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5"/>
  <workbookPr codeName="ThisWorkbook"/>
  <mc:AlternateContent xmlns:mc="http://schemas.openxmlformats.org/markup-compatibility/2006">
    <mc:Choice Requires="x15">
      <x15ac:absPath xmlns:x15ac="http://schemas.microsoft.com/office/spreadsheetml/2010/11/ac" url="/Users/danieldumas/Downloads/"/>
    </mc:Choice>
  </mc:AlternateContent>
  <xr:revisionPtr revIDLastSave="0" documentId="8_{5C4782C6-FFB8-384C-98D5-1EDCAE83138A}" xr6:coauthVersionLast="47" xr6:coauthVersionMax="47" xr10:uidLastSave="{00000000-0000-0000-0000-000000000000}"/>
  <bookViews>
    <workbookView xWindow="-37860" yWindow="-1660" windowWidth="35420" windowHeight="21000" tabRatio="724" firstSheet="1" activeTab="10" xr2:uid="{00000000-000D-0000-FFFF-FFFF00000000}"/>
  </bookViews>
  <sheets>
    <sheet name="Samedi 21.02" sheetId="44" r:id="rId1"/>
    <sheet name="Dimanche 22.02" sheetId="45" r:id="rId2"/>
    <sheet name="Lundi 23.02" sheetId="46" r:id="rId3"/>
    <sheet name="Mardi 24.02" sheetId="47" r:id="rId4"/>
    <sheet name="Mercredi 25.02" sheetId="48" r:id="rId5"/>
    <sheet name="Jeudi 26.02" sheetId="49" r:id="rId6"/>
    <sheet name="Vendredi 27.02" sheetId="50" r:id="rId7"/>
    <sheet name="Samedi 28.02" sheetId="51" r:id="rId8"/>
    <sheet name="Dimanche 1.03" sheetId="52" r:id="rId9"/>
    <sheet name="Param" sheetId="53" r:id="rId10"/>
    <sheet name="Ventes" sheetId="54" r:id="rId11"/>
    <sheet name="Stats" sheetId="5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55" l="1"/>
  <c r="C5" i="55" s="1" a="1"/>
  <c r="C5" i="55" s="1"/>
  <c r="B1" i="54"/>
  <c r="D5" i="55" l="1" a="1"/>
  <c r="D5" i="55" s="1"/>
  <c r="E5" i="55" a="1"/>
  <c r="E5" i="55" s="1"/>
  <c r="F5" i="55" a="1"/>
  <c r="F5" i="55" s="1"/>
  <c r="G5" i="55" a="1"/>
  <c r="G5" i="55" s="1"/>
  <c r="H5" i="55" a="1"/>
  <c r="H5" i="55" s="1"/>
  <c r="B5" i="55"/>
  <c r="I5" i="55" a="1"/>
  <c r="I5" i="55" s="1"/>
  <c r="A6" i="55"/>
  <c r="J4" i="55"/>
  <c r="J14" i="54" a="1"/>
  <c r="J14" i="54" s="1"/>
  <c r="J15" i="54" a="1"/>
  <c r="J15" i="54" s="1"/>
  <c r="J16" i="54" a="1"/>
  <c r="J16" i="54" s="1"/>
  <c r="J17" i="54" a="1"/>
  <c r="J17" i="54" s="1"/>
  <c r="J18" i="54" a="1"/>
  <c r="J18" i="54" s="1"/>
  <c r="J19" i="54" a="1"/>
  <c r="J19" i="54" s="1"/>
  <c r="J20" i="54" a="1"/>
  <c r="J20" i="54" s="1"/>
  <c r="J21" i="54" a="1"/>
  <c r="J21" i="54" s="1"/>
  <c r="J22" i="54" a="1"/>
  <c r="J22" i="54" s="1"/>
  <c r="J23" i="54" a="1"/>
  <c r="J23" i="54" s="1"/>
  <c r="J24" i="54" a="1"/>
  <c r="J24" i="54" s="1"/>
  <c r="J25" i="54" a="1"/>
  <c r="J25" i="54" s="1"/>
  <c r="J26" i="54" a="1"/>
  <c r="J26" i="54" s="1"/>
  <c r="J27" i="54" a="1"/>
  <c r="J27" i="54" s="1"/>
  <c r="J28" i="54" a="1"/>
  <c r="J28" i="54" s="1"/>
  <c r="J29" i="54" a="1"/>
  <c r="J29" i="54" s="1"/>
  <c r="J30" i="54" a="1"/>
  <c r="J30" i="54" s="1"/>
  <c r="J31" i="54" a="1"/>
  <c r="J31" i="54" s="1"/>
  <c r="J32" i="54" a="1"/>
  <c r="J32" i="54" s="1"/>
  <c r="J33" i="54" a="1"/>
  <c r="J33" i="54" s="1"/>
  <c r="J34" i="54" a="1"/>
  <c r="J34" i="54" s="1"/>
  <c r="J35" i="54" a="1"/>
  <c r="J35" i="54" s="1"/>
  <c r="J36" i="54" a="1"/>
  <c r="J36" i="54" s="1"/>
  <c r="J37" i="54" a="1"/>
  <c r="J37" i="54" s="1"/>
  <c r="J38" i="54" a="1"/>
  <c r="J38" i="54" s="1"/>
  <c r="J39" i="54" a="1"/>
  <c r="J39" i="54" s="1"/>
  <c r="J40" i="54" a="1"/>
  <c r="J40" i="54" s="1"/>
  <c r="J41" i="54" a="1"/>
  <c r="J41" i="54" s="1"/>
  <c r="J42" i="54" a="1"/>
  <c r="J42" i="54" s="1"/>
  <c r="J43" i="54" a="1"/>
  <c r="J43" i="54" s="1"/>
  <c r="J44" i="54" a="1"/>
  <c r="J44" i="54" s="1"/>
  <c r="J45" i="54" a="1"/>
  <c r="J45" i="54" s="1"/>
  <c r="J46" i="54" a="1"/>
  <c r="J46" i="54" s="1"/>
  <c r="J47" i="54" a="1"/>
  <c r="J47" i="54" s="1"/>
  <c r="J48" i="54" a="1"/>
  <c r="J48" i="54" s="1"/>
  <c r="J49" i="54" a="1"/>
  <c r="J49" i="54" s="1"/>
  <c r="J50" i="54" a="1"/>
  <c r="J50" i="54" s="1"/>
  <c r="J51" i="54" a="1"/>
  <c r="J51" i="54" s="1"/>
  <c r="J52" i="54" a="1"/>
  <c r="J52" i="54" s="1"/>
  <c r="J53" i="54" a="1"/>
  <c r="J53" i="54" s="1"/>
  <c r="J54" i="54" a="1"/>
  <c r="J54" i="54" s="1"/>
  <c r="J55" i="54" a="1"/>
  <c r="J55" i="54" s="1"/>
  <c r="J56" i="54" a="1"/>
  <c r="J56" i="54" s="1"/>
  <c r="J57" i="54" a="1"/>
  <c r="J57" i="54" s="1"/>
  <c r="J58" i="54" a="1"/>
  <c r="J58" i="54" s="1"/>
  <c r="J59" i="54" a="1"/>
  <c r="J59" i="54" s="1"/>
  <c r="J60" i="54" a="1"/>
  <c r="J60" i="54" s="1"/>
  <c r="J61" i="54" a="1"/>
  <c r="J61" i="54" s="1"/>
  <c r="J62" i="54" a="1"/>
  <c r="J62" i="54" s="1"/>
  <c r="J63" i="54" a="1"/>
  <c r="J63" i="54" s="1"/>
  <c r="J64" i="54" a="1"/>
  <c r="J64" i="54" s="1"/>
  <c r="J65" i="54" a="1"/>
  <c r="J65" i="54" s="1"/>
  <c r="J66" i="54" a="1"/>
  <c r="J66" i="54" s="1"/>
  <c r="J67" i="54" a="1"/>
  <c r="J67" i="54" s="1"/>
  <c r="J68" i="54" a="1"/>
  <c r="J68" i="54" s="1"/>
  <c r="J69" i="54" a="1"/>
  <c r="J69" i="54" s="1"/>
  <c r="J70" i="54" a="1"/>
  <c r="J70" i="54" s="1"/>
  <c r="J71" i="54" a="1"/>
  <c r="J71" i="54" s="1"/>
  <c r="J72" i="54" a="1"/>
  <c r="J72" i="54" s="1"/>
  <c r="J73" i="54" a="1"/>
  <c r="J73" i="54" s="1"/>
  <c r="J74" i="54" a="1"/>
  <c r="J74" i="54" s="1"/>
  <c r="J75" i="54" a="1"/>
  <c r="J75" i="54" s="1"/>
  <c r="J76" i="54" a="1"/>
  <c r="J76" i="54" s="1"/>
  <c r="J77" i="54" a="1"/>
  <c r="J77" i="54" s="1"/>
  <c r="J78" i="54" a="1"/>
  <c r="J78" i="54" s="1"/>
  <c r="J79" i="54" a="1"/>
  <c r="J79" i="54" s="1"/>
  <c r="J80" i="54" a="1"/>
  <c r="J80" i="54"/>
  <c r="J81" i="54" a="1"/>
  <c r="J81" i="54" s="1"/>
  <c r="J82" i="54" a="1"/>
  <c r="J82" i="54" s="1"/>
  <c r="J83" i="54" a="1"/>
  <c r="J83" i="54" s="1"/>
  <c r="J84" i="54" a="1"/>
  <c r="J84" i="54" s="1"/>
  <c r="J85" i="54" a="1"/>
  <c r="J85" i="54" s="1"/>
  <c r="J86" i="54" a="1"/>
  <c r="J86" i="54" s="1"/>
  <c r="J87" i="54" a="1"/>
  <c r="J87" i="54" s="1"/>
  <c r="J88" i="54" a="1"/>
  <c r="J88" i="54" s="1"/>
  <c r="J89" i="54" a="1"/>
  <c r="J89" i="54" s="1"/>
  <c r="J90" i="54" a="1"/>
  <c r="J90" i="54" s="1"/>
  <c r="J91" i="54" a="1"/>
  <c r="J91" i="54" s="1"/>
  <c r="J92" i="54" a="1"/>
  <c r="J92" i="54" s="1"/>
  <c r="J93" i="54" a="1"/>
  <c r="J93" i="54" s="1"/>
  <c r="J94" i="54" a="1"/>
  <c r="J94" i="54" s="1"/>
  <c r="J95" i="54" a="1"/>
  <c r="J95" i="54" s="1"/>
  <c r="J96" i="54" a="1"/>
  <c r="J96" i="54" s="1"/>
  <c r="J97" i="54" a="1"/>
  <c r="J97" i="54" s="1"/>
  <c r="J98" i="54" a="1"/>
  <c r="J98" i="54" s="1"/>
  <c r="J99" i="54" a="1"/>
  <c r="J99" i="54" s="1"/>
  <c r="J100" i="54" a="1"/>
  <c r="J100" i="54" s="1"/>
  <c r="J101" i="54" a="1"/>
  <c r="J101" i="54" s="1"/>
  <c r="J102" i="54" a="1"/>
  <c r="J102" i="54" s="1"/>
  <c r="J103" i="54" a="1"/>
  <c r="J103" i="54" s="1"/>
  <c r="J104" i="54" a="1"/>
  <c r="J104" i="54" s="1"/>
  <c r="J105" i="54" a="1"/>
  <c r="J105" i="54"/>
  <c r="J106" i="54" a="1"/>
  <c r="J106" i="54" s="1"/>
  <c r="J107" i="54" a="1"/>
  <c r="J107" i="54" s="1"/>
  <c r="J108" i="54" a="1"/>
  <c r="J108" i="54" s="1"/>
  <c r="J109" i="54" a="1"/>
  <c r="J109" i="54" s="1"/>
  <c r="J110" i="54" a="1"/>
  <c r="J110" i="54" s="1"/>
  <c r="J111" i="54" a="1"/>
  <c r="J111" i="54" s="1"/>
  <c r="J112" i="54" a="1"/>
  <c r="J112" i="54" s="1"/>
  <c r="J113" i="54" a="1"/>
  <c r="J113" i="54" s="1"/>
  <c r="J114" i="54" a="1"/>
  <c r="J114" i="54" s="1"/>
  <c r="J115" i="54" a="1"/>
  <c r="J115" i="54" s="1"/>
  <c r="J116" i="54" a="1"/>
  <c r="J116" i="54" s="1"/>
  <c r="J117" i="54" a="1"/>
  <c r="J117" i="54" s="1"/>
  <c r="J118" i="54" a="1"/>
  <c r="J118" i="54" s="1"/>
  <c r="J119" i="54" a="1"/>
  <c r="J119" i="54" s="1"/>
  <c r="J120" i="54" a="1"/>
  <c r="J120" i="54" s="1"/>
  <c r="J121" i="54" a="1"/>
  <c r="J121" i="54" s="1"/>
  <c r="J122" i="54" a="1"/>
  <c r="J122" i="54" s="1"/>
  <c r="J123" i="54" a="1"/>
  <c r="J123" i="54" s="1"/>
  <c r="J124" i="54" a="1"/>
  <c r="J124" i="54" s="1"/>
  <c r="J125" i="54" a="1"/>
  <c r="J125" i="54" s="1"/>
  <c r="J126" i="54" a="1"/>
  <c r="J126" i="54" s="1"/>
  <c r="J127" i="54" a="1"/>
  <c r="J127" i="54" s="1"/>
  <c r="J128" i="54" a="1"/>
  <c r="J128" i="54" s="1"/>
  <c r="J129" i="54" a="1"/>
  <c r="J129" i="54" s="1"/>
  <c r="J130" i="54" a="1"/>
  <c r="J130" i="54" s="1"/>
  <c r="J131" i="54" a="1"/>
  <c r="J131" i="54" s="1"/>
  <c r="J132" i="54" a="1"/>
  <c r="J132" i="54" s="1"/>
  <c r="J133" i="54" a="1"/>
  <c r="J133" i="54" s="1"/>
  <c r="J134" i="54" a="1"/>
  <c r="J134" i="54" s="1"/>
  <c r="J135" i="54" a="1"/>
  <c r="J135" i="54" s="1"/>
  <c r="J136" i="54" a="1"/>
  <c r="J136" i="54" s="1"/>
  <c r="J137" i="54" a="1"/>
  <c r="J137" i="54" s="1"/>
  <c r="J138" i="54" a="1"/>
  <c r="J138" i="54" s="1"/>
  <c r="J139" i="54" a="1"/>
  <c r="J139" i="54" s="1"/>
  <c r="J140" i="54" a="1"/>
  <c r="J140" i="54" s="1"/>
  <c r="J141" i="54" a="1"/>
  <c r="J141" i="54" s="1"/>
  <c r="J142" i="54" a="1"/>
  <c r="J142" i="54" s="1"/>
  <c r="J143" i="54" a="1"/>
  <c r="J143" i="54" s="1"/>
  <c r="J144" i="54" a="1"/>
  <c r="J144" i="54" s="1"/>
  <c r="J145" i="54" a="1"/>
  <c r="J145" i="54" s="1"/>
  <c r="J146" i="54" a="1"/>
  <c r="J146" i="54" s="1"/>
  <c r="J147" i="54" a="1"/>
  <c r="J147" i="54" s="1"/>
  <c r="J148" i="54" a="1"/>
  <c r="J148" i="54" s="1"/>
  <c r="J149" i="54" a="1"/>
  <c r="J149" i="54" s="1"/>
  <c r="J150" i="54" a="1"/>
  <c r="J150" i="54" s="1"/>
  <c r="J151" i="54" a="1"/>
  <c r="J151" i="54" s="1"/>
  <c r="J152" i="54" a="1"/>
  <c r="J152" i="54" s="1"/>
  <c r="J153" i="54" a="1"/>
  <c r="J153" i="54" s="1"/>
  <c r="J154" i="54" a="1"/>
  <c r="J154" i="54" s="1"/>
  <c r="J155" i="54" a="1"/>
  <c r="J155" i="54" s="1"/>
  <c r="J156" i="54" a="1"/>
  <c r="J156" i="54" s="1"/>
  <c r="J157" i="54" a="1"/>
  <c r="J157" i="54" s="1"/>
  <c r="J158" i="54" a="1"/>
  <c r="J158" i="54" s="1"/>
  <c r="J159" i="54" a="1"/>
  <c r="J159" i="54" s="1"/>
  <c r="J160" i="54" a="1"/>
  <c r="J160" i="54" s="1"/>
  <c r="J161" i="54" a="1"/>
  <c r="J161" i="54" s="1"/>
  <c r="J162" i="54" a="1"/>
  <c r="J162" i="54" s="1"/>
  <c r="J163" i="54" a="1"/>
  <c r="J163" i="54" s="1"/>
  <c r="J164" i="54" a="1"/>
  <c r="J164" i="54" s="1"/>
  <c r="J165" i="54" a="1"/>
  <c r="J165" i="54" s="1"/>
  <c r="J166" i="54" a="1"/>
  <c r="J166" i="54" s="1"/>
  <c r="J167" i="54" a="1"/>
  <c r="J167" i="54" s="1"/>
  <c r="J168" i="54" a="1"/>
  <c r="J168" i="54" s="1"/>
  <c r="J169" i="54" a="1"/>
  <c r="J169" i="54" s="1"/>
  <c r="J170" i="54" a="1"/>
  <c r="J170" i="54" s="1"/>
  <c r="J171" i="54" a="1"/>
  <c r="J171" i="54" s="1"/>
  <c r="J172" i="54" a="1"/>
  <c r="J172" i="54" s="1"/>
  <c r="J173" i="54" a="1"/>
  <c r="J173" i="54" s="1"/>
  <c r="J174" i="54" a="1"/>
  <c r="J174" i="54" s="1"/>
  <c r="J175" i="54" a="1"/>
  <c r="J175" i="54" s="1"/>
  <c r="J176" i="54" a="1"/>
  <c r="J176" i="54" s="1"/>
  <c r="J177" i="54" a="1"/>
  <c r="J177" i="54" s="1"/>
  <c r="J178" i="54" a="1"/>
  <c r="J178" i="54" s="1"/>
  <c r="J179" i="54" a="1"/>
  <c r="J179" i="54" s="1"/>
  <c r="J180" i="54" a="1"/>
  <c r="J180" i="54" s="1"/>
  <c r="J181" i="54" a="1"/>
  <c r="J181" i="54" s="1"/>
  <c r="J182" i="54" a="1"/>
  <c r="J182" i="54" s="1"/>
  <c r="J183" i="54" a="1"/>
  <c r="J183" i="54" s="1"/>
  <c r="J184" i="54" a="1"/>
  <c r="J184" i="54" s="1"/>
  <c r="J185" i="54" a="1"/>
  <c r="J185" i="54" s="1"/>
  <c r="J186" i="54" a="1"/>
  <c r="J186" i="54" s="1"/>
  <c r="J187" i="54" a="1"/>
  <c r="J187" i="54" s="1"/>
  <c r="J188" i="54" a="1"/>
  <c r="J188" i="54" s="1"/>
  <c r="J189" i="54" a="1"/>
  <c r="J189" i="54" s="1"/>
  <c r="J190" i="54" a="1"/>
  <c r="J190" i="54" s="1"/>
  <c r="J191" i="54" a="1"/>
  <c r="J191" i="54" s="1"/>
  <c r="J192" i="54" a="1"/>
  <c r="J192" i="54" s="1"/>
  <c r="J193" i="54" a="1"/>
  <c r="J193" i="54" s="1"/>
  <c r="J194" i="54" a="1"/>
  <c r="J194" i="54" s="1"/>
  <c r="J195" i="54" a="1"/>
  <c r="J195" i="54" s="1"/>
  <c r="J196" i="54" a="1"/>
  <c r="J196" i="54" s="1"/>
  <c r="J197" i="54" a="1"/>
  <c r="J197" i="54" s="1"/>
  <c r="J198" i="54" a="1"/>
  <c r="J198" i="54" s="1"/>
  <c r="J199" i="54" a="1"/>
  <c r="J199" i="54" s="1"/>
  <c r="J200" i="54" a="1"/>
  <c r="J200" i="54" s="1"/>
  <c r="J201" i="54" a="1"/>
  <c r="J201" i="54" s="1"/>
  <c r="J202" i="54" a="1"/>
  <c r="J202" i="54" s="1"/>
  <c r="J203" i="54" a="1"/>
  <c r="J203" i="54" s="1"/>
  <c r="J204" i="54" a="1"/>
  <c r="J204" i="54" s="1"/>
  <c r="J205" i="54" a="1"/>
  <c r="J205" i="54" s="1"/>
  <c r="J206" i="54" a="1"/>
  <c r="J206" i="54" s="1"/>
  <c r="J207" i="54" a="1"/>
  <c r="J207" i="54" s="1"/>
  <c r="J208" i="54" a="1"/>
  <c r="J208" i="54" s="1"/>
  <c r="J209" i="54" a="1"/>
  <c r="J209" i="54" s="1"/>
  <c r="J210" i="54" a="1"/>
  <c r="J210" i="54" s="1"/>
  <c r="J211" i="54" a="1"/>
  <c r="J211" i="54" s="1"/>
  <c r="J212" i="54" a="1"/>
  <c r="J212" i="54" s="1"/>
  <c r="J213" i="54" a="1"/>
  <c r="J213" i="54" s="1"/>
  <c r="J214" i="54" a="1"/>
  <c r="J214" i="54" s="1"/>
  <c r="J215" i="54" a="1"/>
  <c r="J215" i="54" s="1"/>
  <c r="J216" i="54" a="1"/>
  <c r="J216" i="54" s="1"/>
  <c r="J217" i="54" a="1"/>
  <c r="J217" i="54" s="1"/>
  <c r="J218" i="54" a="1"/>
  <c r="J218" i="54" s="1"/>
  <c r="J219" i="54" a="1"/>
  <c r="J219" i="54" s="1"/>
  <c r="J220" i="54" a="1"/>
  <c r="J220" i="54" s="1"/>
  <c r="J221" i="54" a="1"/>
  <c r="J221" i="54" s="1"/>
  <c r="J222" i="54" a="1"/>
  <c r="J222" i="54" s="1"/>
  <c r="J223" i="54" a="1"/>
  <c r="J223" i="54" s="1"/>
  <c r="J224" i="54" a="1"/>
  <c r="J224" i="54" s="1"/>
  <c r="J225" i="54" a="1"/>
  <c r="J225" i="54" s="1"/>
  <c r="J226" i="54" a="1"/>
  <c r="J226" i="54" s="1"/>
  <c r="J227" i="54" a="1"/>
  <c r="J227" i="54" s="1"/>
  <c r="J228" i="54" a="1"/>
  <c r="J228" i="54" s="1"/>
  <c r="J229" i="54" a="1"/>
  <c r="J229" i="54" s="1"/>
  <c r="J230" i="54" a="1"/>
  <c r="J230" i="54" s="1"/>
  <c r="J231" i="54" a="1"/>
  <c r="J231" i="54" s="1"/>
  <c r="J232" i="54" a="1"/>
  <c r="J232" i="54" s="1"/>
  <c r="J233" i="54" a="1"/>
  <c r="J233" i="54" s="1"/>
  <c r="J234" i="54" a="1"/>
  <c r="J234" i="54" s="1"/>
  <c r="J235" i="54" a="1"/>
  <c r="J235" i="54" s="1"/>
  <c r="J236" i="54" a="1"/>
  <c r="J236" i="54" s="1"/>
  <c r="J237" i="54" a="1"/>
  <c r="J237" i="54" s="1"/>
  <c r="J238" i="54" a="1"/>
  <c r="J238" i="54" s="1"/>
  <c r="J239" i="54" a="1"/>
  <c r="J239" i="54" s="1"/>
  <c r="J240" i="54" a="1"/>
  <c r="J240" i="54" s="1"/>
  <c r="J241" i="54" a="1"/>
  <c r="J241" i="54" s="1"/>
  <c r="J242" i="54" a="1"/>
  <c r="J242" i="54" s="1"/>
  <c r="J243" i="54" a="1"/>
  <c r="J243" i="54" s="1"/>
  <c r="J244" i="54" a="1"/>
  <c r="J244" i="54" s="1"/>
  <c r="J245" i="54" a="1"/>
  <c r="J245" i="54" s="1"/>
  <c r="J246" i="54" a="1"/>
  <c r="J246" i="54" s="1"/>
  <c r="J247" i="54" a="1"/>
  <c r="J247" i="54" s="1"/>
  <c r="J248" i="54" a="1"/>
  <c r="J248" i="54" s="1"/>
  <c r="J249" i="54" a="1"/>
  <c r="J249" i="54" s="1"/>
  <c r="J250" i="54" a="1"/>
  <c r="J250" i="54" s="1"/>
  <c r="J251" i="54" a="1"/>
  <c r="J251" i="54" s="1"/>
  <c r="J252" i="54" a="1"/>
  <c r="J252" i="54" s="1"/>
  <c r="J253" i="54" a="1"/>
  <c r="J253" i="54" s="1"/>
  <c r="J254" i="54" a="1"/>
  <c r="J254" i="54" s="1"/>
  <c r="J255" i="54" a="1"/>
  <c r="J255" i="54" s="1"/>
  <c r="J256" i="54" a="1"/>
  <c r="J256" i="54" s="1"/>
  <c r="J257" i="54" a="1"/>
  <c r="J257" i="54" s="1"/>
  <c r="J258" i="54" a="1"/>
  <c r="J258" i="54" s="1"/>
  <c r="J259" i="54" a="1"/>
  <c r="J259" i="54" s="1"/>
  <c r="J260" i="54" a="1"/>
  <c r="J260" i="54" s="1"/>
  <c r="J261" i="54" a="1"/>
  <c r="J261" i="54" s="1"/>
  <c r="J262" i="54" a="1"/>
  <c r="J262" i="54" s="1"/>
  <c r="J263" i="54" a="1"/>
  <c r="J263" i="54" s="1"/>
  <c r="J264" i="54" a="1"/>
  <c r="J264" i="54" s="1"/>
  <c r="J265" i="54" a="1"/>
  <c r="J265" i="54" s="1"/>
  <c r="J266" i="54" a="1"/>
  <c r="J266" i="54" s="1"/>
  <c r="J267" i="54" a="1"/>
  <c r="J267" i="54" s="1"/>
  <c r="J268" i="54" a="1"/>
  <c r="J268" i="54" s="1"/>
  <c r="J269" i="54" a="1"/>
  <c r="J269" i="54" s="1"/>
  <c r="J270" i="54" a="1"/>
  <c r="J270" i="54" s="1"/>
  <c r="J271" i="54" a="1"/>
  <c r="J271" i="54" s="1"/>
  <c r="J272" i="54" a="1"/>
  <c r="J272" i="54" s="1"/>
  <c r="J273" i="54" a="1"/>
  <c r="J273" i="54" s="1"/>
  <c r="J274" i="54" a="1"/>
  <c r="J274" i="54" s="1"/>
  <c r="J275" i="54" a="1"/>
  <c r="J275" i="54" s="1"/>
  <c r="J276" i="54" a="1"/>
  <c r="J276" i="54" s="1"/>
  <c r="J277" i="54" a="1"/>
  <c r="J277" i="54" s="1"/>
  <c r="J278" i="54" a="1"/>
  <c r="J278" i="54" s="1"/>
  <c r="J279" i="54" a="1"/>
  <c r="J279" i="54" s="1"/>
  <c r="J280" i="54" a="1"/>
  <c r="J280" i="54" s="1"/>
  <c r="J281" i="54" a="1"/>
  <c r="J281" i="54" s="1"/>
  <c r="J282" i="54" a="1"/>
  <c r="J282" i="54" s="1"/>
  <c r="J283" i="54" a="1"/>
  <c r="J283" i="54" s="1"/>
  <c r="J284" i="54" a="1"/>
  <c r="J284" i="54" s="1"/>
  <c r="J285" i="54" a="1"/>
  <c r="J285" i="54" s="1"/>
  <c r="J286" i="54" a="1"/>
  <c r="J286" i="54" s="1"/>
  <c r="J287" i="54" a="1"/>
  <c r="J287" i="54" s="1"/>
  <c r="J288" i="54" a="1"/>
  <c r="J288" i="54" s="1"/>
  <c r="J289" i="54" a="1"/>
  <c r="J289" i="54" s="1"/>
  <c r="J290" i="54" a="1"/>
  <c r="J290" i="54" s="1"/>
  <c r="J291" i="54" a="1"/>
  <c r="J291" i="54" s="1"/>
  <c r="J292" i="54" a="1"/>
  <c r="J292" i="54" s="1"/>
  <c r="J293" i="54" a="1"/>
  <c r="J293" i="54" s="1"/>
  <c r="J294" i="54" a="1"/>
  <c r="J294" i="54" s="1"/>
  <c r="J295" i="54" a="1"/>
  <c r="J295" i="54" s="1"/>
  <c r="J296" i="54" a="1"/>
  <c r="J296" i="54" s="1"/>
  <c r="J297" i="54" a="1"/>
  <c r="J297" i="54" s="1"/>
  <c r="J298" i="54" a="1"/>
  <c r="J298" i="54" s="1"/>
  <c r="J299" i="54" a="1"/>
  <c r="J299" i="54" s="1"/>
  <c r="J300" i="54" a="1"/>
  <c r="J300" i="54" s="1"/>
  <c r="J301" i="54" a="1"/>
  <c r="J301" i="54" s="1"/>
  <c r="J302" i="54" a="1"/>
  <c r="J302" i="54" s="1"/>
  <c r="J303" i="54" a="1"/>
  <c r="J303" i="54" s="1"/>
  <c r="J304" i="54" a="1"/>
  <c r="J304" i="54" s="1"/>
  <c r="J305" i="54" a="1"/>
  <c r="J305" i="54" s="1"/>
  <c r="J306" i="54" a="1"/>
  <c r="J306" i="54" s="1"/>
  <c r="J307" i="54" a="1"/>
  <c r="J307" i="54" s="1"/>
  <c r="J308" i="54" a="1"/>
  <c r="J308" i="54" s="1"/>
  <c r="J309" i="54" a="1"/>
  <c r="J309" i="54" s="1"/>
  <c r="J310" i="54" a="1"/>
  <c r="J310" i="54" s="1"/>
  <c r="J311" i="54" a="1"/>
  <c r="J311" i="54" s="1"/>
  <c r="J312" i="54" a="1"/>
  <c r="J312" i="54" s="1"/>
  <c r="J313" i="54" a="1"/>
  <c r="J313" i="54" s="1"/>
  <c r="J314" i="54" a="1"/>
  <c r="J314" i="54" s="1"/>
  <c r="J315" i="54" a="1"/>
  <c r="J315" i="54" s="1"/>
  <c r="J316" i="54" a="1"/>
  <c r="J316" i="54" s="1"/>
  <c r="J317" i="54" a="1"/>
  <c r="J317" i="54" s="1"/>
  <c r="J318" i="54" a="1"/>
  <c r="J318" i="54" s="1"/>
  <c r="J319" i="54" a="1"/>
  <c r="J319" i="54" s="1"/>
  <c r="J320" i="54" a="1"/>
  <c r="J320" i="54" s="1"/>
  <c r="J321" i="54" a="1"/>
  <c r="J321" i="54" s="1"/>
  <c r="J322" i="54" a="1"/>
  <c r="J322" i="54" s="1"/>
  <c r="J323" i="54" a="1"/>
  <c r="J323" i="54" s="1"/>
  <c r="J324" i="54" a="1"/>
  <c r="J324" i="54" s="1"/>
  <c r="J325" i="54" a="1"/>
  <c r="J325" i="54" s="1"/>
  <c r="J326" i="54" a="1"/>
  <c r="J326" i="54" s="1"/>
  <c r="J327" i="54" a="1"/>
  <c r="J327" i="54" s="1"/>
  <c r="J328" i="54" a="1"/>
  <c r="J328" i="54" s="1"/>
  <c r="J329" i="54" a="1"/>
  <c r="J329" i="54" s="1"/>
  <c r="J330" i="54" a="1"/>
  <c r="J330" i="54" s="1"/>
  <c r="J331" i="54" a="1"/>
  <c r="J331" i="54" s="1"/>
  <c r="J332" i="54" a="1"/>
  <c r="J332" i="54" s="1"/>
  <c r="J333" i="54" a="1"/>
  <c r="J333" i="54" s="1"/>
  <c r="J334" i="54" a="1"/>
  <c r="J334" i="54" s="1"/>
  <c r="J335" i="54" a="1"/>
  <c r="J335" i="54" s="1"/>
  <c r="J336" i="54" a="1"/>
  <c r="J336" i="54" s="1"/>
  <c r="J337" i="54" a="1"/>
  <c r="J337" i="54" s="1"/>
  <c r="J338" i="54" a="1"/>
  <c r="J338" i="54" s="1"/>
  <c r="J339" i="54" a="1"/>
  <c r="J339" i="54" s="1"/>
  <c r="J340" i="54" a="1"/>
  <c r="J340" i="54" s="1"/>
  <c r="J341" i="54" a="1"/>
  <c r="J341" i="54" s="1"/>
  <c r="J342" i="54" a="1"/>
  <c r="J342" i="54" s="1"/>
  <c r="J343" i="54" a="1"/>
  <c r="J343" i="54" s="1"/>
  <c r="J344" i="54" a="1"/>
  <c r="J344" i="54" s="1"/>
  <c r="J345" i="54" a="1"/>
  <c r="J345" i="54" s="1"/>
  <c r="J346" i="54" a="1"/>
  <c r="J346" i="54" s="1"/>
  <c r="J347" i="54" a="1"/>
  <c r="J347" i="54" s="1"/>
  <c r="J348" i="54" a="1"/>
  <c r="J348" i="54" s="1"/>
  <c r="J349" i="54" a="1"/>
  <c r="J349" i="54" s="1"/>
  <c r="J350" i="54" a="1"/>
  <c r="J350" i="54" s="1"/>
  <c r="J351" i="54" a="1"/>
  <c r="J351" i="54" s="1"/>
  <c r="J352" i="54" a="1"/>
  <c r="J352" i="54" s="1"/>
  <c r="J353" i="54" a="1"/>
  <c r="J353" i="54" s="1"/>
  <c r="J354" i="54" a="1"/>
  <c r="J354" i="54" s="1"/>
  <c r="J355" i="54" a="1"/>
  <c r="J355" i="54" s="1"/>
  <c r="J356" i="54" a="1"/>
  <c r="J356" i="54" s="1"/>
  <c r="J357" i="54" a="1"/>
  <c r="J357" i="54" s="1"/>
  <c r="J358" i="54" a="1"/>
  <c r="J358" i="54" s="1"/>
  <c r="J359" i="54" a="1"/>
  <c r="J359" i="54" s="1"/>
  <c r="J360" i="54" a="1"/>
  <c r="J360" i="54" s="1"/>
  <c r="J361" i="54" a="1"/>
  <c r="J361" i="54" s="1"/>
  <c r="J362" i="54" a="1"/>
  <c r="J362" i="54" s="1"/>
  <c r="J363" i="54" a="1"/>
  <c r="J363" i="54" s="1"/>
  <c r="J364" i="54" a="1"/>
  <c r="J364" i="54" s="1"/>
  <c r="J365" i="54" a="1"/>
  <c r="J365" i="54" s="1"/>
  <c r="J366" i="54" a="1"/>
  <c r="J366" i="54" s="1"/>
  <c r="J367" i="54" a="1"/>
  <c r="J367" i="54" s="1"/>
  <c r="J368" i="54" a="1"/>
  <c r="J368" i="54" s="1"/>
  <c r="J369" i="54" a="1"/>
  <c r="J369" i="54" s="1"/>
  <c r="J370" i="54" a="1"/>
  <c r="J370" i="54" s="1"/>
  <c r="J371" i="54" a="1"/>
  <c r="J371" i="54" s="1"/>
  <c r="J372" i="54" a="1"/>
  <c r="J372" i="54" s="1"/>
  <c r="J373" i="54" a="1"/>
  <c r="J373" i="54" s="1"/>
  <c r="J374" i="54" a="1"/>
  <c r="J374" i="54" s="1"/>
  <c r="J375" i="54" a="1"/>
  <c r="J375" i="54"/>
  <c r="J376" i="54" a="1"/>
  <c r="J376" i="54" s="1"/>
  <c r="J377" i="54" a="1"/>
  <c r="J377" i="54" s="1"/>
  <c r="J378" i="54" a="1"/>
  <c r="J378" i="54" s="1"/>
  <c r="J379" i="54" a="1"/>
  <c r="J379" i="54" s="1"/>
  <c r="J380" i="54" a="1"/>
  <c r="J380" i="54" s="1"/>
  <c r="J381" i="54" a="1"/>
  <c r="J381" i="54" s="1"/>
  <c r="J382" i="54" a="1"/>
  <c r="J382" i="54" s="1"/>
  <c r="J383" i="54" a="1"/>
  <c r="J383" i="54" s="1"/>
  <c r="J384" i="54" a="1"/>
  <c r="J384" i="54" s="1"/>
  <c r="J385" i="54" a="1"/>
  <c r="J385" i="54" s="1"/>
  <c r="J386" i="54" a="1"/>
  <c r="J386" i="54" s="1"/>
  <c r="J387" i="54" a="1"/>
  <c r="J387" i="54" s="1"/>
  <c r="J388" i="54" a="1"/>
  <c r="J388" i="54" s="1"/>
  <c r="J389" i="54" a="1"/>
  <c r="J389" i="54" s="1"/>
  <c r="J390" i="54" a="1"/>
  <c r="J390" i="54" s="1"/>
  <c r="J391" i="54" a="1"/>
  <c r="J391" i="54" s="1"/>
  <c r="J392" i="54" a="1"/>
  <c r="J392" i="54" s="1"/>
  <c r="J393" i="54" a="1"/>
  <c r="J393" i="54" s="1"/>
  <c r="J394" i="54" a="1"/>
  <c r="J394" i="54" s="1"/>
  <c r="J395" i="54" a="1"/>
  <c r="J395" i="54" s="1"/>
  <c r="J396" i="54" a="1"/>
  <c r="J396" i="54" s="1"/>
  <c r="J397" i="54" a="1"/>
  <c r="J397" i="54" s="1"/>
  <c r="J398" i="54" a="1"/>
  <c r="J398" i="54" s="1"/>
  <c r="J399" i="54" a="1"/>
  <c r="J399" i="54" s="1"/>
  <c r="J400" i="54" a="1"/>
  <c r="J400" i="54" s="1"/>
  <c r="J401" i="54" a="1"/>
  <c r="J401" i="54" s="1"/>
  <c r="J402" i="54" a="1"/>
  <c r="J402" i="54" s="1"/>
  <c r="J403" i="54" a="1"/>
  <c r="J403" i="54" s="1"/>
  <c r="J404" i="54" a="1"/>
  <c r="J404" i="54" s="1"/>
  <c r="J405" i="54" a="1"/>
  <c r="J405" i="54" s="1"/>
  <c r="J406" i="54" a="1"/>
  <c r="J406" i="54" s="1"/>
  <c r="J407" i="54" a="1"/>
  <c r="J407" i="54" s="1"/>
  <c r="J408" i="54" a="1"/>
  <c r="J408" i="54" s="1"/>
  <c r="J409" i="54" a="1"/>
  <c r="J409" i="54" s="1"/>
  <c r="J410" i="54" a="1"/>
  <c r="J410" i="54" s="1"/>
  <c r="J411" i="54" a="1"/>
  <c r="J411" i="54" s="1"/>
  <c r="J412" i="54" a="1"/>
  <c r="J412" i="54" s="1"/>
  <c r="J413" i="54" a="1"/>
  <c r="J413" i="54" s="1"/>
  <c r="J414" i="54" a="1"/>
  <c r="J414" i="54" s="1"/>
  <c r="J415" i="54" a="1"/>
  <c r="J415" i="54" s="1"/>
  <c r="J416" i="54" a="1"/>
  <c r="J416" i="54" s="1"/>
  <c r="J417" i="54" a="1"/>
  <c r="J417" i="54" s="1"/>
  <c r="J418" i="54" a="1"/>
  <c r="J418" i="54" s="1"/>
  <c r="J419" i="54" a="1"/>
  <c r="J419" i="54" s="1"/>
  <c r="J420" i="54" a="1"/>
  <c r="J420" i="54" s="1"/>
  <c r="J421" i="54" a="1"/>
  <c r="J421" i="54" s="1"/>
  <c r="J422" i="54" a="1"/>
  <c r="J422" i="54" s="1"/>
  <c r="J423" i="54" a="1"/>
  <c r="J423" i="54" s="1"/>
  <c r="J424" i="54" a="1"/>
  <c r="J424" i="54" s="1"/>
  <c r="J425" i="54" a="1"/>
  <c r="J425" i="54" s="1"/>
  <c r="J426" i="54" a="1"/>
  <c r="J426" i="54" s="1"/>
  <c r="J427" i="54" a="1"/>
  <c r="J427" i="54" s="1"/>
  <c r="J428" i="54" a="1"/>
  <c r="J428" i="54" s="1"/>
  <c r="J429" i="54" a="1"/>
  <c r="J429" i="54" s="1"/>
  <c r="J430" i="54" a="1"/>
  <c r="J430" i="54" s="1"/>
  <c r="J431" i="54" a="1"/>
  <c r="J431" i="54" s="1"/>
  <c r="J432" i="54" a="1"/>
  <c r="J432" i="54" s="1"/>
  <c r="J433" i="54" a="1"/>
  <c r="J433" i="54" s="1"/>
  <c r="J434" i="54" a="1"/>
  <c r="J434" i="54" s="1"/>
  <c r="J435" i="54" a="1"/>
  <c r="J435" i="54" s="1"/>
  <c r="J436" i="54" a="1"/>
  <c r="J436" i="54" s="1"/>
  <c r="J437" i="54" a="1"/>
  <c r="J437" i="54" s="1"/>
  <c r="J438" i="54" a="1"/>
  <c r="J438" i="54" s="1"/>
  <c r="J439" i="54" a="1"/>
  <c r="J439" i="54" s="1"/>
  <c r="J440" i="54" a="1"/>
  <c r="J440" i="54" s="1"/>
  <c r="J441" i="54" a="1"/>
  <c r="J441" i="54" s="1"/>
  <c r="J442" i="54" a="1"/>
  <c r="J442" i="54" s="1"/>
  <c r="J443" i="54" a="1"/>
  <c r="J443" i="54" s="1"/>
  <c r="J444" i="54" a="1"/>
  <c r="J444" i="54" s="1"/>
  <c r="J445" i="54" a="1"/>
  <c r="J445" i="54" s="1"/>
  <c r="J446" i="54" a="1"/>
  <c r="J446" i="54" s="1"/>
  <c r="J447" i="54" a="1"/>
  <c r="J447" i="54" s="1"/>
  <c r="J448" i="54" a="1"/>
  <c r="J448" i="54" s="1"/>
  <c r="J449" i="54" a="1"/>
  <c r="J449" i="54" s="1"/>
  <c r="J450" i="54" a="1"/>
  <c r="J450" i="54" s="1"/>
  <c r="J451" i="54" a="1"/>
  <c r="J451" i="54" s="1"/>
  <c r="J452" i="54" a="1"/>
  <c r="J452" i="54" s="1"/>
  <c r="J453" i="54" a="1"/>
  <c r="J453" i="54" s="1"/>
  <c r="J454" i="54" a="1"/>
  <c r="J454" i="54" s="1"/>
  <c r="J455" i="54" a="1"/>
  <c r="J455" i="54" s="1"/>
  <c r="J456" i="54" a="1"/>
  <c r="J456" i="54" s="1"/>
  <c r="J457" i="54" a="1"/>
  <c r="J457" i="54" s="1"/>
  <c r="J458" i="54" a="1"/>
  <c r="J458" i="54" s="1"/>
  <c r="J459" i="54" a="1"/>
  <c r="J459" i="54" s="1"/>
  <c r="J460" i="54" a="1"/>
  <c r="J460" i="54"/>
  <c r="J461" i="54" a="1"/>
  <c r="J461" i="54" s="1"/>
  <c r="J462" i="54" a="1"/>
  <c r="J462" i="54" s="1"/>
  <c r="J463" i="54" a="1"/>
  <c r="J463" i="54" s="1"/>
  <c r="J464" i="54" a="1"/>
  <c r="J464" i="54" s="1"/>
  <c r="J465" i="54" a="1"/>
  <c r="J465" i="54" s="1"/>
  <c r="J466" i="54" a="1"/>
  <c r="J466" i="54" s="1"/>
  <c r="J467" i="54" a="1"/>
  <c r="J467" i="54" s="1"/>
  <c r="J468" i="54" a="1"/>
  <c r="J468" i="54" s="1"/>
  <c r="J469" i="54" a="1"/>
  <c r="J469" i="54" s="1"/>
  <c r="J470" i="54" a="1"/>
  <c r="J470" i="54" s="1"/>
  <c r="J471" i="54" a="1"/>
  <c r="J471" i="54" s="1"/>
  <c r="J472" i="54" a="1"/>
  <c r="J472" i="54" s="1"/>
  <c r="J473" i="54" a="1"/>
  <c r="J473" i="54" s="1"/>
  <c r="J474" i="54" a="1"/>
  <c r="J474" i="54" s="1"/>
  <c r="J475" i="54" a="1"/>
  <c r="J475" i="54" s="1"/>
  <c r="J476" i="54" a="1"/>
  <c r="J476" i="54" s="1"/>
  <c r="J477" i="54" a="1"/>
  <c r="J477" i="54" s="1"/>
  <c r="J478" i="54" a="1"/>
  <c r="J478" i="54" s="1"/>
  <c r="J479" i="54" a="1"/>
  <c r="J479" i="54" s="1"/>
  <c r="J480" i="54" a="1"/>
  <c r="J480" i="54" s="1"/>
  <c r="J481" i="54" a="1"/>
  <c r="J481" i="54" s="1"/>
  <c r="J482" i="54" a="1"/>
  <c r="J482" i="54" s="1"/>
  <c r="J483" i="54" a="1"/>
  <c r="J483" i="54" s="1"/>
  <c r="J484" i="54" a="1"/>
  <c r="J484" i="54" s="1"/>
  <c r="J485" i="54" a="1"/>
  <c r="J485" i="54" s="1"/>
  <c r="J486" i="54" a="1"/>
  <c r="J486" i="54" s="1"/>
  <c r="J487" i="54" a="1"/>
  <c r="J487" i="54" s="1"/>
  <c r="J488" i="54" a="1"/>
  <c r="J488" i="54" s="1"/>
  <c r="J489" i="54" a="1"/>
  <c r="J489" i="54" s="1"/>
  <c r="J490" i="54" a="1"/>
  <c r="J490" i="54"/>
  <c r="J491" i="54" a="1"/>
  <c r="J491" i="54" s="1"/>
  <c r="J492" i="54" a="1"/>
  <c r="J492" i="54" s="1"/>
  <c r="J493" i="54" a="1"/>
  <c r="J493" i="54" s="1"/>
  <c r="J494" i="54" a="1"/>
  <c r="J494" i="54" s="1"/>
  <c r="J495" i="54" a="1"/>
  <c r="J495" i="54" s="1"/>
  <c r="J496" i="54" a="1"/>
  <c r="J496" i="54" s="1"/>
  <c r="J497" i="54" a="1"/>
  <c r="J497" i="54" s="1"/>
  <c r="J498" i="54" a="1"/>
  <c r="J498" i="54" s="1"/>
  <c r="J499" i="54" a="1"/>
  <c r="J499" i="54" s="1"/>
  <c r="J500" i="54" a="1"/>
  <c r="J500" i="54" s="1"/>
  <c r="J501" i="54" a="1"/>
  <c r="J501" i="54" s="1"/>
  <c r="J502" i="54" a="1"/>
  <c r="J502" i="54" s="1"/>
  <c r="J503" i="54" a="1"/>
  <c r="J503" i="54" s="1"/>
  <c r="J504" i="54" a="1"/>
  <c r="J504" i="54" s="1"/>
  <c r="J505" i="54" a="1"/>
  <c r="J505" i="54" s="1"/>
  <c r="J506" i="54" a="1"/>
  <c r="J506" i="54"/>
  <c r="J507" i="54" a="1"/>
  <c r="J507" i="54" s="1"/>
  <c r="J508" i="54" a="1"/>
  <c r="J508" i="54" s="1"/>
  <c r="J509" i="54" a="1"/>
  <c r="J509" i="54" s="1"/>
  <c r="J510" i="54" a="1"/>
  <c r="J510" i="54" s="1"/>
  <c r="J511" i="54" a="1"/>
  <c r="J511" i="54" s="1"/>
  <c r="J512" i="54" a="1"/>
  <c r="J512" i="54" s="1"/>
  <c r="J513" i="54" a="1"/>
  <c r="J513" i="54" s="1"/>
  <c r="J514" i="54" a="1"/>
  <c r="J514" i="54" s="1"/>
  <c r="J515" i="54" a="1"/>
  <c r="J515" i="54" s="1"/>
  <c r="J516" i="54" a="1"/>
  <c r="J516" i="54" s="1"/>
  <c r="J517" i="54" a="1"/>
  <c r="J517" i="54" s="1"/>
  <c r="J518" i="54" a="1"/>
  <c r="J518" i="54" s="1"/>
  <c r="J519" i="54" a="1"/>
  <c r="J519" i="54" s="1"/>
  <c r="J520" i="54" a="1"/>
  <c r="J520" i="54" s="1"/>
  <c r="J521" i="54" a="1"/>
  <c r="J521" i="54" s="1"/>
  <c r="J522" i="54" a="1"/>
  <c r="J522" i="54" s="1"/>
  <c r="J523" i="54" a="1"/>
  <c r="J523" i="54" s="1"/>
  <c r="J524" i="54" a="1"/>
  <c r="J524" i="54" s="1"/>
  <c r="J525" i="54" a="1"/>
  <c r="J525" i="54" s="1"/>
  <c r="J526" i="54" a="1"/>
  <c r="J526" i="54" s="1"/>
  <c r="J527" i="54" a="1"/>
  <c r="J527" i="54" s="1"/>
  <c r="J528" i="54" a="1"/>
  <c r="J528" i="54" s="1"/>
  <c r="J529" i="54" a="1"/>
  <c r="J529" i="54" s="1"/>
  <c r="J530" i="54" a="1"/>
  <c r="J530" i="54" s="1"/>
  <c r="J531" i="54" a="1"/>
  <c r="J531" i="54" s="1"/>
  <c r="J532" i="54" a="1"/>
  <c r="J532" i="54" s="1"/>
  <c r="J533" i="54" a="1"/>
  <c r="J533" i="54" s="1"/>
  <c r="J534" i="54" a="1"/>
  <c r="J534" i="54" s="1"/>
  <c r="J535" i="54" a="1"/>
  <c r="J535" i="54" s="1"/>
  <c r="J536" i="54" a="1"/>
  <c r="J536" i="54" s="1"/>
  <c r="J537" i="54" a="1"/>
  <c r="J537" i="54" s="1"/>
  <c r="J538" i="54" a="1"/>
  <c r="J538" i="54" s="1"/>
  <c r="J539" i="54" a="1"/>
  <c r="J539" i="54" s="1"/>
  <c r="J540" i="54" a="1"/>
  <c r="J540" i="54" s="1"/>
  <c r="J541" i="54" a="1"/>
  <c r="J541" i="54" s="1"/>
  <c r="J542" i="54" a="1"/>
  <c r="J542" i="54" s="1"/>
  <c r="J543" i="54" a="1"/>
  <c r="J543" i="54" s="1"/>
  <c r="J544" i="54" a="1"/>
  <c r="J544" i="54" s="1"/>
  <c r="J545" i="54" a="1"/>
  <c r="J545" i="54" s="1"/>
  <c r="J546" i="54" a="1"/>
  <c r="J546" i="54" s="1"/>
  <c r="J547" i="54" a="1"/>
  <c r="J547" i="54" s="1"/>
  <c r="J548" i="54" a="1"/>
  <c r="J548" i="54" s="1"/>
  <c r="J549" i="54" a="1"/>
  <c r="J549" i="54" s="1"/>
  <c r="J550" i="54" a="1"/>
  <c r="J550" i="54" s="1"/>
  <c r="J551" i="54" a="1"/>
  <c r="J551" i="54" s="1"/>
  <c r="J552" i="54" a="1"/>
  <c r="J552" i="54" s="1"/>
  <c r="J553" i="54" a="1"/>
  <c r="J553" i="54" s="1"/>
  <c r="J554" i="54" a="1"/>
  <c r="J554" i="54" s="1"/>
  <c r="J555" i="54" a="1"/>
  <c r="J555" i="54" s="1"/>
  <c r="J556" i="54" a="1"/>
  <c r="J556" i="54" s="1"/>
  <c r="J557" i="54" a="1"/>
  <c r="J557" i="54" s="1"/>
  <c r="J558" i="54" a="1"/>
  <c r="J558" i="54" s="1"/>
  <c r="J559" i="54" a="1"/>
  <c r="J559" i="54" s="1"/>
  <c r="J560" i="54" a="1"/>
  <c r="J560" i="54"/>
  <c r="J561" i="54" a="1"/>
  <c r="J561" i="54" s="1"/>
  <c r="J562" i="54" a="1"/>
  <c r="J562" i="54" s="1"/>
  <c r="J563" i="54" a="1"/>
  <c r="J563" i="54" s="1"/>
  <c r="J564" i="54" a="1"/>
  <c r="J564" i="54" s="1"/>
  <c r="J565" i="54" a="1"/>
  <c r="J565" i="54" s="1"/>
  <c r="J566" i="54" a="1"/>
  <c r="J566" i="54" s="1"/>
  <c r="J567" i="54" a="1"/>
  <c r="J567" i="54" s="1"/>
  <c r="J568" i="54" a="1"/>
  <c r="J568" i="54" s="1"/>
  <c r="J569" i="54" a="1"/>
  <c r="J569" i="54" s="1"/>
  <c r="J570" i="54" a="1"/>
  <c r="J570" i="54" s="1"/>
  <c r="J571" i="54" a="1"/>
  <c r="J571" i="54" s="1"/>
  <c r="J572" i="54" a="1"/>
  <c r="J572" i="54" s="1"/>
  <c r="J573" i="54" a="1"/>
  <c r="J573" i="54" s="1"/>
  <c r="J574" i="54" a="1"/>
  <c r="J574" i="54" s="1"/>
  <c r="J575" i="54" a="1"/>
  <c r="J575" i="54" s="1"/>
  <c r="J576" i="54" a="1"/>
  <c r="J576" i="54" s="1"/>
  <c r="J577" i="54" a="1"/>
  <c r="J577" i="54"/>
  <c r="J578" i="54" a="1"/>
  <c r="J578" i="54" s="1"/>
  <c r="J579" i="54" a="1"/>
  <c r="J579" i="54" s="1"/>
  <c r="J580" i="54" a="1"/>
  <c r="J580" i="54" s="1"/>
  <c r="J581" i="54" a="1"/>
  <c r="J581" i="54" s="1"/>
  <c r="J582" i="54" a="1"/>
  <c r="J582" i="54" s="1"/>
  <c r="J583" i="54" a="1"/>
  <c r="J583" i="54" s="1"/>
  <c r="J584" i="54" a="1"/>
  <c r="J584" i="54" s="1"/>
  <c r="J585" i="54" a="1"/>
  <c r="J585" i="54" s="1"/>
  <c r="J586" i="54" a="1"/>
  <c r="J586" i="54" s="1"/>
  <c r="J587" i="54" a="1"/>
  <c r="J587" i="54" s="1"/>
  <c r="J588" i="54" a="1"/>
  <c r="J588" i="54" s="1"/>
  <c r="J589" i="54" a="1"/>
  <c r="J589" i="54" s="1"/>
  <c r="J590" i="54" a="1"/>
  <c r="J590" i="54" s="1"/>
  <c r="J591" i="54" a="1"/>
  <c r="J591" i="54" s="1"/>
  <c r="J592" i="54" a="1"/>
  <c r="J592" i="54" s="1"/>
  <c r="J593" i="54" a="1"/>
  <c r="J593" i="54" s="1"/>
  <c r="J594" i="54" a="1"/>
  <c r="J594" i="54" s="1"/>
  <c r="J595" i="54" a="1"/>
  <c r="J595" i="54" s="1"/>
  <c r="J596" i="54" a="1"/>
  <c r="J596" i="54" s="1"/>
  <c r="J597" i="54" a="1"/>
  <c r="J597" i="54" s="1"/>
  <c r="J598" i="54" a="1"/>
  <c r="J598" i="54" s="1"/>
  <c r="J599" i="54" a="1"/>
  <c r="J599" i="54" s="1"/>
  <c r="J600" i="54" a="1"/>
  <c r="J600" i="54" s="1"/>
  <c r="J601" i="54" a="1"/>
  <c r="J601" i="54" s="1"/>
  <c r="J602" i="54" a="1"/>
  <c r="J602" i="54" s="1"/>
  <c r="J603" i="54" a="1"/>
  <c r="J603" i="54" s="1"/>
  <c r="J604" i="54" a="1"/>
  <c r="J604" i="54" s="1"/>
  <c r="J605" i="54" a="1"/>
  <c r="J605" i="54" s="1"/>
  <c r="J606" i="54" a="1"/>
  <c r="J606" i="54" s="1"/>
  <c r="J607" i="54" a="1"/>
  <c r="J607" i="54" s="1"/>
  <c r="J608" i="54" a="1"/>
  <c r="J608" i="54" s="1"/>
  <c r="J609" i="54" a="1"/>
  <c r="J609" i="54" s="1"/>
  <c r="J610" i="54" a="1"/>
  <c r="J610" i="54" s="1"/>
  <c r="J611" i="54" a="1"/>
  <c r="J611" i="54" s="1"/>
  <c r="J612" i="54" a="1"/>
  <c r="J612" i="54" s="1"/>
  <c r="J613" i="54" a="1"/>
  <c r="J613" i="54" s="1"/>
  <c r="J614" i="54" a="1"/>
  <c r="J614" i="54" s="1"/>
  <c r="J615" i="54" a="1"/>
  <c r="J615" i="54" s="1"/>
  <c r="J616" i="54" a="1"/>
  <c r="J616" i="54" s="1"/>
  <c r="J617" i="54" a="1"/>
  <c r="J617" i="54" s="1"/>
  <c r="J618" i="54" a="1"/>
  <c r="J618" i="54" s="1"/>
  <c r="J619" i="54" a="1"/>
  <c r="J619" i="54" s="1"/>
  <c r="J620" i="54" a="1"/>
  <c r="J620" i="54" s="1"/>
  <c r="J621" i="54" a="1"/>
  <c r="J621" i="54" s="1"/>
  <c r="J622" i="54" a="1"/>
  <c r="J622" i="54" s="1"/>
  <c r="J623" i="54" a="1"/>
  <c r="J623" i="54" s="1"/>
  <c r="J624" i="54" a="1"/>
  <c r="J624" i="54" s="1"/>
  <c r="J625" i="54" a="1"/>
  <c r="J625" i="54" s="1"/>
  <c r="J626" i="54" a="1"/>
  <c r="J626" i="54" s="1"/>
  <c r="J627" i="54" a="1"/>
  <c r="J627" i="54" s="1"/>
  <c r="J628" i="54" a="1"/>
  <c r="J628" i="54" s="1"/>
  <c r="J629" i="54" a="1"/>
  <c r="J629" i="54" s="1"/>
  <c r="J630" i="54" a="1"/>
  <c r="J630" i="54" s="1"/>
  <c r="J631" i="54" a="1"/>
  <c r="J631" i="54" s="1"/>
  <c r="J632" i="54" a="1"/>
  <c r="J632" i="54" s="1"/>
  <c r="J633" i="54" a="1"/>
  <c r="J633" i="54" s="1"/>
  <c r="J634" i="54" a="1"/>
  <c r="J634" i="54" s="1"/>
  <c r="J635" i="54" a="1"/>
  <c r="J635" i="54" s="1"/>
  <c r="J636" i="54" a="1"/>
  <c r="J636" i="54" s="1"/>
  <c r="J637" i="54" a="1"/>
  <c r="J637" i="54" s="1"/>
  <c r="J638" i="54" a="1"/>
  <c r="J638" i="54" s="1"/>
  <c r="J639" i="54" a="1"/>
  <c r="J639" i="54" s="1"/>
  <c r="J640" i="54" a="1"/>
  <c r="J640" i="54" s="1"/>
  <c r="J641" i="54" a="1"/>
  <c r="J641" i="54" s="1"/>
  <c r="J642" i="54" a="1"/>
  <c r="J642" i="54" s="1"/>
  <c r="J643" i="54" a="1"/>
  <c r="J643" i="54" s="1"/>
  <c r="J644" i="54" a="1"/>
  <c r="J644" i="54" s="1"/>
  <c r="J645" i="54" a="1"/>
  <c r="J645" i="54" s="1"/>
  <c r="J646" i="54" a="1"/>
  <c r="J646" i="54" s="1"/>
  <c r="J647" i="54" a="1"/>
  <c r="J647" i="54" s="1"/>
  <c r="J648" i="54" a="1"/>
  <c r="J648" i="54" s="1"/>
  <c r="J649" i="54" a="1"/>
  <c r="J649" i="54" s="1"/>
  <c r="J650" i="54" a="1"/>
  <c r="J650" i="54" s="1"/>
  <c r="J651" i="54" a="1"/>
  <c r="J651" i="54" s="1"/>
  <c r="J652" i="54" a="1"/>
  <c r="J652" i="54" s="1"/>
  <c r="J653" i="54" a="1"/>
  <c r="J653" i="54" s="1"/>
  <c r="J654" i="54" a="1"/>
  <c r="J654" i="54" s="1"/>
  <c r="J655" i="54" a="1"/>
  <c r="J655" i="54" s="1"/>
  <c r="J656" i="54" a="1"/>
  <c r="J656" i="54" s="1"/>
  <c r="J657" i="54" a="1"/>
  <c r="J657" i="54" s="1"/>
  <c r="J658" i="54" a="1"/>
  <c r="J658" i="54" s="1"/>
  <c r="J659" i="54" a="1"/>
  <c r="J659" i="54" s="1"/>
  <c r="J660" i="54" a="1"/>
  <c r="J660" i="54" s="1"/>
  <c r="J661" i="54" a="1"/>
  <c r="J661" i="54" s="1"/>
  <c r="J662" i="54" a="1"/>
  <c r="J662" i="54" s="1"/>
  <c r="J663" i="54" a="1"/>
  <c r="J663" i="54" s="1"/>
  <c r="J664" i="54" a="1"/>
  <c r="J664" i="54" s="1"/>
  <c r="J665" i="54" a="1"/>
  <c r="J665" i="54" s="1"/>
  <c r="J666" i="54" a="1"/>
  <c r="J666" i="54" s="1"/>
  <c r="J667" i="54" a="1"/>
  <c r="J667" i="54" s="1"/>
  <c r="J668" i="54" a="1"/>
  <c r="J668" i="54" s="1"/>
  <c r="J669" i="54" a="1"/>
  <c r="J669" i="54" s="1"/>
  <c r="J670" i="54" a="1"/>
  <c r="J670" i="54" s="1"/>
  <c r="J671" i="54" a="1"/>
  <c r="J671" i="54" s="1"/>
  <c r="J672" i="54" a="1"/>
  <c r="J672" i="54" s="1"/>
  <c r="J673" i="54" a="1"/>
  <c r="J673" i="54" s="1"/>
  <c r="J674" i="54" a="1"/>
  <c r="J674" i="54" s="1"/>
  <c r="J675" i="54" a="1"/>
  <c r="J675" i="54" s="1"/>
  <c r="J676" i="54" a="1"/>
  <c r="J676" i="54" s="1"/>
  <c r="J677" i="54" a="1"/>
  <c r="J677" i="54" s="1"/>
  <c r="J678" i="54" a="1"/>
  <c r="J678" i="54" s="1"/>
  <c r="J679" i="54" a="1"/>
  <c r="J679" i="54" s="1"/>
  <c r="J680" i="54" a="1"/>
  <c r="J680" i="54" s="1"/>
  <c r="J681" i="54" a="1"/>
  <c r="J681" i="54" s="1"/>
  <c r="J682" i="54" a="1"/>
  <c r="J682" i="54" s="1"/>
  <c r="J683" i="54" a="1"/>
  <c r="J683" i="54" s="1"/>
  <c r="J684" i="54" a="1"/>
  <c r="J684" i="54" s="1"/>
  <c r="J685" i="54" a="1"/>
  <c r="J685" i="54" s="1"/>
  <c r="J686" i="54" a="1"/>
  <c r="J686" i="54" s="1"/>
  <c r="J687" i="54" a="1"/>
  <c r="J687" i="54" s="1"/>
  <c r="J688" i="54" a="1"/>
  <c r="J688" i="54"/>
  <c r="J689" i="54" a="1"/>
  <c r="J689" i="54" s="1"/>
  <c r="J690" i="54" a="1"/>
  <c r="J690" i="54" s="1"/>
  <c r="J691" i="54" a="1"/>
  <c r="J691" i="54" s="1"/>
  <c r="J692" i="54" a="1"/>
  <c r="J692" i="54" s="1"/>
  <c r="J693" i="54" a="1"/>
  <c r="J693" i="54"/>
  <c r="J694" i="54" a="1"/>
  <c r="J694" i="54" s="1"/>
  <c r="J695" i="54" a="1"/>
  <c r="J695" i="54" s="1"/>
  <c r="J696" i="54" a="1"/>
  <c r="J696" i="54" s="1"/>
  <c r="J697" i="54" a="1"/>
  <c r="J697" i="54" s="1"/>
  <c r="J698" i="54" a="1"/>
  <c r="J698" i="54" s="1"/>
  <c r="J699" i="54" a="1"/>
  <c r="J699" i="54" s="1"/>
  <c r="J700" i="54" a="1"/>
  <c r="J700" i="54" s="1"/>
  <c r="J701" i="54" a="1"/>
  <c r="J701" i="54" s="1"/>
  <c r="J702" i="54" a="1"/>
  <c r="J702" i="54" s="1"/>
  <c r="J703" i="54" a="1"/>
  <c r="J703" i="54" s="1"/>
  <c r="J704" i="54" a="1"/>
  <c r="J704" i="54" s="1"/>
  <c r="J705" i="54" a="1"/>
  <c r="J705" i="54" s="1"/>
  <c r="J706" i="54" a="1"/>
  <c r="J706" i="54" s="1"/>
  <c r="J707" i="54" a="1"/>
  <c r="J707" i="54" s="1"/>
  <c r="J708" i="54" a="1"/>
  <c r="J708" i="54" s="1"/>
  <c r="J709" i="54" a="1"/>
  <c r="J709" i="54" s="1"/>
  <c r="J710" i="54" a="1"/>
  <c r="J710" i="54" s="1"/>
  <c r="J711" i="54" a="1"/>
  <c r="J711" i="54" s="1"/>
  <c r="J712" i="54" a="1"/>
  <c r="J712" i="54" s="1"/>
  <c r="J713" i="54" a="1"/>
  <c r="J713" i="54" s="1"/>
  <c r="J714" i="54" a="1"/>
  <c r="J714" i="54" s="1"/>
  <c r="J715" i="54" a="1"/>
  <c r="J715" i="54" s="1"/>
  <c r="J716" i="54" a="1"/>
  <c r="J716" i="54" s="1"/>
  <c r="J717" i="54" a="1"/>
  <c r="J717" i="54" s="1"/>
  <c r="J718" i="54" a="1"/>
  <c r="J718" i="54" s="1"/>
  <c r="J719" i="54" a="1"/>
  <c r="J719" i="54" s="1"/>
  <c r="J720" i="54" a="1"/>
  <c r="J720" i="54" s="1"/>
  <c r="J721" i="54" a="1"/>
  <c r="J721" i="54" s="1"/>
  <c r="J722" i="54" a="1"/>
  <c r="J722" i="54" s="1"/>
  <c r="J723" i="54" a="1"/>
  <c r="J723" i="54" s="1"/>
  <c r="J724" i="54" a="1"/>
  <c r="J724" i="54" s="1"/>
  <c r="J725" i="54" a="1"/>
  <c r="J725" i="54" s="1"/>
  <c r="J726" i="54" a="1"/>
  <c r="J726" i="54" s="1"/>
  <c r="J727" i="54" a="1"/>
  <c r="J727" i="54" s="1"/>
  <c r="J728" i="54" a="1"/>
  <c r="J728" i="54" s="1"/>
  <c r="J729" i="54" a="1"/>
  <c r="J729" i="54" s="1"/>
  <c r="J730" i="54" a="1"/>
  <c r="J730" i="54" s="1"/>
  <c r="J731" i="54" a="1"/>
  <c r="J731" i="54" s="1"/>
  <c r="J732" i="54" a="1"/>
  <c r="J732" i="54" s="1"/>
  <c r="J733" i="54" a="1"/>
  <c r="J733" i="54" s="1"/>
  <c r="J734" i="54" a="1"/>
  <c r="J734" i="54" s="1"/>
  <c r="J735" i="54" a="1"/>
  <c r="J735" i="54" s="1"/>
  <c r="J736" i="54" a="1"/>
  <c r="J736" i="54" s="1"/>
  <c r="J737" i="54" a="1"/>
  <c r="J737" i="54" s="1"/>
  <c r="J738" i="54" a="1"/>
  <c r="J738" i="54" s="1"/>
  <c r="J739" i="54" a="1"/>
  <c r="J739" i="54" s="1"/>
  <c r="J740" i="54" a="1"/>
  <c r="J740" i="54" s="1"/>
  <c r="J741" i="54" a="1"/>
  <c r="J741" i="54" s="1"/>
  <c r="J742" i="54" a="1"/>
  <c r="J742" i="54" s="1"/>
  <c r="J743" i="54" a="1"/>
  <c r="J743" i="54" s="1"/>
  <c r="J744" i="54" a="1"/>
  <c r="J744" i="54" s="1"/>
  <c r="J745" i="54" a="1"/>
  <c r="J745" i="54" s="1"/>
  <c r="J746" i="54" a="1"/>
  <c r="J746" i="54" s="1"/>
  <c r="J747" i="54" a="1"/>
  <c r="J747" i="54" s="1"/>
  <c r="J748" i="54" a="1"/>
  <c r="J748" i="54" s="1"/>
  <c r="J749" i="54" a="1"/>
  <c r="J749" i="54" s="1"/>
  <c r="J750" i="54" a="1"/>
  <c r="J750" i="54" s="1"/>
  <c r="J751" i="54" a="1"/>
  <c r="J751" i="54" s="1"/>
  <c r="J752" i="54" a="1"/>
  <c r="J752" i="54" s="1"/>
  <c r="J753" i="54" a="1"/>
  <c r="J753" i="54" s="1"/>
  <c r="J754" i="54" a="1"/>
  <c r="J754" i="54" s="1"/>
  <c r="J755" i="54" a="1"/>
  <c r="J755" i="54" s="1"/>
  <c r="J756" i="54" a="1"/>
  <c r="J756" i="54" s="1"/>
  <c r="J757" i="54" a="1"/>
  <c r="J757" i="54" s="1"/>
  <c r="J758" i="54" a="1"/>
  <c r="J758" i="54" s="1"/>
  <c r="J759" i="54" a="1"/>
  <c r="J759" i="54" s="1"/>
  <c r="J760" i="54" a="1"/>
  <c r="J760" i="54" s="1"/>
  <c r="J761" i="54" a="1"/>
  <c r="J761" i="54" s="1"/>
  <c r="J762" i="54" a="1"/>
  <c r="J762" i="54" s="1"/>
  <c r="J763" i="54" a="1"/>
  <c r="J763" i="54" s="1"/>
  <c r="J764" i="54" a="1"/>
  <c r="J764" i="54" s="1"/>
  <c r="J765" i="54" a="1"/>
  <c r="J765" i="54" s="1"/>
  <c r="J766" i="54" a="1"/>
  <c r="J766" i="54" s="1"/>
  <c r="J767" i="54" a="1"/>
  <c r="J767" i="54"/>
  <c r="J768" i="54" a="1"/>
  <c r="J768" i="54" s="1"/>
  <c r="J769" i="54" a="1"/>
  <c r="J769" i="54" s="1"/>
  <c r="J770" i="54" a="1"/>
  <c r="J770" i="54" s="1"/>
  <c r="J771" i="54" a="1"/>
  <c r="J771" i="54" s="1"/>
  <c r="J772" i="54" a="1"/>
  <c r="J772" i="54" s="1"/>
  <c r="J773" i="54" a="1"/>
  <c r="J773" i="54" s="1"/>
  <c r="J774" i="54" a="1"/>
  <c r="J774" i="54" s="1"/>
  <c r="J775" i="54" a="1"/>
  <c r="J775" i="54" s="1"/>
  <c r="J776" i="54" a="1"/>
  <c r="J776" i="54" s="1"/>
  <c r="J777" i="54" a="1"/>
  <c r="J777" i="54" s="1"/>
  <c r="J778" i="54" a="1"/>
  <c r="J778" i="54" s="1"/>
  <c r="J779" i="54" a="1"/>
  <c r="J779" i="54" s="1"/>
  <c r="J780" i="54" a="1"/>
  <c r="J780" i="54" s="1"/>
  <c r="J781" i="54" a="1"/>
  <c r="J781" i="54" s="1"/>
  <c r="J782" i="54" a="1"/>
  <c r="J782" i="54" s="1"/>
  <c r="J783" i="54" a="1"/>
  <c r="J783" i="54" s="1"/>
  <c r="J784" i="54" a="1"/>
  <c r="J784" i="54" s="1"/>
  <c r="J785" i="54" a="1"/>
  <c r="J785" i="54" s="1"/>
  <c r="J786" i="54" a="1"/>
  <c r="J786" i="54" s="1"/>
  <c r="J787" i="54" a="1"/>
  <c r="J787" i="54" s="1"/>
  <c r="J788" i="54" a="1"/>
  <c r="J788" i="54" s="1"/>
  <c r="J789" i="54" a="1"/>
  <c r="J789" i="54" s="1"/>
  <c r="J790" i="54" a="1"/>
  <c r="J790" i="54" s="1"/>
  <c r="J791" i="54" a="1"/>
  <c r="J791" i="54" s="1"/>
  <c r="J792" i="54" a="1"/>
  <c r="J792" i="54" s="1"/>
  <c r="J793" i="54" a="1"/>
  <c r="J793" i="54" s="1"/>
  <c r="J794" i="54" a="1"/>
  <c r="J794" i="54" s="1"/>
  <c r="J795" i="54" a="1"/>
  <c r="J795" i="54" s="1"/>
  <c r="J796" i="54" a="1"/>
  <c r="J796" i="54" s="1"/>
  <c r="J797" i="54" a="1"/>
  <c r="J797" i="54" s="1"/>
  <c r="J798" i="54" a="1"/>
  <c r="J798" i="54" s="1"/>
  <c r="J799" i="54" a="1"/>
  <c r="J799" i="54" s="1"/>
  <c r="J800" i="54" a="1"/>
  <c r="J800" i="54" s="1"/>
  <c r="J801" i="54" a="1"/>
  <c r="J801" i="54" s="1"/>
  <c r="J802" i="54" a="1"/>
  <c r="J802" i="54" s="1"/>
  <c r="J803" i="54" a="1"/>
  <c r="J803" i="54" s="1"/>
  <c r="J804" i="54" a="1"/>
  <c r="J804" i="54" s="1"/>
  <c r="J805" i="54" a="1"/>
  <c r="J805" i="54" s="1"/>
  <c r="J806" i="54" a="1"/>
  <c r="J806" i="54" s="1"/>
  <c r="J807" i="54" a="1"/>
  <c r="J807" i="54" s="1"/>
  <c r="J808" i="54" a="1"/>
  <c r="J808" i="54" s="1"/>
  <c r="J809" i="54" a="1"/>
  <c r="J809" i="54" s="1"/>
  <c r="J810" i="54" a="1"/>
  <c r="J810" i="54" s="1"/>
  <c r="J811" i="54" a="1"/>
  <c r="J811" i="54" s="1"/>
  <c r="J812" i="54" a="1"/>
  <c r="J812" i="54" s="1"/>
  <c r="J813" i="54" a="1"/>
  <c r="J813" i="54" s="1"/>
  <c r="J814" i="54" a="1"/>
  <c r="J814" i="54" s="1"/>
  <c r="J815" i="54" a="1"/>
  <c r="J815" i="54" s="1"/>
  <c r="J816" i="54" a="1"/>
  <c r="J816" i="54" s="1"/>
  <c r="J817" i="54" a="1"/>
  <c r="J817" i="54" s="1"/>
  <c r="J818" i="54" a="1"/>
  <c r="J818" i="54" s="1"/>
  <c r="J819" i="54" a="1"/>
  <c r="J819" i="54" s="1"/>
  <c r="J820" i="54" a="1"/>
  <c r="J820" i="54" s="1"/>
  <c r="J821" i="54" a="1"/>
  <c r="J821" i="54" s="1"/>
  <c r="J822" i="54" a="1"/>
  <c r="J822" i="54" s="1"/>
  <c r="J823" i="54" a="1"/>
  <c r="J823" i="54" s="1"/>
  <c r="J824" i="54" a="1"/>
  <c r="J824" i="54" s="1"/>
  <c r="J825" i="54" a="1"/>
  <c r="J825" i="54" s="1"/>
  <c r="J826" i="54" a="1"/>
  <c r="J826" i="54" s="1"/>
  <c r="J827" i="54" a="1"/>
  <c r="J827" i="54" s="1"/>
  <c r="J828" i="54" a="1"/>
  <c r="J828" i="54" s="1"/>
  <c r="J829" i="54" a="1"/>
  <c r="J829" i="54" s="1"/>
  <c r="J830" i="54" a="1"/>
  <c r="J830" i="54" s="1"/>
  <c r="J831" i="54" a="1"/>
  <c r="J831" i="54" s="1"/>
  <c r="J832" i="54" a="1"/>
  <c r="J832" i="54" s="1"/>
  <c r="J833" i="54" a="1"/>
  <c r="J833" i="54" s="1"/>
  <c r="J834" i="54" a="1"/>
  <c r="J834" i="54" s="1"/>
  <c r="J835" i="54" a="1"/>
  <c r="J835" i="54" s="1"/>
  <c r="J836" i="54" a="1"/>
  <c r="J836" i="54" s="1"/>
  <c r="J837" i="54" a="1"/>
  <c r="J837" i="54" s="1"/>
  <c r="J838" i="54" a="1"/>
  <c r="J838" i="54" s="1"/>
  <c r="J839" i="54" a="1"/>
  <c r="J839" i="54" s="1"/>
  <c r="J840" i="54" a="1"/>
  <c r="J840" i="54" s="1"/>
  <c r="J841" i="54" a="1"/>
  <c r="J841" i="54"/>
  <c r="J842" i="54" a="1"/>
  <c r="J842" i="54" s="1"/>
  <c r="J843" i="54" a="1"/>
  <c r="J843" i="54" s="1"/>
  <c r="J844" i="54" a="1"/>
  <c r="J844" i="54" s="1"/>
  <c r="J845" i="54" a="1"/>
  <c r="J845" i="54" s="1"/>
  <c r="J846" i="54" a="1"/>
  <c r="J846" i="54" s="1"/>
  <c r="J847" i="54" a="1"/>
  <c r="J847" i="54" s="1"/>
  <c r="J848" i="54" a="1"/>
  <c r="J848" i="54" s="1"/>
  <c r="J849" i="54" a="1"/>
  <c r="J849" i="54" s="1"/>
  <c r="J850" i="54" a="1"/>
  <c r="J850" i="54" s="1"/>
  <c r="J851" i="54" a="1"/>
  <c r="J851" i="54" s="1"/>
  <c r="J852" i="54" a="1"/>
  <c r="J852" i="54" s="1"/>
  <c r="J853" i="54" a="1"/>
  <c r="J853" i="54" s="1"/>
  <c r="J854" i="54" a="1"/>
  <c r="J854" i="54" s="1"/>
  <c r="J855" i="54" a="1"/>
  <c r="J855" i="54" s="1"/>
  <c r="J856" i="54" a="1"/>
  <c r="J856" i="54" s="1"/>
  <c r="J857" i="54" a="1"/>
  <c r="J857" i="54" s="1"/>
  <c r="J858" i="54" a="1"/>
  <c r="J858" i="54" s="1"/>
  <c r="J859" i="54" a="1"/>
  <c r="J859" i="54" s="1"/>
  <c r="J860" i="54" a="1"/>
  <c r="J860" i="54" s="1"/>
  <c r="J861" i="54" a="1"/>
  <c r="J861" i="54" s="1"/>
  <c r="J862" i="54" a="1"/>
  <c r="J862" i="54" s="1"/>
  <c r="J863" i="54" a="1"/>
  <c r="J863" i="54" s="1"/>
  <c r="J864" i="54" a="1"/>
  <c r="J864" i="54" s="1"/>
  <c r="J865" i="54" a="1"/>
  <c r="J865" i="54" s="1"/>
  <c r="J866" i="54" a="1"/>
  <c r="J866" i="54" s="1"/>
  <c r="J867" i="54" a="1"/>
  <c r="J867" i="54" s="1"/>
  <c r="J868" i="54" a="1"/>
  <c r="J868" i="54" s="1"/>
  <c r="J869" i="54" a="1"/>
  <c r="J869" i="54" s="1"/>
  <c r="J870" i="54" a="1"/>
  <c r="J870" i="54" s="1"/>
  <c r="J871" i="54" a="1"/>
  <c r="J871" i="54" s="1"/>
  <c r="J872" i="54" a="1"/>
  <c r="J872" i="54"/>
  <c r="J873" i="54" a="1"/>
  <c r="J873" i="54" s="1"/>
  <c r="J874" i="54" a="1"/>
  <c r="J874" i="54" s="1"/>
  <c r="J875" i="54" a="1"/>
  <c r="J875" i="54" s="1"/>
  <c r="J876" i="54" a="1"/>
  <c r="J876" i="54" s="1"/>
  <c r="J877" i="54" a="1"/>
  <c r="J877" i="54" s="1"/>
  <c r="J878" i="54" a="1"/>
  <c r="J878" i="54" s="1"/>
  <c r="J879" i="54" a="1"/>
  <c r="J879" i="54" s="1"/>
  <c r="J880" i="54" a="1"/>
  <c r="J880" i="54" s="1"/>
  <c r="J881" i="54" a="1"/>
  <c r="J881" i="54" s="1"/>
  <c r="J882" i="54" a="1"/>
  <c r="J882" i="54" s="1"/>
  <c r="J883" i="54" a="1"/>
  <c r="J883" i="54" s="1"/>
  <c r="J884" i="54" a="1"/>
  <c r="J884" i="54" s="1"/>
  <c r="J885" i="54" a="1"/>
  <c r="J885" i="54" s="1"/>
  <c r="J886" i="54" a="1"/>
  <c r="J886" i="54" s="1"/>
  <c r="J887" i="54" a="1"/>
  <c r="J887" i="54" s="1"/>
  <c r="J888" i="54" a="1"/>
  <c r="J888" i="54" s="1"/>
  <c r="J889" i="54" a="1"/>
  <c r="J889" i="54" s="1"/>
  <c r="J890" i="54" a="1"/>
  <c r="J890" i="54" s="1"/>
  <c r="J891" i="54" a="1"/>
  <c r="J891" i="54" s="1"/>
  <c r="J892" i="54" a="1"/>
  <c r="J892" i="54" s="1"/>
  <c r="J893" i="54" a="1"/>
  <c r="J893" i="54" s="1"/>
  <c r="J894" i="54" a="1"/>
  <c r="J894" i="54" s="1"/>
  <c r="J895" i="54" a="1"/>
  <c r="J895" i="54" s="1"/>
  <c r="J896" i="54" a="1"/>
  <c r="J896" i="54" s="1"/>
  <c r="J897" i="54" a="1"/>
  <c r="J897" i="54" s="1"/>
  <c r="J898" i="54" a="1"/>
  <c r="J898" i="54" s="1"/>
  <c r="J899" i="54" a="1"/>
  <c r="J899" i="54" s="1"/>
  <c r="J900" i="54" a="1"/>
  <c r="J900" i="54" s="1"/>
  <c r="J901" i="54" a="1"/>
  <c r="J901" i="54" s="1"/>
  <c r="J902" i="54" a="1"/>
  <c r="J902" i="54" s="1"/>
  <c r="J903" i="54" a="1"/>
  <c r="J903" i="54" s="1"/>
  <c r="J904" i="54" a="1"/>
  <c r="J904" i="54"/>
  <c r="J905" i="54" a="1"/>
  <c r="J905" i="54" s="1"/>
  <c r="J906" i="54" a="1"/>
  <c r="J906" i="54" s="1"/>
  <c r="J907" i="54" a="1"/>
  <c r="J907" i="54" s="1"/>
  <c r="J908" i="54" a="1"/>
  <c r="J908" i="54" s="1"/>
  <c r="J909" i="54" a="1"/>
  <c r="J909" i="54" s="1"/>
  <c r="J910" i="54" a="1"/>
  <c r="J910" i="54" s="1"/>
  <c r="J911" i="54" a="1"/>
  <c r="J911" i="54" s="1"/>
  <c r="J912" i="54" a="1"/>
  <c r="J912" i="54" s="1"/>
  <c r="J913" i="54" a="1"/>
  <c r="J913" i="54" s="1"/>
  <c r="J914" i="54" a="1"/>
  <c r="J914" i="54" s="1"/>
  <c r="J915" i="54" a="1"/>
  <c r="J915" i="54" s="1"/>
  <c r="J916" i="54" a="1"/>
  <c r="J916" i="54" s="1"/>
  <c r="J917" i="54" a="1"/>
  <c r="J917" i="54" s="1"/>
  <c r="J918" i="54" a="1"/>
  <c r="J918" i="54" s="1"/>
  <c r="J919" i="54" a="1"/>
  <c r="J919" i="54" s="1"/>
  <c r="J920" i="54" a="1"/>
  <c r="J920" i="54" s="1"/>
  <c r="J921" i="54" a="1"/>
  <c r="J921" i="54" s="1"/>
  <c r="J922" i="54" a="1"/>
  <c r="J922" i="54" s="1"/>
  <c r="J923" i="54" a="1"/>
  <c r="J923" i="54" s="1"/>
  <c r="J924" i="54" a="1"/>
  <c r="J924" i="54" s="1"/>
  <c r="J925" i="54" a="1"/>
  <c r="J925" i="54" s="1"/>
  <c r="J926" i="54" a="1"/>
  <c r="J926" i="54" s="1"/>
  <c r="J927" i="54" a="1"/>
  <c r="J927" i="54" s="1"/>
  <c r="J928" i="54" a="1"/>
  <c r="J928" i="54" s="1"/>
  <c r="J929" i="54" a="1"/>
  <c r="J929" i="54" s="1"/>
  <c r="J930" i="54" a="1"/>
  <c r="J930" i="54" s="1"/>
  <c r="J931" i="54" a="1"/>
  <c r="J931" i="54" s="1"/>
  <c r="J932" i="54" a="1"/>
  <c r="J932" i="54" s="1"/>
  <c r="J933" i="54" a="1"/>
  <c r="J933" i="54" s="1"/>
  <c r="J934" i="54" a="1"/>
  <c r="J934" i="54" s="1"/>
  <c r="J935" i="54" a="1"/>
  <c r="J935" i="54" s="1"/>
  <c r="J936" i="54" a="1"/>
  <c r="J936" i="54" s="1"/>
  <c r="J937" i="54" a="1"/>
  <c r="J937" i="54" s="1"/>
  <c r="J938" i="54" a="1"/>
  <c r="J938" i="54" s="1"/>
  <c r="J939" i="54" a="1"/>
  <c r="J939" i="54" s="1"/>
  <c r="J940" i="54" a="1"/>
  <c r="J940" i="54" s="1"/>
  <c r="J941" i="54" a="1"/>
  <c r="J941" i="54" s="1"/>
  <c r="J942" i="54" a="1"/>
  <c r="J942" i="54" s="1"/>
  <c r="J943" i="54" a="1"/>
  <c r="J943" i="54" s="1"/>
  <c r="J944" i="54" a="1"/>
  <c r="J944" i="54" s="1"/>
  <c r="J945" i="54" a="1"/>
  <c r="J945" i="54" s="1"/>
  <c r="J946" i="54" a="1"/>
  <c r="J946" i="54" s="1"/>
  <c r="J947" i="54" a="1"/>
  <c r="J947" i="54" s="1"/>
  <c r="J948" i="54" a="1"/>
  <c r="J948" i="54" s="1"/>
  <c r="J949" i="54" a="1"/>
  <c r="J949" i="54" s="1"/>
  <c r="J950" i="54" a="1"/>
  <c r="J950" i="54" s="1"/>
  <c r="J951" i="54" a="1"/>
  <c r="J951" i="54" s="1"/>
  <c r="J952" i="54" a="1"/>
  <c r="J952" i="54" s="1"/>
  <c r="J953" i="54" a="1"/>
  <c r="J953" i="54" s="1"/>
  <c r="J954" i="54" a="1"/>
  <c r="J954" i="54"/>
  <c r="J955" i="54" a="1"/>
  <c r="J955" i="54" s="1"/>
  <c r="J956" i="54" a="1"/>
  <c r="J956" i="54" s="1"/>
  <c r="J957" i="54" a="1"/>
  <c r="J957" i="54" s="1"/>
  <c r="J958" i="54" a="1"/>
  <c r="J958" i="54" s="1"/>
  <c r="J959" i="54" a="1"/>
  <c r="J959" i="54" s="1"/>
  <c r="J960" i="54" a="1"/>
  <c r="J960" i="54" s="1"/>
  <c r="J961" i="54" a="1"/>
  <c r="J961" i="54" s="1"/>
  <c r="J962" i="54" a="1"/>
  <c r="J962" i="54" s="1"/>
  <c r="J963" i="54" a="1"/>
  <c r="J963" i="54" s="1"/>
  <c r="J964" i="54" a="1"/>
  <c r="J964" i="54" s="1"/>
  <c r="J965" i="54" a="1"/>
  <c r="J965" i="54" s="1"/>
  <c r="J966" i="54" a="1"/>
  <c r="J966" i="54" s="1"/>
  <c r="J967" i="54" a="1"/>
  <c r="J967" i="54" s="1"/>
  <c r="J968" i="54" a="1"/>
  <c r="J968" i="54" s="1"/>
  <c r="J969" i="54" a="1"/>
  <c r="J969" i="54" s="1"/>
  <c r="J970" i="54" a="1"/>
  <c r="J970" i="54" s="1"/>
  <c r="J971" i="54" a="1"/>
  <c r="J971" i="54" s="1"/>
  <c r="J972" i="54" a="1"/>
  <c r="J972" i="54" s="1"/>
  <c r="J973" i="54" a="1"/>
  <c r="J973" i="54" s="1"/>
  <c r="J974" i="54" a="1"/>
  <c r="J974" i="54" s="1"/>
  <c r="J975" i="54" a="1"/>
  <c r="J975" i="54" s="1"/>
  <c r="J976" i="54" a="1"/>
  <c r="J976" i="54" s="1"/>
  <c r="J977" i="54" a="1"/>
  <c r="J977" i="54" s="1"/>
  <c r="J978" i="54" a="1"/>
  <c r="J978" i="54" s="1"/>
  <c r="J979" i="54" a="1"/>
  <c r="J979" i="54" s="1"/>
  <c r="J980" i="54" a="1"/>
  <c r="J980" i="54" s="1"/>
  <c r="J981" i="54" a="1"/>
  <c r="J981" i="54" s="1"/>
  <c r="J982" i="54" a="1"/>
  <c r="J982" i="54" s="1"/>
  <c r="J983" i="54" a="1"/>
  <c r="J983" i="54" s="1"/>
  <c r="J984" i="54" a="1"/>
  <c r="J984" i="54" s="1"/>
  <c r="J985" i="54" a="1"/>
  <c r="J985" i="54" s="1"/>
  <c r="J986" i="54" a="1"/>
  <c r="J986" i="54" s="1"/>
  <c r="J987" i="54" a="1"/>
  <c r="J987" i="54" s="1"/>
  <c r="J988" i="54" a="1"/>
  <c r="J988" i="54" s="1"/>
  <c r="J989" i="54" a="1"/>
  <c r="J989" i="54" s="1"/>
  <c r="J990" i="54" a="1"/>
  <c r="J990" i="54" s="1"/>
  <c r="J991" i="54" a="1"/>
  <c r="J991" i="54" s="1"/>
  <c r="J992" i="54" a="1"/>
  <c r="J992" i="54" s="1"/>
  <c r="J993" i="54" a="1"/>
  <c r="J993" i="54" s="1"/>
  <c r="J994" i="54" a="1"/>
  <c r="J994" i="54" s="1"/>
  <c r="J995" i="54" a="1"/>
  <c r="J995" i="54" s="1"/>
  <c r="J996" i="54" a="1"/>
  <c r="J996" i="54" s="1"/>
  <c r="J997" i="54" a="1"/>
  <c r="J997" i="54" s="1"/>
  <c r="J998" i="54" a="1"/>
  <c r="J998" i="54" s="1"/>
  <c r="J999" i="54" a="1"/>
  <c r="J999" i="54" s="1"/>
  <c r="J1000" i="54" a="1"/>
  <c r="J1000" i="54" s="1"/>
  <c r="J1001" i="54" a="1"/>
  <c r="J1001" i="54" s="1"/>
  <c r="J1002" i="54" a="1"/>
  <c r="J1002" i="54" s="1"/>
  <c r="J1003" i="54" a="1"/>
  <c r="J1003" i="54" s="1"/>
  <c r="J1004" i="54" a="1"/>
  <c r="J1004" i="54" s="1"/>
  <c r="J1005" i="54" a="1"/>
  <c r="J1005" i="54" s="1"/>
  <c r="J1006" i="54" a="1"/>
  <c r="J1006" i="54" s="1"/>
  <c r="J1007" i="54" a="1"/>
  <c r="J1007" i="54" s="1"/>
  <c r="J1008" i="54" a="1"/>
  <c r="J1008" i="54" s="1"/>
  <c r="J1009" i="54" a="1"/>
  <c r="J1009" i="54" s="1"/>
  <c r="J1010" i="54" a="1"/>
  <c r="J1010" i="54" s="1"/>
  <c r="J1011" i="54" a="1"/>
  <c r="J1011" i="54" s="1"/>
  <c r="J1012" i="54" a="1"/>
  <c r="J1012" i="54" s="1"/>
  <c r="J1013" i="54" a="1"/>
  <c r="J1013" i="54" s="1"/>
  <c r="J1014" i="54" a="1"/>
  <c r="J1014" i="54" s="1"/>
  <c r="J1015" i="54" a="1"/>
  <c r="J1015" i="54" s="1"/>
  <c r="J1016" i="54" a="1"/>
  <c r="J1016" i="54" s="1"/>
  <c r="J1017" i="54" a="1"/>
  <c r="J1017" i="54" s="1"/>
  <c r="J1018" i="54" a="1"/>
  <c r="J1018" i="54" s="1"/>
  <c r="J1019" i="54" a="1"/>
  <c r="J1019" i="54" s="1"/>
  <c r="J1020" i="54" a="1"/>
  <c r="J1020" i="54" s="1"/>
  <c r="J1021" i="54" a="1"/>
  <c r="J1021" i="54" s="1"/>
  <c r="J1022" i="54" a="1"/>
  <c r="J1022" i="54" s="1"/>
  <c r="J1023" i="54" a="1"/>
  <c r="J1023" i="54" s="1"/>
  <c r="J1024" i="54" a="1"/>
  <c r="J1024" i="54" s="1"/>
  <c r="J1025" i="54" a="1"/>
  <c r="J1025" i="54" s="1"/>
  <c r="J1026" i="54" a="1"/>
  <c r="J1026" i="54" s="1"/>
  <c r="J1027" i="54" a="1"/>
  <c r="J1027" i="54" s="1"/>
  <c r="J1028" i="54" a="1"/>
  <c r="J1028" i="54" s="1"/>
  <c r="J1029" i="54" a="1"/>
  <c r="J1029" i="54" s="1"/>
  <c r="J1030" i="54" a="1"/>
  <c r="J1030" i="54" s="1"/>
  <c r="J1031" i="54" a="1"/>
  <c r="J1031" i="54" s="1"/>
  <c r="J1032" i="54" a="1"/>
  <c r="J1032" i="54" s="1"/>
  <c r="J1033" i="54" a="1"/>
  <c r="J1033" i="54" s="1"/>
  <c r="J1034" i="54" a="1"/>
  <c r="J1034" i="54" s="1"/>
  <c r="J1035" i="54" a="1"/>
  <c r="J1035" i="54" s="1"/>
  <c r="J1036" i="54" a="1"/>
  <c r="J1036" i="54" s="1"/>
  <c r="J1037" i="54" a="1"/>
  <c r="J1037" i="54" s="1"/>
  <c r="J1038" i="54" a="1"/>
  <c r="J1038" i="54" s="1"/>
  <c r="J1039" i="54" a="1"/>
  <c r="J1039" i="54" s="1"/>
  <c r="J1040" i="54" a="1"/>
  <c r="J1040" i="54" s="1"/>
  <c r="J1041" i="54" a="1"/>
  <c r="J1041" i="54" s="1"/>
  <c r="J1042" i="54" a="1"/>
  <c r="J1042" i="54" s="1"/>
  <c r="J1043" i="54" a="1"/>
  <c r="J1043" i="54" s="1"/>
  <c r="J1044" i="54" a="1"/>
  <c r="J1044" i="54" s="1"/>
  <c r="J1045" i="54" a="1"/>
  <c r="J1045" i="54" s="1"/>
  <c r="J1046" i="54" a="1"/>
  <c r="J1046" i="54" s="1"/>
  <c r="J1047" i="54" a="1"/>
  <c r="J1047" i="54" s="1"/>
  <c r="J1048" i="54" a="1"/>
  <c r="J1048" i="54" s="1"/>
  <c r="J1049" i="54" a="1"/>
  <c r="J1049" i="54" s="1"/>
  <c r="J1050" i="54" a="1"/>
  <c r="J1050" i="54" s="1"/>
  <c r="J1051" i="54" a="1"/>
  <c r="J1051" i="54" s="1"/>
  <c r="J1052" i="54" a="1"/>
  <c r="J1052" i="54" s="1"/>
  <c r="J1053" i="54" a="1"/>
  <c r="J1053" i="54" s="1"/>
  <c r="J1054" i="54" a="1"/>
  <c r="J1054" i="54" s="1"/>
  <c r="J1055" i="54" a="1"/>
  <c r="J1055" i="54" s="1"/>
  <c r="J1056" i="54" a="1"/>
  <c r="J1056" i="54" s="1"/>
  <c r="J1057" i="54" a="1"/>
  <c r="J1057" i="54" s="1"/>
  <c r="J1058" i="54" a="1"/>
  <c r="J1058" i="54" s="1"/>
  <c r="J1059" i="54" a="1"/>
  <c r="J1059" i="54" s="1"/>
  <c r="J1060" i="54" a="1"/>
  <c r="J1060" i="54" s="1"/>
  <c r="J1061" i="54" a="1"/>
  <c r="J1061" i="54" s="1"/>
  <c r="J1062" i="54" a="1"/>
  <c r="J1062" i="54" s="1"/>
  <c r="J1063" i="54" a="1"/>
  <c r="J1063" i="54" s="1"/>
  <c r="J1064" i="54" a="1"/>
  <c r="J1064" i="54" s="1"/>
  <c r="J1065" i="54" a="1"/>
  <c r="J1065" i="54" s="1"/>
  <c r="J1066" i="54" a="1"/>
  <c r="J1066" i="54" s="1"/>
  <c r="J1067" i="54" a="1"/>
  <c r="J1067" i="54" s="1"/>
  <c r="J1068" i="54" a="1"/>
  <c r="J1068" i="54" s="1"/>
  <c r="J1069" i="54" a="1"/>
  <c r="J1069" i="54" s="1"/>
  <c r="J1070" i="54" a="1"/>
  <c r="J1070" i="54" s="1"/>
  <c r="J1071" i="54" a="1"/>
  <c r="J1071" i="54" s="1"/>
  <c r="J1072" i="54" a="1"/>
  <c r="J1072" i="54" s="1"/>
  <c r="J1073" i="54" a="1"/>
  <c r="J1073" i="54" s="1"/>
  <c r="J1074" i="54" a="1"/>
  <c r="J1074" i="54" s="1"/>
  <c r="J1075" i="54" a="1"/>
  <c r="J1075" i="54" s="1"/>
  <c r="J1076" i="54" a="1"/>
  <c r="J1076" i="54" s="1"/>
  <c r="J1077" i="54" a="1"/>
  <c r="J1077" i="54" s="1"/>
  <c r="J1078" i="54" a="1"/>
  <c r="J1078" i="54" s="1"/>
  <c r="J1079" i="54" a="1"/>
  <c r="J1079" i="54" s="1"/>
  <c r="J1080" i="54" a="1"/>
  <c r="J1080" i="54" s="1"/>
  <c r="J1081" i="54" a="1"/>
  <c r="J1081" i="54" s="1"/>
  <c r="J1082" i="54" a="1"/>
  <c r="J1082" i="54" s="1"/>
  <c r="J1083" i="54" a="1"/>
  <c r="J1083" i="54" s="1"/>
  <c r="J1084" i="54" a="1"/>
  <c r="J1084" i="54" s="1"/>
  <c r="J1085" i="54" a="1"/>
  <c r="J1085" i="54" s="1"/>
  <c r="J1086" i="54" a="1"/>
  <c r="J1086" i="54" s="1"/>
  <c r="J1087" i="54" a="1"/>
  <c r="J1087" i="54" s="1"/>
  <c r="J1088" i="54" a="1"/>
  <c r="J1088" i="54" s="1"/>
  <c r="J1089" i="54" a="1"/>
  <c r="J1089" i="54" s="1"/>
  <c r="J1090" i="54" a="1"/>
  <c r="J1090" i="54" s="1"/>
  <c r="J1091" i="54" a="1"/>
  <c r="J1091" i="54" s="1"/>
  <c r="J1092" i="54" a="1"/>
  <c r="J1092" i="54" s="1"/>
  <c r="J1093" i="54" a="1"/>
  <c r="J1093" i="54" s="1"/>
  <c r="J1094" i="54" a="1"/>
  <c r="J1094" i="54" s="1"/>
  <c r="J1095" i="54" a="1"/>
  <c r="J1095" i="54" s="1"/>
  <c r="J1096" i="54" a="1"/>
  <c r="J1096" i="54" s="1"/>
  <c r="J1097" i="54" a="1"/>
  <c r="J1097" i="54" s="1"/>
  <c r="J1098" i="54" a="1"/>
  <c r="J1098" i="54" s="1"/>
  <c r="J1099" i="54" a="1"/>
  <c r="J1099" i="54" s="1"/>
  <c r="J1100" i="54" a="1"/>
  <c r="J1100" i="54" s="1"/>
  <c r="J1101" i="54" a="1"/>
  <c r="J1101" i="54" s="1"/>
  <c r="J1102" i="54" a="1"/>
  <c r="J1102" i="54" s="1"/>
  <c r="J1103" i="54" a="1"/>
  <c r="J1103" i="54" s="1"/>
  <c r="J1104" i="54" a="1"/>
  <c r="J1104" i="54" s="1"/>
  <c r="J1105" i="54" a="1"/>
  <c r="J1105" i="54" s="1"/>
  <c r="J1106" i="54" a="1"/>
  <c r="J1106" i="54" s="1"/>
  <c r="J1107" i="54" a="1"/>
  <c r="J1107" i="54" s="1"/>
  <c r="J1108" i="54" a="1"/>
  <c r="J1108" i="54" s="1"/>
  <c r="J1109" i="54" a="1"/>
  <c r="J1109" i="54" s="1"/>
  <c r="J1110" i="54" a="1"/>
  <c r="J1110" i="54" s="1"/>
  <c r="J1111" i="54" a="1"/>
  <c r="J1111" i="54" s="1"/>
  <c r="J1112" i="54" a="1"/>
  <c r="J1112" i="54" s="1"/>
  <c r="J1113" i="54" a="1"/>
  <c r="J1113" i="54" s="1"/>
  <c r="J1114" i="54" a="1"/>
  <c r="J1114" i="54" s="1"/>
  <c r="J1115" i="54" a="1"/>
  <c r="J1115" i="54" s="1"/>
  <c r="J1116" i="54" a="1"/>
  <c r="J1116" i="54" s="1"/>
  <c r="J1117" i="54" a="1"/>
  <c r="J1117" i="54" s="1"/>
  <c r="J1118" i="54" a="1"/>
  <c r="J1118" i="54" s="1"/>
  <c r="J1119" i="54" a="1"/>
  <c r="J1119" i="54" s="1"/>
  <c r="J1120" i="54" a="1"/>
  <c r="J1120" i="54" s="1"/>
  <c r="J1121" i="54" a="1"/>
  <c r="J1121" i="54" s="1"/>
  <c r="J1122" i="54" a="1"/>
  <c r="J1122" i="54" s="1"/>
  <c r="J1123" i="54" a="1"/>
  <c r="J1123" i="54" s="1"/>
  <c r="J1124" i="54" a="1"/>
  <c r="J1124" i="54" s="1"/>
  <c r="J1125" i="54" a="1"/>
  <c r="J1125" i="54" s="1"/>
  <c r="J1126" i="54" a="1"/>
  <c r="J1126" i="54" s="1"/>
  <c r="J1127" i="54" a="1"/>
  <c r="J1127" i="54" s="1"/>
  <c r="J1128" i="54" a="1"/>
  <c r="J1128" i="54" s="1"/>
  <c r="J1129" i="54" a="1"/>
  <c r="J1129" i="54" s="1"/>
  <c r="J1130" i="54" a="1"/>
  <c r="J1130" i="54" s="1"/>
  <c r="J1131" i="54" a="1"/>
  <c r="J1131" i="54" s="1"/>
  <c r="J1132" i="54" a="1"/>
  <c r="J1132" i="54" s="1"/>
  <c r="J1133" i="54" a="1"/>
  <c r="J1133" i="54" s="1"/>
  <c r="J1134" i="54" a="1"/>
  <c r="J1134" i="54" s="1"/>
  <c r="J1135" i="54" a="1"/>
  <c r="J1135" i="54" s="1"/>
  <c r="J1136" i="54" a="1"/>
  <c r="J1136" i="54" s="1"/>
  <c r="J1137" i="54" a="1"/>
  <c r="J1137" i="54" s="1"/>
  <c r="J1138" i="54" a="1"/>
  <c r="J1138" i="54" s="1"/>
  <c r="J1139" i="54" a="1"/>
  <c r="J1139" i="54" s="1"/>
  <c r="J1140" i="54" a="1"/>
  <c r="J1140" i="54" s="1"/>
  <c r="J1141" i="54" a="1"/>
  <c r="J1141" i="54" s="1"/>
  <c r="J1142" i="54" a="1"/>
  <c r="J1142" i="54" s="1"/>
  <c r="J1143" i="54" a="1"/>
  <c r="J1143" i="54" s="1"/>
  <c r="J1144" i="54" a="1"/>
  <c r="J1144" i="54" s="1"/>
  <c r="J1145" i="54" a="1"/>
  <c r="J1145" i="54" s="1"/>
  <c r="J1146" i="54" a="1"/>
  <c r="J1146" i="54" s="1"/>
  <c r="J1147" i="54" a="1"/>
  <c r="J1147" i="54" s="1"/>
  <c r="J1148" i="54" a="1"/>
  <c r="J1148" i="54" s="1"/>
  <c r="J1149" i="54" a="1"/>
  <c r="J1149" i="54" s="1"/>
  <c r="J1150" i="54" a="1"/>
  <c r="J1150" i="54" s="1"/>
  <c r="J1151" i="54" a="1"/>
  <c r="J1151" i="54" s="1"/>
  <c r="J1152" i="54" a="1"/>
  <c r="J1152" i="54" s="1"/>
  <c r="J1153" i="54" a="1"/>
  <c r="J1153" i="54" s="1"/>
  <c r="J1154" i="54" a="1"/>
  <c r="J1154" i="54" s="1"/>
  <c r="J1155" i="54" a="1"/>
  <c r="J1155" i="54" s="1"/>
  <c r="J1156" i="54" a="1"/>
  <c r="J1156" i="54" s="1"/>
  <c r="J1157" i="54" a="1"/>
  <c r="J1157" i="54" s="1"/>
  <c r="J1158" i="54" a="1"/>
  <c r="J1158" i="54" s="1"/>
  <c r="J1159" i="54" a="1"/>
  <c r="J1159" i="54" s="1"/>
  <c r="J1160" i="54" a="1"/>
  <c r="J1160" i="54" s="1"/>
  <c r="J1161" i="54" a="1"/>
  <c r="J1161" i="54" s="1"/>
  <c r="J1162" i="54" a="1"/>
  <c r="J1162" i="54" s="1"/>
  <c r="J1163" i="54" a="1"/>
  <c r="J1163" i="54" s="1"/>
  <c r="J1164" i="54" a="1"/>
  <c r="J1164" i="54" s="1"/>
  <c r="J1165" i="54" a="1"/>
  <c r="J1165" i="54" s="1"/>
  <c r="J1166" i="54" a="1"/>
  <c r="J1166" i="54" s="1"/>
  <c r="J1167" i="54" a="1"/>
  <c r="J1167" i="54" s="1"/>
  <c r="J1168" i="54" a="1"/>
  <c r="J1168" i="54" s="1"/>
  <c r="J1169" i="54" a="1"/>
  <c r="J1169" i="54" s="1"/>
  <c r="J1170" i="54" a="1"/>
  <c r="J1170" i="54" s="1"/>
  <c r="J1171" i="54" a="1"/>
  <c r="J1171" i="54" s="1"/>
  <c r="J1172" i="54" a="1"/>
  <c r="J1172" i="54" s="1"/>
  <c r="J1173" i="54" a="1"/>
  <c r="J1173" i="54" s="1"/>
  <c r="J1174" i="54" a="1"/>
  <c r="J1174" i="54" s="1"/>
  <c r="J1175" i="54" a="1"/>
  <c r="J1175" i="54" s="1"/>
  <c r="J1176" i="54" a="1"/>
  <c r="J1176" i="54" s="1"/>
  <c r="J1177" i="54" a="1"/>
  <c r="J1177" i="54" s="1"/>
  <c r="J1178" i="54" a="1"/>
  <c r="J1178" i="54" s="1"/>
  <c r="J1179" i="54" a="1"/>
  <c r="J1179" i="54" s="1"/>
  <c r="J1180" i="54" a="1"/>
  <c r="J1180" i="54" s="1"/>
  <c r="J1181" i="54" a="1"/>
  <c r="J1181" i="54" s="1"/>
  <c r="J1182" i="54" a="1"/>
  <c r="J1182" i="54" s="1"/>
  <c r="J1183" i="54" a="1"/>
  <c r="J1183" i="54" s="1"/>
  <c r="J1184" i="54" a="1"/>
  <c r="J1184" i="54" s="1"/>
  <c r="J1185" i="54" a="1"/>
  <c r="J1185" i="54" s="1"/>
  <c r="J1186" i="54" a="1"/>
  <c r="J1186" i="54" s="1"/>
  <c r="J1187" i="54" a="1"/>
  <c r="J1187" i="54" s="1"/>
  <c r="J1188" i="54" a="1"/>
  <c r="J1188" i="54" s="1"/>
  <c r="J1189" i="54" a="1"/>
  <c r="J1189" i="54" s="1"/>
  <c r="J1190" i="54" a="1"/>
  <c r="J1190" i="54" s="1"/>
  <c r="J1191" i="54" a="1"/>
  <c r="J1191" i="54" s="1"/>
  <c r="J1192" i="54" a="1"/>
  <c r="J1192" i="54" s="1"/>
  <c r="J1193" i="54" a="1"/>
  <c r="J1193" i="54" s="1"/>
  <c r="J1194" i="54" a="1"/>
  <c r="J1194" i="54" s="1"/>
  <c r="J1195" i="54" a="1"/>
  <c r="J1195" i="54" s="1"/>
  <c r="J1196" i="54" a="1"/>
  <c r="J1196" i="54" s="1"/>
  <c r="J1197" i="54" a="1"/>
  <c r="J1197" i="54" s="1"/>
  <c r="J1198" i="54" a="1"/>
  <c r="J1198" i="54" s="1"/>
  <c r="J1199" i="54" a="1"/>
  <c r="J1199" i="54" s="1"/>
  <c r="J1200" i="54" a="1"/>
  <c r="J1200" i="54" s="1"/>
  <c r="J1201" i="54" a="1"/>
  <c r="J1201" i="54" s="1"/>
  <c r="J1202" i="54" a="1"/>
  <c r="J1202" i="54" s="1"/>
  <c r="J1203" i="54" a="1"/>
  <c r="J1203" i="54" s="1"/>
  <c r="J1204" i="54" a="1"/>
  <c r="J1204" i="54" s="1"/>
  <c r="J1205" i="54" a="1"/>
  <c r="J1205" i="54" s="1"/>
  <c r="J1206" i="54" a="1"/>
  <c r="J1206" i="54" s="1"/>
  <c r="J1207" i="54" a="1"/>
  <c r="J1207" i="54" s="1"/>
  <c r="J1208" i="54" a="1"/>
  <c r="J1208" i="54" s="1"/>
  <c r="J1209" i="54" a="1"/>
  <c r="J1209" i="54" s="1"/>
  <c r="J1210" i="54" a="1"/>
  <c r="J1210" i="54" s="1"/>
  <c r="J1211" i="54" a="1"/>
  <c r="J1211" i="54" s="1"/>
  <c r="J1212" i="54" a="1"/>
  <c r="J1212" i="54" s="1"/>
  <c r="J1213" i="54" a="1"/>
  <c r="J1213" i="54" s="1"/>
  <c r="J1214" i="54" a="1"/>
  <c r="J1214" i="54" s="1"/>
  <c r="J1215" i="54" a="1"/>
  <c r="J1215" i="54" s="1"/>
  <c r="J1216" i="54" a="1"/>
  <c r="J1216" i="54" s="1"/>
  <c r="J1217" i="54" a="1"/>
  <c r="J1217" i="54" s="1"/>
  <c r="J1218" i="54" a="1"/>
  <c r="J1218" i="54" s="1"/>
  <c r="J1219" i="54" a="1"/>
  <c r="J1219" i="54" s="1"/>
  <c r="J1220" i="54" a="1"/>
  <c r="J1220" i="54" s="1"/>
  <c r="J1221" i="54" a="1"/>
  <c r="J1221" i="54" s="1"/>
  <c r="J1222" i="54" a="1"/>
  <c r="J1222" i="54" s="1"/>
  <c r="J1223" i="54" a="1"/>
  <c r="J1223" i="54" s="1"/>
  <c r="J1224" i="54" a="1"/>
  <c r="J1224" i="54" s="1"/>
  <c r="J1225" i="54" a="1"/>
  <c r="J1225" i="54" s="1"/>
  <c r="J1226" i="54" a="1"/>
  <c r="J1226" i="54" s="1"/>
  <c r="J1227" i="54" a="1"/>
  <c r="J1227" i="54" s="1"/>
  <c r="J1228" i="54" a="1"/>
  <c r="J1228" i="54" s="1"/>
  <c r="J1229" i="54" a="1"/>
  <c r="J1229" i="54" s="1"/>
  <c r="J1230" i="54" a="1"/>
  <c r="J1230" i="54" s="1"/>
  <c r="J1231" i="54" a="1"/>
  <c r="J1231" i="54" s="1"/>
  <c r="J1232" i="54" a="1"/>
  <c r="J1232" i="54" s="1"/>
  <c r="J1233" i="54" a="1"/>
  <c r="J1233" i="54" s="1"/>
  <c r="J1234" i="54" a="1"/>
  <c r="J1234" i="54" s="1"/>
  <c r="J1235" i="54" a="1"/>
  <c r="J1235" i="54" s="1"/>
  <c r="J1236" i="54" a="1"/>
  <c r="J1236" i="54" s="1"/>
  <c r="J1237" i="54" a="1"/>
  <c r="J1237" i="54" s="1"/>
  <c r="J1238" i="54" a="1"/>
  <c r="J1238" i="54" s="1"/>
  <c r="J1239" i="54" a="1"/>
  <c r="J1239" i="54" s="1"/>
  <c r="J1240" i="54" a="1"/>
  <c r="J1240" i="54" s="1"/>
  <c r="J1241" i="54" a="1"/>
  <c r="J1241" i="54" s="1"/>
  <c r="J1242" i="54" a="1"/>
  <c r="J1242" i="54" s="1"/>
  <c r="J1243" i="54" a="1"/>
  <c r="J1243" i="54" s="1"/>
  <c r="J1244" i="54" a="1"/>
  <c r="J1244" i="54" s="1"/>
  <c r="J1245" i="54" a="1"/>
  <c r="J1245" i="54" s="1"/>
  <c r="J1246" i="54" a="1"/>
  <c r="J1246" i="54" s="1"/>
  <c r="J1247" i="54" a="1"/>
  <c r="J1247" i="54" s="1"/>
  <c r="J1248" i="54" a="1"/>
  <c r="J1248" i="54" s="1"/>
  <c r="J1249" i="54" a="1"/>
  <c r="J1249" i="54" s="1"/>
  <c r="J1250" i="54" a="1"/>
  <c r="J1250" i="54" s="1"/>
  <c r="J1251" i="54" a="1"/>
  <c r="J1251" i="54" s="1"/>
  <c r="J1252" i="54" a="1"/>
  <c r="J1252" i="54" s="1"/>
  <c r="J1253" i="54" a="1"/>
  <c r="J1253" i="54" s="1"/>
  <c r="J1254" i="54" a="1"/>
  <c r="J1254" i="54" s="1"/>
  <c r="J1255" i="54" a="1"/>
  <c r="J1255" i="54" s="1"/>
  <c r="J1256" i="54" a="1"/>
  <c r="J1256" i="54" s="1"/>
  <c r="J1257" i="54" a="1"/>
  <c r="J1257" i="54" s="1"/>
  <c r="J1258" i="54" a="1"/>
  <c r="J1258" i="54" s="1"/>
  <c r="J1259" i="54" a="1"/>
  <c r="J1259" i="54" s="1"/>
  <c r="J1260" i="54" a="1"/>
  <c r="J1260" i="54" s="1"/>
  <c r="J1261" i="54" a="1"/>
  <c r="J1261" i="54" s="1"/>
  <c r="J1262" i="54" a="1"/>
  <c r="J1262" i="54" s="1"/>
  <c r="J1263" i="54" a="1"/>
  <c r="J1263" i="54" s="1"/>
  <c r="J1264" i="54" a="1"/>
  <c r="J1264" i="54" s="1"/>
  <c r="J1265" i="54" a="1"/>
  <c r="J1265" i="54" s="1"/>
  <c r="J1266" i="54" a="1"/>
  <c r="J1266" i="54" s="1"/>
  <c r="J1267" i="54" a="1"/>
  <c r="J1267" i="54" s="1"/>
  <c r="J1268" i="54" a="1"/>
  <c r="J1268" i="54" s="1"/>
  <c r="J1269" i="54" a="1"/>
  <c r="J1269" i="54" s="1"/>
  <c r="J1270" i="54" a="1"/>
  <c r="J1270" i="54" s="1"/>
  <c r="J1271" i="54" a="1"/>
  <c r="J1271" i="54" s="1"/>
  <c r="J1272" i="54" a="1"/>
  <c r="J1272" i="54" s="1"/>
  <c r="J1273" i="54" a="1"/>
  <c r="J1273" i="54" s="1"/>
  <c r="J1274" i="54" a="1"/>
  <c r="J1274" i="54" s="1"/>
  <c r="J1275" i="54" a="1"/>
  <c r="J1275" i="54" s="1"/>
  <c r="J1276" i="54" a="1"/>
  <c r="J1276" i="54" s="1"/>
  <c r="J1277" i="54" a="1"/>
  <c r="J1277" i="54" s="1"/>
  <c r="J1278" i="54" a="1"/>
  <c r="J1278" i="54" s="1"/>
  <c r="J1279" i="54" a="1"/>
  <c r="J1279" i="54" s="1"/>
  <c r="J1280" i="54" a="1"/>
  <c r="J1280" i="54" s="1"/>
  <c r="J1281" i="54" a="1"/>
  <c r="J1281" i="54" s="1"/>
  <c r="J1282" i="54" a="1"/>
  <c r="J1282" i="54" s="1"/>
  <c r="J1283" i="54" a="1"/>
  <c r="J1283" i="54" s="1"/>
  <c r="J1284" i="54" a="1"/>
  <c r="J1284" i="54" s="1"/>
  <c r="J1285" i="54" a="1"/>
  <c r="J1285" i="54" s="1"/>
  <c r="J1286" i="54" a="1"/>
  <c r="J1286" i="54" s="1"/>
  <c r="J1287" i="54" a="1"/>
  <c r="J1287" i="54" s="1"/>
  <c r="J1288" i="54" a="1"/>
  <c r="J1288" i="54" s="1"/>
  <c r="J1289" i="54" a="1"/>
  <c r="J1289" i="54" s="1"/>
  <c r="J1290" i="54" a="1"/>
  <c r="J1290" i="54" s="1"/>
  <c r="J1291" i="54" a="1"/>
  <c r="J1291" i="54" s="1"/>
  <c r="J1292" i="54" a="1"/>
  <c r="J1292" i="54" s="1"/>
  <c r="J1293" i="54" a="1"/>
  <c r="J1293" i="54" s="1"/>
  <c r="J1294" i="54" a="1"/>
  <c r="J1294" i="54" s="1"/>
  <c r="J1295" i="54" a="1"/>
  <c r="J1295" i="54" s="1"/>
  <c r="J1296" i="54" a="1"/>
  <c r="J1296" i="54" s="1"/>
  <c r="J1297" i="54" a="1"/>
  <c r="J1297" i="54" s="1"/>
  <c r="J1298" i="54" a="1"/>
  <c r="J1298" i="54" s="1"/>
  <c r="J1299" i="54" a="1"/>
  <c r="J1299" i="54" s="1"/>
  <c r="J1300" i="54" a="1"/>
  <c r="J1300" i="54" s="1"/>
  <c r="J1301" i="54" a="1"/>
  <c r="J1301" i="54" s="1"/>
  <c r="J1302" i="54" a="1"/>
  <c r="J1302" i="54" s="1"/>
  <c r="J1303" i="54" a="1"/>
  <c r="J1303" i="54" s="1"/>
  <c r="J1304" i="54" a="1"/>
  <c r="J1304" i="54" s="1"/>
  <c r="J1305" i="54" a="1"/>
  <c r="J1305" i="54" s="1"/>
  <c r="J1306" i="54" a="1"/>
  <c r="J1306" i="54" s="1"/>
  <c r="J1307" i="54" a="1"/>
  <c r="J1307" i="54" s="1"/>
  <c r="J1308" i="54" a="1"/>
  <c r="J1308" i="54" s="1"/>
  <c r="J1309" i="54" a="1"/>
  <c r="J1309" i="54" s="1"/>
  <c r="J1310" i="54" a="1"/>
  <c r="J1310" i="54" s="1"/>
  <c r="J1311" i="54" a="1"/>
  <c r="J1311" i="54" s="1"/>
  <c r="J1312" i="54" a="1"/>
  <c r="J1312" i="54" s="1"/>
  <c r="J1313" i="54" a="1"/>
  <c r="J1313" i="54" s="1"/>
  <c r="J1314" i="54" a="1"/>
  <c r="J1314" i="54" s="1"/>
  <c r="J1315" i="54" a="1"/>
  <c r="J1315" i="54" s="1"/>
  <c r="J1316" i="54" a="1"/>
  <c r="J1316" i="54" s="1"/>
  <c r="J1317" i="54" a="1"/>
  <c r="J1317" i="54" s="1"/>
  <c r="J1318" i="54" a="1"/>
  <c r="J1318" i="54" s="1"/>
  <c r="J1319" i="54" a="1"/>
  <c r="J1319" i="54" s="1"/>
  <c r="J1320" i="54" a="1"/>
  <c r="J1320" i="54" s="1"/>
  <c r="J1321" i="54" a="1"/>
  <c r="J1321" i="54" s="1"/>
  <c r="J1322" i="54" a="1"/>
  <c r="J1322" i="54" s="1"/>
  <c r="J1323" i="54" a="1"/>
  <c r="J1323" i="54" s="1"/>
  <c r="J1324" i="54" a="1"/>
  <c r="J1324" i="54" s="1"/>
  <c r="J1325" i="54" a="1"/>
  <c r="J1325" i="54" s="1"/>
  <c r="J1326" i="54" a="1"/>
  <c r="J1326" i="54" s="1"/>
  <c r="J1327" i="54" a="1"/>
  <c r="J1327" i="54" s="1"/>
  <c r="J1328" i="54" a="1"/>
  <c r="J1328" i="54" s="1"/>
  <c r="J1329" i="54" a="1"/>
  <c r="J1329" i="54" s="1"/>
  <c r="J1330" i="54" a="1"/>
  <c r="J1330" i="54" s="1"/>
  <c r="J1331" i="54" a="1"/>
  <c r="J1331" i="54" s="1"/>
  <c r="J1332" i="54" a="1"/>
  <c r="J1332" i="54" s="1"/>
  <c r="J1333" i="54" a="1"/>
  <c r="J1333" i="54" s="1"/>
  <c r="J1334" i="54" a="1"/>
  <c r="J1334" i="54" s="1"/>
  <c r="J1335" i="54" a="1"/>
  <c r="J1335" i="54" s="1"/>
  <c r="J1336" i="54" a="1"/>
  <c r="J1336" i="54" s="1"/>
  <c r="J1337" i="54" a="1"/>
  <c r="J1337" i="54" s="1"/>
  <c r="J1338" i="54" a="1"/>
  <c r="J1338" i="54" s="1"/>
  <c r="J1339" i="54" a="1"/>
  <c r="J1339" i="54" s="1"/>
  <c r="J1340" i="54" a="1"/>
  <c r="J1340" i="54" s="1"/>
  <c r="J1341" i="54" a="1"/>
  <c r="J1341" i="54" s="1"/>
  <c r="J1342" i="54" a="1"/>
  <c r="J1342" i="54" s="1"/>
  <c r="J1343" i="54" a="1"/>
  <c r="J1343" i="54" s="1"/>
  <c r="J1344" i="54" a="1"/>
  <c r="J1344" i="54" s="1"/>
  <c r="J1345" i="54" a="1"/>
  <c r="J1345" i="54" s="1"/>
  <c r="J1346" i="54" a="1"/>
  <c r="J1346" i="54" s="1"/>
  <c r="J1347" i="54" a="1"/>
  <c r="J1347" i="54" s="1"/>
  <c r="J1348" i="54" a="1"/>
  <c r="J1348" i="54" s="1"/>
  <c r="J1349" i="54" a="1"/>
  <c r="J1349" i="54" s="1"/>
  <c r="J1350" i="54" a="1"/>
  <c r="J1350" i="54" s="1"/>
  <c r="J1351" i="54" a="1"/>
  <c r="J1351" i="54" s="1"/>
  <c r="J1352" i="54" a="1"/>
  <c r="J1352" i="54" s="1"/>
  <c r="J1353" i="54" a="1"/>
  <c r="J1353" i="54" s="1"/>
  <c r="J1354" i="54" a="1"/>
  <c r="J1354" i="54" s="1"/>
  <c r="J1355" i="54" a="1"/>
  <c r="J1355" i="54" s="1"/>
  <c r="J1356" i="54" a="1"/>
  <c r="J1356" i="54" s="1"/>
  <c r="J1357" i="54" a="1"/>
  <c r="J1357" i="54" s="1"/>
  <c r="J1358" i="54" a="1"/>
  <c r="J1358" i="54" s="1"/>
  <c r="J1359" i="54" a="1"/>
  <c r="J1359" i="54" s="1"/>
  <c r="J1360" i="54" a="1"/>
  <c r="J1360" i="54" s="1"/>
  <c r="J1361" i="54" a="1"/>
  <c r="J1361" i="54" s="1"/>
  <c r="J1362" i="54" a="1"/>
  <c r="J1362" i="54" s="1"/>
  <c r="J1363" i="54" a="1"/>
  <c r="J1363" i="54" s="1"/>
  <c r="J1364" i="54" a="1"/>
  <c r="J1364" i="54" s="1"/>
  <c r="J1365" i="54" a="1"/>
  <c r="J1365" i="54" s="1"/>
  <c r="J1366" i="54" a="1"/>
  <c r="J1366" i="54" s="1"/>
  <c r="J1367" i="54" a="1"/>
  <c r="J1367" i="54" s="1"/>
  <c r="J1368" i="54" a="1"/>
  <c r="J1368" i="54" s="1"/>
  <c r="J1369" i="54" a="1"/>
  <c r="J1369" i="54" s="1"/>
  <c r="J1370" i="54" a="1"/>
  <c r="J1370" i="54" s="1"/>
  <c r="J1371" i="54" a="1"/>
  <c r="J1371" i="54" s="1"/>
  <c r="J1372" i="54" a="1"/>
  <c r="J1372" i="54" s="1"/>
  <c r="J1373" i="54" a="1"/>
  <c r="J1373" i="54" s="1"/>
  <c r="J1374" i="54" a="1"/>
  <c r="J1374" i="54" s="1"/>
  <c r="J1375" i="54" a="1"/>
  <c r="J1375" i="54" s="1"/>
  <c r="J1376" i="54" a="1"/>
  <c r="J1376" i="54" s="1"/>
  <c r="J1377" i="54" a="1"/>
  <c r="J1377" i="54" s="1"/>
  <c r="J1378" i="54" a="1"/>
  <c r="J1378" i="54" s="1"/>
  <c r="J1379" i="54" a="1"/>
  <c r="J1379" i="54" s="1"/>
  <c r="J1380" i="54" a="1"/>
  <c r="J1380" i="54" s="1"/>
  <c r="J1381" i="54" a="1"/>
  <c r="J1381" i="54" s="1"/>
  <c r="J1382" i="54" a="1"/>
  <c r="J1382" i="54" s="1"/>
  <c r="J1383" i="54" a="1"/>
  <c r="J1383" i="54" s="1"/>
  <c r="J1384" i="54" a="1"/>
  <c r="J1384" i="54" s="1"/>
  <c r="J1385" i="54" a="1"/>
  <c r="J1385" i="54" s="1"/>
  <c r="J1386" i="54" a="1"/>
  <c r="J1386" i="54" s="1"/>
  <c r="J1387" i="54" a="1"/>
  <c r="J1387" i="54" s="1"/>
  <c r="J1388" i="54" a="1"/>
  <c r="J1388" i="54" s="1"/>
  <c r="J1389" i="54" a="1"/>
  <c r="J1389" i="54" s="1"/>
  <c r="J1390" i="54" a="1"/>
  <c r="J1390" i="54" s="1"/>
  <c r="J1391" i="54" a="1"/>
  <c r="J1391" i="54" s="1"/>
  <c r="J1392" i="54" a="1"/>
  <c r="J1392" i="54" s="1"/>
  <c r="J1393" i="54" a="1"/>
  <c r="J1393" i="54" s="1"/>
  <c r="J1394" i="54" a="1"/>
  <c r="J1394" i="54" s="1"/>
  <c r="J1395" i="54" a="1"/>
  <c r="J1395" i="54" s="1"/>
  <c r="J1396" i="54" a="1"/>
  <c r="J1396" i="54" s="1"/>
  <c r="J1397" i="54" a="1"/>
  <c r="J1397" i="54" s="1"/>
  <c r="J1398" i="54" a="1"/>
  <c r="J1398" i="54" s="1"/>
  <c r="J1399" i="54" a="1"/>
  <c r="J1399" i="54" s="1"/>
  <c r="J1400" i="54" a="1"/>
  <c r="J1400" i="54" s="1"/>
  <c r="J1401" i="54" a="1"/>
  <c r="J1401" i="54" s="1"/>
  <c r="J1402" i="54" a="1"/>
  <c r="J1402" i="54" s="1"/>
  <c r="J1403" i="54" a="1"/>
  <c r="J1403" i="54" s="1"/>
  <c r="J1404" i="54" a="1"/>
  <c r="J1404" i="54" s="1"/>
  <c r="J1405" i="54" a="1"/>
  <c r="J1405" i="54" s="1"/>
  <c r="J1406" i="54" a="1"/>
  <c r="J1406" i="54" s="1"/>
  <c r="J1407" i="54" a="1"/>
  <c r="J1407" i="54" s="1"/>
  <c r="J1408" i="54" a="1"/>
  <c r="J1408" i="54" s="1"/>
  <c r="J1409" i="54" a="1"/>
  <c r="J1409" i="54" s="1"/>
  <c r="J1410" i="54" a="1"/>
  <c r="J1410" i="54" s="1"/>
  <c r="J1411" i="54" a="1"/>
  <c r="J1411" i="54" s="1"/>
  <c r="J1412" i="54" a="1"/>
  <c r="J1412" i="54" s="1"/>
  <c r="J1413" i="54" a="1"/>
  <c r="J1413" i="54"/>
  <c r="J1414" i="54" a="1"/>
  <c r="J1414" i="54"/>
  <c r="J1415" i="54" a="1"/>
  <c r="J1415" i="54" s="1"/>
  <c r="J1416" i="54" a="1"/>
  <c r="J1416" i="54" s="1"/>
  <c r="J1417" i="54" a="1"/>
  <c r="J1417" i="54" s="1"/>
  <c r="J1418" i="54" a="1"/>
  <c r="J1418" i="54" s="1"/>
  <c r="J1419" i="54" a="1"/>
  <c r="J1419" i="54" s="1"/>
  <c r="J1420" i="54" a="1"/>
  <c r="J1420" i="54" s="1"/>
  <c r="J1421" i="54" a="1"/>
  <c r="J1421" i="54" s="1"/>
  <c r="J1422" i="54" a="1"/>
  <c r="J1422" i="54" s="1"/>
  <c r="J1423" i="54" a="1"/>
  <c r="J1423" i="54" s="1"/>
  <c r="J1424" i="54" a="1"/>
  <c r="J1424" i="54" s="1"/>
  <c r="J1425" i="54" a="1"/>
  <c r="J1425" i="54" s="1"/>
  <c r="J1426" i="54" a="1"/>
  <c r="J1426" i="54" s="1"/>
  <c r="J1427" i="54" a="1"/>
  <c r="J1427" i="54" s="1"/>
  <c r="J1428" i="54" a="1"/>
  <c r="J1428" i="54" s="1"/>
  <c r="J1429" i="54" a="1"/>
  <c r="J1429" i="54" s="1"/>
  <c r="J1430" i="54" a="1"/>
  <c r="J1430" i="54" s="1"/>
  <c r="J1431" i="54" a="1"/>
  <c r="J1431" i="54" s="1"/>
  <c r="J1432" i="54" a="1"/>
  <c r="J1432" i="54" s="1"/>
  <c r="J1433" i="54" a="1"/>
  <c r="J1433" i="54" s="1"/>
  <c r="J1434" i="54" a="1"/>
  <c r="J1434" i="54" s="1"/>
  <c r="J1435" i="54" a="1"/>
  <c r="J1435" i="54" s="1"/>
  <c r="J1436" i="54" a="1"/>
  <c r="J1436" i="54" s="1"/>
  <c r="J1437" i="54" a="1"/>
  <c r="J1437" i="54" s="1"/>
  <c r="J1438" i="54" a="1"/>
  <c r="J1438" i="54" s="1"/>
  <c r="J1439" i="54" a="1"/>
  <c r="J1439" i="54" s="1"/>
  <c r="J1440" i="54" a="1"/>
  <c r="J1440" i="54" s="1"/>
  <c r="J1441" i="54" a="1"/>
  <c r="J1441" i="54" s="1"/>
  <c r="J1442" i="54" a="1"/>
  <c r="J1442" i="54" s="1"/>
  <c r="J1443" i="54" a="1"/>
  <c r="J1443" i="54" s="1"/>
  <c r="J1444" i="54" a="1"/>
  <c r="J1444" i="54" s="1"/>
  <c r="J1445" i="54" a="1"/>
  <c r="J1445" i="54" s="1"/>
  <c r="J1446" i="54" a="1"/>
  <c r="J1446" i="54" s="1"/>
  <c r="J1447" i="54" a="1"/>
  <c r="J1447" i="54" s="1"/>
  <c r="J1448" i="54" a="1"/>
  <c r="J1448" i="54" s="1"/>
  <c r="J1449" i="54" a="1"/>
  <c r="J1449" i="54" s="1"/>
  <c r="J1450" i="54" a="1"/>
  <c r="J1450" i="54" s="1"/>
  <c r="J1451" i="54" a="1"/>
  <c r="J1451" i="54" s="1"/>
  <c r="J1452" i="54" a="1"/>
  <c r="J1452" i="54"/>
  <c r="J1453" i="54" a="1"/>
  <c r="J1453" i="54" s="1"/>
  <c r="J1454" i="54" a="1"/>
  <c r="J1454" i="54" s="1"/>
  <c r="J1455" i="54" a="1"/>
  <c r="J1455" i="54" s="1"/>
  <c r="J1456" i="54" a="1"/>
  <c r="J1456" i="54" s="1"/>
  <c r="J1457" i="54" a="1"/>
  <c r="J1457" i="54" s="1"/>
  <c r="J1458" i="54" a="1"/>
  <c r="J1458" i="54" s="1"/>
  <c r="J1459" i="54" a="1"/>
  <c r="J1459" i="54" s="1"/>
  <c r="J1460" i="54" a="1"/>
  <c r="J1460" i="54" s="1"/>
  <c r="J1461" i="54" a="1"/>
  <c r="J1461" i="54" s="1"/>
  <c r="J1462" i="54" a="1"/>
  <c r="J1462" i="54" s="1"/>
  <c r="J1463" i="54" a="1"/>
  <c r="J1463" i="54"/>
  <c r="J1464" i="54" a="1"/>
  <c r="J1464" i="54" s="1"/>
  <c r="J1465" i="54" a="1"/>
  <c r="J1465" i="54" s="1"/>
  <c r="J1466" i="54" a="1"/>
  <c r="J1466" i="54" s="1"/>
  <c r="J1467" i="54" a="1"/>
  <c r="J1467" i="54" s="1"/>
  <c r="J1468" i="54" a="1"/>
  <c r="J1468" i="54" s="1"/>
  <c r="J1469" i="54" a="1"/>
  <c r="J1469" i="54" s="1"/>
  <c r="J1470" i="54" a="1"/>
  <c r="J1470" i="54" s="1"/>
  <c r="J1471" i="54" a="1"/>
  <c r="J1471" i="54" s="1"/>
  <c r="J1472" i="54" a="1"/>
  <c r="J1472" i="54" s="1"/>
  <c r="J1473" i="54" a="1"/>
  <c r="J1473" i="54" s="1"/>
  <c r="J1474" i="54" a="1"/>
  <c r="J1474" i="54" s="1"/>
  <c r="J1475" i="54" a="1"/>
  <c r="J1475" i="54" s="1"/>
  <c r="J1476" i="54" a="1"/>
  <c r="J1476" i="54" s="1"/>
  <c r="J1477" i="54" a="1"/>
  <c r="J1477" i="54" s="1"/>
  <c r="J1478" i="54" a="1"/>
  <c r="J1478" i="54" s="1"/>
  <c r="J1479" i="54" a="1"/>
  <c r="J1479" i="54" s="1"/>
  <c r="J1480" i="54" a="1"/>
  <c r="J1480" i="54" s="1"/>
  <c r="J1481" i="54" a="1"/>
  <c r="J1481" i="54" s="1"/>
  <c r="J1482" i="54" a="1"/>
  <c r="J1482" i="54" s="1"/>
  <c r="J1483" i="54" a="1"/>
  <c r="J1483" i="54" s="1"/>
  <c r="J1484" i="54" a="1"/>
  <c r="J1484" i="54" s="1"/>
  <c r="J1485" i="54" a="1"/>
  <c r="J1485" i="54"/>
  <c r="J1486" i="54" a="1"/>
  <c r="J1486" i="54" s="1"/>
  <c r="J1487" i="54" a="1"/>
  <c r="J1487" i="54" s="1"/>
  <c r="J1488" i="54" a="1"/>
  <c r="J1488" i="54" s="1"/>
  <c r="J1489" i="54" a="1"/>
  <c r="J1489" i="54" s="1"/>
  <c r="J1490" i="54" a="1"/>
  <c r="J1490" i="54" s="1"/>
  <c r="J1491" i="54" a="1"/>
  <c r="J1491" i="54" s="1"/>
  <c r="J1492" i="54" a="1"/>
  <c r="J1492" i="54" s="1"/>
  <c r="J1493" i="54" a="1"/>
  <c r="J1493" i="54" s="1"/>
  <c r="J1494" i="54" a="1"/>
  <c r="J1494" i="54" s="1"/>
  <c r="J1495" i="54" a="1"/>
  <c r="J1495" i="54" s="1"/>
  <c r="J1496" i="54" a="1"/>
  <c r="J1496" i="54" s="1"/>
  <c r="J1497" i="54" a="1"/>
  <c r="J1497" i="54" s="1"/>
  <c r="J1498" i="54" a="1"/>
  <c r="J1498" i="54" s="1"/>
  <c r="J1499" i="54" a="1"/>
  <c r="J1499" i="54" s="1"/>
  <c r="J1500" i="54" a="1"/>
  <c r="J1500" i="54" s="1"/>
  <c r="J1501" i="54" a="1"/>
  <c r="J1501" i="54" s="1"/>
  <c r="J1502" i="54" a="1"/>
  <c r="J1502" i="54"/>
  <c r="J1503" i="54" a="1"/>
  <c r="J1503" i="54"/>
  <c r="J1504" i="54" a="1"/>
  <c r="J1504" i="54" s="1"/>
  <c r="J1505" i="54" a="1"/>
  <c r="J1505" i="54" s="1"/>
  <c r="J1506" i="54" a="1"/>
  <c r="J1506" i="54" s="1"/>
  <c r="J1507" i="54" a="1"/>
  <c r="J1507" i="54" s="1"/>
  <c r="J1508" i="54" a="1"/>
  <c r="J1508" i="54" s="1"/>
  <c r="J1509" i="54" a="1"/>
  <c r="J1509" i="54" s="1"/>
  <c r="J1510" i="54" a="1"/>
  <c r="J1510" i="54" s="1"/>
  <c r="J1511" i="54" a="1"/>
  <c r="J1511" i="54" s="1"/>
  <c r="J1512" i="54" a="1"/>
  <c r="J1512" i="54" s="1"/>
  <c r="J1513" i="54" a="1"/>
  <c r="J1513" i="54" s="1"/>
  <c r="J1514" i="54" a="1"/>
  <c r="J1514" i="54" s="1"/>
  <c r="J1515" i="54" a="1"/>
  <c r="J1515" i="54" s="1"/>
  <c r="J1516" i="54" a="1"/>
  <c r="J1516" i="54" s="1"/>
  <c r="J1517" i="54" a="1"/>
  <c r="J1517" i="54" s="1"/>
  <c r="J1518" i="54" a="1"/>
  <c r="J1518" i="54" s="1"/>
  <c r="J1519" i="54" a="1"/>
  <c r="J1519" i="54" s="1"/>
  <c r="J1520" i="54" a="1"/>
  <c r="J1520" i="54" s="1"/>
  <c r="J1521" i="54" a="1"/>
  <c r="J1521" i="54" s="1"/>
  <c r="J1522" i="54" a="1"/>
  <c r="J1522" i="54" s="1"/>
  <c r="J1523" i="54" a="1"/>
  <c r="J1523" i="54" s="1"/>
  <c r="J1524" i="54" a="1"/>
  <c r="J1524" i="54" s="1"/>
  <c r="J1525" i="54" a="1"/>
  <c r="J1525" i="54" s="1"/>
  <c r="J1526" i="54" a="1"/>
  <c r="J1526" i="54" s="1"/>
  <c r="J1527" i="54" a="1"/>
  <c r="J1527" i="54" s="1"/>
  <c r="J1528" i="54" a="1"/>
  <c r="J1528" i="54" s="1"/>
  <c r="J1529" i="54" a="1"/>
  <c r="J1529" i="54" s="1"/>
  <c r="J1530" i="54" a="1"/>
  <c r="J1530" i="54"/>
  <c r="J1531" i="54" a="1"/>
  <c r="J1531" i="54" s="1"/>
  <c r="J1532" i="54" a="1"/>
  <c r="J1532" i="54" s="1"/>
  <c r="J1533" i="54" a="1"/>
  <c r="J1533" i="54" s="1"/>
  <c r="J1534" i="54" a="1"/>
  <c r="J1534" i="54" s="1"/>
  <c r="J1535" i="54" a="1"/>
  <c r="J1535" i="54" s="1"/>
  <c r="J1536" i="54" a="1"/>
  <c r="J1536" i="54" s="1"/>
  <c r="J1537" i="54" a="1"/>
  <c r="J1537" i="54" s="1"/>
  <c r="J1538" i="54" a="1"/>
  <c r="J1538" i="54" s="1"/>
  <c r="J1539" i="54" a="1"/>
  <c r="J1539" i="54" s="1"/>
  <c r="J1540" i="54" a="1"/>
  <c r="J1540" i="54" s="1"/>
  <c r="J1541" i="54" a="1"/>
  <c r="J1541" i="54" s="1"/>
  <c r="J1542" i="54" a="1"/>
  <c r="J1542" i="54" s="1"/>
  <c r="J1543" i="54" a="1"/>
  <c r="J1543" i="54" s="1"/>
  <c r="J1544" i="54" a="1"/>
  <c r="J1544" i="54" s="1"/>
  <c r="J1545" i="54" a="1"/>
  <c r="J1545" i="54" s="1"/>
  <c r="J1546" i="54" a="1"/>
  <c r="J1546" i="54" s="1"/>
  <c r="J1547" i="54" a="1"/>
  <c r="J1547" i="54" s="1"/>
  <c r="J1548" i="54" a="1"/>
  <c r="J1548" i="54" s="1"/>
  <c r="J1549" i="54" a="1"/>
  <c r="J1549" i="54" s="1"/>
  <c r="J1550" i="54" a="1"/>
  <c r="J1550" i="54" s="1"/>
  <c r="J1551" i="54" a="1"/>
  <c r="J1551" i="54" s="1"/>
  <c r="J1552" i="54" a="1"/>
  <c r="J1552" i="54" s="1"/>
  <c r="J1553" i="54" a="1"/>
  <c r="J1553" i="54" s="1"/>
  <c r="J1554" i="54" a="1"/>
  <c r="J1554" i="54" s="1"/>
  <c r="J1555" i="54" a="1"/>
  <c r="J1555" i="54" s="1"/>
  <c r="J1556" i="54" a="1"/>
  <c r="J1556" i="54" s="1"/>
  <c r="J1557" i="54" a="1"/>
  <c r="J1557" i="54" s="1"/>
  <c r="J1558" i="54" a="1"/>
  <c r="J1558" i="54" s="1"/>
  <c r="J1559" i="54" a="1"/>
  <c r="J1559" i="54" s="1"/>
  <c r="J1560" i="54" a="1"/>
  <c r="J1560" i="54" s="1"/>
  <c r="J1561" i="54" a="1"/>
  <c r="J1561" i="54" s="1"/>
  <c r="J1562" i="54" a="1"/>
  <c r="J1562" i="54" s="1"/>
  <c r="J1563" i="54" a="1"/>
  <c r="J1563" i="54"/>
  <c r="J1564" i="54" a="1"/>
  <c r="J1564" i="54" s="1"/>
  <c r="J1565" i="54" a="1"/>
  <c r="J1565" i="54" s="1"/>
  <c r="J1566" i="54" a="1"/>
  <c r="J1566" i="54" s="1"/>
  <c r="J1567" i="54" a="1"/>
  <c r="J1567" i="54" s="1"/>
  <c r="J1568" i="54" a="1"/>
  <c r="J1568" i="54" s="1"/>
  <c r="J1569" i="54" a="1"/>
  <c r="J1569" i="54" s="1"/>
  <c r="J1570" i="54" a="1"/>
  <c r="J1570" i="54" s="1"/>
  <c r="J1571" i="54" a="1"/>
  <c r="J1571" i="54" s="1"/>
  <c r="J1572" i="54" a="1"/>
  <c r="J1572" i="54" s="1"/>
  <c r="J1573" i="54" a="1"/>
  <c r="J1573" i="54" s="1"/>
  <c r="J1574" i="54" a="1"/>
  <c r="J1574" i="54" s="1"/>
  <c r="J1575" i="54" a="1"/>
  <c r="J1575" i="54"/>
  <c r="J1576" i="54" a="1"/>
  <c r="J1576" i="54" s="1"/>
  <c r="J1577" i="54" a="1"/>
  <c r="J1577" i="54" s="1"/>
  <c r="J1578" i="54" a="1"/>
  <c r="J1578" i="54" s="1"/>
  <c r="J1579" i="54" a="1"/>
  <c r="J1579" i="54" s="1"/>
  <c r="J1580" i="54" a="1"/>
  <c r="J1580" i="54"/>
  <c r="J1581" i="54" a="1"/>
  <c r="J1581" i="54" s="1"/>
  <c r="J1582" i="54" a="1"/>
  <c r="J1582" i="54" s="1"/>
  <c r="J1583" i="54" a="1"/>
  <c r="J1583" i="54"/>
  <c r="J1584" i="54" a="1"/>
  <c r="J1584" i="54" s="1"/>
  <c r="J1585" i="54" a="1"/>
  <c r="J1585" i="54" s="1"/>
  <c r="J1586" i="54" a="1"/>
  <c r="J1586" i="54" s="1"/>
  <c r="J1587" i="54" a="1"/>
  <c r="J1587" i="54" s="1"/>
  <c r="J1588" i="54" a="1"/>
  <c r="J1588" i="54"/>
  <c r="J1589" i="54" a="1"/>
  <c r="J1589" i="54" s="1"/>
  <c r="J1590" i="54" a="1"/>
  <c r="J1590" i="54" s="1"/>
  <c r="J1591" i="54" a="1"/>
  <c r="J1591" i="54" s="1"/>
  <c r="J1592" i="54" a="1"/>
  <c r="J1592" i="54" s="1"/>
  <c r="J1593" i="54" a="1"/>
  <c r="J1593" i="54" s="1"/>
  <c r="J1594" i="54" a="1"/>
  <c r="J1594" i="54" s="1"/>
  <c r="J1595" i="54" a="1"/>
  <c r="J1595" i="54" s="1"/>
  <c r="J1596" i="54" a="1"/>
  <c r="J1596" i="54" s="1"/>
  <c r="J1597" i="54" a="1"/>
  <c r="J1597" i="54" s="1"/>
  <c r="J1598" i="54" a="1"/>
  <c r="J1598" i="54" s="1"/>
  <c r="J1599" i="54" a="1"/>
  <c r="J1599" i="54" s="1"/>
  <c r="J1600" i="54" a="1"/>
  <c r="J1600" i="54" s="1"/>
  <c r="J1601" i="54" a="1"/>
  <c r="J1601" i="54" s="1"/>
  <c r="J1602" i="54" a="1"/>
  <c r="J1602" i="54" s="1"/>
  <c r="J1603" i="54" a="1"/>
  <c r="J1603" i="54" s="1"/>
  <c r="J1604" i="54" a="1"/>
  <c r="J1604" i="54" s="1"/>
  <c r="J1605" i="54" a="1"/>
  <c r="J1605" i="54" s="1"/>
  <c r="J1606" i="54" a="1"/>
  <c r="J1606" i="54" s="1"/>
  <c r="J1607" i="54" a="1"/>
  <c r="J1607" i="54" s="1"/>
  <c r="J1608" i="54" a="1"/>
  <c r="J1608" i="54" s="1"/>
  <c r="J1609" i="54" a="1"/>
  <c r="J1609" i="54" s="1"/>
  <c r="J1610" i="54" a="1"/>
  <c r="J1610" i="54" s="1"/>
  <c r="J1611" i="54" a="1"/>
  <c r="J1611" i="54" s="1"/>
  <c r="J1612" i="54" a="1"/>
  <c r="J1612" i="54" s="1"/>
  <c r="J1613" i="54" a="1"/>
  <c r="J1613" i="54" s="1"/>
  <c r="J1614" i="54" a="1"/>
  <c r="J1614" i="54" s="1"/>
  <c r="J1615" i="54" a="1"/>
  <c r="J1615" i="54" s="1"/>
  <c r="J1616" i="54" a="1"/>
  <c r="J1616" i="54" s="1"/>
  <c r="J1617" i="54" a="1"/>
  <c r="J1617" i="54" s="1"/>
  <c r="J1618" i="54" a="1"/>
  <c r="J1618" i="54" s="1"/>
  <c r="J1619" i="54" a="1"/>
  <c r="J1619" i="54" s="1"/>
  <c r="J1620" i="54" a="1"/>
  <c r="J1620" i="54"/>
  <c r="J1621" i="54" a="1"/>
  <c r="J1621" i="54" s="1"/>
  <c r="J1622" i="54" a="1"/>
  <c r="J1622" i="54" s="1"/>
  <c r="J1623" i="54" a="1"/>
  <c r="J1623" i="54" s="1"/>
  <c r="J1624" i="54" a="1"/>
  <c r="J1624" i="54" s="1"/>
  <c r="J1625" i="54" a="1"/>
  <c r="J1625" i="54" s="1"/>
  <c r="J1626" i="54" a="1"/>
  <c r="J1626" i="54" s="1"/>
  <c r="J1627" i="54" a="1"/>
  <c r="J1627" i="54" s="1"/>
  <c r="J1628" i="54" a="1"/>
  <c r="J1628" i="54" s="1"/>
  <c r="J1629" i="54" a="1"/>
  <c r="J1629" i="54" s="1"/>
  <c r="J1630" i="54" a="1"/>
  <c r="J1630" i="54" s="1"/>
  <c r="J1631" i="54" a="1"/>
  <c r="J1631" i="54" s="1"/>
  <c r="J1632" i="54" a="1"/>
  <c r="J1632" i="54" s="1"/>
  <c r="J1633" i="54" a="1"/>
  <c r="J1633" i="54" s="1"/>
  <c r="J1634" i="54" a="1"/>
  <c r="J1634" i="54" s="1"/>
  <c r="J1635" i="54" a="1"/>
  <c r="J1635" i="54" s="1"/>
  <c r="J1636" i="54" a="1"/>
  <c r="J1636" i="54" s="1"/>
  <c r="J1637" i="54" a="1"/>
  <c r="J1637" i="54" s="1"/>
  <c r="J1638" i="54" a="1"/>
  <c r="J1638" i="54" s="1"/>
  <c r="J1639" i="54" a="1"/>
  <c r="J1639" i="54" s="1"/>
  <c r="J1640" i="54" a="1"/>
  <c r="J1640" i="54" s="1"/>
  <c r="J1641" i="54" a="1"/>
  <c r="J1641" i="54" s="1"/>
  <c r="J1642" i="54" a="1"/>
  <c r="J1642" i="54" s="1"/>
  <c r="J1643" i="54" a="1"/>
  <c r="J1643" i="54" s="1"/>
  <c r="J1644" i="54" a="1"/>
  <c r="J1644" i="54" s="1"/>
  <c r="J1645" i="54" a="1"/>
  <c r="J1645" i="54"/>
  <c r="J1646" i="54" a="1"/>
  <c r="J1646" i="54" s="1"/>
  <c r="J1647" i="54" a="1"/>
  <c r="J1647" i="54" s="1"/>
  <c r="J1648" i="54" a="1"/>
  <c r="J1648" i="54" s="1"/>
  <c r="J1649" i="54" a="1"/>
  <c r="J1649" i="54" s="1"/>
  <c r="J1650" i="54" a="1"/>
  <c r="J1650" i="54" s="1"/>
  <c r="J1651" i="54" a="1"/>
  <c r="J1651" i="54" s="1"/>
  <c r="J1652" i="54" a="1"/>
  <c r="J1652" i="54" s="1"/>
  <c r="J1653" i="54" a="1"/>
  <c r="J1653" i="54" s="1"/>
  <c r="J1654" i="54" a="1"/>
  <c r="J1654" i="54" s="1"/>
  <c r="J1655" i="54" a="1"/>
  <c r="J1655" i="54" s="1"/>
  <c r="J1656" i="54" a="1"/>
  <c r="J1656" i="54" s="1"/>
  <c r="J1657" i="54" a="1"/>
  <c r="J1657" i="54" s="1"/>
  <c r="J1658" i="54" a="1"/>
  <c r="J1658" i="54" s="1"/>
  <c r="J1659" i="54" a="1"/>
  <c r="J1659" i="54" s="1"/>
  <c r="J1660" i="54" a="1"/>
  <c r="J1660" i="54" s="1"/>
  <c r="J1661" i="54" a="1"/>
  <c r="J1661" i="54" s="1"/>
  <c r="J1662" i="54" a="1"/>
  <c r="J1662" i="54" s="1"/>
  <c r="J1663" i="54" a="1"/>
  <c r="J1663" i="54" s="1"/>
  <c r="J1664" i="54" a="1"/>
  <c r="J1664" i="54" s="1"/>
  <c r="J1665" i="54" a="1"/>
  <c r="J1665" i="54" s="1"/>
  <c r="J1666" i="54" a="1"/>
  <c r="J1666" i="54" s="1"/>
  <c r="J1667" i="54" a="1"/>
  <c r="J1667" i="54" s="1"/>
  <c r="J1668" i="54" a="1"/>
  <c r="J1668" i="54" s="1"/>
  <c r="J1669" i="54" a="1"/>
  <c r="J1669" i="54" s="1"/>
  <c r="J1670" i="54" a="1"/>
  <c r="J1670" i="54" s="1"/>
  <c r="J1671" i="54" a="1"/>
  <c r="J1671" i="54" s="1"/>
  <c r="J1672" i="54" a="1"/>
  <c r="J1672" i="54" s="1"/>
  <c r="J1673" i="54" a="1"/>
  <c r="J1673" i="54"/>
  <c r="J1674" i="54" a="1"/>
  <c r="J1674" i="54" s="1"/>
  <c r="J1675" i="54" a="1"/>
  <c r="J1675" i="54" s="1"/>
  <c r="J1676" i="54" a="1"/>
  <c r="J1676" i="54" s="1"/>
  <c r="J1677" i="54" a="1"/>
  <c r="J1677" i="54" s="1"/>
  <c r="J1678" i="54" a="1"/>
  <c r="J1678" i="54" s="1"/>
  <c r="J1679" i="54" a="1"/>
  <c r="J1679" i="54" s="1"/>
  <c r="J1680" i="54" a="1"/>
  <c r="J1680" i="54" s="1"/>
  <c r="J1681" i="54" a="1"/>
  <c r="J1681" i="54" s="1"/>
  <c r="J1682" i="54" a="1"/>
  <c r="J1682" i="54" s="1"/>
  <c r="J1683" i="54" a="1"/>
  <c r="J1683" i="54" s="1"/>
  <c r="J1684" i="54" a="1"/>
  <c r="J1684" i="54" s="1"/>
  <c r="J1685" i="54" a="1"/>
  <c r="J1685" i="54" s="1"/>
  <c r="J1686" i="54" a="1"/>
  <c r="J1686" i="54" s="1"/>
  <c r="J1687" i="54" a="1"/>
  <c r="J1687" i="54" s="1"/>
  <c r="J1688" i="54" a="1"/>
  <c r="J1688" i="54" s="1"/>
  <c r="J1689" i="54" a="1"/>
  <c r="J1689" i="54" s="1"/>
  <c r="J1690" i="54" a="1"/>
  <c r="J1690" i="54" s="1"/>
  <c r="J1691" i="54" a="1"/>
  <c r="J1691" i="54" s="1"/>
  <c r="J1692" i="54" a="1"/>
  <c r="J1692" i="54" s="1"/>
  <c r="J1693" i="54" a="1"/>
  <c r="J1693" i="54" s="1"/>
  <c r="J1694" i="54" a="1"/>
  <c r="J1694" i="54" s="1"/>
  <c r="J1695" i="54" a="1"/>
  <c r="J1695" i="54" s="1"/>
  <c r="J1696" i="54" a="1"/>
  <c r="J1696" i="54" s="1"/>
  <c r="J1697" i="54" a="1"/>
  <c r="J1697" i="54" s="1"/>
  <c r="J1698" i="54" a="1"/>
  <c r="J1698" i="54" s="1"/>
  <c r="J1699" i="54" a="1"/>
  <c r="J1699" i="54" s="1"/>
  <c r="J1700" i="54" a="1"/>
  <c r="J1700" i="54" s="1"/>
  <c r="J1701" i="54" a="1"/>
  <c r="J1701" i="54" s="1"/>
  <c r="J1702" i="54" a="1"/>
  <c r="J1702" i="54" s="1"/>
  <c r="J1703" i="54" a="1"/>
  <c r="J1703" i="54" s="1"/>
  <c r="J1704" i="54" a="1"/>
  <c r="J1704" i="54" s="1"/>
  <c r="J1705" i="54" a="1"/>
  <c r="J1705" i="54" s="1"/>
  <c r="J1706" i="54" a="1"/>
  <c r="J1706" i="54" s="1"/>
  <c r="J1707" i="54" a="1"/>
  <c r="J1707" i="54" s="1"/>
  <c r="J1708" i="54" a="1"/>
  <c r="J1708" i="54" s="1"/>
  <c r="J1709" i="54" a="1"/>
  <c r="J1709" i="54" s="1"/>
  <c r="J1710" i="54" a="1"/>
  <c r="J1710" i="54" s="1"/>
  <c r="J1711" i="54" a="1"/>
  <c r="J1711" i="54" s="1"/>
  <c r="J1712" i="54" a="1"/>
  <c r="J1712" i="54" s="1"/>
  <c r="J1713" i="54" a="1"/>
  <c r="J1713" i="54" s="1"/>
  <c r="J1714" i="54" a="1"/>
  <c r="J1714" i="54" s="1"/>
  <c r="J1715" i="54" a="1"/>
  <c r="J1715" i="54" s="1"/>
  <c r="J1716" i="54" a="1"/>
  <c r="J1716" i="54" s="1"/>
  <c r="J1717" i="54" a="1"/>
  <c r="J1717" i="54" s="1"/>
  <c r="J1718" i="54" a="1"/>
  <c r="J1718" i="54" s="1"/>
  <c r="J1719" i="54" a="1"/>
  <c r="J1719" i="54" s="1"/>
  <c r="J1720" i="54" a="1"/>
  <c r="J1720" i="54" s="1"/>
  <c r="J1721" i="54" a="1"/>
  <c r="J1721" i="54" s="1"/>
  <c r="J1722" i="54" a="1"/>
  <c r="J1722" i="54" s="1"/>
  <c r="J1723" i="54" a="1"/>
  <c r="J1723" i="54" s="1"/>
  <c r="J1724" i="54" a="1"/>
  <c r="J1724" i="54" s="1"/>
  <c r="J1725" i="54" a="1"/>
  <c r="J1725" i="54"/>
  <c r="J1726" i="54" a="1"/>
  <c r="J1726" i="54" s="1"/>
  <c r="J1727" i="54" a="1"/>
  <c r="J1727" i="54" s="1"/>
  <c r="J1728" i="54" a="1"/>
  <c r="J1728" i="54" s="1"/>
  <c r="J1729" i="54" a="1"/>
  <c r="J1729" i="54" s="1"/>
  <c r="J1730" i="54" a="1"/>
  <c r="J1730" i="54" s="1"/>
  <c r="J1731" i="54" a="1"/>
  <c r="J1731" i="54" s="1"/>
  <c r="J1732" i="54" a="1"/>
  <c r="J1732" i="54" s="1"/>
  <c r="J1733" i="54" a="1"/>
  <c r="J1733" i="54" s="1"/>
  <c r="J1734" i="54" a="1"/>
  <c r="J1734" i="54" s="1"/>
  <c r="J1735" i="54" a="1"/>
  <c r="J1735" i="54" s="1"/>
  <c r="J1736" i="54" a="1"/>
  <c r="J1736" i="54" s="1"/>
  <c r="J1737" i="54" a="1"/>
  <c r="J1737" i="54" s="1"/>
  <c r="J1738" i="54" a="1"/>
  <c r="J1738" i="54" s="1"/>
  <c r="J1739" i="54" a="1"/>
  <c r="J1739" i="54" s="1"/>
  <c r="J1740" i="54" a="1"/>
  <c r="J1740" i="54" s="1"/>
  <c r="J1741" i="54" a="1"/>
  <c r="J1741" i="54" s="1"/>
  <c r="J1742" i="54" a="1"/>
  <c r="J1742" i="54" s="1"/>
  <c r="J1743" i="54" a="1"/>
  <c r="J1743" i="54" s="1"/>
  <c r="J1744" i="54" a="1"/>
  <c r="J1744" i="54" s="1"/>
  <c r="J1745" i="54" a="1"/>
  <c r="J1745" i="54" s="1"/>
  <c r="J1746" i="54" a="1"/>
  <c r="J1746" i="54" s="1"/>
  <c r="J1747" i="54" a="1"/>
  <c r="J1747" i="54" s="1"/>
  <c r="J1748" i="54" a="1"/>
  <c r="J1748" i="54" s="1"/>
  <c r="J1749" i="54" a="1"/>
  <c r="J1749" i="54" s="1"/>
  <c r="J1750" i="54" a="1"/>
  <c r="J1750" i="54" s="1"/>
  <c r="J1751" i="54" a="1"/>
  <c r="J1751" i="54" s="1"/>
  <c r="J1752" i="54" a="1"/>
  <c r="J1752" i="54" s="1"/>
  <c r="J1753" i="54" a="1"/>
  <c r="J1753" i="54" s="1"/>
  <c r="J1754" i="54" a="1"/>
  <c r="J1754" i="54" s="1"/>
  <c r="J1755" i="54" a="1"/>
  <c r="J1755" i="54" s="1"/>
  <c r="J1756" i="54" a="1"/>
  <c r="J1756" i="54" s="1"/>
  <c r="J1757" i="54" a="1"/>
  <c r="J1757" i="54" s="1"/>
  <c r="J1758" i="54" a="1"/>
  <c r="J1758" i="54" s="1"/>
  <c r="J1759" i="54" a="1"/>
  <c r="J1759" i="54" s="1"/>
  <c r="J1760" i="54" a="1"/>
  <c r="J1760" i="54" s="1"/>
  <c r="J1761" i="54" a="1"/>
  <c r="J1761" i="54" s="1"/>
  <c r="J1762" i="54" a="1"/>
  <c r="J1762" i="54" s="1"/>
  <c r="J1763" i="54" a="1"/>
  <c r="J1763" i="54" s="1"/>
  <c r="J1764" i="54" a="1"/>
  <c r="J1764" i="54" s="1"/>
  <c r="J1765" i="54" a="1"/>
  <c r="J1765" i="54" s="1"/>
  <c r="J1766" i="54" a="1"/>
  <c r="J1766" i="54" s="1"/>
  <c r="J1767" i="54" a="1"/>
  <c r="J1767" i="54" s="1"/>
  <c r="J1768" i="54" a="1"/>
  <c r="J1768" i="54" s="1"/>
  <c r="J1769" i="54" a="1"/>
  <c r="J1769" i="54" s="1"/>
  <c r="J1770" i="54" a="1"/>
  <c r="J1770" i="54" s="1"/>
  <c r="J1771" i="54" a="1"/>
  <c r="J1771" i="54" s="1"/>
  <c r="J1772" i="54" a="1"/>
  <c r="J1772" i="54" s="1"/>
  <c r="J1773" i="54" a="1"/>
  <c r="J1773" i="54"/>
  <c r="J1774" i="54" a="1"/>
  <c r="J1774" i="54" s="1"/>
  <c r="J1775" i="54" a="1"/>
  <c r="J1775" i="54" s="1"/>
  <c r="J1776" i="54" a="1"/>
  <c r="J1776" i="54" s="1"/>
  <c r="J1777" i="54" a="1"/>
  <c r="J1777" i="54" s="1"/>
  <c r="J1778" i="54" a="1"/>
  <c r="J1778" i="54" s="1"/>
  <c r="J1779" i="54" a="1"/>
  <c r="J1779" i="54" s="1"/>
  <c r="J1780" i="54" a="1"/>
  <c r="J1780" i="54" s="1"/>
  <c r="J1781" i="54" a="1"/>
  <c r="J1781" i="54" s="1"/>
  <c r="J1782" i="54" a="1"/>
  <c r="J1782" i="54" s="1"/>
  <c r="J1783" i="54" a="1"/>
  <c r="J1783" i="54" s="1"/>
  <c r="J1784" i="54" a="1"/>
  <c r="J1784" i="54" s="1"/>
  <c r="J1785" i="54" a="1"/>
  <c r="J1785" i="54" s="1"/>
  <c r="J1786" i="54" a="1"/>
  <c r="J1786" i="54" s="1"/>
  <c r="J1787" i="54" a="1"/>
  <c r="J1787" i="54" s="1"/>
  <c r="J1788" i="54" a="1"/>
  <c r="J1788" i="54" s="1"/>
  <c r="J1789" i="54" a="1"/>
  <c r="J1789" i="54" s="1"/>
  <c r="J1790" i="54" a="1"/>
  <c r="J1790" i="54" s="1"/>
  <c r="J1791" i="54" a="1"/>
  <c r="J1791" i="54" s="1"/>
  <c r="J1792" i="54" a="1"/>
  <c r="J1792" i="54" s="1"/>
  <c r="J1793" i="54" a="1"/>
  <c r="J1793" i="54" s="1"/>
  <c r="J1794" i="54" a="1"/>
  <c r="J1794" i="54" s="1"/>
  <c r="J1795" i="54" a="1"/>
  <c r="J1795" i="54" s="1"/>
  <c r="J1796" i="54" a="1"/>
  <c r="J1796" i="54" s="1"/>
  <c r="J1797" i="54" a="1"/>
  <c r="J1797" i="54" s="1"/>
  <c r="J1798" i="54" a="1"/>
  <c r="J1798" i="54" s="1"/>
  <c r="J1799" i="54" a="1"/>
  <c r="J1799" i="54" s="1"/>
  <c r="J1800" i="54" a="1"/>
  <c r="J1800" i="54" s="1"/>
  <c r="J1801" i="54" a="1"/>
  <c r="J1801" i="54" s="1"/>
  <c r="J1802" i="54" a="1"/>
  <c r="J1802" i="54" s="1"/>
  <c r="J1803" i="54" a="1"/>
  <c r="J1803" i="54" s="1"/>
  <c r="J1804" i="54" a="1"/>
  <c r="J1804" i="54" s="1"/>
  <c r="J1805" i="54" a="1"/>
  <c r="J1805" i="54" s="1"/>
  <c r="J1806" i="54" a="1"/>
  <c r="J1806" i="54" s="1"/>
  <c r="J1807" i="54" a="1"/>
  <c r="J1807" i="54" s="1"/>
  <c r="J1808" i="54" a="1"/>
  <c r="J1808" i="54" s="1"/>
  <c r="J1809" i="54" a="1"/>
  <c r="J1809" i="54" s="1"/>
  <c r="J1810" i="54" a="1"/>
  <c r="J1810" i="54" s="1"/>
  <c r="J1811" i="54" a="1"/>
  <c r="J1811" i="54" s="1"/>
  <c r="J1812" i="54" a="1"/>
  <c r="J1812" i="54" s="1"/>
  <c r="J1813" i="54" a="1"/>
  <c r="J1813" i="54" s="1"/>
  <c r="J1814" i="54" a="1"/>
  <c r="J1814" i="54" s="1"/>
  <c r="J1815" i="54" a="1"/>
  <c r="J1815" i="54" s="1"/>
  <c r="J1816" i="54" a="1"/>
  <c r="J1816" i="54" s="1"/>
  <c r="J1817" i="54" a="1"/>
  <c r="J1817" i="54" s="1"/>
  <c r="J1818" i="54" a="1"/>
  <c r="J1818" i="54" s="1"/>
  <c r="J1819" i="54" a="1"/>
  <c r="J1819" i="54" s="1"/>
  <c r="J1820" i="54" a="1"/>
  <c r="J1820" i="54" s="1"/>
  <c r="J1821" i="54" a="1"/>
  <c r="J1821" i="54" s="1"/>
  <c r="J1822" i="54" a="1"/>
  <c r="J1822" i="54" s="1"/>
  <c r="J1823" i="54" a="1"/>
  <c r="J1823" i="54" s="1"/>
  <c r="J1824" i="54" a="1"/>
  <c r="J1824" i="54" s="1"/>
  <c r="J1825" i="54" a="1"/>
  <c r="J1825" i="54" s="1"/>
  <c r="J1826" i="54" a="1"/>
  <c r="J1826" i="54" s="1"/>
  <c r="J1827" i="54" a="1"/>
  <c r="J1827" i="54" s="1"/>
  <c r="J1828" i="54" a="1"/>
  <c r="J1828" i="54" s="1"/>
  <c r="J1829" i="54" a="1"/>
  <c r="J1829" i="54" s="1"/>
  <c r="J1830" i="54" a="1"/>
  <c r="J1830" i="54" s="1"/>
  <c r="J1831" i="54" a="1"/>
  <c r="J1831" i="54" s="1"/>
  <c r="J1832" i="54" a="1"/>
  <c r="J1832" i="54" s="1"/>
  <c r="J1833" i="54" a="1"/>
  <c r="J1833" i="54" s="1"/>
  <c r="J1834" i="54" a="1"/>
  <c r="J1834" i="54" s="1"/>
  <c r="J1835" i="54" a="1"/>
  <c r="J1835" i="54" s="1"/>
  <c r="J1836" i="54" a="1"/>
  <c r="J1836" i="54" s="1"/>
  <c r="J1837" i="54" a="1"/>
  <c r="J1837" i="54" s="1"/>
  <c r="J1838" i="54" a="1"/>
  <c r="J1838" i="54" s="1"/>
  <c r="J1839" i="54" a="1"/>
  <c r="J1839" i="54" s="1"/>
  <c r="J1840" i="54" a="1"/>
  <c r="J1840" i="54" s="1"/>
  <c r="J1841" i="54" a="1"/>
  <c r="J1841" i="54" s="1"/>
  <c r="J1842" i="54" a="1"/>
  <c r="J1842" i="54" s="1"/>
  <c r="J1843" i="54" a="1"/>
  <c r="J1843" i="54" s="1"/>
  <c r="J1844" i="54" a="1"/>
  <c r="J1844" i="54" s="1"/>
  <c r="J1845" i="54" a="1"/>
  <c r="J1845" i="54" s="1"/>
  <c r="J1846" i="54" a="1"/>
  <c r="J1846" i="54" s="1"/>
  <c r="J1847" i="54" a="1"/>
  <c r="J1847" i="54" s="1"/>
  <c r="J1848" i="54" a="1"/>
  <c r="J1848" i="54"/>
  <c r="J1849" i="54" a="1"/>
  <c r="J1849" i="54" s="1"/>
  <c r="J1850" i="54" a="1"/>
  <c r="J1850" i="54"/>
  <c r="J1851" i="54" a="1"/>
  <c r="J1851" i="54" s="1"/>
  <c r="J1852" i="54" a="1"/>
  <c r="J1852" i="54" s="1"/>
  <c r="J1853" i="54" a="1"/>
  <c r="J1853" i="54" s="1"/>
  <c r="J1854" i="54" a="1"/>
  <c r="J1854" i="54" s="1"/>
  <c r="J1855" i="54" a="1"/>
  <c r="J1855" i="54" s="1"/>
  <c r="J1856" i="54" a="1"/>
  <c r="J1856" i="54" s="1"/>
  <c r="J1857" i="54" a="1"/>
  <c r="J1857" i="54" s="1"/>
  <c r="J1858" i="54" a="1"/>
  <c r="J1858" i="54" s="1"/>
  <c r="J1859" i="54" a="1"/>
  <c r="J1859" i="54" s="1"/>
  <c r="J1860" i="54" a="1"/>
  <c r="J1860" i="54" s="1"/>
  <c r="J1861" i="54" a="1"/>
  <c r="J1861" i="54" s="1"/>
  <c r="J1862" i="54" a="1"/>
  <c r="J1862" i="54" s="1"/>
  <c r="J1863" i="54" a="1"/>
  <c r="J1863" i="54" s="1"/>
  <c r="J1864" i="54" a="1"/>
  <c r="J1864" i="54" s="1"/>
  <c r="J1865" i="54" a="1"/>
  <c r="J1865" i="54" s="1"/>
  <c r="J1866" i="54" a="1"/>
  <c r="J1866" i="54" s="1"/>
  <c r="J1867" i="54" a="1"/>
  <c r="J1867" i="54" s="1"/>
  <c r="J1868" i="54" a="1"/>
  <c r="J1868" i="54" s="1"/>
  <c r="J1869" i="54" a="1"/>
  <c r="J1869" i="54" s="1"/>
  <c r="J1870" i="54" a="1"/>
  <c r="J1870" i="54" s="1"/>
  <c r="J1871" i="54" a="1"/>
  <c r="J1871" i="54" s="1"/>
  <c r="J1872" i="54" a="1"/>
  <c r="J1872" i="54" s="1"/>
  <c r="J1873" i="54" a="1"/>
  <c r="J1873" i="54" s="1"/>
  <c r="J1874" i="54" a="1"/>
  <c r="J1874" i="54" s="1"/>
  <c r="J1875" i="54" a="1"/>
  <c r="J1875" i="54" s="1"/>
  <c r="J1876" i="54" a="1"/>
  <c r="J1876" i="54" s="1"/>
  <c r="J1877" i="54" a="1"/>
  <c r="J1877" i="54" s="1"/>
  <c r="J1878" i="54" a="1"/>
  <c r="J1878" i="54" s="1"/>
  <c r="J1879" i="54" a="1"/>
  <c r="J1879" i="54" s="1"/>
  <c r="J1880" i="54" a="1"/>
  <c r="J1880" i="54" s="1"/>
  <c r="J1881" i="54" a="1"/>
  <c r="J1881" i="54" s="1"/>
  <c r="J1882" i="54" a="1"/>
  <c r="J1882" i="54" s="1"/>
  <c r="J1883" i="54" a="1"/>
  <c r="J1883" i="54" s="1"/>
  <c r="J1884" i="54" a="1"/>
  <c r="J1884" i="54" s="1"/>
  <c r="J1885" i="54" a="1"/>
  <c r="J1885" i="54" s="1"/>
  <c r="J1886" i="54" a="1"/>
  <c r="J1886" i="54" s="1"/>
  <c r="J1887" i="54" a="1"/>
  <c r="J1887" i="54" s="1"/>
  <c r="J1888" i="54" a="1"/>
  <c r="J1888" i="54" s="1"/>
  <c r="J1889" i="54" a="1"/>
  <c r="J1889" i="54" s="1"/>
  <c r="J1890" i="54" a="1"/>
  <c r="J1890" i="54" s="1"/>
  <c r="J1891" i="54" a="1"/>
  <c r="J1891" i="54" s="1"/>
  <c r="J1892" i="54" a="1"/>
  <c r="J1892" i="54" s="1"/>
  <c r="J1893" i="54" a="1"/>
  <c r="J1893" i="54" s="1"/>
  <c r="J1894" i="54" a="1"/>
  <c r="J1894" i="54" s="1"/>
  <c r="J1895" i="54" a="1"/>
  <c r="J1895" i="54" s="1"/>
  <c r="J1896" i="54" a="1"/>
  <c r="J1896" i="54" s="1"/>
  <c r="J1897" i="54" a="1"/>
  <c r="J1897" i="54" s="1"/>
  <c r="J1898" i="54" a="1"/>
  <c r="J1898" i="54" s="1"/>
  <c r="J1899" i="54" a="1"/>
  <c r="J1899" i="54" s="1"/>
  <c r="J1900" i="54" a="1"/>
  <c r="J1900" i="54" s="1"/>
  <c r="J1901" i="54" a="1"/>
  <c r="J1901" i="54" s="1"/>
  <c r="J1902" i="54" a="1"/>
  <c r="J1902" i="54" s="1"/>
  <c r="J1903" i="54" a="1"/>
  <c r="J1903" i="54" s="1"/>
  <c r="J1904" i="54" a="1"/>
  <c r="J1904" i="54" s="1"/>
  <c r="J1905" i="54" a="1"/>
  <c r="J1905" i="54" s="1"/>
  <c r="J1906" i="54" a="1"/>
  <c r="J1906" i="54" s="1"/>
  <c r="J1907" i="54" a="1"/>
  <c r="J1907" i="54" s="1"/>
  <c r="J1908" i="54" a="1"/>
  <c r="J1908" i="54" s="1"/>
  <c r="J1909" i="54" a="1"/>
  <c r="J1909" i="54" s="1"/>
  <c r="J1910" i="54" a="1"/>
  <c r="J1910" i="54" s="1"/>
  <c r="J1911" i="54" a="1"/>
  <c r="J1911" i="54" s="1"/>
  <c r="J1912" i="54" a="1"/>
  <c r="J1912" i="54" s="1"/>
  <c r="J1913" i="54" a="1"/>
  <c r="J1913" i="54" s="1"/>
  <c r="J1914" i="54" a="1"/>
  <c r="J1914" i="54" s="1"/>
  <c r="J1915" i="54" a="1"/>
  <c r="J1915" i="54" s="1"/>
  <c r="J1916" i="54" a="1"/>
  <c r="J1916" i="54" s="1"/>
  <c r="J1917" i="54" a="1"/>
  <c r="J1917" i="54" s="1"/>
  <c r="J1918" i="54" a="1"/>
  <c r="J1918" i="54" s="1"/>
  <c r="J1919" i="54" a="1"/>
  <c r="J1919" i="54" s="1"/>
  <c r="J1920" i="54" a="1"/>
  <c r="J1920" i="54" s="1"/>
  <c r="J1921" i="54" a="1"/>
  <c r="J1921" i="54" s="1"/>
  <c r="J1922" i="54" a="1"/>
  <c r="J1922" i="54" s="1"/>
  <c r="J1923" i="54" a="1"/>
  <c r="J1923" i="54" s="1"/>
  <c r="J1924" i="54" a="1"/>
  <c r="J1924" i="54" s="1"/>
  <c r="J1925" i="54" a="1"/>
  <c r="J1925" i="54" s="1"/>
  <c r="J1926" i="54" a="1"/>
  <c r="J1926" i="54" s="1"/>
  <c r="J1927" i="54" a="1"/>
  <c r="J1927" i="54" s="1"/>
  <c r="J1928" i="54" a="1"/>
  <c r="J1928" i="54" s="1"/>
  <c r="J1929" i="54" a="1"/>
  <c r="J1929" i="54" s="1"/>
  <c r="J1930" i="54" a="1"/>
  <c r="J1930" i="54" s="1"/>
  <c r="J1931" i="54" a="1"/>
  <c r="J1931" i="54" s="1"/>
  <c r="J1932" i="54" a="1"/>
  <c r="J1932" i="54" s="1"/>
  <c r="J1933" i="54" a="1"/>
  <c r="J1933" i="54" s="1"/>
  <c r="J1934" i="54" a="1"/>
  <c r="J1934" i="54" s="1"/>
  <c r="J1935" i="54" a="1"/>
  <c r="J1935" i="54" s="1"/>
  <c r="J1936" i="54" a="1"/>
  <c r="J1936" i="54" s="1"/>
  <c r="J1937" i="54" a="1"/>
  <c r="J1937" i="54" s="1"/>
  <c r="J1938" i="54" a="1"/>
  <c r="J1938" i="54" s="1"/>
  <c r="J1939" i="54" a="1"/>
  <c r="J1939" i="54" s="1"/>
  <c r="J1940" i="54" a="1"/>
  <c r="J1940" i="54" s="1"/>
  <c r="J1941" i="54" a="1"/>
  <c r="J1941" i="54" s="1"/>
  <c r="J1942" i="54" a="1"/>
  <c r="J1942" i="54" s="1"/>
  <c r="J1943" i="54" a="1"/>
  <c r="J1943" i="54" s="1"/>
  <c r="J1944" i="54" a="1"/>
  <c r="J1944" i="54" s="1"/>
  <c r="J1945" i="54" a="1"/>
  <c r="J1945" i="54" s="1"/>
  <c r="J1946" i="54" a="1"/>
  <c r="J1946" i="54" s="1"/>
  <c r="J1947" i="54" a="1"/>
  <c r="J1947" i="54" s="1"/>
  <c r="J1948" i="54" a="1"/>
  <c r="J1948" i="54" s="1"/>
  <c r="J1949" i="54" a="1"/>
  <c r="J1949" i="54" s="1"/>
  <c r="J1950" i="54" a="1"/>
  <c r="J1950" i="54" s="1"/>
  <c r="J1951" i="54" a="1"/>
  <c r="J1951" i="54" s="1"/>
  <c r="J1952" i="54" a="1"/>
  <c r="J1952" i="54" s="1"/>
  <c r="J1953" i="54" a="1"/>
  <c r="J1953" i="54" s="1"/>
  <c r="J1954" i="54" a="1"/>
  <c r="J1954" i="54"/>
  <c r="J1955" i="54" a="1"/>
  <c r="J1955" i="54" s="1"/>
  <c r="J1956" i="54" a="1"/>
  <c r="J1956" i="54" s="1"/>
  <c r="J1957" i="54" a="1"/>
  <c r="J1957" i="54" s="1"/>
  <c r="J1958" i="54" a="1"/>
  <c r="J1958" i="54" s="1"/>
  <c r="J1959" i="54" a="1"/>
  <c r="J1959" i="54" s="1"/>
  <c r="J1960" i="54" a="1"/>
  <c r="J1960" i="54" s="1"/>
  <c r="J1961" i="54" a="1"/>
  <c r="J1961" i="54" s="1"/>
  <c r="J1962" i="54" a="1"/>
  <c r="J1962" i="54" s="1"/>
  <c r="J1963" i="54" a="1"/>
  <c r="J1963" i="54" s="1"/>
  <c r="J1964" i="54" a="1"/>
  <c r="J1964" i="54" s="1"/>
  <c r="J1965" i="54" a="1"/>
  <c r="J1965" i="54" s="1"/>
  <c r="J1966" i="54" a="1"/>
  <c r="J1966" i="54" s="1"/>
  <c r="J1967" i="54" a="1"/>
  <c r="J1967" i="54" s="1"/>
  <c r="J1968" i="54" a="1"/>
  <c r="J1968" i="54" s="1"/>
  <c r="J1969" i="54" a="1"/>
  <c r="J1969" i="54" s="1"/>
  <c r="J1970" i="54" a="1"/>
  <c r="J1970" i="54" s="1"/>
  <c r="J1971" i="54" a="1"/>
  <c r="J1971" i="54" s="1"/>
  <c r="J1972" i="54" a="1"/>
  <c r="J1972" i="54" s="1"/>
  <c r="J1973" i="54" a="1"/>
  <c r="J1973" i="54" s="1"/>
  <c r="J1974" i="54" a="1"/>
  <c r="J1974" i="54" s="1"/>
  <c r="J1975" i="54" a="1"/>
  <c r="J1975" i="54" s="1"/>
  <c r="J1976" i="54" a="1"/>
  <c r="J1976" i="54" s="1"/>
  <c r="J1977" i="54" a="1"/>
  <c r="J1977" i="54" s="1"/>
  <c r="J1978" i="54" a="1"/>
  <c r="J1978" i="54" s="1"/>
  <c r="J1979" i="54" a="1"/>
  <c r="J1979" i="54" s="1"/>
  <c r="J1980" i="54" a="1"/>
  <c r="J1980" i="54" s="1"/>
  <c r="J1981" i="54" a="1"/>
  <c r="J1981" i="54" s="1"/>
  <c r="J1982" i="54" a="1"/>
  <c r="J1982" i="54" s="1"/>
  <c r="J1983" i="54" a="1"/>
  <c r="J1983" i="54" s="1"/>
  <c r="J1984" i="54" a="1"/>
  <c r="J1984" i="54" s="1"/>
  <c r="J1985" i="54" a="1"/>
  <c r="J1985" i="54" s="1"/>
  <c r="J1986" i="54" a="1"/>
  <c r="J1986" i="54" s="1"/>
  <c r="J1987" i="54" a="1"/>
  <c r="J1987" i="54" s="1"/>
  <c r="J1988" i="54" a="1"/>
  <c r="J1988" i="54" s="1"/>
  <c r="J1989" i="54" a="1"/>
  <c r="J1989" i="54" s="1"/>
  <c r="J1990" i="54" a="1"/>
  <c r="J1990" i="54" s="1"/>
  <c r="J1991" i="54" a="1"/>
  <c r="J1991" i="54" s="1"/>
  <c r="J1992" i="54" a="1"/>
  <c r="J1992" i="54" s="1"/>
  <c r="J1993" i="54" a="1"/>
  <c r="J1993" i="54" s="1"/>
  <c r="J1994" i="54" a="1"/>
  <c r="J1994" i="54" s="1"/>
  <c r="J1995" i="54" a="1"/>
  <c r="J1995" i="54" s="1"/>
  <c r="J1996" i="54" a="1"/>
  <c r="J1996" i="54" s="1"/>
  <c r="J1997" i="54" a="1"/>
  <c r="J1997" i="54" s="1"/>
  <c r="J1998" i="54" a="1"/>
  <c r="J1998" i="54" s="1"/>
  <c r="J1999" i="54" a="1"/>
  <c r="J1999" i="54" s="1"/>
  <c r="J2000" i="54" a="1"/>
  <c r="J2000" i="54" s="1"/>
  <c r="J2001" i="54" a="1"/>
  <c r="J2001" i="54" s="1"/>
  <c r="J2002" i="54" a="1"/>
  <c r="J2002" i="54" s="1"/>
  <c r="J2003" i="54" a="1"/>
  <c r="J2003" i="54" s="1"/>
  <c r="J2004" i="54" a="1"/>
  <c r="J2004" i="54"/>
  <c r="J2005" i="54" a="1"/>
  <c r="J2005" i="54" s="1"/>
  <c r="J2006" i="54" a="1"/>
  <c r="J2006" i="54" s="1"/>
  <c r="J2007" i="54" a="1"/>
  <c r="J2007" i="54" s="1"/>
  <c r="J2008" i="54" a="1"/>
  <c r="J2008" i="54" s="1"/>
  <c r="J2009" i="54" a="1"/>
  <c r="J2009" i="54" s="1"/>
  <c r="J2010" i="54" a="1"/>
  <c r="J2010" i="54" s="1"/>
  <c r="J2011" i="54" a="1"/>
  <c r="J2011" i="54" s="1"/>
  <c r="J2012" i="54" a="1"/>
  <c r="J2012" i="54" s="1"/>
  <c r="J2013" i="54" a="1"/>
  <c r="J2013" i="54" s="1"/>
  <c r="J2014" i="54" a="1"/>
  <c r="J2014" i="54" s="1"/>
  <c r="J2015" i="54" a="1"/>
  <c r="J2015" i="54" s="1"/>
  <c r="J2016" i="54" a="1"/>
  <c r="J2016" i="54" s="1"/>
  <c r="J2017" i="54" a="1"/>
  <c r="J2017" i="54" s="1"/>
  <c r="J2018" i="54" a="1"/>
  <c r="J2018" i="54" s="1"/>
  <c r="J2019" i="54" a="1"/>
  <c r="J2019" i="54" s="1"/>
  <c r="J2020" i="54" a="1"/>
  <c r="J2020" i="54" s="1"/>
  <c r="J2021" i="54" a="1"/>
  <c r="J2021" i="54" s="1"/>
  <c r="J2022" i="54" a="1"/>
  <c r="J2022" i="54" s="1"/>
  <c r="J2023" i="54" a="1"/>
  <c r="J2023" i="54" s="1"/>
  <c r="J2024" i="54" a="1"/>
  <c r="J2024" i="54" s="1"/>
  <c r="J2025" i="54" a="1"/>
  <c r="J2025" i="54" s="1"/>
  <c r="J2026" i="54" a="1"/>
  <c r="J2026" i="54" s="1"/>
  <c r="J2027" i="54" a="1"/>
  <c r="J2027" i="54" s="1"/>
  <c r="J2028" i="54" a="1"/>
  <c r="J2028" i="54" s="1"/>
  <c r="J2029" i="54" a="1"/>
  <c r="J2029" i="54" s="1"/>
  <c r="J2030" i="54" a="1"/>
  <c r="J2030" i="54" s="1"/>
  <c r="J2031" i="54" a="1"/>
  <c r="J2031" i="54" s="1"/>
  <c r="J2032" i="54" a="1"/>
  <c r="J2032" i="54" s="1"/>
  <c r="J2033" i="54" a="1"/>
  <c r="J2033" i="54" s="1"/>
  <c r="J2034" i="54" a="1"/>
  <c r="J2034" i="54" s="1"/>
  <c r="J2035" i="54" a="1"/>
  <c r="J2035" i="54" s="1"/>
  <c r="J2036" i="54" a="1"/>
  <c r="J2036" i="54" s="1"/>
  <c r="J2037" i="54" a="1"/>
  <c r="J2037" i="54" s="1"/>
  <c r="J2038" i="54" a="1"/>
  <c r="J2038" i="54" s="1"/>
  <c r="J2039" i="54" a="1"/>
  <c r="J2039" i="54" s="1"/>
  <c r="J2040" i="54" a="1"/>
  <c r="J2040" i="54" s="1"/>
  <c r="J2041" i="54" a="1"/>
  <c r="J2041" i="54" s="1"/>
  <c r="J2042" i="54" a="1"/>
  <c r="J2042" i="54" s="1"/>
  <c r="J2043" i="54" a="1"/>
  <c r="J2043" i="54" s="1"/>
  <c r="J2044" i="54" a="1"/>
  <c r="J2044" i="54" s="1"/>
  <c r="J2045" i="54" a="1"/>
  <c r="J2045" i="54" s="1"/>
  <c r="J2046" i="54" a="1"/>
  <c r="J2046" i="54" s="1"/>
  <c r="J2047" i="54" a="1"/>
  <c r="J2047" i="54" s="1"/>
  <c r="J2048" i="54" a="1"/>
  <c r="J2048" i="54" s="1"/>
  <c r="J2049" i="54" a="1"/>
  <c r="J2049" i="54" s="1"/>
  <c r="J2050" i="54" a="1"/>
  <c r="J2050" i="54" s="1"/>
  <c r="J2051" i="54" a="1"/>
  <c r="J2051" i="54" s="1"/>
  <c r="J2052" i="54" a="1"/>
  <c r="J2052" i="54" s="1"/>
  <c r="J2053" i="54" a="1"/>
  <c r="J2053" i="54" s="1"/>
  <c r="J2054" i="54" a="1"/>
  <c r="J2054" i="54" s="1"/>
  <c r="J2055" i="54" a="1"/>
  <c r="J2055" i="54" s="1"/>
  <c r="J2056" i="54" a="1"/>
  <c r="J2056" i="54" s="1"/>
  <c r="J2057" i="54" a="1"/>
  <c r="J2057" i="54" s="1"/>
  <c r="J2058" i="54" a="1"/>
  <c r="J2058" i="54" s="1"/>
  <c r="J2059" i="54" a="1"/>
  <c r="J2059" i="54" s="1"/>
  <c r="J2060" i="54" a="1"/>
  <c r="J2060" i="54" s="1"/>
  <c r="J2061" i="54" a="1"/>
  <c r="J2061" i="54" s="1"/>
  <c r="J2062" i="54" a="1"/>
  <c r="J2062" i="54" s="1"/>
  <c r="J2063" i="54" a="1"/>
  <c r="J2063" i="54" s="1"/>
  <c r="J2064" i="54" a="1"/>
  <c r="J2064" i="54" s="1"/>
  <c r="J2065" i="54" a="1"/>
  <c r="J2065" i="54" s="1"/>
  <c r="J2066" i="54" a="1"/>
  <c r="J2066" i="54" s="1"/>
  <c r="J2067" i="54" a="1"/>
  <c r="J2067" i="54" s="1"/>
  <c r="J2068" i="54" a="1"/>
  <c r="J2068" i="54" s="1"/>
  <c r="J2069" i="54" a="1"/>
  <c r="J2069" i="54" s="1"/>
  <c r="J2070" i="54" a="1"/>
  <c r="J2070" i="54" s="1"/>
  <c r="J2071" i="54" a="1"/>
  <c r="J2071" i="54" s="1"/>
  <c r="J2072" i="54" a="1"/>
  <c r="J2072" i="54" s="1"/>
  <c r="J2073" i="54" a="1"/>
  <c r="J2073" i="54" s="1"/>
  <c r="J2074" i="54" a="1"/>
  <c r="J2074" i="54" s="1"/>
  <c r="J2075" i="54" a="1"/>
  <c r="J2075" i="54" s="1"/>
  <c r="J2076" i="54" a="1"/>
  <c r="J2076" i="54" s="1"/>
  <c r="J2077" i="54" a="1"/>
  <c r="J2077" i="54" s="1"/>
  <c r="J2078" i="54" a="1"/>
  <c r="J2078" i="54" s="1"/>
  <c r="J2079" i="54" a="1"/>
  <c r="J2079" i="54" s="1"/>
  <c r="J2080" i="54" a="1"/>
  <c r="J2080" i="54" s="1"/>
  <c r="J2081" i="54" a="1"/>
  <c r="J2081" i="54" s="1"/>
  <c r="J2082" i="54" a="1"/>
  <c r="J2082" i="54" s="1"/>
  <c r="J2083" i="54" a="1"/>
  <c r="J2083" i="54" s="1"/>
  <c r="J2084" i="54" a="1"/>
  <c r="J2084" i="54" s="1"/>
  <c r="J2085" i="54" a="1"/>
  <c r="J2085" i="54" s="1"/>
  <c r="J2086" i="54" a="1"/>
  <c r="J2086" i="54" s="1"/>
  <c r="J2087" i="54" a="1"/>
  <c r="J2087" i="54" s="1"/>
  <c r="J2088" i="54" a="1"/>
  <c r="J2088" i="54" s="1"/>
  <c r="J2089" i="54" a="1"/>
  <c r="J2089" i="54" s="1"/>
  <c r="J2090" i="54" a="1"/>
  <c r="J2090" i="54" s="1"/>
  <c r="J2091" i="54" a="1"/>
  <c r="J2091" i="54" s="1"/>
  <c r="J2092" i="54" a="1"/>
  <c r="J2092" i="54" s="1"/>
  <c r="J2093" i="54" a="1"/>
  <c r="J2093" i="54" s="1"/>
  <c r="J2094" i="54" a="1"/>
  <c r="J2094" i="54" s="1"/>
  <c r="J2095" i="54" a="1"/>
  <c r="J2095" i="54" s="1"/>
  <c r="J2096" i="54" a="1"/>
  <c r="J2096" i="54" s="1"/>
  <c r="J2097" i="54" a="1"/>
  <c r="J2097" i="54" s="1"/>
  <c r="J2098" i="54" a="1"/>
  <c r="J2098" i="54" s="1"/>
  <c r="J2099" i="54" a="1"/>
  <c r="J2099" i="54" s="1"/>
  <c r="J2100" i="54" a="1"/>
  <c r="J2100" i="54" s="1"/>
  <c r="J2101" i="54" a="1"/>
  <c r="J2101" i="54" s="1"/>
  <c r="J2102" i="54" a="1"/>
  <c r="J2102" i="54" s="1"/>
  <c r="J2103" i="54" a="1"/>
  <c r="J2103" i="54" s="1"/>
  <c r="J2104" i="54" a="1"/>
  <c r="J2104" i="54" s="1"/>
  <c r="J2105" i="54" a="1"/>
  <c r="J2105" i="54" s="1"/>
  <c r="J2106" i="54" a="1"/>
  <c r="J2106" i="54" s="1"/>
  <c r="J2107" i="54" a="1"/>
  <c r="J2107" i="54" s="1"/>
  <c r="J2108" i="54" a="1"/>
  <c r="J2108" i="54" s="1"/>
  <c r="J2109" i="54" a="1"/>
  <c r="J2109" i="54" s="1"/>
  <c r="J2110" i="54" a="1"/>
  <c r="J2110" i="54" s="1"/>
  <c r="J2111" i="54" a="1"/>
  <c r="J2111" i="54" s="1"/>
  <c r="J2112" i="54" a="1"/>
  <c r="J2112" i="54" s="1"/>
  <c r="J2113" i="54" a="1"/>
  <c r="J2113" i="54" s="1"/>
  <c r="J2114" i="54" a="1"/>
  <c r="J2114" i="54" s="1"/>
  <c r="J2115" i="54" a="1"/>
  <c r="J2115" i="54" s="1"/>
  <c r="J2116" i="54" a="1"/>
  <c r="J2116" i="54" s="1"/>
  <c r="J2117" i="54" a="1"/>
  <c r="J2117" i="54" s="1"/>
  <c r="J2118" i="54" a="1"/>
  <c r="J2118" i="54" s="1"/>
  <c r="J2119" i="54" a="1"/>
  <c r="J2119" i="54" s="1"/>
  <c r="J2120" i="54" a="1"/>
  <c r="J2120" i="54" s="1"/>
  <c r="J2121" i="54" a="1"/>
  <c r="J2121" i="54" s="1"/>
  <c r="J2122" i="54" a="1"/>
  <c r="J2122" i="54" s="1"/>
  <c r="J2123" i="54" a="1"/>
  <c r="J2123" i="54" s="1"/>
  <c r="J2124" i="54" a="1"/>
  <c r="J2124" i="54" s="1"/>
  <c r="J2125" i="54" a="1"/>
  <c r="J2125" i="54" s="1"/>
  <c r="J2126" i="54" a="1"/>
  <c r="J2126" i="54" s="1"/>
  <c r="J2127" i="54" a="1"/>
  <c r="J2127" i="54" s="1"/>
  <c r="J2128" i="54" a="1"/>
  <c r="J2128" i="54" s="1"/>
  <c r="J2129" i="54" a="1"/>
  <c r="J2129" i="54" s="1"/>
  <c r="J2130" i="54" a="1"/>
  <c r="J2130" i="54" s="1"/>
  <c r="J2131" i="54" a="1"/>
  <c r="J2131" i="54" s="1"/>
  <c r="J2132" i="54" a="1"/>
  <c r="J2132" i="54" s="1"/>
  <c r="J2133" i="54" a="1"/>
  <c r="J2133" i="54" s="1"/>
  <c r="J2134" i="54" a="1"/>
  <c r="J2134" i="54" s="1"/>
  <c r="J2135" i="54" a="1"/>
  <c r="J2135" i="54" s="1"/>
  <c r="J2136" i="54" a="1"/>
  <c r="J2136" i="54" s="1"/>
  <c r="J2137" i="54" a="1"/>
  <c r="J2137" i="54" s="1"/>
  <c r="J2138" i="54" a="1"/>
  <c r="J2138" i="54" s="1"/>
  <c r="J2139" i="54" a="1"/>
  <c r="J2139" i="54" s="1"/>
  <c r="J2140" i="54" a="1"/>
  <c r="J2140" i="54" s="1"/>
  <c r="J2141" i="54" a="1"/>
  <c r="J2141" i="54" s="1"/>
  <c r="J2142" i="54" a="1"/>
  <c r="J2142" i="54" s="1"/>
  <c r="J2143" i="54" a="1"/>
  <c r="J2143" i="54" s="1"/>
  <c r="J2144" i="54" a="1"/>
  <c r="J2144" i="54" s="1"/>
  <c r="J2145" i="54" a="1"/>
  <c r="J2145" i="54" s="1"/>
  <c r="J2146" i="54" a="1"/>
  <c r="J2146" i="54" s="1"/>
  <c r="J2147" i="54" a="1"/>
  <c r="J2147" i="54" s="1"/>
  <c r="J2148" i="54" a="1"/>
  <c r="J2148" i="54" s="1"/>
  <c r="J2149" i="54" a="1"/>
  <c r="J2149" i="54" s="1"/>
  <c r="J2150" i="54" a="1"/>
  <c r="J2150" i="54" s="1"/>
  <c r="J2151" i="54" a="1"/>
  <c r="J2151" i="54" s="1"/>
  <c r="J2152" i="54" a="1"/>
  <c r="J2152" i="54" s="1"/>
  <c r="J2153" i="54" a="1"/>
  <c r="J2153" i="54" s="1"/>
  <c r="J2154" i="54" a="1"/>
  <c r="J2154" i="54" s="1"/>
  <c r="J2155" i="54" a="1"/>
  <c r="J2155" i="54" s="1"/>
  <c r="J2156" i="54" a="1"/>
  <c r="J2156" i="54" s="1"/>
  <c r="J2157" i="54" a="1"/>
  <c r="J2157" i="54" s="1"/>
  <c r="J2158" i="54" a="1"/>
  <c r="J2158" i="54" s="1"/>
  <c r="J2159" i="54" a="1"/>
  <c r="J2159" i="54" s="1"/>
  <c r="J2160" i="54" a="1"/>
  <c r="J2160" i="54" s="1"/>
  <c r="J2161" i="54" a="1"/>
  <c r="J2161" i="54" s="1"/>
  <c r="J2162" i="54" a="1"/>
  <c r="J2162" i="54" s="1"/>
  <c r="J2163" i="54" a="1"/>
  <c r="J2163" i="54" s="1"/>
  <c r="J2164" i="54" a="1"/>
  <c r="J2164" i="54" s="1"/>
  <c r="J2165" i="54" a="1"/>
  <c r="J2165" i="54" s="1"/>
  <c r="J2166" i="54" a="1"/>
  <c r="J2166" i="54" s="1"/>
  <c r="J2167" i="54" a="1"/>
  <c r="J2167" i="54" s="1"/>
  <c r="J2168" i="54" a="1"/>
  <c r="J2168" i="54" s="1"/>
  <c r="J2169" i="54" a="1"/>
  <c r="J2169" i="54" s="1"/>
  <c r="J2170" i="54" a="1"/>
  <c r="J2170" i="54" s="1"/>
  <c r="J2171" i="54" a="1"/>
  <c r="J2171" i="54" s="1"/>
  <c r="J2172" i="54" a="1"/>
  <c r="J2172" i="54" s="1"/>
  <c r="J2173" i="54" a="1"/>
  <c r="J2173" i="54" s="1"/>
  <c r="J2174" i="54" a="1"/>
  <c r="J2174" i="54" s="1"/>
  <c r="J2175" i="54" a="1"/>
  <c r="J2175" i="54" s="1"/>
  <c r="J2176" i="54" a="1"/>
  <c r="J2176" i="54" s="1"/>
  <c r="J2177" i="54" a="1"/>
  <c r="J2177" i="54" s="1"/>
  <c r="J2178" i="54" a="1"/>
  <c r="J2178" i="54" s="1"/>
  <c r="J2179" i="54" a="1"/>
  <c r="J2179" i="54" s="1"/>
  <c r="J2180" i="54" a="1"/>
  <c r="J2180" i="54" s="1"/>
  <c r="J2181" i="54" a="1"/>
  <c r="J2181" i="54" s="1"/>
  <c r="J2182" i="54" a="1"/>
  <c r="J2182" i="54" s="1"/>
  <c r="J2183" i="54" a="1"/>
  <c r="J2183" i="54" s="1"/>
  <c r="J2184" i="54" a="1"/>
  <c r="J2184" i="54" s="1"/>
  <c r="J2185" i="54" a="1"/>
  <c r="J2185" i="54" s="1"/>
  <c r="J2186" i="54" a="1"/>
  <c r="J2186" i="54" s="1"/>
  <c r="J2187" i="54" a="1"/>
  <c r="J2187" i="54" s="1"/>
  <c r="J2188" i="54" a="1"/>
  <c r="J2188" i="54" s="1"/>
  <c r="J2189" i="54" a="1"/>
  <c r="J2189" i="54" s="1"/>
  <c r="J2190" i="54" a="1"/>
  <c r="J2190" i="54" s="1"/>
  <c r="J2191" i="54" a="1"/>
  <c r="J2191" i="54" s="1"/>
  <c r="J2192" i="54" a="1"/>
  <c r="J2192" i="54" s="1"/>
  <c r="J2193" i="54" a="1"/>
  <c r="J2193" i="54" s="1"/>
  <c r="J2194" i="54" a="1"/>
  <c r="J2194" i="54" s="1"/>
  <c r="J2195" i="54" a="1"/>
  <c r="J2195" i="54" s="1"/>
  <c r="J2196" i="54" a="1"/>
  <c r="J2196" i="54" s="1"/>
  <c r="J2197" i="54" a="1"/>
  <c r="J2197" i="54" s="1"/>
  <c r="J2198" i="54" a="1"/>
  <c r="J2198" i="54" s="1"/>
  <c r="J2199" i="54" a="1"/>
  <c r="J2199" i="54" s="1"/>
  <c r="J2200" i="54" a="1"/>
  <c r="J2200" i="54" s="1"/>
  <c r="J2201" i="54" a="1"/>
  <c r="J2201" i="54" s="1"/>
  <c r="J2202" i="54" a="1"/>
  <c r="J2202" i="54" s="1"/>
  <c r="J2203" i="54" a="1"/>
  <c r="J2203" i="54" s="1"/>
  <c r="J2204" i="54" a="1"/>
  <c r="J2204" i="54" s="1"/>
  <c r="J2205" i="54" a="1"/>
  <c r="J2205" i="54" s="1"/>
  <c r="J2206" i="54" a="1"/>
  <c r="J2206" i="54" s="1"/>
  <c r="J2207" i="54" a="1"/>
  <c r="J2207" i="54" s="1"/>
  <c r="J2208" i="54" a="1"/>
  <c r="J2208" i="54" s="1"/>
  <c r="J2209" i="54" a="1"/>
  <c r="J2209" i="54" s="1"/>
  <c r="J2210" i="54" a="1"/>
  <c r="J2210" i="54" s="1"/>
  <c r="J2211" i="54" a="1"/>
  <c r="J2211" i="54" s="1"/>
  <c r="J2212" i="54" a="1"/>
  <c r="J2212" i="54" s="1"/>
  <c r="J2213" i="54" a="1"/>
  <c r="J2213" i="54" s="1"/>
  <c r="J2214" i="54" a="1"/>
  <c r="J2214" i="54" s="1"/>
  <c r="J2215" i="54" a="1"/>
  <c r="J2215" i="54" s="1"/>
  <c r="J2216" i="54" a="1"/>
  <c r="J2216" i="54" s="1"/>
  <c r="J2217" i="54" a="1"/>
  <c r="J2217" i="54" s="1"/>
  <c r="J2218" i="54" a="1"/>
  <c r="J2218" i="54" s="1"/>
  <c r="J2219" i="54" a="1"/>
  <c r="J2219" i="54" s="1"/>
  <c r="J2220" i="54" a="1"/>
  <c r="J2220" i="54" s="1"/>
  <c r="J2221" i="54" a="1"/>
  <c r="J2221" i="54" s="1"/>
  <c r="J2222" i="54" a="1"/>
  <c r="J2222" i="54" s="1"/>
  <c r="J2223" i="54" a="1"/>
  <c r="J2223" i="54" s="1"/>
  <c r="J2224" i="54" a="1"/>
  <c r="J2224" i="54" s="1"/>
  <c r="J2225" i="54" a="1"/>
  <c r="J2225" i="54" s="1"/>
  <c r="J2226" i="54" a="1"/>
  <c r="J2226" i="54" s="1"/>
  <c r="J2227" i="54" a="1"/>
  <c r="J2227" i="54" s="1"/>
  <c r="J2228" i="54" a="1"/>
  <c r="J2228" i="54" s="1"/>
  <c r="J2229" i="54" a="1"/>
  <c r="J2229" i="54" s="1"/>
  <c r="J2230" i="54" a="1"/>
  <c r="J2230" i="54" s="1"/>
  <c r="J2231" i="54" a="1"/>
  <c r="J2231" i="54" s="1"/>
  <c r="J2232" i="54" a="1"/>
  <c r="J2232" i="54" s="1"/>
  <c r="J2233" i="54" a="1"/>
  <c r="J2233" i="54" s="1"/>
  <c r="J2234" i="54" a="1"/>
  <c r="J2234" i="54" s="1"/>
  <c r="J2235" i="54" a="1"/>
  <c r="J2235" i="54" s="1"/>
  <c r="J2236" i="54" a="1"/>
  <c r="J2236" i="54" s="1"/>
  <c r="J2237" i="54" a="1"/>
  <c r="J2237" i="54" s="1"/>
  <c r="J2238" i="54" a="1"/>
  <c r="J2238" i="54" s="1"/>
  <c r="J2239" i="54" a="1"/>
  <c r="J2239" i="54" s="1"/>
  <c r="J2240" i="54" a="1"/>
  <c r="J2240" i="54" s="1"/>
  <c r="J2241" i="54" a="1"/>
  <c r="J2241" i="54" s="1"/>
  <c r="J2242" i="54" a="1"/>
  <c r="J2242" i="54" s="1"/>
  <c r="J2243" i="54" a="1"/>
  <c r="J2243" i="54" s="1"/>
  <c r="J2244" i="54" a="1"/>
  <c r="J2244" i="54" s="1"/>
  <c r="J2245" i="54" a="1"/>
  <c r="J2245" i="54" s="1"/>
  <c r="J2246" i="54" a="1"/>
  <c r="J2246" i="54" s="1"/>
  <c r="J2247" i="54" a="1"/>
  <c r="J2247" i="54" s="1"/>
  <c r="J2248" i="54" a="1"/>
  <c r="J2248" i="54" s="1"/>
  <c r="J2249" i="54" a="1"/>
  <c r="J2249" i="54" s="1"/>
  <c r="J2250" i="54" a="1"/>
  <c r="J2250" i="54" s="1"/>
  <c r="J2251" i="54" a="1"/>
  <c r="J2251" i="54" s="1"/>
  <c r="J2252" i="54" a="1"/>
  <c r="J2252" i="54" s="1"/>
  <c r="J2253" i="54" a="1"/>
  <c r="J2253" i="54" s="1"/>
  <c r="J2254" i="54" a="1"/>
  <c r="J2254" i="54" s="1"/>
  <c r="J2255" i="54" a="1"/>
  <c r="J2255" i="54" s="1"/>
  <c r="J2256" i="54" a="1"/>
  <c r="J2256" i="54" s="1"/>
  <c r="J2257" i="54" a="1"/>
  <c r="J2257" i="54" s="1"/>
  <c r="J2258" i="54" a="1"/>
  <c r="J2258" i="54" s="1"/>
  <c r="J2259" i="54" a="1"/>
  <c r="J2259" i="54" s="1"/>
  <c r="J2260" i="54" a="1"/>
  <c r="J2260" i="54" s="1"/>
  <c r="J2261" i="54" a="1"/>
  <c r="J2261" i="54" s="1"/>
  <c r="J2262" i="54" a="1"/>
  <c r="J2262" i="54"/>
  <c r="J2263" i="54" a="1"/>
  <c r="J2263" i="54" s="1"/>
  <c r="J2264" i="54" a="1"/>
  <c r="J2264" i="54" s="1"/>
  <c r="J2265" i="54" a="1"/>
  <c r="J2265" i="54" s="1"/>
  <c r="J2266" i="54" a="1"/>
  <c r="J2266" i="54" s="1"/>
  <c r="J2267" i="54" a="1"/>
  <c r="J2267" i="54" s="1"/>
  <c r="J2268" i="54" a="1"/>
  <c r="J2268" i="54" s="1"/>
  <c r="J2269" i="54" a="1"/>
  <c r="J2269" i="54" s="1"/>
  <c r="J2270" i="54" a="1"/>
  <c r="J2270" i="54" s="1"/>
  <c r="J2271" i="54" a="1"/>
  <c r="J2271" i="54" s="1"/>
  <c r="J2272" i="54" a="1"/>
  <c r="J2272" i="54" s="1"/>
  <c r="J2273" i="54" a="1"/>
  <c r="J2273" i="54" s="1"/>
  <c r="J2274" i="54" a="1"/>
  <c r="J2274" i="54" s="1"/>
  <c r="J2275" i="54" a="1"/>
  <c r="J2275" i="54" s="1"/>
  <c r="J2276" i="54" a="1"/>
  <c r="J2276" i="54" s="1"/>
  <c r="J2277" i="54" a="1"/>
  <c r="J2277" i="54" s="1"/>
  <c r="J2278" i="54" a="1"/>
  <c r="J2278" i="54" s="1"/>
  <c r="J2279" i="54" a="1"/>
  <c r="J2279" i="54" s="1"/>
  <c r="J2280" i="54" a="1"/>
  <c r="J2280" i="54" s="1"/>
  <c r="J2281" i="54" a="1"/>
  <c r="J2281" i="54" s="1"/>
  <c r="J2282" i="54" a="1"/>
  <c r="J2282" i="54" s="1"/>
  <c r="J2283" i="54" a="1"/>
  <c r="J2283" i="54" s="1"/>
  <c r="J2284" i="54" a="1"/>
  <c r="J2284" i="54" s="1"/>
  <c r="J2285" i="54" a="1"/>
  <c r="J2285" i="54" s="1"/>
  <c r="J2286" i="54" a="1"/>
  <c r="J2286" i="54" s="1"/>
  <c r="J2287" i="54" a="1"/>
  <c r="J2287" i="54" s="1"/>
  <c r="J2288" i="54" a="1"/>
  <c r="J2288" i="54" s="1"/>
  <c r="J2289" i="54" a="1"/>
  <c r="J2289" i="54"/>
  <c r="J2290" i="54" a="1"/>
  <c r="J2290" i="54" s="1"/>
  <c r="J2291" i="54" a="1"/>
  <c r="J2291" i="54" s="1"/>
  <c r="J2292" i="54" a="1"/>
  <c r="J2292" i="54" s="1"/>
  <c r="J2293" i="54" a="1"/>
  <c r="J2293" i="54" s="1"/>
  <c r="J2294" i="54" a="1"/>
  <c r="J2294" i="54" s="1"/>
  <c r="J2295" i="54" a="1"/>
  <c r="J2295" i="54" s="1"/>
  <c r="J2296" i="54" a="1"/>
  <c r="J2296" i="54" s="1"/>
  <c r="J2297" i="54" a="1"/>
  <c r="J2297" i="54" s="1"/>
  <c r="J2298" i="54" a="1"/>
  <c r="J2298" i="54" s="1"/>
  <c r="J2299" i="54" a="1"/>
  <c r="J2299" i="54" s="1"/>
  <c r="J2300" i="54" a="1"/>
  <c r="J2300" i="54" s="1"/>
  <c r="J2301" i="54" a="1"/>
  <c r="J2301" i="54" s="1"/>
  <c r="J2302" i="54" a="1"/>
  <c r="J2302" i="54" s="1"/>
  <c r="J2303" i="54" a="1"/>
  <c r="J2303" i="54" s="1"/>
  <c r="J2304" i="54" a="1"/>
  <c r="J2304" i="54" s="1"/>
  <c r="J2305" i="54" a="1"/>
  <c r="J2305" i="54" s="1"/>
  <c r="J2306" i="54" a="1"/>
  <c r="J2306" i="54" s="1"/>
  <c r="J2307" i="54" a="1"/>
  <c r="J2307" i="54" s="1"/>
  <c r="J2308" i="54" a="1"/>
  <c r="J2308" i="54" s="1"/>
  <c r="J2309" i="54" a="1"/>
  <c r="J2309" i="54" s="1"/>
  <c r="J2310" i="54" a="1"/>
  <c r="J2310" i="54" s="1"/>
  <c r="J2311" i="54" a="1"/>
  <c r="J2311" i="54" s="1"/>
  <c r="J2312" i="54" a="1"/>
  <c r="J2312" i="54" s="1"/>
  <c r="J2313" i="54" a="1"/>
  <c r="J2313" i="54" s="1"/>
  <c r="J2314" i="54" a="1"/>
  <c r="J2314" i="54" s="1"/>
  <c r="J2315" i="54" a="1"/>
  <c r="J2315" i="54" s="1"/>
  <c r="J2316" i="54" a="1"/>
  <c r="J2316" i="54" s="1"/>
  <c r="J2317" i="54" a="1"/>
  <c r="J2317" i="54" s="1"/>
  <c r="J2318" i="54" a="1"/>
  <c r="J2318" i="54" s="1"/>
  <c r="J2319" i="54" a="1"/>
  <c r="J2319" i="54" s="1"/>
  <c r="J2320" i="54" a="1"/>
  <c r="J2320" i="54" s="1"/>
  <c r="J2321" i="54" a="1"/>
  <c r="J2321" i="54" s="1"/>
  <c r="J2322" i="54" a="1"/>
  <c r="J2322" i="54" s="1"/>
  <c r="J2323" i="54" a="1"/>
  <c r="J2323" i="54" s="1"/>
  <c r="J2324" i="54" a="1"/>
  <c r="J2324" i="54" s="1"/>
  <c r="J2325" i="54" a="1"/>
  <c r="J2325" i="54" s="1"/>
  <c r="J2326" i="54" a="1"/>
  <c r="J2326" i="54" s="1"/>
  <c r="J2327" i="54" a="1"/>
  <c r="J2327" i="54" s="1"/>
  <c r="J2328" i="54" a="1"/>
  <c r="J2328" i="54" s="1"/>
  <c r="J2329" i="54" a="1"/>
  <c r="J2329" i="54" s="1"/>
  <c r="J2330" i="54" a="1"/>
  <c r="J2330" i="54" s="1"/>
  <c r="J2331" i="54" a="1"/>
  <c r="J2331" i="54" s="1"/>
  <c r="J2332" i="54" a="1"/>
  <c r="J2332" i="54" s="1"/>
  <c r="J2333" i="54" a="1"/>
  <c r="J2333" i="54" s="1"/>
  <c r="J2334" i="54" a="1"/>
  <c r="J2334" i="54" s="1"/>
  <c r="J2335" i="54" a="1"/>
  <c r="J2335" i="54" s="1"/>
  <c r="J2336" i="54" a="1"/>
  <c r="J2336" i="54" s="1"/>
  <c r="J2337" i="54" a="1"/>
  <c r="J2337" i="54" s="1"/>
  <c r="J2338" i="54" a="1"/>
  <c r="J2338" i="54" s="1"/>
  <c r="J2339" i="54" a="1"/>
  <c r="J2339" i="54" s="1"/>
  <c r="J2340" i="54" a="1"/>
  <c r="J2340" i="54" s="1"/>
  <c r="J2341" i="54" a="1"/>
  <c r="J2341" i="54" s="1"/>
  <c r="J2342" i="54" a="1"/>
  <c r="J2342" i="54"/>
  <c r="J2343" i="54" a="1"/>
  <c r="J2343" i="54" s="1"/>
  <c r="J2344" i="54" a="1"/>
  <c r="J2344" i="54" s="1"/>
  <c r="J2345" i="54" a="1"/>
  <c r="J2345" i="54" s="1"/>
  <c r="J2346" i="54" a="1"/>
  <c r="J2346" i="54" s="1"/>
  <c r="J2347" i="54" a="1"/>
  <c r="J2347" i="54" s="1"/>
  <c r="J2348" i="54" a="1"/>
  <c r="J2348" i="54" s="1"/>
  <c r="J2349" i="54" a="1"/>
  <c r="J2349" i="54" s="1"/>
  <c r="J2350" i="54" a="1"/>
  <c r="J2350" i="54" s="1"/>
  <c r="J2351" i="54" a="1"/>
  <c r="J2351" i="54" s="1"/>
  <c r="J2352" i="54" a="1"/>
  <c r="J2352" i="54" s="1"/>
  <c r="J2353" i="54" a="1"/>
  <c r="J2353" i="54" s="1"/>
  <c r="J2354" i="54" a="1"/>
  <c r="J2354" i="54" s="1"/>
  <c r="J2355" i="54" a="1"/>
  <c r="J2355" i="54" s="1"/>
  <c r="J2356" i="54" a="1"/>
  <c r="J2356" i="54" s="1"/>
  <c r="J2357" i="54" a="1"/>
  <c r="J2357" i="54" s="1"/>
  <c r="J2358" i="54" a="1"/>
  <c r="J2358" i="54" s="1"/>
  <c r="J2359" i="54" a="1"/>
  <c r="J2359" i="54" s="1"/>
  <c r="J2360" i="54" a="1"/>
  <c r="J2360" i="54" s="1"/>
  <c r="J2361" i="54" a="1"/>
  <c r="J2361" i="54" s="1"/>
  <c r="J2362" i="54" a="1"/>
  <c r="J2362" i="54" s="1"/>
  <c r="J2363" i="54" a="1"/>
  <c r="J2363" i="54" s="1"/>
  <c r="J2364" i="54" a="1"/>
  <c r="J2364" i="54" s="1"/>
  <c r="J2365" i="54" a="1"/>
  <c r="J2365" i="54" s="1"/>
  <c r="J2366" i="54" a="1"/>
  <c r="J2366" i="54" s="1"/>
  <c r="J2367" i="54" a="1"/>
  <c r="J2367" i="54" s="1"/>
  <c r="J2368" i="54" a="1"/>
  <c r="J2368" i="54" s="1"/>
  <c r="J2369" i="54" a="1"/>
  <c r="J2369" i="54" s="1"/>
  <c r="J2370" i="54" a="1"/>
  <c r="J2370" i="54" s="1"/>
  <c r="J2371" i="54" a="1"/>
  <c r="J2371" i="54" s="1"/>
  <c r="J2372" i="54" a="1"/>
  <c r="J2372" i="54" s="1"/>
  <c r="J2373" i="54" a="1"/>
  <c r="J2373" i="54" s="1"/>
  <c r="J2374" i="54" a="1"/>
  <c r="J2374" i="54" s="1"/>
  <c r="J2375" i="54" a="1"/>
  <c r="J2375" i="54" s="1"/>
  <c r="J2376" i="54" a="1"/>
  <c r="J2376" i="54" s="1"/>
  <c r="J2377" i="54" a="1"/>
  <c r="J2377" i="54" s="1"/>
  <c r="J2378" i="54" a="1"/>
  <c r="J2378" i="54"/>
  <c r="J2379" i="54" a="1"/>
  <c r="J2379" i="54" s="1"/>
  <c r="J2380" i="54" a="1"/>
  <c r="J2380" i="54" s="1"/>
  <c r="J2381" i="54" a="1"/>
  <c r="J2381" i="54" s="1"/>
  <c r="J2382" i="54" a="1"/>
  <c r="J2382" i="54" s="1"/>
  <c r="J2383" i="54" a="1"/>
  <c r="J2383" i="54" s="1"/>
  <c r="J2384" i="54" a="1"/>
  <c r="J2384" i="54" s="1"/>
  <c r="J2385" i="54" a="1"/>
  <c r="J2385" i="54" s="1"/>
  <c r="J2386" i="54" a="1"/>
  <c r="J2386" i="54" s="1"/>
  <c r="J2387" i="54" a="1"/>
  <c r="J2387" i="54" s="1"/>
  <c r="J2388" i="54" a="1"/>
  <c r="J2388" i="54" s="1"/>
  <c r="J2389" i="54" a="1"/>
  <c r="J2389" i="54" s="1"/>
  <c r="J2390" i="54" a="1"/>
  <c r="J2390" i="54" s="1"/>
  <c r="J2391" i="54" a="1"/>
  <c r="J2391" i="54" s="1"/>
  <c r="J2392" i="54" a="1"/>
  <c r="J2392" i="54" s="1"/>
  <c r="J2393" i="54" a="1"/>
  <c r="J2393" i="54" s="1"/>
  <c r="J2394" i="54" a="1"/>
  <c r="J2394" i="54" s="1"/>
  <c r="J2395" i="54" a="1"/>
  <c r="J2395" i="54" s="1"/>
  <c r="J2396" i="54" a="1"/>
  <c r="J2396" i="54" s="1"/>
  <c r="J2397" i="54" a="1"/>
  <c r="J2397" i="54" s="1"/>
  <c r="J2398" i="54" a="1"/>
  <c r="J2398" i="54" s="1"/>
  <c r="J2399" i="54" a="1"/>
  <c r="J2399" i="54" s="1"/>
  <c r="J2400" i="54" a="1"/>
  <c r="J2400" i="54" s="1"/>
  <c r="J2401" i="54" a="1"/>
  <c r="J2401" i="54" s="1"/>
  <c r="J2402" i="54" a="1"/>
  <c r="J2402" i="54" s="1"/>
  <c r="J2403" i="54" a="1"/>
  <c r="J2403" i="54" s="1"/>
  <c r="J2404" i="54" a="1"/>
  <c r="J2404" i="54" s="1"/>
  <c r="J2405" i="54" a="1"/>
  <c r="J2405" i="54" s="1"/>
  <c r="J2406" i="54" a="1"/>
  <c r="J2406" i="54" s="1"/>
  <c r="J2407" i="54" a="1"/>
  <c r="J2407" i="54" s="1"/>
  <c r="J2408" i="54" a="1"/>
  <c r="J2408" i="54" s="1"/>
  <c r="J2409" i="54" a="1"/>
  <c r="J2409" i="54" s="1"/>
  <c r="J2410" i="54" a="1"/>
  <c r="J2410" i="54" s="1"/>
  <c r="J2411" i="54" a="1"/>
  <c r="J2411" i="54" s="1"/>
  <c r="J2412" i="54" a="1"/>
  <c r="J2412" i="54" s="1"/>
  <c r="J2413" i="54" a="1"/>
  <c r="J2413" i="54" s="1"/>
  <c r="J2414" i="54" a="1"/>
  <c r="J2414" i="54" s="1"/>
  <c r="J2415" i="54" a="1"/>
  <c r="J2415" i="54" s="1"/>
  <c r="J2416" i="54" a="1"/>
  <c r="J2416" i="54" s="1"/>
  <c r="J2417" i="54" a="1"/>
  <c r="J2417" i="54" s="1"/>
  <c r="J2418" i="54" a="1"/>
  <c r="J2418" i="54" s="1"/>
  <c r="J2419" i="54" a="1"/>
  <c r="J2419" i="54" s="1"/>
  <c r="J2420" i="54" a="1"/>
  <c r="J2420" i="54" s="1"/>
  <c r="J2421" i="54" a="1"/>
  <c r="J2421" i="54" s="1"/>
  <c r="J2422" i="54" a="1"/>
  <c r="J2422" i="54" s="1"/>
  <c r="J2423" i="54" a="1"/>
  <c r="J2423" i="54" s="1"/>
  <c r="J2424" i="54" a="1"/>
  <c r="J2424" i="54" s="1"/>
  <c r="J2425" i="54" a="1"/>
  <c r="J2425" i="54" s="1"/>
  <c r="J2426" i="54" a="1"/>
  <c r="J2426" i="54" s="1"/>
  <c r="J2427" i="54" a="1"/>
  <c r="J2427" i="54" s="1"/>
  <c r="J2428" i="54" a="1"/>
  <c r="J2428" i="54" s="1"/>
  <c r="J2429" i="54" a="1"/>
  <c r="J2429" i="54" s="1"/>
  <c r="J2430" i="54" a="1"/>
  <c r="J2430" i="54" s="1"/>
  <c r="J2431" i="54" a="1"/>
  <c r="J2431" i="54" s="1"/>
  <c r="J2432" i="54" a="1"/>
  <c r="J2432" i="54" s="1"/>
  <c r="J2433" i="54" a="1"/>
  <c r="J2433" i="54" s="1"/>
  <c r="J2434" i="54" a="1"/>
  <c r="J2434" i="54" s="1"/>
  <c r="J2435" i="54" a="1"/>
  <c r="J2435" i="54" s="1"/>
  <c r="J2436" i="54" a="1"/>
  <c r="J2436" i="54" s="1"/>
  <c r="J2437" i="54" a="1"/>
  <c r="J2437" i="54" s="1"/>
  <c r="J2438" i="54" a="1"/>
  <c r="J2438" i="54" s="1"/>
  <c r="J2439" i="54" a="1"/>
  <c r="J2439" i="54" s="1"/>
  <c r="J2440" i="54" a="1"/>
  <c r="J2440" i="54" s="1"/>
  <c r="J2441" i="54" a="1"/>
  <c r="J2441" i="54" s="1"/>
  <c r="J2442" i="54" a="1"/>
  <c r="J2442" i="54" s="1"/>
  <c r="J2443" i="54" a="1"/>
  <c r="J2443" i="54" s="1"/>
  <c r="J2444" i="54" a="1"/>
  <c r="J2444" i="54" s="1"/>
  <c r="J2445" i="54" a="1"/>
  <c r="J2445" i="54" s="1"/>
  <c r="J2446" i="54" a="1"/>
  <c r="J2446" i="54" s="1"/>
  <c r="J2447" i="54" a="1"/>
  <c r="J2447" i="54" s="1"/>
  <c r="J2448" i="54" a="1"/>
  <c r="J2448" i="54" s="1"/>
  <c r="J2449" i="54" a="1"/>
  <c r="J2449" i="54" s="1"/>
  <c r="J2450" i="54" a="1"/>
  <c r="J2450" i="54" s="1"/>
  <c r="J2451" i="54" a="1"/>
  <c r="J2451" i="54" s="1"/>
  <c r="J2452" i="54" a="1"/>
  <c r="J2452" i="54" s="1"/>
  <c r="J2453" i="54" a="1"/>
  <c r="J2453" i="54" s="1"/>
  <c r="J2454" i="54" a="1"/>
  <c r="J2454" i="54" s="1"/>
  <c r="J2455" i="54" a="1"/>
  <c r="J2455" i="54" s="1"/>
  <c r="J2456" i="54" a="1"/>
  <c r="J2456" i="54" s="1"/>
  <c r="J2457" i="54" a="1"/>
  <c r="J2457" i="54" s="1"/>
  <c r="J2458" i="54" a="1"/>
  <c r="J2458" i="54" s="1"/>
  <c r="J2459" i="54" a="1"/>
  <c r="J2459" i="54" s="1"/>
  <c r="J2460" i="54" a="1"/>
  <c r="J2460" i="54" s="1"/>
  <c r="J2461" i="54" a="1"/>
  <c r="J2461" i="54" s="1"/>
  <c r="J2462" i="54" a="1"/>
  <c r="J2462" i="54" s="1"/>
  <c r="J2463" i="54" a="1"/>
  <c r="J2463" i="54" s="1"/>
  <c r="J2464" i="54" a="1"/>
  <c r="J2464" i="54" s="1"/>
  <c r="J2465" i="54" a="1"/>
  <c r="J2465" i="54" s="1"/>
  <c r="J2466" i="54" a="1"/>
  <c r="J2466" i="54" s="1"/>
  <c r="J2467" i="54" a="1"/>
  <c r="J2467" i="54" s="1"/>
  <c r="J2468" i="54" a="1"/>
  <c r="J2468" i="54" s="1"/>
  <c r="J2469" i="54" a="1"/>
  <c r="J2469" i="54" s="1"/>
  <c r="J2470" i="54" a="1"/>
  <c r="J2470" i="54" s="1"/>
  <c r="J2471" i="54" a="1"/>
  <c r="J2471" i="54" s="1"/>
  <c r="J2472" i="54" a="1"/>
  <c r="J2472" i="54" s="1"/>
  <c r="J2473" i="54" a="1"/>
  <c r="J2473" i="54" s="1"/>
  <c r="J2474" i="54" a="1"/>
  <c r="J2474" i="54"/>
  <c r="J2475" i="54" a="1"/>
  <c r="J2475" i="54" s="1"/>
  <c r="J2476" i="54" a="1"/>
  <c r="J2476" i="54" s="1"/>
  <c r="J2477" i="54" a="1"/>
  <c r="J2477" i="54" s="1"/>
  <c r="J2478" i="54" a="1"/>
  <c r="J2478" i="54" s="1"/>
  <c r="J2479" i="54" a="1"/>
  <c r="J2479" i="54" s="1"/>
  <c r="J2480" i="54" a="1"/>
  <c r="J2480" i="54" s="1"/>
  <c r="J2481" i="54" a="1"/>
  <c r="J2481" i="54" s="1"/>
  <c r="J2482" i="54" a="1"/>
  <c r="J2482" i="54" s="1"/>
  <c r="J2483" i="54" a="1"/>
  <c r="J2483" i="54" s="1"/>
  <c r="J2484" i="54" a="1"/>
  <c r="J2484" i="54" s="1"/>
  <c r="J2485" i="54" a="1"/>
  <c r="J2485" i="54" s="1"/>
  <c r="J2486" i="54" a="1"/>
  <c r="J2486" i="54" s="1"/>
  <c r="J2487" i="54" a="1"/>
  <c r="J2487" i="54" s="1"/>
  <c r="J2488" i="54" a="1"/>
  <c r="J2488" i="54" s="1"/>
  <c r="J2489" i="54" a="1"/>
  <c r="J2489" i="54" s="1"/>
  <c r="J2490" i="54" a="1"/>
  <c r="J2490" i="54" s="1"/>
  <c r="J2491" i="54" a="1"/>
  <c r="J2491" i="54" s="1"/>
  <c r="J2492" i="54" a="1"/>
  <c r="J2492" i="54" s="1"/>
  <c r="J2493" i="54" a="1"/>
  <c r="J2493" i="54"/>
  <c r="J2494" i="54" a="1"/>
  <c r="J2494" i="54" s="1"/>
  <c r="J2495" i="54" a="1"/>
  <c r="J2495" i="54" s="1"/>
  <c r="J2496" i="54" a="1"/>
  <c r="J2496" i="54" s="1"/>
  <c r="J2497" i="54" a="1"/>
  <c r="J2497" i="54" s="1"/>
  <c r="J2498" i="54" a="1"/>
  <c r="J2498" i="54" s="1"/>
  <c r="J2499" i="54" a="1"/>
  <c r="J2499" i="54" s="1"/>
  <c r="J2500" i="54" a="1"/>
  <c r="J2500" i="54" s="1"/>
  <c r="J2501" i="54" a="1"/>
  <c r="J2501" i="54" s="1"/>
  <c r="J2502" i="54" a="1"/>
  <c r="J2502" i="54" s="1"/>
  <c r="J2503" i="54" a="1"/>
  <c r="J2503" i="54" s="1"/>
  <c r="J2504" i="54" a="1"/>
  <c r="J2504" i="54" s="1"/>
  <c r="J2505" i="54" a="1"/>
  <c r="J2505" i="54" s="1"/>
  <c r="J2506" i="54" a="1"/>
  <c r="J2506" i="54" s="1"/>
  <c r="J2507" i="54" a="1"/>
  <c r="J2507" i="54" s="1"/>
  <c r="J2508" i="54" a="1"/>
  <c r="J2508" i="54" s="1"/>
  <c r="J2509" i="54" a="1"/>
  <c r="J2509" i="54" s="1"/>
  <c r="J2510" i="54" a="1"/>
  <c r="J2510" i="54" s="1"/>
  <c r="J2511" i="54" a="1"/>
  <c r="J2511" i="54" s="1"/>
  <c r="J2512" i="54" a="1"/>
  <c r="J2512" i="54" s="1"/>
  <c r="J2513" i="54" a="1"/>
  <c r="J2513" i="54" s="1"/>
  <c r="J2514" i="54" a="1"/>
  <c r="J2514" i="54" s="1"/>
  <c r="J2515" i="54" a="1"/>
  <c r="J2515" i="54" s="1"/>
  <c r="J2516" i="54" a="1"/>
  <c r="J2516" i="54" s="1"/>
  <c r="J2517" i="54" a="1"/>
  <c r="J2517" i="54" s="1"/>
  <c r="J2518" i="54" a="1"/>
  <c r="J2518" i="54" s="1"/>
  <c r="J2519" i="54" a="1"/>
  <c r="J2519" i="54" s="1"/>
  <c r="J2520" i="54" a="1"/>
  <c r="J2520" i="54" s="1"/>
  <c r="J2521" i="54" a="1"/>
  <c r="J2521" i="54" s="1"/>
  <c r="J2522" i="54" a="1"/>
  <c r="J2522" i="54" s="1"/>
  <c r="J2523" i="54" a="1"/>
  <c r="J2523" i="54" s="1"/>
  <c r="J2524" i="54" a="1"/>
  <c r="J2524" i="54" s="1"/>
  <c r="J2525" i="54" a="1"/>
  <c r="J2525" i="54" s="1"/>
  <c r="J2526" i="54" a="1"/>
  <c r="J2526" i="54" s="1"/>
  <c r="J2527" i="54" a="1"/>
  <c r="J2527" i="54" s="1"/>
  <c r="J2528" i="54" a="1"/>
  <c r="J2528" i="54" s="1"/>
  <c r="J2529" i="54" a="1"/>
  <c r="J2529" i="54" s="1"/>
  <c r="J2530" i="54" a="1"/>
  <c r="J2530" i="54" s="1"/>
  <c r="J2531" i="54" a="1"/>
  <c r="J2531" i="54" s="1"/>
  <c r="J2532" i="54" a="1"/>
  <c r="J2532" i="54" s="1"/>
  <c r="J2533" i="54" a="1"/>
  <c r="J2533" i="54" s="1"/>
  <c r="J2534" i="54" a="1"/>
  <c r="J2534" i="54" s="1"/>
  <c r="J2535" i="54" a="1"/>
  <c r="J2535" i="54" s="1"/>
  <c r="J2536" i="54" a="1"/>
  <c r="J2536" i="54"/>
  <c r="J2537" i="54" a="1"/>
  <c r="J2537" i="54" s="1"/>
  <c r="J2538" i="54" a="1"/>
  <c r="J2538" i="54" s="1"/>
  <c r="J2539" i="54" a="1"/>
  <c r="J2539" i="54" s="1"/>
  <c r="J2540" i="54" a="1"/>
  <c r="J2540" i="54" s="1"/>
  <c r="J2541" i="54" a="1"/>
  <c r="J2541" i="54" s="1"/>
  <c r="J2542" i="54" a="1"/>
  <c r="J2542" i="54" s="1"/>
  <c r="J2543" i="54" a="1"/>
  <c r="J2543" i="54" s="1"/>
  <c r="J2544" i="54" a="1"/>
  <c r="J2544" i="54" s="1"/>
  <c r="J2545" i="54" a="1"/>
  <c r="J2545" i="54" s="1"/>
  <c r="J2546" i="54" a="1"/>
  <c r="J2546" i="54" s="1"/>
  <c r="J2547" i="54" a="1"/>
  <c r="J2547" i="54" s="1"/>
  <c r="J2548" i="54" a="1"/>
  <c r="J2548" i="54" s="1"/>
  <c r="J2549" i="54" a="1"/>
  <c r="J2549" i="54" s="1"/>
  <c r="J2550" i="54" a="1"/>
  <c r="J2550" i="54" s="1"/>
  <c r="J2551" i="54" a="1"/>
  <c r="J2551" i="54" s="1"/>
  <c r="J2552" i="54" a="1"/>
  <c r="J2552" i="54" s="1"/>
  <c r="J2553" i="54" a="1"/>
  <c r="J2553" i="54" s="1"/>
  <c r="J2554" i="54" a="1"/>
  <c r="J2554" i="54" s="1"/>
  <c r="J2555" i="54" a="1"/>
  <c r="J2555" i="54" s="1"/>
  <c r="J2556" i="54" a="1"/>
  <c r="J2556" i="54" s="1"/>
  <c r="J2557" i="54" a="1"/>
  <c r="J2557" i="54" s="1"/>
  <c r="J2558" i="54" a="1"/>
  <c r="J2558" i="54" s="1"/>
  <c r="J2559" i="54" a="1"/>
  <c r="J2559" i="54" s="1"/>
  <c r="J2560" i="54" a="1"/>
  <c r="J2560" i="54" s="1"/>
  <c r="J2561" i="54" a="1"/>
  <c r="J2561" i="54" s="1"/>
  <c r="J2562" i="54" a="1"/>
  <c r="J2562" i="54" s="1"/>
  <c r="J2563" i="54" a="1"/>
  <c r="J2563" i="54" s="1"/>
  <c r="J2564" i="54" a="1"/>
  <c r="J2564" i="54" s="1"/>
  <c r="J2565" i="54" a="1"/>
  <c r="J2565" i="54" s="1"/>
  <c r="J2566" i="54" a="1"/>
  <c r="J2566" i="54" s="1"/>
  <c r="J2567" i="54" a="1"/>
  <c r="J2567" i="54" s="1"/>
  <c r="J2568" i="54" a="1"/>
  <c r="J2568" i="54" s="1"/>
  <c r="J2569" i="54" a="1"/>
  <c r="J2569" i="54" s="1"/>
  <c r="J2570" i="54" a="1"/>
  <c r="J2570" i="54" s="1"/>
  <c r="J2571" i="54" a="1"/>
  <c r="J2571" i="54" s="1"/>
  <c r="J2572" i="54" a="1"/>
  <c r="J2572" i="54" s="1"/>
  <c r="J2573" i="54" a="1"/>
  <c r="J2573" i="54" s="1"/>
  <c r="J2574" i="54" a="1"/>
  <c r="J2574" i="54" s="1"/>
  <c r="J2575" i="54" a="1"/>
  <c r="J2575" i="54" s="1"/>
  <c r="J2576" i="54" a="1"/>
  <c r="J2576" i="54" s="1"/>
  <c r="J2577" i="54" a="1"/>
  <c r="J2577" i="54" s="1"/>
  <c r="J2578" i="54" a="1"/>
  <c r="J2578" i="54" s="1"/>
  <c r="J2579" i="54" a="1"/>
  <c r="J2579" i="54" s="1"/>
  <c r="J2580" i="54" a="1"/>
  <c r="J2580" i="54" s="1"/>
  <c r="J2581" i="54" a="1"/>
  <c r="J2581" i="54" s="1"/>
  <c r="J2582" i="54" a="1"/>
  <c r="J2582" i="54" s="1"/>
  <c r="J2583" i="54" a="1"/>
  <c r="J2583" i="54" s="1"/>
  <c r="J2584" i="54" a="1"/>
  <c r="J2584" i="54" s="1"/>
  <c r="J2585" i="54" a="1"/>
  <c r="J2585" i="54" s="1"/>
  <c r="J2586" i="54" a="1"/>
  <c r="J2586" i="54" s="1"/>
  <c r="J2587" i="54" a="1"/>
  <c r="J2587" i="54" s="1"/>
  <c r="J2588" i="54" a="1"/>
  <c r="J2588" i="54" s="1"/>
  <c r="J2589" i="54" a="1"/>
  <c r="J2589" i="54" s="1"/>
  <c r="J2590" i="54" a="1"/>
  <c r="J2590" i="54" s="1"/>
  <c r="J2591" i="54" a="1"/>
  <c r="J2591" i="54" s="1"/>
  <c r="J2592" i="54" a="1"/>
  <c r="J2592" i="54" s="1"/>
  <c r="J2593" i="54" a="1"/>
  <c r="J2593" i="54" s="1"/>
  <c r="J2594" i="54" a="1"/>
  <c r="J2594" i="54" s="1"/>
  <c r="J2595" i="54" a="1"/>
  <c r="J2595" i="54" s="1"/>
  <c r="J2596" i="54" a="1"/>
  <c r="J2596" i="54" s="1"/>
  <c r="J2597" i="54" a="1"/>
  <c r="J2597" i="54" s="1"/>
  <c r="J2598" i="54" a="1"/>
  <c r="J2598" i="54" s="1"/>
  <c r="J2599" i="54" a="1"/>
  <c r="J2599" i="54" s="1"/>
  <c r="J2600" i="54" a="1"/>
  <c r="J2600" i="54" s="1"/>
  <c r="J2601" i="54" a="1"/>
  <c r="J2601" i="54" s="1"/>
  <c r="J2602" i="54" a="1"/>
  <c r="J2602" i="54" s="1"/>
  <c r="J2603" i="54" a="1"/>
  <c r="J2603" i="54" s="1"/>
  <c r="J2604" i="54" a="1"/>
  <c r="J2604" i="54" s="1"/>
  <c r="J2605" i="54" a="1"/>
  <c r="J2605" i="54" s="1"/>
  <c r="J2606" i="54" a="1"/>
  <c r="J2606" i="54" s="1"/>
  <c r="J2607" i="54" a="1"/>
  <c r="J2607" i="54" s="1"/>
  <c r="J2608" i="54" a="1"/>
  <c r="J2608" i="54" s="1"/>
  <c r="J2609" i="54" a="1"/>
  <c r="J2609" i="54" s="1"/>
  <c r="J2610" i="54" a="1"/>
  <c r="J2610" i="54" s="1"/>
  <c r="J2611" i="54" a="1"/>
  <c r="J2611" i="54" s="1"/>
  <c r="J2612" i="54" a="1"/>
  <c r="J2612" i="54" s="1"/>
  <c r="J2613" i="54" a="1"/>
  <c r="J2613" i="54" s="1"/>
  <c r="J2614" i="54" a="1"/>
  <c r="J2614" i="54" s="1"/>
  <c r="J2615" i="54" a="1"/>
  <c r="J2615" i="54" s="1"/>
  <c r="J2616" i="54" a="1"/>
  <c r="J2616" i="54" s="1"/>
  <c r="J2617" i="54" a="1"/>
  <c r="J2617" i="54" s="1"/>
  <c r="J2618" i="54" a="1"/>
  <c r="J2618" i="54" s="1"/>
  <c r="J2619" i="54" a="1"/>
  <c r="J2619" i="54" s="1"/>
  <c r="J2620" i="54" a="1"/>
  <c r="J2620" i="54" s="1"/>
  <c r="J2621" i="54" a="1"/>
  <c r="J2621" i="54" s="1"/>
  <c r="J2622" i="54" a="1"/>
  <c r="J2622" i="54" s="1"/>
  <c r="J2623" i="54" a="1"/>
  <c r="J2623" i="54" s="1"/>
  <c r="J2624" i="54" a="1"/>
  <c r="J2624" i="54" s="1"/>
  <c r="J2625" i="54" a="1"/>
  <c r="J2625" i="54" s="1"/>
  <c r="J2626" i="54" a="1"/>
  <c r="J2626" i="54" s="1"/>
  <c r="J2627" i="54" a="1"/>
  <c r="J2627" i="54" s="1"/>
  <c r="J2628" i="54" a="1"/>
  <c r="J2628" i="54" s="1"/>
  <c r="J2629" i="54" a="1"/>
  <c r="J2629" i="54" s="1"/>
  <c r="J2630" i="54" a="1"/>
  <c r="J2630" i="54" s="1"/>
  <c r="J2631" i="54" a="1"/>
  <c r="J2631" i="54" s="1"/>
  <c r="J2632" i="54" a="1"/>
  <c r="J2632" i="54" s="1"/>
  <c r="J2633" i="54" a="1"/>
  <c r="J2633" i="54" s="1"/>
  <c r="J2634" i="54" a="1"/>
  <c r="J2634" i="54" s="1"/>
  <c r="J2635" i="54" a="1"/>
  <c r="J2635" i="54" s="1"/>
  <c r="J2636" i="54" a="1"/>
  <c r="J2636" i="54" s="1"/>
  <c r="J2637" i="54" a="1"/>
  <c r="J2637" i="54" s="1"/>
  <c r="J2638" i="54" a="1"/>
  <c r="J2638" i="54" s="1"/>
  <c r="J2639" i="54" a="1"/>
  <c r="J2639" i="54" s="1"/>
  <c r="J2640" i="54" a="1"/>
  <c r="J2640" i="54" s="1"/>
  <c r="J2641" i="54" a="1"/>
  <c r="J2641" i="54" s="1"/>
  <c r="J2642" i="54" a="1"/>
  <c r="J2642" i="54" s="1"/>
  <c r="J2643" i="54" a="1"/>
  <c r="J2643" i="54" s="1"/>
  <c r="J2644" i="54" a="1"/>
  <c r="J2644" i="54"/>
  <c r="J2645" i="54" a="1"/>
  <c r="J2645" i="54" s="1"/>
  <c r="J2646" i="54" a="1"/>
  <c r="J2646" i="54" s="1"/>
  <c r="J2647" i="54" a="1"/>
  <c r="J2647" i="54" s="1"/>
  <c r="J2648" i="54" a="1"/>
  <c r="J2648" i="54" s="1"/>
  <c r="J2649" i="54" a="1"/>
  <c r="J2649" i="54" s="1"/>
  <c r="J2650" i="54" a="1"/>
  <c r="J2650" i="54" s="1"/>
  <c r="J2651" i="54" a="1"/>
  <c r="J2651" i="54" s="1"/>
  <c r="J2652" i="54" a="1"/>
  <c r="J2652" i="54" s="1"/>
  <c r="J2653" i="54" a="1"/>
  <c r="J2653" i="54" s="1"/>
  <c r="J2654" i="54" a="1"/>
  <c r="J2654" i="54" s="1"/>
  <c r="J2655" i="54" a="1"/>
  <c r="J2655" i="54" s="1"/>
  <c r="J2656" i="54" a="1"/>
  <c r="J2656" i="54" s="1"/>
  <c r="J2657" i="54" a="1"/>
  <c r="J2657" i="54" s="1"/>
  <c r="J2658" i="54" a="1"/>
  <c r="J2658" i="54" s="1"/>
  <c r="J2659" i="54" a="1"/>
  <c r="J2659" i="54" s="1"/>
  <c r="J2660" i="54" a="1"/>
  <c r="J2660" i="54" s="1"/>
  <c r="J2661" i="54" a="1"/>
  <c r="J2661" i="54" s="1"/>
  <c r="J2662" i="54" a="1"/>
  <c r="J2662" i="54" s="1"/>
  <c r="J2663" i="54" a="1"/>
  <c r="J2663" i="54" s="1"/>
  <c r="J2664" i="54" a="1"/>
  <c r="J2664" i="54" s="1"/>
  <c r="J2665" i="54" a="1"/>
  <c r="J2665" i="54" s="1"/>
  <c r="J2666" i="54" a="1"/>
  <c r="J2666" i="54" s="1"/>
  <c r="J2667" i="54" a="1"/>
  <c r="J2667" i="54" s="1"/>
  <c r="J2668" i="54" a="1"/>
  <c r="J2668" i="54" s="1"/>
  <c r="J2669" i="54" a="1"/>
  <c r="J2669" i="54" s="1"/>
  <c r="J2670" i="54" a="1"/>
  <c r="J2670" i="54" s="1"/>
  <c r="J2671" i="54" a="1"/>
  <c r="J2671" i="54" s="1"/>
  <c r="J2672" i="54" a="1"/>
  <c r="J2672" i="54" s="1"/>
  <c r="J2673" i="54" a="1"/>
  <c r="J2673" i="54" s="1"/>
  <c r="J2674" i="54" a="1"/>
  <c r="J2674" i="54" s="1"/>
  <c r="J2675" i="54" a="1"/>
  <c r="J2675" i="54" s="1"/>
  <c r="J2676" i="54" a="1"/>
  <c r="J2676" i="54" s="1"/>
  <c r="J2677" i="54" a="1"/>
  <c r="J2677" i="54" s="1"/>
  <c r="J2678" i="54" a="1"/>
  <c r="J2678" i="54" s="1"/>
  <c r="J2679" i="54" a="1"/>
  <c r="J2679" i="54" s="1"/>
  <c r="J2680" i="54" a="1"/>
  <c r="J2680" i="54" s="1"/>
  <c r="J2681" i="54" a="1"/>
  <c r="J2681" i="54" s="1"/>
  <c r="J2682" i="54" a="1"/>
  <c r="J2682" i="54" s="1"/>
  <c r="J2683" i="54" a="1"/>
  <c r="J2683" i="54" s="1"/>
  <c r="J2684" i="54" a="1"/>
  <c r="J2684" i="54" s="1"/>
  <c r="J2685" i="54" a="1"/>
  <c r="J2685" i="54" s="1"/>
  <c r="J2686" i="54" a="1"/>
  <c r="J2686" i="54" s="1"/>
  <c r="J2687" i="54" a="1"/>
  <c r="J2687" i="54" s="1"/>
  <c r="J2688" i="54" a="1"/>
  <c r="J2688" i="54" s="1"/>
  <c r="J2689" i="54" a="1"/>
  <c r="J2689" i="54" s="1"/>
  <c r="J2690" i="54" a="1"/>
  <c r="J2690" i="54" s="1"/>
  <c r="J2691" i="54" a="1"/>
  <c r="J2691" i="54" s="1"/>
  <c r="J2692" i="54" a="1"/>
  <c r="J2692" i="54" s="1"/>
  <c r="J2693" i="54" a="1"/>
  <c r="J2693" i="54" s="1"/>
  <c r="J2694" i="54" a="1"/>
  <c r="J2694" i="54" s="1"/>
  <c r="J2695" i="54" a="1"/>
  <c r="J2695" i="54" s="1"/>
  <c r="J2696" i="54" a="1"/>
  <c r="J2696" i="54" s="1"/>
  <c r="J2697" i="54" a="1"/>
  <c r="J2697" i="54" s="1"/>
  <c r="J2698" i="54" a="1"/>
  <c r="J2698" i="54" s="1"/>
  <c r="J2699" i="54" a="1"/>
  <c r="J2699" i="54" s="1"/>
  <c r="J2700" i="54" a="1"/>
  <c r="J2700" i="54" s="1"/>
  <c r="J2701" i="54" a="1"/>
  <c r="J2701" i="54" s="1"/>
  <c r="J2702" i="54" a="1"/>
  <c r="J2702" i="54" s="1"/>
  <c r="J2703" i="54" a="1"/>
  <c r="J2703" i="54" s="1"/>
  <c r="J2704" i="54" a="1"/>
  <c r="J2704" i="54" s="1"/>
  <c r="J2705" i="54" a="1"/>
  <c r="J2705" i="54" s="1"/>
  <c r="J2706" i="54" a="1"/>
  <c r="J2706" i="54" s="1"/>
  <c r="J2707" i="54" a="1"/>
  <c r="J2707" i="54" s="1"/>
  <c r="J2708" i="54" a="1"/>
  <c r="J2708" i="54" s="1"/>
  <c r="J2709" i="54" a="1"/>
  <c r="J2709" i="54" s="1"/>
  <c r="J2710" i="54" a="1"/>
  <c r="J2710" i="54" s="1"/>
  <c r="J2711" i="54" a="1"/>
  <c r="J2711" i="54" s="1"/>
  <c r="J2712" i="54" a="1"/>
  <c r="J2712" i="54" s="1"/>
  <c r="J2713" i="54" a="1"/>
  <c r="J2713" i="54" s="1"/>
  <c r="J2714" i="54" a="1"/>
  <c r="J2714" i="54" s="1"/>
  <c r="J2715" i="54" a="1"/>
  <c r="J2715" i="54" s="1"/>
  <c r="J2716" i="54" a="1"/>
  <c r="J2716" i="54" s="1"/>
  <c r="J2717" i="54" a="1"/>
  <c r="J2717" i="54" s="1"/>
  <c r="J2718" i="54" a="1"/>
  <c r="J2718" i="54" s="1"/>
  <c r="J2719" i="54" a="1"/>
  <c r="J2719" i="54" s="1"/>
  <c r="J2720" i="54" a="1"/>
  <c r="J2720" i="54" s="1"/>
  <c r="J2721" i="54" a="1"/>
  <c r="J2721" i="54" s="1"/>
  <c r="J2722" i="54" a="1"/>
  <c r="J2722" i="54" s="1"/>
  <c r="J2723" i="54" a="1"/>
  <c r="J2723" i="54" s="1"/>
  <c r="J2724" i="54" a="1"/>
  <c r="J2724" i="54" s="1"/>
  <c r="J2725" i="54" a="1"/>
  <c r="J2725" i="54" s="1"/>
  <c r="J2726" i="54" a="1"/>
  <c r="J2726" i="54" s="1"/>
  <c r="J2727" i="54" a="1"/>
  <c r="J2727" i="54" s="1"/>
  <c r="J2728" i="54" a="1"/>
  <c r="J2728" i="54" s="1"/>
  <c r="J2729" i="54" a="1"/>
  <c r="J2729" i="54" s="1"/>
  <c r="J2730" i="54" a="1"/>
  <c r="J2730" i="54" s="1"/>
  <c r="J2731" i="54" a="1"/>
  <c r="J2731" i="54" s="1"/>
  <c r="J2732" i="54" a="1"/>
  <c r="J2732" i="54" s="1"/>
  <c r="J2733" i="54" a="1"/>
  <c r="J2733" i="54" s="1"/>
  <c r="J2734" i="54" a="1"/>
  <c r="J2734" i="54" s="1"/>
  <c r="J2735" i="54" a="1"/>
  <c r="J2735" i="54" s="1"/>
  <c r="J2736" i="54" a="1"/>
  <c r="J2736" i="54" s="1"/>
  <c r="J2737" i="54" a="1"/>
  <c r="J2737" i="54" s="1"/>
  <c r="J2738" i="54" a="1"/>
  <c r="J2738" i="54" s="1"/>
  <c r="J2739" i="54" a="1"/>
  <c r="J2739" i="54" s="1"/>
  <c r="J2740" i="54" a="1"/>
  <c r="J2740" i="54" s="1"/>
  <c r="J2741" i="54" a="1"/>
  <c r="J2741" i="54" s="1"/>
  <c r="J2742" i="54" a="1"/>
  <c r="J2742" i="54" s="1"/>
  <c r="J2743" i="54" a="1"/>
  <c r="J2743" i="54" s="1"/>
  <c r="J2744" i="54" a="1"/>
  <c r="J2744" i="54" s="1"/>
  <c r="J2745" i="54" a="1"/>
  <c r="J2745" i="54" s="1"/>
  <c r="J2746" i="54" a="1"/>
  <c r="J2746" i="54" s="1"/>
  <c r="J2747" i="54" a="1"/>
  <c r="J2747" i="54" s="1"/>
  <c r="J2748" i="54" a="1"/>
  <c r="J2748" i="54" s="1"/>
  <c r="J2749" i="54" a="1"/>
  <c r="J2749" i="54" s="1"/>
  <c r="J2750" i="54" a="1"/>
  <c r="J2750" i="54" s="1"/>
  <c r="J2751" i="54" a="1"/>
  <c r="J2751" i="54" s="1"/>
  <c r="J2752" i="54" a="1"/>
  <c r="J2752" i="54" s="1"/>
  <c r="J2753" i="54" a="1"/>
  <c r="J2753" i="54" s="1"/>
  <c r="J2754" i="54" a="1"/>
  <c r="J2754" i="54" s="1"/>
  <c r="J2755" i="54" a="1"/>
  <c r="J2755" i="54" s="1"/>
  <c r="J2756" i="54" a="1"/>
  <c r="J2756" i="54" s="1"/>
  <c r="J2757" i="54" a="1"/>
  <c r="J2757" i="54" s="1"/>
  <c r="J2758" i="54" a="1"/>
  <c r="J2758" i="54" s="1"/>
  <c r="J2759" i="54" a="1"/>
  <c r="J2759" i="54" s="1"/>
  <c r="J2760" i="54" a="1"/>
  <c r="J2760" i="54" s="1"/>
  <c r="J2761" i="54" a="1"/>
  <c r="J2761" i="54" s="1"/>
  <c r="J2762" i="54" a="1"/>
  <c r="J2762" i="54" s="1"/>
  <c r="J2763" i="54" a="1"/>
  <c r="J2763" i="54" s="1"/>
  <c r="J2764" i="54" a="1"/>
  <c r="J2764" i="54" s="1"/>
  <c r="J2765" i="54" a="1"/>
  <c r="J2765" i="54" s="1"/>
  <c r="J2766" i="54" a="1"/>
  <c r="J2766" i="54" s="1"/>
  <c r="J2767" i="54" a="1"/>
  <c r="J2767" i="54" s="1"/>
  <c r="J2768" i="54" a="1"/>
  <c r="J2768" i="54" s="1"/>
  <c r="J2769" i="54" a="1"/>
  <c r="J2769" i="54" s="1"/>
  <c r="J2770" i="54" a="1"/>
  <c r="J2770" i="54" s="1"/>
  <c r="J2771" i="54" a="1"/>
  <c r="J2771" i="54" s="1"/>
  <c r="J2772" i="54" a="1"/>
  <c r="J2772" i="54" s="1"/>
  <c r="J2773" i="54" a="1"/>
  <c r="J2773" i="54" s="1"/>
  <c r="J2774" i="54" a="1"/>
  <c r="J2774" i="54" s="1"/>
  <c r="J2775" i="54" a="1"/>
  <c r="J2775" i="54" s="1"/>
  <c r="J2776" i="54" a="1"/>
  <c r="J2776" i="54" s="1"/>
  <c r="J2777" i="54" a="1"/>
  <c r="J2777" i="54" s="1"/>
  <c r="J2778" i="54" a="1"/>
  <c r="J2778" i="54" s="1"/>
  <c r="J2779" i="54" a="1"/>
  <c r="J2779" i="54" s="1"/>
  <c r="J2780" i="54" a="1"/>
  <c r="J2780" i="54" s="1"/>
  <c r="J2781" i="54" a="1"/>
  <c r="J2781" i="54" s="1"/>
  <c r="J2782" i="54" a="1"/>
  <c r="J2782" i="54" s="1"/>
  <c r="J2783" i="54" a="1"/>
  <c r="J2783" i="54" s="1"/>
  <c r="J2784" i="54" a="1"/>
  <c r="J2784" i="54" s="1"/>
  <c r="J2785" i="54" a="1"/>
  <c r="J2785" i="54" s="1"/>
  <c r="J2786" i="54" a="1"/>
  <c r="J2786" i="54" s="1"/>
  <c r="J2787" i="54" a="1"/>
  <c r="J2787" i="54" s="1"/>
  <c r="J2788" i="54" a="1"/>
  <c r="J2788" i="54" s="1"/>
  <c r="J2789" i="54" a="1"/>
  <c r="J2789" i="54" s="1"/>
  <c r="J2790" i="54" a="1"/>
  <c r="J2790" i="54" s="1"/>
  <c r="J2791" i="54" a="1"/>
  <c r="J2791" i="54" s="1"/>
  <c r="J2792" i="54" a="1"/>
  <c r="J2792" i="54" s="1"/>
  <c r="J2793" i="54" a="1"/>
  <c r="J2793" i="54" s="1"/>
  <c r="J2794" i="54" a="1"/>
  <c r="J2794" i="54" s="1"/>
  <c r="J2795" i="54" a="1"/>
  <c r="J2795" i="54" s="1"/>
  <c r="J2796" i="54" a="1"/>
  <c r="J2796" i="54" s="1"/>
  <c r="J2797" i="54" a="1"/>
  <c r="J2797" i="54" s="1"/>
  <c r="J2798" i="54" a="1"/>
  <c r="J2798" i="54" s="1"/>
  <c r="J2799" i="54" a="1"/>
  <c r="J2799" i="54" s="1"/>
  <c r="J2800" i="54" a="1"/>
  <c r="J2800" i="54" s="1"/>
  <c r="J2801" i="54" a="1"/>
  <c r="J2801" i="54" s="1"/>
  <c r="J2802" i="54" a="1"/>
  <c r="J2802" i="54" s="1"/>
  <c r="J2803" i="54" a="1"/>
  <c r="J2803" i="54" s="1"/>
  <c r="J2804" i="54" a="1"/>
  <c r="J2804" i="54" s="1"/>
  <c r="J2805" i="54" a="1"/>
  <c r="J2805" i="54" s="1"/>
  <c r="J2806" i="54" a="1"/>
  <c r="J2806" i="54" s="1"/>
  <c r="J2807" i="54" a="1"/>
  <c r="J2807" i="54" s="1"/>
  <c r="J2808" i="54" a="1"/>
  <c r="J2808" i="54" s="1"/>
  <c r="J2809" i="54" a="1"/>
  <c r="J2809" i="54" s="1"/>
  <c r="J2810" i="54" a="1"/>
  <c r="J2810" i="54" s="1"/>
  <c r="J2811" i="54" a="1"/>
  <c r="J2811" i="54" s="1"/>
  <c r="J2812" i="54" a="1"/>
  <c r="J2812" i="54" s="1"/>
  <c r="J2813" i="54" a="1"/>
  <c r="J2813" i="54" s="1"/>
  <c r="J2814" i="54" a="1"/>
  <c r="J2814" i="54" s="1"/>
  <c r="J2815" i="54" a="1"/>
  <c r="J2815" i="54" s="1"/>
  <c r="J2816" i="54" a="1"/>
  <c r="J2816" i="54" s="1"/>
  <c r="J2817" i="54" a="1"/>
  <c r="J2817" i="54" s="1"/>
  <c r="J2818" i="54" a="1"/>
  <c r="J2818" i="54" s="1"/>
  <c r="J2819" i="54" a="1"/>
  <c r="J2819" i="54" s="1"/>
  <c r="J2820" i="54" a="1"/>
  <c r="J2820" i="54" s="1"/>
  <c r="J2821" i="54" a="1"/>
  <c r="J2821" i="54" s="1"/>
  <c r="J2822" i="54" a="1"/>
  <c r="J2822" i="54" s="1"/>
  <c r="J2823" i="54" a="1"/>
  <c r="J2823" i="54" s="1"/>
  <c r="J2824" i="54" a="1"/>
  <c r="J2824" i="54" s="1"/>
  <c r="J2825" i="54" a="1"/>
  <c r="J2825" i="54" s="1"/>
  <c r="J2826" i="54" a="1"/>
  <c r="J2826" i="54" s="1"/>
  <c r="J2827" i="54" a="1"/>
  <c r="J2827" i="54" s="1"/>
  <c r="J2828" i="54" a="1"/>
  <c r="J2828" i="54" s="1"/>
  <c r="J2829" i="54" a="1"/>
  <c r="J2829" i="54" s="1"/>
  <c r="J2830" i="54" a="1"/>
  <c r="J2830" i="54" s="1"/>
  <c r="J2831" i="54" a="1"/>
  <c r="J2831" i="54" s="1"/>
  <c r="J2832" i="54" a="1"/>
  <c r="J2832" i="54" s="1"/>
  <c r="J2833" i="54" a="1"/>
  <c r="J2833" i="54" s="1"/>
  <c r="J2834" i="54" a="1"/>
  <c r="J2834" i="54" s="1"/>
  <c r="J2835" i="54" a="1"/>
  <c r="J2835" i="54" s="1"/>
  <c r="J2836" i="54" a="1"/>
  <c r="J2836" i="54" s="1"/>
  <c r="J2837" i="54" a="1"/>
  <c r="J2837" i="54" s="1"/>
  <c r="J2838" i="54" a="1"/>
  <c r="J2838" i="54" s="1"/>
  <c r="J2839" i="54" a="1"/>
  <c r="J2839" i="54" s="1"/>
  <c r="J2840" i="54" a="1"/>
  <c r="J2840" i="54" s="1"/>
  <c r="J2841" i="54" a="1"/>
  <c r="J2841" i="54" s="1"/>
  <c r="J2842" i="54" a="1"/>
  <c r="J2842" i="54" s="1"/>
  <c r="J2843" i="54" a="1"/>
  <c r="J2843" i="54" s="1"/>
  <c r="J2844" i="54" a="1"/>
  <c r="J2844" i="54" s="1"/>
  <c r="J2845" i="54" a="1"/>
  <c r="J2845" i="54" s="1"/>
  <c r="J2846" i="54" a="1"/>
  <c r="J2846" i="54" s="1"/>
  <c r="J2847" i="54" a="1"/>
  <c r="J2847" i="54" s="1"/>
  <c r="J2848" i="54" a="1"/>
  <c r="J2848" i="54" s="1"/>
  <c r="J2849" i="54" a="1"/>
  <c r="J2849" i="54" s="1"/>
  <c r="J2850" i="54" a="1"/>
  <c r="J2850" i="54" s="1"/>
  <c r="J2851" i="54" a="1"/>
  <c r="J2851" i="54" s="1"/>
  <c r="J2852" i="54" a="1"/>
  <c r="J2852" i="54" s="1"/>
  <c r="J2853" i="54" a="1"/>
  <c r="J2853" i="54" s="1"/>
  <c r="J2854" i="54" a="1"/>
  <c r="J2854" i="54" s="1"/>
  <c r="J2855" i="54" a="1"/>
  <c r="J2855" i="54" s="1"/>
  <c r="J2856" i="54" a="1"/>
  <c r="J2856" i="54" s="1"/>
  <c r="J2857" i="54" a="1"/>
  <c r="J2857" i="54" s="1"/>
  <c r="J2858" i="54" a="1"/>
  <c r="J2858" i="54" s="1"/>
  <c r="J2859" i="54" a="1"/>
  <c r="J2859" i="54" s="1"/>
  <c r="J2860" i="54" a="1"/>
  <c r="J2860" i="54" s="1"/>
  <c r="J2861" i="54" a="1"/>
  <c r="J2861" i="54" s="1"/>
  <c r="J2862" i="54" a="1"/>
  <c r="J2862" i="54" s="1"/>
  <c r="J2863" i="54" a="1"/>
  <c r="J2863" i="54" s="1"/>
  <c r="J2864" i="54" a="1"/>
  <c r="J2864" i="54" s="1"/>
  <c r="J2865" i="54" a="1"/>
  <c r="J2865" i="54" s="1"/>
  <c r="J2866" i="54" a="1"/>
  <c r="J2866" i="54" s="1"/>
  <c r="J2867" i="54" a="1"/>
  <c r="J2867" i="54" s="1"/>
  <c r="J2868" i="54" a="1"/>
  <c r="J2868" i="54" s="1"/>
  <c r="J2869" i="54" a="1"/>
  <c r="J2869" i="54" s="1"/>
  <c r="J2870" i="54" a="1"/>
  <c r="J2870" i="54" s="1"/>
  <c r="J2871" i="54" a="1"/>
  <c r="J2871" i="54" s="1"/>
  <c r="J2872" i="54" a="1"/>
  <c r="J2872" i="54" s="1"/>
  <c r="J2873" i="54" a="1"/>
  <c r="J2873" i="54" s="1"/>
  <c r="J2874" i="54" a="1"/>
  <c r="J2874" i="54" s="1"/>
  <c r="J2875" i="54" a="1"/>
  <c r="J2875" i="54" s="1"/>
  <c r="J2876" i="54" a="1"/>
  <c r="J2876" i="54" s="1"/>
  <c r="J2877" i="54" a="1"/>
  <c r="J2877" i="54" s="1"/>
  <c r="J2878" i="54" a="1"/>
  <c r="J2878" i="54" s="1"/>
  <c r="J2879" i="54" a="1"/>
  <c r="J2879" i="54" s="1"/>
  <c r="J2880" i="54" a="1"/>
  <c r="J2880" i="54" s="1"/>
  <c r="J2881" i="54" a="1"/>
  <c r="J2881" i="54" s="1"/>
  <c r="J2882" i="54" a="1"/>
  <c r="J2882" i="54" s="1"/>
  <c r="J2883" i="54" a="1"/>
  <c r="J2883" i="54" s="1"/>
  <c r="J2884" i="54" a="1"/>
  <c r="J2884" i="54" s="1"/>
  <c r="J2885" i="54" a="1"/>
  <c r="J2885" i="54" s="1"/>
  <c r="J2886" i="54" a="1"/>
  <c r="J2886" i="54" s="1"/>
  <c r="J2887" i="54" a="1"/>
  <c r="J2887" i="54" s="1"/>
  <c r="J2888" i="54" a="1"/>
  <c r="J2888" i="54" s="1"/>
  <c r="J2889" i="54" a="1"/>
  <c r="J2889" i="54" s="1"/>
  <c r="J2890" i="54" a="1"/>
  <c r="J2890" i="54" s="1"/>
  <c r="J2891" i="54" a="1"/>
  <c r="J2891" i="54" s="1"/>
  <c r="J2892" i="54" a="1"/>
  <c r="J2892" i="54" s="1"/>
  <c r="J2893" i="54" a="1"/>
  <c r="J2893" i="54" s="1"/>
  <c r="J2894" i="54" a="1"/>
  <c r="J2894" i="54" s="1"/>
  <c r="J2895" i="54" a="1"/>
  <c r="J2895" i="54" s="1"/>
  <c r="J2896" i="54" a="1"/>
  <c r="J2896" i="54" s="1"/>
  <c r="J2897" i="54" a="1"/>
  <c r="J2897" i="54" s="1"/>
  <c r="J2898" i="54" a="1"/>
  <c r="J2898" i="54" s="1"/>
  <c r="J2899" i="54" a="1"/>
  <c r="J2899" i="54" s="1"/>
  <c r="J2900" i="54" a="1"/>
  <c r="J2900" i="54" s="1"/>
  <c r="J2901" i="54" a="1"/>
  <c r="J2901" i="54" s="1"/>
  <c r="J2902" i="54" a="1"/>
  <c r="J2902" i="54" s="1"/>
  <c r="J2903" i="54" a="1"/>
  <c r="J2903" i="54" s="1"/>
  <c r="J2904" i="54" a="1"/>
  <c r="J2904" i="54" s="1"/>
  <c r="J2905" i="54" a="1"/>
  <c r="J2905" i="54" s="1"/>
  <c r="J2906" i="54" a="1"/>
  <c r="J2906" i="54" s="1"/>
  <c r="J2907" i="54" a="1"/>
  <c r="J2907" i="54" s="1"/>
  <c r="J2908" i="54" a="1"/>
  <c r="J2908" i="54" s="1"/>
  <c r="J2909" i="54" a="1"/>
  <c r="J2909" i="54" s="1"/>
  <c r="J2910" i="54" a="1"/>
  <c r="J2910" i="54" s="1"/>
  <c r="J2911" i="54" a="1"/>
  <c r="J2911" i="54" s="1"/>
  <c r="J2912" i="54" a="1"/>
  <c r="J2912" i="54" s="1"/>
  <c r="J2913" i="54" a="1"/>
  <c r="J2913" i="54" s="1"/>
  <c r="J2914" i="54" a="1"/>
  <c r="J2914" i="54" s="1"/>
  <c r="J2915" i="54" a="1"/>
  <c r="J2915" i="54" s="1"/>
  <c r="J2916" i="54" a="1"/>
  <c r="J2916" i="54" s="1"/>
  <c r="J2917" i="54" a="1"/>
  <c r="J2917" i="54" s="1"/>
  <c r="J2918" i="54" a="1"/>
  <c r="J2918" i="54" s="1"/>
  <c r="J2919" i="54" a="1"/>
  <c r="J2919" i="54" s="1"/>
  <c r="J2920" i="54" a="1"/>
  <c r="J2920" i="54" s="1"/>
  <c r="J2921" i="54" a="1"/>
  <c r="J2921" i="54" s="1"/>
  <c r="J2922" i="54" a="1"/>
  <c r="J2922" i="54" s="1"/>
  <c r="J2923" i="54" a="1"/>
  <c r="J2923" i="54" s="1"/>
  <c r="J2924" i="54" a="1"/>
  <c r="J2924" i="54" s="1"/>
  <c r="J2925" i="54" a="1"/>
  <c r="J2925" i="54" s="1"/>
  <c r="J2926" i="54" a="1"/>
  <c r="J2926" i="54" s="1"/>
  <c r="J2927" i="54" a="1"/>
  <c r="J2927" i="54" s="1"/>
  <c r="J2928" i="54" a="1"/>
  <c r="J2928" i="54" s="1"/>
  <c r="J2929" i="54" a="1"/>
  <c r="J2929" i="54" s="1"/>
  <c r="J2930" i="54" a="1"/>
  <c r="J2930" i="54" s="1"/>
  <c r="J2931" i="54" a="1"/>
  <c r="J2931" i="54" s="1"/>
  <c r="J2932" i="54" a="1"/>
  <c r="J2932" i="54" s="1"/>
  <c r="J2933" i="54" a="1"/>
  <c r="J2933" i="54" s="1"/>
  <c r="J2934" i="54" a="1"/>
  <c r="J2934" i="54" s="1"/>
  <c r="J2935" i="54" a="1"/>
  <c r="J2935" i="54" s="1"/>
  <c r="J2936" i="54" a="1"/>
  <c r="J2936" i="54" s="1"/>
  <c r="J2937" i="54" a="1"/>
  <c r="J2937" i="54" s="1"/>
  <c r="J2938" i="54" a="1"/>
  <c r="J2938" i="54" s="1"/>
  <c r="J2939" i="54" a="1"/>
  <c r="J2939" i="54" s="1"/>
  <c r="J2940" i="54" a="1"/>
  <c r="J2940" i="54" s="1"/>
  <c r="J2941" i="54" a="1"/>
  <c r="J2941" i="54" s="1"/>
  <c r="J2942" i="54" a="1"/>
  <c r="J2942" i="54" s="1"/>
  <c r="J2943" i="54" a="1"/>
  <c r="J2943" i="54" s="1"/>
  <c r="J2944" i="54" a="1"/>
  <c r="J2944" i="54" s="1"/>
  <c r="J2945" i="54" a="1"/>
  <c r="J2945" i="54" s="1"/>
  <c r="J2946" i="54" a="1"/>
  <c r="J2946" i="54" s="1"/>
  <c r="J2947" i="54" a="1"/>
  <c r="J2947" i="54" s="1"/>
  <c r="J2948" i="54" a="1"/>
  <c r="J2948" i="54" s="1"/>
  <c r="J2949" i="54" a="1"/>
  <c r="J2949" i="54" s="1"/>
  <c r="J2950" i="54" a="1"/>
  <c r="J2950" i="54" s="1"/>
  <c r="J2951" i="54" a="1"/>
  <c r="J2951" i="54" s="1"/>
  <c r="J2952" i="54" a="1"/>
  <c r="J2952" i="54" s="1"/>
  <c r="J2953" i="54" a="1"/>
  <c r="J2953" i="54" s="1"/>
  <c r="J2954" i="54" a="1"/>
  <c r="J2954" i="54" s="1"/>
  <c r="J2955" i="54" a="1"/>
  <c r="J2955" i="54" s="1"/>
  <c r="J2956" i="54" a="1"/>
  <c r="J2956" i="54" s="1"/>
  <c r="J2957" i="54" a="1"/>
  <c r="J2957" i="54" s="1"/>
  <c r="J2958" i="54" a="1"/>
  <c r="J2958" i="54" s="1"/>
  <c r="J2959" i="54" a="1"/>
  <c r="J2959" i="54" s="1"/>
  <c r="J2960" i="54" a="1"/>
  <c r="J2960" i="54" s="1"/>
  <c r="J2961" i="54" a="1"/>
  <c r="J2961" i="54" s="1"/>
  <c r="J2962" i="54" a="1"/>
  <c r="J2962" i="54" s="1"/>
  <c r="J2963" i="54" a="1"/>
  <c r="J2963" i="54" s="1"/>
  <c r="J2964" i="54" a="1"/>
  <c r="J2964" i="54" s="1"/>
  <c r="J2965" i="54" a="1"/>
  <c r="J2965" i="54" s="1"/>
  <c r="J2966" i="54" a="1"/>
  <c r="J2966" i="54" s="1"/>
  <c r="J2967" i="54" a="1"/>
  <c r="J2967" i="54" s="1"/>
  <c r="J2968" i="54" a="1"/>
  <c r="J2968" i="54" s="1"/>
  <c r="J2969" i="54" a="1"/>
  <c r="J2969" i="54" s="1"/>
  <c r="J2970" i="54" a="1"/>
  <c r="J2970" i="54" s="1"/>
  <c r="J2971" i="54" a="1"/>
  <c r="J2971" i="54" s="1"/>
  <c r="J2972" i="54" a="1"/>
  <c r="J2972" i="54" s="1"/>
  <c r="J2973" i="54" a="1"/>
  <c r="J2973" i="54" s="1"/>
  <c r="J2974" i="54" a="1"/>
  <c r="J2974" i="54" s="1"/>
  <c r="J2975" i="54" a="1"/>
  <c r="J2975" i="54" s="1"/>
  <c r="J2976" i="54" a="1"/>
  <c r="J2976" i="54" s="1"/>
  <c r="J2977" i="54" a="1"/>
  <c r="J2977" i="54" s="1"/>
  <c r="J2978" i="54" a="1"/>
  <c r="J2978" i="54" s="1"/>
  <c r="J2979" i="54" a="1"/>
  <c r="J2979" i="54" s="1"/>
  <c r="J2980" i="54" a="1"/>
  <c r="J2980" i="54" s="1"/>
  <c r="J2981" i="54" a="1"/>
  <c r="J2981" i="54" s="1"/>
  <c r="J2982" i="54" a="1"/>
  <c r="J2982" i="54" s="1"/>
  <c r="J2983" i="54" a="1"/>
  <c r="J2983" i="54" s="1"/>
  <c r="J2984" i="54" a="1"/>
  <c r="J2984" i="54" s="1"/>
  <c r="J2985" i="54" a="1"/>
  <c r="J2985" i="54" s="1"/>
  <c r="J2986" i="54" a="1"/>
  <c r="J2986" i="54" s="1"/>
  <c r="J2987" i="54" a="1"/>
  <c r="J2987" i="54" s="1"/>
  <c r="J2988" i="54" a="1"/>
  <c r="J2988" i="54" s="1"/>
  <c r="J2989" i="54" a="1"/>
  <c r="J2989" i="54" s="1"/>
  <c r="J2990" i="54" a="1"/>
  <c r="J2990" i="54" s="1"/>
  <c r="J2991" i="54" a="1"/>
  <c r="J2991" i="54" s="1"/>
  <c r="J2992" i="54" a="1"/>
  <c r="J2992" i="54" s="1"/>
  <c r="J2993" i="54" a="1"/>
  <c r="J2993" i="54" s="1"/>
  <c r="J2994" i="54" a="1"/>
  <c r="J2994" i="54" s="1"/>
  <c r="J2995" i="54" a="1"/>
  <c r="J2995" i="54" s="1"/>
  <c r="J2996" i="54" a="1"/>
  <c r="J2996" i="54" s="1"/>
  <c r="J2997" i="54" a="1"/>
  <c r="J2997" i="54" s="1"/>
  <c r="J2998" i="54" a="1"/>
  <c r="J2998" i="54" s="1"/>
  <c r="J2999" i="54" a="1"/>
  <c r="J2999" i="54" s="1"/>
  <c r="J3000" i="54" a="1"/>
  <c r="J3000" i="54" s="1"/>
  <c r="J5" i="54" a="1"/>
  <c r="J5" i="54" s="1"/>
  <c r="J6" i="54" a="1"/>
  <c r="J6" i="54" s="1"/>
  <c r="J7" i="54" a="1"/>
  <c r="J7" i="54" s="1"/>
  <c r="J8" i="54" a="1"/>
  <c r="J8" i="54" s="1"/>
  <c r="J9" i="54" a="1"/>
  <c r="J9" i="54" s="1"/>
  <c r="J10" i="54" a="1"/>
  <c r="J10" i="54" s="1"/>
  <c r="J11" i="54" a="1"/>
  <c r="J11" i="54" s="1"/>
  <c r="J12" i="54" a="1"/>
  <c r="J12" i="54" s="1"/>
  <c r="J13" i="54" a="1"/>
  <c r="J13" i="54" s="1"/>
  <c r="J4" i="54" a="1"/>
  <c r="J4" i="54" s="1"/>
  <c r="B13" i="54"/>
  <c r="B14" i="54"/>
  <c r="B15" i="54"/>
  <c r="B16" i="54"/>
  <c r="B17" i="54"/>
  <c r="B18" i="54"/>
  <c r="B19" i="54" s="1"/>
  <c r="B20" i="54" s="1"/>
  <c r="B21" i="54" s="1"/>
  <c r="B22" i="54"/>
  <c r="B23" i="54"/>
  <c r="B24" i="54" s="1"/>
  <c r="B25" i="54" s="1"/>
  <c r="B26" i="54"/>
  <c r="B27" i="54"/>
  <c r="B28" i="54" s="1"/>
  <c r="B29" i="54" s="1"/>
  <c r="B30" i="54"/>
  <c r="B31" i="54" s="1"/>
  <c r="B32" i="54" s="1"/>
  <c r="B33" i="54" s="1"/>
  <c r="B34" i="54"/>
  <c r="B35" i="54" s="1"/>
  <c r="B36" i="54" s="1"/>
  <c r="B37" i="54" s="1"/>
  <c r="B38" i="54"/>
  <c r="B39" i="54" s="1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B107" i="54"/>
  <c r="B108" i="54"/>
  <c r="B109" i="54"/>
  <c r="B110" i="54"/>
  <c r="B111" i="54"/>
  <c r="B112" i="54"/>
  <c r="B113" i="54"/>
  <c r="B114" i="54"/>
  <c r="B115" i="54"/>
  <c r="B116" i="54"/>
  <c r="B117" i="54"/>
  <c r="B118" i="54"/>
  <c r="B119" i="54"/>
  <c r="B120" i="54"/>
  <c r="B121" i="54"/>
  <c r="B122" i="54"/>
  <c r="B123" i="54"/>
  <c r="B124" i="54"/>
  <c r="B125" i="54"/>
  <c r="B126" i="54"/>
  <c r="B127" i="54"/>
  <c r="B128" i="54"/>
  <c r="B129" i="54"/>
  <c r="B130" i="54"/>
  <c r="B131" i="54"/>
  <c r="B132" i="54"/>
  <c r="B133" i="54"/>
  <c r="B134" i="54"/>
  <c r="B135" i="54"/>
  <c r="B136" i="54"/>
  <c r="B137" i="54"/>
  <c r="B138" i="54"/>
  <c r="B139" i="54"/>
  <c r="B140" i="54"/>
  <c r="B141" i="54"/>
  <c r="B142" i="54"/>
  <c r="B143" i="54"/>
  <c r="B144" i="54"/>
  <c r="B145" i="54"/>
  <c r="B146" i="54"/>
  <c r="B147" i="54"/>
  <c r="B148" i="54"/>
  <c r="B149" i="54"/>
  <c r="B150" i="54"/>
  <c r="B151" i="54"/>
  <c r="B152" i="54"/>
  <c r="B153" i="54"/>
  <c r="B154" i="54"/>
  <c r="B155" i="54"/>
  <c r="B156" i="54"/>
  <c r="B157" i="54"/>
  <c r="B158" i="54"/>
  <c r="B159" i="54"/>
  <c r="B160" i="54"/>
  <c r="B161" i="54"/>
  <c r="B162" i="54"/>
  <c r="B163" i="54"/>
  <c r="B164" i="54"/>
  <c r="B165" i="54"/>
  <c r="B166" i="54"/>
  <c r="B167" i="54"/>
  <c r="B168" i="54"/>
  <c r="B169" i="54"/>
  <c r="B170" i="54"/>
  <c r="B171" i="54"/>
  <c r="B172" i="54"/>
  <c r="B173" i="54"/>
  <c r="B174" i="54"/>
  <c r="B175" i="54"/>
  <c r="B176" i="54"/>
  <c r="B177" i="54"/>
  <c r="B178" i="54"/>
  <c r="B179" i="54"/>
  <c r="B180" i="54"/>
  <c r="B181" i="54"/>
  <c r="B182" i="54"/>
  <c r="B183" i="54"/>
  <c r="B184" i="54"/>
  <c r="B185" i="54"/>
  <c r="B186" i="54"/>
  <c r="B187" i="54"/>
  <c r="B188" i="54"/>
  <c r="B189" i="54"/>
  <c r="B190" i="54"/>
  <c r="B191" i="54"/>
  <c r="B192" i="54"/>
  <c r="B193" i="54"/>
  <c r="B194" i="54"/>
  <c r="B195" i="54"/>
  <c r="B196" i="54"/>
  <c r="B197" i="54"/>
  <c r="B198" i="54"/>
  <c r="B199" i="54"/>
  <c r="B200" i="54"/>
  <c r="B201" i="54"/>
  <c r="B202" i="54"/>
  <c r="B203" i="54"/>
  <c r="B204" i="54"/>
  <c r="B205" i="54"/>
  <c r="B206" i="54"/>
  <c r="B207" i="54"/>
  <c r="B208" i="54"/>
  <c r="B209" i="54"/>
  <c r="B210" i="54"/>
  <c r="B211" i="54"/>
  <c r="B212" i="54"/>
  <c r="B213" i="54"/>
  <c r="B214" i="54"/>
  <c r="B215" i="54"/>
  <c r="B216" i="54"/>
  <c r="B217" i="54"/>
  <c r="B218" i="54"/>
  <c r="B219" i="54"/>
  <c r="B220" i="54"/>
  <c r="B221" i="54"/>
  <c r="B222" i="54"/>
  <c r="B223" i="54"/>
  <c r="B224" i="54"/>
  <c r="B225" i="54"/>
  <c r="B226" i="54"/>
  <c r="B227" i="54"/>
  <c r="B228" i="54"/>
  <c r="B229" i="54"/>
  <c r="B230" i="54"/>
  <c r="B231" i="54"/>
  <c r="B232" i="54"/>
  <c r="B233" i="54"/>
  <c r="B234" i="54"/>
  <c r="B235" i="54"/>
  <c r="B236" i="54"/>
  <c r="B237" i="54"/>
  <c r="B238" i="54"/>
  <c r="B239" i="54"/>
  <c r="B240" i="54"/>
  <c r="B241" i="54"/>
  <c r="B242" i="54"/>
  <c r="B243" i="54"/>
  <c r="B244" i="54"/>
  <c r="B245" i="54"/>
  <c r="B246" i="54"/>
  <c r="B247" i="54"/>
  <c r="B248" i="54"/>
  <c r="B249" i="54"/>
  <c r="B250" i="54"/>
  <c r="B251" i="54"/>
  <c r="B252" i="54"/>
  <c r="B253" i="54"/>
  <c r="B254" i="54"/>
  <c r="B255" i="54"/>
  <c r="B256" i="54"/>
  <c r="B257" i="54"/>
  <c r="B258" i="54"/>
  <c r="B259" i="54"/>
  <c r="B260" i="54"/>
  <c r="B261" i="54"/>
  <c r="B262" i="54"/>
  <c r="B263" i="54"/>
  <c r="B264" i="54"/>
  <c r="B265" i="54"/>
  <c r="B266" i="54"/>
  <c r="B267" i="54"/>
  <c r="B268" i="54"/>
  <c r="B269" i="54"/>
  <c r="B270" i="54"/>
  <c r="B271" i="54"/>
  <c r="B272" i="54"/>
  <c r="B273" i="54"/>
  <c r="B274" i="54"/>
  <c r="B275" i="54"/>
  <c r="B276" i="54"/>
  <c r="B277" i="54"/>
  <c r="B278" i="54"/>
  <c r="B279" i="54"/>
  <c r="B280" i="54"/>
  <c r="B281" i="54"/>
  <c r="B282" i="54"/>
  <c r="B283" i="54"/>
  <c r="B284" i="54"/>
  <c r="B285" i="54"/>
  <c r="B286" i="54"/>
  <c r="B287" i="54"/>
  <c r="B288" i="54"/>
  <c r="B289" i="54"/>
  <c r="B290" i="54"/>
  <c r="B291" i="54"/>
  <c r="B292" i="54"/>
  <c r="B293" i="54"/>
  <c r="B294" i="54"/>
  <c r="B295" i="54"/>
  <c r="B296" i="54"/>
  <c r="B297" i="54"/>
  <c r="B298" i="54"/>
  <c r="B299" i="54"/>
  <c r="B300" i="54"/>
  <c r="B301" i="54"/>
  <c r="B302" i="54"/>
  <c r="B303" i="54"/>
  <c r="B304" i="54"/>
  <c r="B305" i="54"/>
  <c r="B306" i="54"/>
  <c r="B307" i="54"/>
  <c r="B308" i="54"/>
  <c r="B309" i="54"/>
  <c r="B310" i="54"/>
  <c r="B311" i="54"/>
  <c r="B312" i="54"/>
  <c r="B313" i="54"/>
  <c r="B314" i="54"/>
  <c r="B315" i="54"/>
  <c r="B316" i="54"/>
  <c r="B317" i="54"/>
  <c r="B318" i="54"/>
  <c r="B319" i="54"/>
  <c r="B320" i="54"/>
  <c r="B321" i="54"/>
  <c r="B322" i="54"/>
  <c r="B323" i="54"/>
  <c r="B324" i="54"/>
  <c r="B325" i="54"/>
  <c r="B326" i="54"/>
  <c r="B327" i="54"/>
  <c r="B328" i="54"/>
  <c r="B329" i="54"/>
  <c r="B330" i="54"/>
  <c r="B331" i="54"/>
  <c r="B332" i="54"/>
  <c r="B333" i="54"/>
  <c r="B334" i="54"/>
  <c r="B335" i="54"/>
  <c r="B336" i="54"/>
  <c r="B337" i="54"/>
  <c r="B338" i="54"/>
  <c r="B339" i="54"/>
  <c r="B340" i="54"/>
  <c r="B341" i="54"/>
  <c r="B342" i="54"/>
  <c r="B343" i="54"/>
  <c r="B344" i="54"/>
  <c r="B345" i="54"/>
  <c r="B346" i="54"/>
  <c r="B347" i="54"/>
  <c r="B348" i="54"/>
  <c r="B349" i="54"/>
  <c r="B350" i="54"/>
  <c r="B351" i="54"/>
  <c r="B352" i="54"/>
  <c r="B353" i="54"/>
  <c r="B354" i="54"/>
  <c r="B355" i="54"/>
  <c r="B356" i="54"/>
  <c r="B357" i="54"/>
  <c r="B358" i="54"/>
  <c r="B359" i="54"/>
  <c r="B360" i="54"/>
  <c r="B361" i="54"/>
  <c r="B362" i="54"/>
  <c r="B363" i="54"/>
  <c r="B364" i="54"/>
  <c r="B365" i="54"/>
  <c r="B366" i="54"/>
  <c r="B367" i="54"/>
  <c r="B368" i="54"/>
  <c r="B369" i="54"/>
  <c r="B370" i="54"/>
  <c r="B371" i="54"/>
  <c r="B372" i="54"/>
  <c r="B373" i="54"/>
  <c r="B374" i="54"/>
  <c r="B375" i="54"/>
  <c r="B376" i="54"/>
  <c r="B377" i="54"/>
  <c r="B378" i="54"/>
  <c r="B379" i="54"/>
  <c r="B380" i="54"/>
  <c r="B381" i="54"/>
  <c r="B382" i="54"/>
  <c r="B383" i="54"/>
  <c r="B384" i="54"/>
  <c r="B385" i="54"/>
  <c r="B386" i="54"/>
  <c r="B387" i="54"/>
  <c r="B388" i="54"/>
  <c r="B389" i="54"/>
  <c r="B390" i="54"/>
  <c r="B391" i="54"/>
  <c r="B392" i="54"/>
  <c r="B393" i="54"/>
  <c r="B394" i="54"/>
  <c r="B395" i="54"/>
  <c r="B396" i="54"/>
  <c r="B397" i="54"/>
  <c r="B398" i="54"/>
  <c r="B399" i="54"/>
  <c r="B400" i="54"/>
  <c r="B401" i="54"/>
  <c r="B402" i="54"/>
  <c r="B403" i="54"/>
  <c r="B404" i="54"/>
  <c r="B405" i="54"/>
  <c r="B406" i="54"/>
  <c r="B407" i="54"/>
  <c r="B408" i="54"/>
  <c r="B409" i="54"/>
  <c r="B410" i="54"/>
  <c r="B411" i="54"/>
  <c r="B412" i="54"/>
  <c r="B413" i="54"/>
  <c r="B414" i="54"/>
  <c r="B415" i="54"/>
  <c r="B416" i="54"/>
  <c r="B417" i="54"/>
  <c r="B418" i="54"/>
  <c r="B419" i="54"/>
  <c r="B420" i="54"/>
  <c r="B421" i="54"/>
  <c r="B422" i="54"/>
  <c r="B423" i="54"/>
  <c r="B424" i="54"/>
  <c r="B425" i="54"/>
  <c r="B426" i="54"/>
  <c r="B427" i="54"/>
  <c r="B428" i="54"/>
  <c r="B429" i="54"/>
  <c r="B430" i="54"/>
  <c r="B431" i="54"/>
  <c r="B432" i="54"/>
  <c r="B433" i="54"/>
  <c r="B434" i="54"/>
  <c r="B435" i="54"/>
  <c r="B436" i="54"/>
  <c r="B437" i="54"/>
  <c r="B438" i="54"/>
  <c r="B439" i="54"/>
  <c r="B440" i="54"/>
  <c r="B441" i="54"/>
  <c r="B442" i="54"/>
  <c r="B443" i="54"/>
  <c r="B444" i="54"/>
  <c r="B445" i="54"/>
  <c r="B446" i="54"/>
  <c r="B447" i="54"/>
  <c r="B448" i="54"/>
  <c r="B449" i="54"/>
  <c r="B450" i="54"/>
  <c r="B451" i="54"/>
  <c r="B452" i="54"/>
  <c r="B453" i="54"/>
  <c r="B454" i="54"/>
  <c r="B455" i="54"/>
  <c r="B456" i="54"/>
  <c r="B457" i="54"/>
  <c r="B458" i="54"/>
  <c r="B459" i="54"/>
  <c r="B460" i="54"/>
  <c r="B461" i="54"/>
  <c r="B462" i="54"/>
  <c r="B463" i="54"/>
  <c r="B464" i="54"/>
  <c r="B465" i="54"/>
  <c r="B466" i="54"/>
  <c r="B467" i="54"/>
  <c r="B468" i="54"/>
  <c r="B469" i="54"/>
  <c r="B470" i="54"/>
  <c r="B471" i="54"/>
  <c r="B472" i="54"/>
  <c r="B473" i="54"/>
  <c r="B474" i="54"/>
  <c r="B475" i="54"/>
  <c r="B476" i="54"/>
  <c r="B477" i="54"/>
  <c r="B478" i="54"/>
  <c r="B479" i="54"/>
  <c r="B480" i="54"/>
  <c r="B481" i="54"/>
  <c r="B482" i="54"/>
  <c r="B483" i="54"/>
  <c r="B484" i="54"/>
  <c r="B485" i="54"/>
  <c r="B486" i="54"/>
  <c r="B487" i="54"/>
  <c r="B488" i="54"/>
  <c r="B489" i="54"/>
  <c r="B490" i="54"/>
  <c r="B491" i="54"/>
  <c r="B492" i="54"/>
  <c r="B493" i="54"/>
  <c r="B494" i="54"/>
  <c r="B495" i="54"/>
  <c r="B496" i="54"/>
  <c r="B497" i="54"/>
  <c r="B498" i="54"/>
  <c r="B499" i="54"/>
  <c r="B500" i="54"/>
  <c r="B501" i="54"/>
  <c r="B502" i="54"/>
  <c r="B503" i="54"/>
  <c r="B504" i="54"/>
  <c r="B505" i="54"/>
  <c r="B506" i="54"/>
  <c r="B507" i="54"/>
  <c r="B508" i="54"/>
  <c r="B509" i="54"/>
  <c r="B510" i="54"/>
  <c r="B511" i="54"/>
  <c r="B512" i="54"/>
  <c r="B513" i="54"/>
  <c r="B514" i="54"/>
  <c r="B515" i="54"/>
  <c r="B516" i="54"/>
  <c r="B517" i="54"/>
  <c r="B518" i="54"/>
  <c r="B519" i="54"/>
  <c r="B520" i="54"/>
  <c r="B521" i="54"/>
  <c r="B522" i="54"/>
  <c r="B523" i="54"/>
  <c r="B524" i="54"/>
  <c r="B525" i="54"/>
  <c r="B526" i="54"/>
  <c r="B527" i="54"/>
  <c r="B528" i="54"/>
  <c r="B529" i="54"/>
  <c r="B530" i="54"/>
  <c r="B531" i="54"/>
  <c r="B532" i="54"/>
  <c r="B533" i="54"/>
  <c r="B534" i="54"/>
  <c r="B535" i="54"/>
  <c r="B536" i="54"/>
  <c r="B537" i="54"/>
  <c r="B538" i="54"/>
  <c r="B539" i="54"/>
  <c r="B540" i="54"/>
  <c r="B541" i="54"/>
  <c r="B542" i="54"/>
  <c r="B543" i="54"/>
  <c r="B544" i="54"/>
  <c r="B545" i="54"/>
  <c r="B546" i="54"/>
  <c r="B547" i="54"/>
  <c r="B548" i="54"/>
  <c r="B549" i="54"/>
  <c r="B550" i="54"/>
  <c r="B551" i="54"/>
  <c r="B552" i="54"/>
  <c r="B553" i="54"/>
  <c r="B554" i="54"/>
  <c r="B555" i="54"/>
  <c r="B556" i="54"/>
  <c r="B557" i="54"/>
  <c r="B558" i="54"/>
  <c r="B559" i="54"/>
  <c r="B560" i="54"/>
  <c r="B561" i="54"/>
  <c r="B562" i="54"/>
  <c r="B563" i="54"/>
  <c r="B564" i="54"/>
  <c r="B565" i="54"/>
  <c r="B566" i="54"/>
  <c r="B567" i="54"/>
  <c r="B568" i="54"/>
  <c r="B569" i="54"/>
  <c r="B570" i="54"/>
  <c r="B571" i="54"/>
  <c r="B572" i="54"/>
  <c r="B573" i="54"/>
  <c r="B574" i="54"/>
  <c r="B575" i="54"/>
  <c r="B576" i="54"/>
  <c r="B577" i="54"/>
  <c r="B578" i="54"/>
  <c r="B579" i="54"/>
  <c r="B580" i="54"/>
  <c r="B581" i="54"/>
  <c r="B582" i="54"/>
  <c r="B583" i="54"/>
  <c r="B584" i="54"/>
  <c r="B585" i="54"/>
  <c r="B586" i="54"/>
  <c r="B587" i="54"/>
  <c r="B588" i="54"/>
  <c r="B589" i="54"/>
  <c r="B590" i="54"/>
  <c r="B591" i="54"/>
  <c r="B592" i="54"/>
  <c r="B593" i="54"/>
  <c r="B594" i="54"/>
  <c r="B595" i="54"/>
  <c r="B596" i="54"/>
  <c r="B597" i="54"/>
  <c r="B598" i="54"/>
  <c r="B599" i="54"/>
  <c r="B600" i="54"/>
  <c r="B601" i="54"/>
  <c r="B602" i="54"/>
  <c r="B603" i="54"/>
  <c r="B604" i="54"/>
  <c r="B605" i="54"/>
  <c r="B606" i="54"/>
  <c r="B607" i="54"/>
  <c r="B608" i="54"/>
  <c r="B609" i="54"/>
  <c r="B610" i="54"/>
  <c r="B611" i="54"/>
  <c r="B612" i="54"/>
  <c r="B613" i="54"/>
  <c r="B614" i="54"/>
  <c r="B615" i="54"/>
  <c r="B616" i="54"/>
  <c r="B617" i="54"/>
  <c r="B618" i="54"/>
  <c r="B619" i="54"/>
  <c r="B620" i="54"/>
  <c r="B621" i="54"/>
  <c r="B622" i="54"/>
  <c r="B623" i="54"/>
  <c r="B624" i="54"/>
  <c r="B625" i="54"/>
  <c r="B626" i="54"/>
  <c r="B627" i="54"/>
  <c r="B628" i="54"/>
  <c r="B629" i="54"/>
  <c r="B630" i="54"/>
  <c r="B631" i="54"/>
  <c r="B632" i="54"/>
  <c r="B633" i="54"/>
  <c r="B634" i="54"/>
  <c r="B635" i="54"/>
  <c r="B636" i="54"/>
  <c r="B637" i="54"/>
  <c r="B638" i="54"/>
  <c r="B639" i="54"/>
  <c r="B640" i="54"/>
  <c r="B641" i="54"/>
  <c r="B642" i="54"/>
  <c r="B643" i="54"/>
  <c r="B644" i="54"/>
  <c r="B645" i="54"/>
  <c r="B646" i="54"/>
  <c r="B647" i="54"/>
  <c r="B648" i="54"/>
  <c r="B649" i="54"/>
  <c r="B650" i="54"/>
  <c r="B651" i="54"/>
  <c r="B652" i="54"/>
  <c r="B653" i="54"/>
  <c r="B654" i="54"/>
  <c r="B655" i="54"/>
  <c r="B656" i="54"/>
  <c r="B657" i="54"/>
  <c r="B658" i="54"/>
  <c r="B659" i="54"/>
  <c r="B660" i="54"/>
  <c r="B661" i="54"/>
  <c r="B662" i="54"/>
  <c r="B663" i="54"/>
  <c r="B664" i="54"/>
  <c r="B665" i="54"/>
  <c r="B666" i="54"/>
  <c r="B667" i="54"/>
  <c r="B668" i="54"/>
  <c r="B669" i="54"/>
  <c r="B670" i="54"/>
  <c r="B671" i="54"/>
  <c r="B672" i="54"/>
  <c r="B673" i="54"/>
  <c r="B674" i="54"/>
  <c r="B675" i="54"/>
  <c r="B676" i="54"/>
  <c r="B677" i="54"/>
  <c r="B678" i="54"/>
  <c r="B679" i="54"/>
  <c r="B680" i="54"/>
  <c r="B681" i="54"/>
  <c r="B682" i="54"/>
  <c r="B683" i="54"/>
  <c r="B684" i="54"/>
  <c r="B685" i="54"/>
  <c r="B686" i="54"/>
  <c r="B687" i="54"/>
  <c r="B688" i="54"/>
  <c r="B689" i="54"/>
  <c r="B690" i="54"/>
  <c r="B691" i="54"/>
  <c r="B692" i="54"/>
  <c r="B693" i="54"/>
  <c r="B694" i="54"/>
  <c r="B695" i="54"/>
  <c r="B696" i="54"/>
  <c r="B697" i="54"/>
  <c r="B698" i="54"/>
  <c r="B699" i="54"/>
  <c r="B700" i="54"/>
  <c r="B701" i="54"/>
  <c r="B702" i="54"/>
  <c r="B703" i="54"/>
  <c r="B704" i="54"/>
  <c r="B705" i="54"/>
  <c r="B706" i="54"/>
  <c r="B707" i="54"/>
  <c r="B708" i="54"/>
  <c r="B709" i="54"/>
  <c r="B710" i="54"/>
  <c r="B711" i="54"/>
  <c r="B712" i="54"/>
  <c r="B713" i="54"/>
  <c r="B714" i="54"/>
  <c r="B715" i="54"/>
  <c r="B716" i="54"/>
  <c r="B717" i="54"/>
  <c r="B718" i="54"/>
  <c r="B719" i="54"/>
  <c r="B720" i="54"/>
  <c r="B721" i="54"/>
  <c r="B722" i="54"/>
  <c r="B723" i="54"/>
  <c r="B724" i="54"/>
  <c r="B725" i="54"/>
  <c r="B726" i="54"/>
  <c r="B727" i="54"/>
  <c r="B728" i="54"/>
  <c r="B729" i="54"/>
  <c r="B730" i="54"/>
  <c r="B731" i="54"/>
  <c r="B732" i="54"/>
  <c r="B733" i="54"/>
  <c r="B734" i="54"/>
  <c r="B735" i="54"/>
  <c r="B736" i="54"/>
  <c r="B737" i="54"/>
  <c r="B738" i="54"/>
  <c r="B739" i="54"/>
  <c r="B740" i="54"/>
  <c r="B741" i="54"/>
  <c r="B742" i="54"/>
  <c r="B743" i="54"/>
  <c r="B744" i="54"/>
  <c r="B745" i="54"/>
  <c r="B746" i="54"/>
  <c r="B747" i="54"/>
  <c r="B748" i="54"/>
  <c r="B749" i="54"/>
  <c r="B750" i="54"/>
  <c r="B751" i="54"/>
  <c r="B752" i="54"/>
  <c r="B753" i="54"/>
  <c r="B754" i="54"/>
  <c r="B755" i="54"/>
  <c r="B756" i="54"/>
  <c r="B757" i="54"/>
  <c r="B758" i="54"/>
  <c r="B759" i="54"/>
  <c r="B760" i="54"/>
  <c r="B761" i="54"/>
  <c r="B762" i="54"/>
  <c r="B763" i="54"/>
  <c r="B764" i="54"/>
  <c r="B765" i="54"/>
  <c r="B766" i="54"/>
  <c r="B767" i="54"/>
  <c r="B768" i="54"/>
  <c r="B769" i="54"/>
  <c r="B770" i="54"/>
  <c r="B771" i="54"/>
  <c r="B772" i="54"/>
  <c r="B773" i="54"/>
  <c r="B774" i="54"/>
  <c r="B775" i="54"/>
  <c r="B776" i="54"/>
  <c r="B777" i="54"/>
  <c r="B778" i="54"/>
  <c r="B779" i="54"/>
  <c r="B780" i="54"/>
  <c r="B781" i="54"/>
  <c r="B782" i="54"/>
  <c r="B783" i="54"/>
  <c r="B784" i="54"/>
  <c r="B785" i="54"/>
  <c r="B786" i="54"/>
  <c r="B787" i="54"/>
  <c r="B788" i="54"/>
  <c r="B789" i="54"/>
  <c r="B790" i="54"/>
  <c r="B791" i="54"/>
  <c r="B792" i="54"/>
  <c r="B793" i="54"/>
  <c r="B794" i="54"/>
  <c r="B795" i="54"/>
  <c r="B796" i="54"/>
  <c r="B797" i="54"/>
  <c r="B798" i="54"/>
  <c r="B799" i="54"/>
  <c r="B800" i="54"/>
  <c r="B801" i="54"/>
  <c r="B802" i="54"/>
  <c r="B803" i="54"/>
  <c r="B804" i="54"/>
  <c r="B805" i="54"/>
  <c r="B806" i="54"/>
  <c r="B807" i="54"/>
  <c r="B808" i="54"/>
  <c r="B809" i="54"/>
  <c r="B810" i="54"/>
  <c r="B811" i="54"/>
  <c r="B812" i="54"/>
  <c r="B813" i="54"/>
  <c r="B814" i="54"/>
  <c r="B815" i="54"/>
  <c r="B816" i="54"/>
  <c r="B817" i="54"/>
  <c r="B818" i="54"/>
  <c r="B819" i="54"/>
  <c r="B820" i="54"/>
  <c r="B821" i="54"/>
  <c r="B822" i="54"/>
  <c r="B823" i="54"/>
  <c r="B824" i="54"/>
  <c r="B825" i="54"/>
  <c r="B826" i="54"/>
  <c r="B827" i="54"/>
  <c r="B828" i="54"/>
  <c r="B829" i="54"/>
  <c r="B830" i="54"/>
  <c r="B831" i="54"/>
  <c r="B832" i="54"/>
  <c r="B833" i="54"/>
  <c r="B834" i="54"/>
  <c r="B835" i="54"/>
  <c r="B836" i="54"/>
  <c r="B837" i="54"/>
  <c r="B838" i="54"/>
  <c r="B839" i="54"/>
  <c r="B840" i="54"/>
  <c r="B841" i="54"/>
  <c r="B842" i="54"/>
  <c r="B843" i="54"/>
  <c r="B844" i="54"/>
  <c r="B845" i="54"/>
  <c r="B846" i="54"/>
  <c r="B847" i="54"/>
  <c r="B848" i="54"/>
  <c r="B849" i="54"/>
  <c r="B850" i="54"/>
  <c r="B851" i="54"/>
  <c r="B852" i="54"/>
  <c r="B853" i="54"/>
  <c r="B854" i="54"/>
  <c r="B855" i="54"/>
  <c r="B856" i="54"/>
  <c r="B857" i="54"/>
  <c r="B858" i="54"/>
  <c r="B859" i="54"/>
  <c r="B860" i="54"/>
  <c r="B861" i="54"/>
  <c r="B862" i="54"/>
  <c r="B863" i="54"/>
  <c r="B864" i="54"/>
  <c r="B865" i="54"/>
  <c r="B866" i="54"/>
  <c r="B867" i="54"/>
  <c r="B868" i="54"/>
  <c r="B869" i="54"/>
  <c r="B870" i="54"/>
  <c r="B871" i="54"/>
  <c r="B872" i="54"/>
  <c r="B873" i="54"/>
  <c r="B874" i="54"/>
  <c r="B875" i="54"/>
  <c r="B876" i="54"/>
  <c r="B877" i="54"/>
  <c r="B878" i="54"/>
  <c r="B879" i="54"/>
  <c r="B880" i="54"/>
  <c r="B881" i="54"/>
  <c r="B882" i="54"/>
  <c r="B883" i="54"/>
  <c r="B884" i="54"/>
  <c r="B885" i="54"/>
  <c r="B886" i="54"/>
  <c r="B887" i="54"/>
  <c r="B888" i="54"/>
  <c r="B889" i="54"/>
  <c r="B890" i="54"/>
  <c r="B891" i="54"/>
  <c r="B892" i="54"/>
  <c r="B893" i="54"/>
  <c r="B894" i="54"/>
  <c r="B895" i="54"/>
  <c r="B896" i="54"/>
  <c r="B897" i="54"/>
  <c r="B898" i="54"/>
  <c r="B899" i="54"/>
  <c r="B900" i="54"/>
  <c r="B901" i="54"/>
  <c r="B902" i="54"/>
  <c r="B903" i="54"/>
  <c r="B904" i="54"/>
  <c r="B905" i="54"/>
  <c r="B906" i="54"/>
  <c r="B907" i="54"/>
  <c r="B908" i="54"/>
  <c r="B909" i="54"/>
  <c r="B910" i="54"/>
  <c r="B911" i="54"/>
  <c r="B912" i="54"/>
  <c r="B913" i="54"/>
  <c r="B914" i="54"/>
  <c r="B915" i="54"/>
  <c r="B916" i="54"/>
  <c r="B917" i="54"/>
  <c r="B918" i="54"/>
  <c r="B919" i="54"/>
  <c r="B920" i="54"/>
  <c r="B921" i="54"/>
  <c r="B922" i="54"/>
  <c r="B923" i="54"/>
  <c r="B924" i="54"/>
  <c r="B925" i="54"/>
  <c r="B926" i="54"/>
  <c r="B927" i="54"/>
  <c r="B928" i="54"/>
  <c r="B929" i="54"/>
  <c r="B930" i="54"/>
  <c r="B931" i="54"/>
  <c r="B932" i="54"/>
  <c r="B933" i="54"/>
  <c r="B934" i="54"/>
  <c r="B935" i="54"/>
  <c r="B936" i="54"/>
  <c r="B937" i="54"/>
  <c r="B938" i="54"/>
  <c r="B939" i="54"/>
  <c r="B940" i="54"/>
  <c r="B941" i="54"/>
  <c r="B942" i="54"/>
  <c r="B943" i="54"/>
  <c r="B944" i="54"/>
  <c r="B945" i="54"/>
  <c r="B946" i="54"/>
  <c r="B947" i="54"/>
  <c r="B948" i="54"/>
  <c r="B949" i="54"/>
  <c r="B950" i="54"/>
  <c r="B951" i="54"/>
  <c r="B952" i="54"/>
  <c r="B953" i="54"/>
  <c r="B954" i="54"/>
  <c r="B955" i="54"/>
  <c r="B956" i="54"/>
  <c r="B957" i="54"/>
  <c r="B958" i="54"/>
  <c r="B959" i="54"/>
  <c r="B960" i="54"/>
  <c r="B961" i="54"/>
  <c r="B962" i="54"/>
  <c r="B963" i="54"/>
  <c r="B964" i="54"/>
  <c r="B965" i="54"/>
  <c r="B966" i="54"/>
  <c r="B967" i="54"/>
  <c r="B968" i="54"/>
  <c r="B969" i="54"/>
  <c r="B970" i="54"/>
  <c r="B971" i="54"/>
  <c r="B972" i="54"/>
  <c r="B973" i="54"/>
  <c r="B974" i="54"/>
  <c r="B975" i="54"/>
  <c r="B976" i="54"/>
  <c r="B977" i="54"/>
  <c r="B978" i="54"/>
  <c r="B979" i="54"/>
  <c r="B980" i="54"/>
  <c r="B981" i="54"/>
  <c r="B982" i="54"/>
  <c r="B983" i="54"/>
  <c r="B984" i="54"/>
  <c r="B985" i="54"/>
  <c r="B986" i="54"/>
  <c r="B987" i="54"/>
  <c r="B988" i="54"/>
  <c r="B989" i="54"/>
  <c r="B990" i="54"/>
  <c r="B991" i="54"/>
  <c r="B992" i="54"/>
  <c r="B993" i="54"/>
  <c r="B994" i="54"/>
  <c r="B995" i="54"/>
  <c r="B996" i="54"/>
  <c r="B997" i="54"/>
  <c r="B998" i="54"/>
  <c r="B999" i="54"/>
  <c r="B1000" i="54"/>
  <c r="B1001" i="54"/>
  <c r="B1002" i="54"/>
  <c r="B1003" i="54"/>
  <c r="B1004" i="54"/>
  <c r="B1005" i="54"/>
  <c r="B1006" i="54"/>
  <c r="B1007" i="54"/>
  <c r="B1008" i="54"/>
  <c r="B1009" i="54"/>
  <c r="B1010" i="54"/>
  <c r="B1011" i="54"/>
  <c r="B1012" i="54"/>
  <c r="B1013" i="54"/>
  <c r="B1014" i="54"/>
  <c r="B1015" i="54"/>
  <c r="B1016" i="54"/>
  <c r="B1017" i="54"/>
  <c r="B1018" i="54"/>
  <c r="B1019" i="54"/>
  <c r="B1020" i="54"/>
  <c r="B1021" i="54"/>
  <c r="B1022" i="54"/>
  <c r="B1023" i="54"/>
  <c r="B1024" i="54"/>
  <c r="B1025" i="54"/>
  <c r="B1026" i="54"/>
  <c r="B1027" i="54"/>
  <c r="B1028" i="54"/>
  <c r="B1029" i="54"/>
  <c r="B1030" i="54"/>
  <c r="B1031" i="54"/>
  <c r="B1032" i="54"/>
  <c r="B1033" i="54"/>
  <c r="B1034" i="54"/>
  <c r="B1035" i="54"/>
  <c r="B1036" i="54"/>
  <c r="B1037" i="54"/>
  <c r="B1038" i="54"/>
  <c r="B1039" i="54"/>
  <c r="B1040" i="54"/>
  <c r="B1041" i="54"/>
  <c r="B1042" i="54"/>
  <c r="B1043" i="54"/>
  <c r="B1044" i="54"/>
  <c r="B1045" i="54"/>
  <c r="B1046" i="54"/>
  <c r="B1047" i="54"/>
  <c r="B1048" i="54"/>
  <c r="B1049" i="54"/>
  <c r="B1050" i="54"/>
  <c r="B1051" i="54"/>
  <c r="B1052" i="54"/>
  <c r="B1053" i="54"/>
  <c r="B1054" i="54"/>
  <c r="B1055" i="54"/>
  <c r="B1056" i="54"/>
  <c r="B1057" i="54"/>
  <c r="B1058" i="54"/>
  <c r="B1059" i="54"/>
  <c r="B1060" i="54"/>
  <c r="B1061" i="54"/>
  <c r="B1062" i="54"/>
  <c r="B1063" i="54"/>
  <c r="B1064" i="54"/>
  <c r="B1065" i="54"/>
  <c r="B1066" i="54"/>
  <c r="B1067" i="54"/>
  <c r="B1068" i="54"/>
  <c r="B1069" i="54"/>
  <c r="B1070" i="54"/>
  <c r="B1071" i="54"/>
  <c r="B1072" i="54"/>
  <c r="B1073" i="54"/>
  <c r="B1074" i="54"/>
  <c r="B1075" i="54"/>
  <c r="B1076" i="54"/>
  <c r="B1077" i="54"/>
  <c r="B1078" i="54"/>
  <c r="B1079" i="54"/>
  <c r="B1080" i="54"/>
  <c r="B1081" i="54"/>
  <c r="B1082" i="54"/>
  <c r="B1083" i="54"/>
  <c r="B1084" i="54"/>
  <c r="B1085" i="54"/>
  <c r="B1086" i="54"/>
  <c r="B1087" i="54"/>
  <c r="B1088" i="54"/>
  <c r="B1089" i="54"/>
  <c r="B1090" i="54"/>
  <c r="B1091" i="54"/>
  <c r="B1092" i="54"/>
  <c r="B1093" i="54"/>
  <c r="B1094" i="54"/>
  <c r="B1095" i="54"/>
  <c r="B1096" i="54"/>
  <c r="B1097" i="54"/>
  <c r="B1098" i="54"/>
  <c r="B1099" i="54"/>
  <c r="B1100" i="54"/>
  <c r="B1101" i="54"/>
  <c r="B1102" i="54"/>
  <c r="B1103" i="54"/>
  <c r="B1104" i="54"/>
  <c r="B1105" i="54"/>
  <c r="B1106" i="54"/>
  <c r="B1107" i="54"/>
  <c r="B1108" i="54"/>
  <c r="B1109" i="54"/>
  <c r="B1110" i="54"/>
  <c r="B1111" i="54"/>
  <c r="B1112" i="54"/>
  <c r="B1113" i="54"/>
  <c r="B1114" i="54"/>
  <c r="B1115" i="54"/>
  <c r="B1116" i="54"/>
  <c r="B1117" i="54"/>
  <c r="B1118" i="54"/>
  <c r="B1119" i="54"/>
  <c r="B1120" i="54"/>
  <c r="B1121" i="54"/>
  <c r="B1122" i="54"/>
  <c r="B1123" i="54"/>
  <c r="B1124" i="54"/>
  <c r="B1125" i="54"/>
  <c r="B1126" i="54"/>
  <c r="B1127" i="54"/>
  <c r="B1128" i="54"/>
  <c r="B1129" i="54"/>
  <c r="B1130" i="54"/>
  <c r="B1131" i="54"/>
  <c r="B1132" i="54"/>
  <c r="B1133" i="54"/>
  <c r="B1134" i="54"/>
  <c r="B1135" i="54"/>
  <c r="B1136" i="54"/>
  <c r="B1137" i="54"/>
  <c r="B1138" i="54"/>
  <c r="B1139" i="54"/>
  <c r="B1140" i="54"/>
  <c r="B1141" i="54"/>
  <c r="B1142" i="54"/>
  <c r="B1143" i="54"/>
  <c r="B1144" i="54"/>
  <c r="B1145" i="54"/>
  <c r="B1146" i="54"/>
  <c r="B1147" i="54"/>
  <c r="B1148" i="54"/>
  <c r="B1149" i="54"/>
  <c r="B1150" i="54"/>
  <c r="B1151" i="54"/>
  <c r="B1152" i="54"/>
  <c r="B1153" i="54"/>
  <c r="B1154" i="54"/>
  <c r="B1155" i="54"/>
  <c r="B1156" i="54"/>
  <c r="B1157" i="54"/>
  <c r="B1158" i="54"/>
  <c r="B1159" i="54"/>
  <c r="B1160" i="54"/>
  <c r="B1161" i="54"/>
  <c r="B1162" i="54"/>
  <c r="B1163" i="54"/>
  <c r="B1164" i="54"/>
  <c r="B1165" i="54"/>
  <c r="B1166" i="54"/>
  <c r="B1167" i="54"/>
  <c r="B1168" i="54"/>
  <c r="B1169" i="54"/>
  <c r="B1170" i="54"/>
  <c r="B1171" i="54"/>
  <c r="B1172" i="54"/>
  <c r="B1173" i="54"/>
  <c r="B1174" i="54"/>
  <c r="B1175" i="54"/>
  <c r="B1176" i="54"/>
  <c r="B1177" i="54"/>
  <c r="B1178" i="54"/>
  <c r="B1179" i="54"/>
  <c r="B1180" i="54"/>
  <c r="B1181" i="54"/>
  <c r="B1182" i="54"/>
  <c r="B1183" i="54"/>
  <c r="B1184" i="54"/>
  <c r="B1185" i="54"/>
  <c r="B1186" i="54"/>
  <c r="B1187" i="54"/>
  <c r="B1188" i="54"/>
  <c r="B1189" i="54"/>
  <c r="B1190" i="54"/>
  <c r="B1191" i="54"/>
  <c r="B1192" i="54"/>
  <c r="B1193" i="54"/>
  <c r="B1194" i="54"/>
  <c r="B1195" i="54"/>
  <c r="B1196" i="54"/>
  <c r="B1197" i="54"/>
  <c r="B1198" i="54"/>
  <c r="B1199" i="54"/>
  <c r="B1200" i="54"/>
  <c r="B1201" i="54"/>
  <c r="B1202" i="54"/>
  <c r="B1203" i="54"/>
  <c r="B1204" i="54"/>
  <c r="B1205" i="54"/>
  <c r="B1206" i="54"/>
  <c r="B1207" i="54"/>
  <c r="B1208" i="54"/>
  <c r="B1209" i="54"/>
  <c r="B1210" i="54"/>
  <c r="B1211" i="54"/>
  <c r="B1212" i="54"/>
  <c r="B1213" i="54"/>
  <c r="B1214" i="54"/>
  <c r="B1215" i="54"/>
  <c r="B1216" i="54"/>
  <c r="B1217" i="54"/>
  <c r="B1218" i="54"/>
  <c r="B1219" i="54"/>
  <c r="B1220" i="54"/>
  <c r="B1221" i="54"/>
  <c r="B1222" i="54"/>
  <c r="B1223" i="54"/>
  <c r="B1224" i="54"/>
  <c r="B1225" i="54"/>
  <c r="B1226" i="54"/>
  <c r="B1227" i="54"/>
  <c r="B1228" i="54"/>
  <c r="B1229" i="54"/>
  <c r="B1230" i="54"/>
  <c r="B1231" i="54"/>
  <c r="B1232" i="54"/>
  <c r="B1233" i="54"/>
  <c r="B1234" i="54"/>
  <c r="B1235" i="54"/>
  <c r="B1236" i="54"/>
  <c r="B1237" i="54"/>
  <c r="B1238" i="54"/>
  <c r="B1239" i="54"/>
  <c r="B1240" i="54"/>
  <c r="B1241" i="54"/>
  <c r="B1242" i="54"/>
  <c r="B1243" i="54"/>
  <c r="B1244" i="54"/>
  <c r="B1245" i="54"/>
  <c r="B1246" i="54"/>
  <c r="B1247" i="54"/>
  <c r="B1248" i="54"/>
  <c r="B1249" i="54"/>
  <c r="B1250" i="54"/>
  <c r="B1251" i="54"/>
  <c r="B1252" i="54"/>
  <c r="B1253" i="54"/>
  <c r="B1254" i="54"/>
  <c r="B1255" i="54"/>
  <c r="B1256" i="54"/>
  <c r="B1257" i="54"/>
  <c r="B1258" i="54"/>
  <c r="B1259" i="54"/>
  <c r="B1260" i="54"/>
  <c r="B1261" i="54"/>
  <c r="B1262" i="54"/>
  <c r="B1263" i="54"/>
  <c r="B1264" i="54"/>
  <c r="B1265" i="54"/>
  <c r="B1266" i="54"/>
  <c r="B1267" i="54"/>
  <c r="B1268" i="54"/>
  <c r="B1269" i="54"/>
  <c r="B1270" i="54"/>
  <c r="B1271" i="54"/>
  <c r="B1272" i="54"/>
  <c r="B1273" i="54"/>
  <c r="B1274" i="54"/>
  <c r="B1275" i="54"/>
  <c r="B1276" i="54"/>
  <c r="B1277" i="54"/>
  <c r="B1278" i="54"/>
  <c r="B1279" i="54"/>
  <c r="B1280" i="54"/>
  <c r="B1281" i="54"/>
  <c r="B1282" i="54"/>
  <c r="B1283" i="54"/>
  <c r="B1284" i="54"/>
  <c r="B1285" i="54"/>
  <c r="B1286" i="54"/>
  <c r="B1287" i="54"/>
  <c r="B1288" i="54"/>
  <c r="B1289" i="54"/>
  <c r="B1290" i="54"/>
  <c r="B1291" i="54"/>
  <c r="B1292" i="54"/>
  <c r="B1293" i="54"/>
  <c r="B1294" i="54"/>
  <c r="B1295" i="54"/>
  <c r="B1296" i="54"/>
  <c r="B1297" i="54"/>
  <c r="B1298" i="54"/>
  <c r="B1299" i="54"/>
  <c r="B1300" i="54"/>
  <c r="B1301" i="54"/>
  <c r="B1302" i="54"/>
  <c r="B1303" i="54"/>
  <c r="B1304" i="54"/>
  <c r="B1305" i="54"/>
  <c r="B1306" i="54"/>
  <c r="B1307" i="54"/>
  <c r="B1308" i="54"/>
  <c r="B1309" i="54"/>
  <c r="B1310" i="54"/>
  <c r="B1311" i="54"/>
  <c r="B1312" i="54"/>
  <c r="B1313" i="54"/>
  <c r="B1314" i="54"/>
  <c r="B1315" i="54"/>
  <c r="B1316" i="54"/>
  <c r="B1317" i="54"/>
  <c r="B1318" i="54"/>
  <c r="B1319" i="54"/>
  <c r="B1320" i="54"/>
  <c r="B1321" i="54"/>
  <c r="B1322" i="54"/>
  <c r="B1323" i="54"/>
  <c r="B1324" i="54"/>
  <c r="B1325" i="54"/>
  <c r="B1326" i="54"/>
  <c r="B1327" i="54"/>
  <c r="B1328" i="54"/>
  <c r="B1329" i="54"/>
  <c r="B1330" i="54"/>
  <c r="B1331" i="54"/>
  <c r="B1332" i="54"/>
  <c r="B1333" i="54"/>
  <c r="B1334" i="54"/>
  <c r="B1335" i="54"/>
  <c r="B1336" i="54"/>
  <c r="B1337" i="54"/>
  <c r="B1338" i="54"/>
  <c r="B1339" i="54"/>
  <c r="B1340" i="54"/>
  <c r="B1341" i="54"/>
  <c r="B1342" i="54"/>
  <c r="B1343" i="54"/>
  <c r="B1344" i="54"/>
  <c r="B1345" i="54"/>
  <c r="B1346" i="54"/>
  <c r="B1347" i="54"/>
  <c r="B1348" i="54"/>
  <c r="B1349" i="54"/>
  <c r="B1350" i="54"/>
  <c r="B1351" i="54"/>
  <c r="B1352" i="54"/>
  <c r="B1353" i="54"/>
  <c r="B1354" i="54"/>
  <c r="B1355" i="54"/>
  <c r="B1356" i="54"/>
  <c r="B1357" i="54"/>
  <c r="B1358" i="54"/>
  <c r="B1359" i="54"/>
  <c r="B1360" i="54"/>
  <c r="B1361" i="54"/>
  <c r="B1362" i="54"/>
  <c r="B1363" i="54"/>
  <c r="B1364" i="54"/>
  <c r="B1365" i="54"/>
  <c r="B1366" i="54"/>
  <c r="B1367" i="54"/>
  <c r="B1368" i="54"/>
  <c r="B1369" i="54"/>
  <c r="B1370" i="54"/>
  <c r="B1371" i="54"/>
  <c r="B1372" i="54"/>
  <c r="B1373" i="54"/>
  <c r="B1374" i="54"/>
  <c r="B1375" i="54"/>
  <c r="B1376" i="54"/>
  <c r="B1377" i="54"/>
  <c r="B1378" i="54"/>
  <c r="B1379" i="54"/>
  <c r="B1380" i="54"/>
  <c r="B1381" i="54"/>
  <c r="B1382" i="54"/>
  <c r="B1383" i="54"/>
  <c r="B1384" i="54"/>
  <c r="B1385" i="54"/>
  <c r="B1386" i="54"/>
  <c r="B1387" i="54"/>
  <c r="B1388" i="54"/>
  <c r="B1389" i="54"/>
  <c r="B1390" i="54"/>
  <c r="B1391" i="54"/>
  <c r="B1392" i="54"/>
  <c r="B1393" i="54"/>
  <c r="B1394" i="54"/>
  <c r="B1395" i="54"/>
  <c r="B1396" i="54"/>
  <c r="B1397" i="54"/>
  <c r="B1398" i="54"/>
  <c r="B1399" i="54"/>
  <c r="B1400" i="54"/>
  <c r="B1401" i="54"/>
  <c r="B1402" i="54"/>
  <c r="B1403" i="54"/>
  <c r="B1404" i="54"/>
  <c r="B1405" i="54"/>
  <c r="B1406" i="54"/>
  <c r="B1407" i="54"/>
  <c r="B1408" i="54"/>
  <c r="B1409" i="54"/>
  <c r="B1410" i="54"/>
  <c r="B1411" i="54"/>
  <c r="B1412" i="54"/>
  <c r="B1413" i="54"/>
  <c r="B1414" i="54"/>
  <c r="B1415" i="54"/>
  <c r="B1416" i="54"/>
  <c r="B1417" i="54"/>
  <c r="B1418" i="54"/>
  <c r="B1419" i="54"/>
  <c r="B1420" i="54"/>
  <c r="B1421" i="54"/>
  <c r="B1422" i="54"/>
  <c r="B1423" i="54"/>
  <c r="B1424" i="54"/>
  <c r="B1425" i="54"/>
  <c r="B1426" i="54"/>
  <c r="B1427" i="54"/>
  <c r="B1428" i="54"/>
  <c r="B1429" i="54"/>
  <c r="B1430" i="54"/>
  <c r="B1431" i="54"/>
  <c r="B1432" i="54"/>
  <c r="B1433" i="54"/>
  <c r="B1434" i="54"/>
  <c r="B1435" i="54"/>
  <c r="B1436" i="54"/>
  <c r="B1437" i="54"/>
  <c r="B1438" i="54"/>
  <c r="B1439" i="54"/>
  <c r="B1440" i="54"/>
  <c r="B1441" i="54"/>
  <c r="B1442" i="54"/>
  <c r="B1443" i="54"/>
  <c r="B1444" i="54"/>
  <c r="B1445" i="54"/>
  <c r="B1446" i="54"/>
  <c r="B1447" i="54"/>
  <c r="B1448" i="54"/>
  <c r="B1449" i="54"/>
  <c r="B1450" i="54"/>
  <c r="B1451" i="54"/>
  <c r="B1452" i="54"/>
  <c r="B1453" i="54"/>
  <c r="B1454" i="54"/>
  <c r="B1455" i="54"/>
  <c r="B1456" i="54"/>
  <c r="B1457" i="54"/>
  <c r="B1458" i="54"/>
  <c r="B1459" i="54"/>
  <c r="B1460" i="54"/>
  <c r="B1461" i="54"/>
  <c r="B1462" i="54"/>
  <c r="B1463" i="54"/>
  <c r="B1464" i="54"/>
  <c r="B1465" i="54"/>
  <c r="B1466" i="54"/>
  <c r="B1467" i="54"/>
  <c r="B1468" i="54"/>
  <c r="B1469" i="54"/>
  <c r="B1470" i="54"/>
  <c r="B1471" i="54"/>
  <c r="B1472" i="54"/>
  <c r="B1473" i="54"/>
  <c r="B1474" i="54"/>
  <c r="B1475" i="54"/>
  <c r="B1476" i="54"/>
  <c r="B1477" i="54"/>
  <c r="B1478" i="54"/>
  <c r="B1479" i="54"/>
  <c r="B1480" i="54"/>
  <c r="B1481" i="54"/>
  <c r="B1482" i="54"/>
  <c r="B1483" i="54"/>
  <c r="B1484" i="54"/>
  <c r="B1485" i="54"/>
  <c r="B1486" i="54"/>
  <c r="B1487" i="54"/>
  <c r="B1488" i="54"/>
  <c r="B1489" i="54"/>
  <c r="B1490" i="54"/>
  <c r="B1491" i="54"/>
  <c r="B1492" i="54"/>
  <c r="B1493" i="54"/>
  <c r="B1494" i="54"/>
  <c r="B1495" i="54"/>
  <c r="B1496" i="54"/>
  <c r="B1497" i="54"/>
  <c r="B1498" i="54"/>
  <c r="B1499" i="54"/>
  <c r="B1500" i="54"/>
  <c r="B1501" i="54"/>
  <c r="B1502" i="54"/>
  <c r="B1503" i="54"/>
  <c r="B1504" i="54"/>
  <c r="B1505" i="54"/>
  <c r="B1506" i="54"/>
  <c r="B1507" i="54"/>
  <c r="B1508" i="54"/>
  <c r="B1509" i="54"/>
  <c r="B1510" i="54"/>
  <c r="B1511" i="54"/>
  <c r="B1512" i="54"/>
  <c r="B1513" i="54"/>
  <c r="B1514" i="54"/>
  <c r="B1515" i="54"/>
  <c r="B1516" i="54"/>
  <c r="B1517" i="54"/>
  <c r="B1518" i="54"/>
  <c r="B1519" i="54"/>
  <c r="B1520" i="54"/>
  <c r="B1521" i="54"/>
  <c r="B1522" i="54"/>
  <c r="B1523" i="54"/>
  <c r="B1524" i="54"/>
  <c r="B1525" i="54"/>
  <c r="B1526" i="54"/>
  <c r="B1527" i="54"/>
  <c r="B1528" i="54"/>
  <c r="B1529" i="54"/>
  <c r="B1530" i="54"/>
  <c r="B1531" i="54"/>
  <c r="B1532" i="54"/>
  <c r="B1533" i="54"/>
  <c r="B1534" i="54"/>
  <c r="B1535" i="54"/>
  <c r="B1536" i="54"/>
  <c r="B1537" i="54"/>
  <c r="B1538" i="54"/>
  <c r="B1539" i="54"/>
  <c r="B1540" i="54"/>
  <c r="B1541" i="54"/>
  <c r="B1542" i="54"/>
  <c r="B1543" i="54"/>
  <c r="B1544" i="54"/>
  <c r="B1545" i="54"/>
  <c r="B1546" i="54"/>
  <c r="B1547" i="54"/>
  <c r="B1548" i="54"/>
  <c r="B1549" i="54"/>
  <c r="B1550" i="54"/>
  <c r="B1551" i="54"/>
  <c r="B1552" i="54"/>
  <c r="B1553" i="54"/>
  <c r="B1554" i="54"/>
  <c r="B1555" i="54"/>
  <c r="B1556" i="54"/>
  <c r="B1557" i="54"/>
  <c r="B1558" i="54"/>
  <c r="B1559" i="54"/>
  <c r="B1560" i="54"/>
  <c r="B1561" i="54"/>
  <c r="B1562" i="54"/>
  <c r="B1563" i="54"/>
  <c r="B1564" i="54"/>
  <c r="B1565" i="54"/>
  <c r="B1566" i="54"/>
  <c r="B1567" i="54"/>
  <c r="B1568" i="54"/>
  <c r="B1569" i="54"/>
  <c r="B1570" i="54"/>
  <c r="B1571" i="54"/>
  <c r="B1572" i="54"/>
  <c r="B1573" i="54"/>
  <c r="B1574" i="54"/>
  <c r="B1575" i="54"/>
  <c r="B1576" i="54"/>
  <c r="B1577" i="54"/>
  <c r="B1578" i="54"/>
  <c r="B1579" i="54"/>
  <c r="B1580" i="54"/>
  <c r="B1581" i="54"/>
  <c r="B1582" i="54"/>
  <c r="B1583" i="54"/>
  <c r="B1584" i="54"/>
  <c r="B1585" i="54"/>
  <c r="B1586" i="54"/>
  <c r="B1587" i="54"/>
  <c r="B1588" i="54"/>
  <c r="B1589" i="54"/>
  <c r="B1590" i="54"/>
  <c r="B1591" i="54"/>
  <c r="B1592" i="54"/>
  <c r="B1593" i="54"/>
  <c r="B1594" i="54"/>
  <c r="B1595" i="54"/>
  <c r="B1596" i="54"/>
  <c r="B1597" i="54"/>
  <c r="B1598" i="54"/>
  <c r="B1599" i="54"/>
  <c r="B1600" i="54"/>
  <c r="B1601" i="54"/>
  <c r="B1602" i="54"/>
  <c r="B1603" i="54"/>
  <c r="B1604" i="54"/>
  <c r="B1605" i="54"/>
  <c r="B1606" i="54"/>
  <c r="B1607" i="54"/>
  <c r="B1608" i="54"/>
  <c r="B1609" i="54"/>
  <c r="B1610" i="54"/>
  <c r="B1611" i="54"/>
  <c r="B1612" i="54"/>
  <c r="B1613" i="54"/>
  <c r="B1614" i="54"/>
  <c r="B1615" i="54"/>
  <c r="B1616" i="54"/>
  <c r="B1617" i="54"/>
  <c r="B1618" i="54"/>
  <c r="B1619" i="54"/>
  <c r="B1620" i="54"/>
  <c r="B1621" i="54"/>
  <c r="B1622" i="54"/>
  <c r="B1623" i="54"/>
  <c r="B1624" i="54"/>
  <c r="B1625" i="54"/>
  <c r="B1626" i="54"/>
  <c r="B1627" i="54"/>
  <c r="B1628" i="54"/>
  <c r="B1629" i="54"/>
  <c r="B1630" i="54"/>
  <c r="B1631" i="54"/>
  <c r="B1632" i="54"/>
  <c r="B1633" i="54"/>
  <c r="B1634" i="54"/>
  <c r="B1635" i="54"/>
  <c r="B1636" i="54"/>
  <c r="B1637" i="54"/>
  <c r="B1638" i="54"/>
  <c r="B1639" i="54"/>
  <c r="B1640" i="54"/>
  <c r="B1641" i="54"/>
  <c r="B1642" i="54"/>
  <c r="B1643" i="54"/>
  <c r="B1644" i="54"/>
  <c r="B1645" i="54"/>
  <c r="B1646" i="54"/>
  <c r="B1647" i="54"/>
  <c r="B1648" i="54"/>
  <c r="B1649" i="54"/>
  <c r="B1650" i="54"/>
  <c r="B1651" i="54"/>
  <c r="B1652" i="54"/>
  <c r="B1653" i="54"/>
  <c r="B1654" i="54"/>
  <c r="B1655" i="54"/>
  <c r="B1656" i="54"/>
  <c r="B1657" i="54"/>
  <c r="B1658" i="54"/>
  <c r="B1659" i="54"/>
  <c r="B1660" i="54"/>
  <c r="B1661" i="54"/>
  <c r="B1662" i="54"/>
  <c r="B1663" i="54"/>
  <c r="B1664" i="54"/>
  <c r="B1665" i="54"/>
  <c r="B1666" i="54"/>
  <c r="B1667" i="54"/>
  <c r="B1668" i="54"/>
  <c r="B1669" i="54"/>
  <c r="B1670" i="54"/>
  <c r="B1671" i="54"/>
  <c r="B1672" i="54"/>
  <c r="B1673" i="54"/>
  <c r="B1674" i="54"/>
  <c r="B1675" i="54"/>
  <c r="B1676" i="54"/>
  <c r="B1677" i="54"/>
  <c r="B1678" i="54"/>
  <c r="B1679" i="54"/>
  <c r="B1680" i="54"/>
  <c r="B1681" i="54"/>
  <c r="B1682" i="54"/>
  <c r="B1683" i="54"/>
  <c r="B1684" i="54"/>
  <c r="B1685" i="54"/>
  <c r="B1686" i="54"/>
  <c r="B1687" i="54"/>
  <c r="B1688" i="54"/>
  <c r="B1689" i="54"/>
  <c r="B1690" i="54"/>
  <c r="B1691" i="54"/>
  <c r="B1692" i="54"/>
  <c r="B1693" i="54"/>
  <c r="B1694" i="54"/>
  <c r="B1695" i="54"/>
  <c r="B1696" i="54"/>
  <c r="B1697" i="54"/>
  <c r="B1698" i="54"/>
  <c r="B1699" i="54"/>
  <c r="B1700" i="54"/>
  <c r="B1701" i="54"/>
  <c r="B1702" i="54"/>
  <c r="B1703" i="54"/>
  <c r="B1704" i="54"/>
  <c r="B1705" i="54"/>
  <c r="B1706" i="54"/>
  <c r="B1707" i="54"/>
  <c r="B1708" i="54"/>
  <c r="B1709" i="54"/>
  <c r="B1710" i="54"/>
  <c r="B1711" i="54"/>
  <c r="B1712" i="54"/>
  <c r="B1713" i="54"/>
  <c r="B1714" i="54"/>
  <c r="B1715" i="54"/>
  <c r="B1716" i="54"/>
  <c r="B1717" i="54"/>
  <c r="B1718" i="54"/>
  <c r="B1719" i="54"/>
  <c r="B1720" i="54"/>
  <c r="B1721" i="54"/>
  <c r="B1722" i="54"/>
  <c r="B1723" i="54"/>
  <c r="B1724" i="54"/>
  <c r="B1725" i="54"/>
  <c r="B1726" i="54"/>
  <c r="B1727" i="54"/>
  <c r="B1728" i="54"/>
  <c r="B1729" i="54"/>
  <c r="B1730" i="54"/>
  <c r="B1731" i="54"/>
  <c r="B1732" i="54"/>
  <c r="B1733" i="54"/>
  <c r="B1734" i="54"/>
  <c r="B1735" i="54"/>
  <c r="B1736" i="54"/>
  <c r="B1737" i="54"/>
  <c r="B1738" i="54"/>
  <c r="B1739" i="54"/>
  <c r="B1740" i="54"/>
  <c r="B1741" i="54"/>
  <c r="B1742" i="54"/>
  <c r="B1743" i="54"/>
  <c r="B1744" i="54"/>
  <c r="B1745" i="54"/>
  <c r="B1746" i="54"/>
  <c r="B1747" i="54"/>
  <c r="B1748" i="54"/>
  <c r="B1749" i="54"/>
  <c r="B1750" i="54"/>
  <c r="B1751" i="54"/>
  <c r="B1752" i="54"/>
  <c r="B1753" i="54"/>
  <c r="B1754" i="54"/>
  <c r="B1755" i="54"/>
  <c r="B1756" i="54"/>
  <c r="B1757" i="54"/>
  <c r="B1758" i="54"/>
  <c r="B1759" i="54"/>
  <c r="B1760" i="54"/>
  <c r="B1761" i="54"/>
  <c r="B1762" i="54"/>
  <c r="B1763" i="54"/>
  <c r="B1764" i="54"/>
  <c r="B1765" i="54"/>
  <c r="B1766" i="54"/>
  <c r="B1767" i="54"/>
  <c r="B1768" i="54"/>
  <c r="B1769" i="54"/>
  <c r="B1770" i="54"/>
  <c r="B1771" i="54"/>
  <c r="B1772" i="54"/>
  <c r="B1773" i="54"/>
  <c r="B1774" i="54"/>
  <c r="B1775" i="54"/>
  <c r="B1776" i="54"/>
  <c r="B1777" i="54"/>
  <c r="B1778" i="54"/>
  <c r="B1779" i="54"/>
  <c r="B1780" i="54"/>
  <c r="B1781" i="54"/>
  <c r="B1782" i="54"/>
  <c r="B1783" i="54"/>
  <c r="B1784" i="54"/>
  <c r="B1785" i="54"/>
  <c r="B1786" i="54"/>
  <c r="B1787" i="54"/>
  <c r="B1788" i="54"/>
  <c r="B1789" i="54"/>
  <c r="B1790" i="54"/>
  <c r="B1791" i="54"/>
  <c r="B1792" i="54"/>
  <c r="B1793" i="54"/>
  <c r="B1794" i="54"/>
  <c r="B1795" i="54"/>
  <c r="B1796" i="54"/>
  <c r="B1797" i="54"/>
  <c r="B1798" i="54"/>
  <c r="B1799" i="54"/>
  <c r="B1800" i="54"/>
  <c r="B1801" i="54"/>
  <c r="B1802" i="54"/>
  <c r="B1803" i="54"/>
  <c r="B1804" i="54"/>
  <c r="B1805" i="54"/>
  <c r="B1806" i="54"/>
  <c r="B1807" i="54"/>
  <c r="B1808" i="54"/>
  <c r="B1809" i="54"/>
  <c r="B1810" i="54"/>
  <c r="B1811" i="54"/>
  <c r="B1812" i="54"/>
  <c r="B1813" i="54"/>
  <c r="B1814" i="54"/>
  <c r="B1815" i="54"/>
  <c r="B1816" i="54"/>
  <c r="B1817" i="54"/>
  <c r="B1818" i="54"/>
  <c r="B1819" i="54"/>
  <c r="B1820" i="54"/>
  <c r="B1821" i="54"/>
  <c r="B1822" i="54"/>
  <c r="B1823" i="54"/>
  <c r="B1824" i="54"/>
  <c r="B1825" i="54"/>
  <c r="B1826" i="54"/>
  <c r="B1827" i="54"/>
  <c r="B1828" i="54"/>
  <c r="B1829" i="54"/>
  <c r="B1830" i="54"/>
  <c r="B1831" i="54"/>
  <c r="B1832" i="54"/>
  <c r="B1833" i="54"/>
  <c r="B1834" i="54"/>
  <c r="B1835" i="54"/>
  <c r="B1836" i="54"/>
  <c r="B1837" i="54"/>
  <c r="B1838" i="54"/>
  <c r="B1839" i="54"/>
  <c r="B1840" i="54"/>
  <c r="B1841" i="54"/>
  <c r="B1842" i="54"/>
  <c r="B1843" i="54"/>
  <c r="B1844" i="54"/>
  <c r="B1845" i="54"/>
  <c r="B1846" i="54"/>
  <c r="B1847" i="54"/>
  <c r="B1848" i="54"/>
  <c r="B1849" i="54"/>
  <c r="B1850" i="54"/>
  <c r="B1851" i="54"/>
  <c r="B1852" i="54"/>
  <c r="B1853" i="54"/>
  <c r="B1854" i="54"/>
  <c r="B1855" i="54"/>
  <c r="B1856" i="54"/>
  <c r="B1857" i="54"/>
  <c r="B1858" i="54"/>
  <c r="B1859" i="54"/>
  <c r="B1860" i="54"/>
  <c r="B1861" i="54"/>
  <c r="B1862" i="54"/>
  <c r="B1863" i="54"/>
  <c r="B1864" i="54"/>
  <c r="B1865" i="54"/>
  <c r="B1866" i="54"/>
  <c r="B1867" i="54"/>
  <c r="B1868" i="54"/>
  <c r="B1869" i="54"/>
  <c r="B1870" i="54"/>
  <c r="B1871" i="54"/>
  <c r="B1872" i="54"/>
  <c r="B1873" i="54"/>
  <c r="B1874" i="54"/>
  <c r="B1875" i="54"/>
  <c r="B1876" i="54"/>
  <c r="B1877" i="54"/>
  <c r="B1878" i="54"/>
  <c r="B1879" i="54"/>
  <c r="B1880" i="54"/>
  <c r="B1881" i="54"/>
  <c r="B1882" i="54"/>
  <c r="B1883" i="54"/>
  <c r="B1884" i="54"/>
  <c r="B1885" i="54"/>
  <c r="B1886" i="54"/>
  <c r="B1887" i="54"/>
  <c r="B1888" i="54"/>
  <c r="B1889" i="54"/>
  <c r="B1890" i="54"/>
  <c r="B1891" i="54"/>
  <c r="B1892" i="54"/>
  <c r="B1893" i="54"/>
  <c r="B1894" i="54"/>
  <c r="B1895" i="54"/>
  <c r="B1896" i="54"/>
  <c r="B1897" i="54"/>
  <c r="B1898" i="54"/>
  <c r="B1899" i="54"/>
  <c r="B1900" i="54"/>
  <c r="B1901" i="54"/>
  <c r="B1902" i="54"/>
  <c r="B1903" i="54"/>
  <c r="B1904" i="54"/>
  <c r="B1905" i="54"/>
  <c r="B1906" i="54"/>
  <c r="B1907" i="54"/>
  <c r="B1908" i="54"/>
  <c r="B1909" i="54"/>
  <c r="B1910" i="54"/>
  <c r="B1911" i="54"/>
  <c r="B1912" i="54"/>
  <c r="B1913" i="54"/>
  <c r="B1914" i="54"/>
  <c r="B1915" i="54"/>
  <c r="B1916" i="54"/>
  <c r="B1917" i="54"/>
  <c r="B1918" i="54"/>
  <c r="B1919" i="54"/>
  <c r="B1920" i="54"/>
  <c r="B1921" i="54"/>
  <c r="B1922" i="54"/>
  <c r="B1923" i="54"/>
  <c r="B1924" i="54"/>
  <c r="B1925" i="54"/>
  <c r="B1926" i="54"/>
  <c r="B1927" i="54"/>
  <c r="B1928" i="54"/>
  <c r="B1929" i="54"/>
  <c r="B1930" i="54"/>
  <c r="B1931" i="54"/>
  <c r="B1932" i="54"/>
  <c r="B1933" i="54"/>
  <c r="B1934" i="54"/>
  <c r="B1935" i="54"/>
  <c r="B1936" i="54"/>
  <c r="B1937" i="54"/>
  <c r="B1938" i="54"/>
  <c r="B1939" i="54"/>
  <c r="B1940" i="54"/>
  <c r="B1941" i="54"/>
  <c r="B1942" i="54"/>
  <c r="B1943" i="54"/>
  <c r="B1944" i="54"/>
  <c r="B1945" i="54"/>
  <c r="B1946" i="54"/>
  <c r="B1947" i="54"/>
  <c r="B1948" i="54"/>
  <c r="B1949" i="54"/>
  <c r="B1950" i="54"/>
  <c r="B1951" i="54"/>
  <c r="B1952" i="54"/>
  <c r="B1953" i="54"/>
  <c r="B1954" i="54"/>
  <c r="B1955" i="54"/>
  <c r="B1956" i="54"/>
  <c r="B1957" i="54"/>
  <c r="B1958" i="54"/>
  <c r="B1959" i="54"/>
  <c r="B1960" i="54"/>
  <c r="B1961" i="54"/>
  <c r="B1962" i="54"/>
  <c r="B1963" i="54"/>
  <c r="B1964" i="54"/>
  <c r="B1965" i="54"/>
  <c r="B1966" i="54"/>
  <c r="B1967" i="54"/>
  <c r="B1968" i="54"/>
  <c r="B1969" i="54"/>
  <c r="B1970" i="54"/>
  <c r="B1971" i="54"/>
  <c r="B1972" i="54"/>
  <c r="B1973" i="54"/>
  <c r="B1974" i="54"/>
  <c r="B1975" i="54"/>
  <c r="B1976" i="54"/>
  <c r="B1977" i="54"/>
  <c r="B1978" i="54"/>
  <c r="B1979" i="54"/>
  <c r="B1980" i="54"/>
  <c r="B1981" i="54"/>
  <c r="B1982" i="54"/>
  <c r="B1983" i="54"/>
  <c r="B1984" i="54"/>
  <c r="B1985" i="54"/>
  <c r="B1986" i="54"/>
  <c r="B1987" i="54"/>
  <c r="B1988" i="54"/>
  <c r="B1989" i="54"/>
  <c r="B1990" i="54"/>
  <c r="B1991" i="54"/>
  <c r="B1992" i="54"/>
  <c r="B1993" i="54"/>
  <c r="B1994" i="54"/>
  <c r="B1995" i="54"/>
  <c r="B1996" i="54"/>
  <c r="B1997" i="54"/>
  <c r="B1998" i="54"/>
  <c r="B1999" i="54"/>
  <c r="B2000" i="54"/>
  <c r="B2001" i="54"/>
  <c r="B2002" i="54"/>
  <c r="B2003" i="54"/>
  <c r="B2004" i="54"/>
  <c r="B2005" i="54"/>
  <c r="B2006" i="54"/>
  <c r="B2007" i="54"/>
  <c r="B2008" i="54"/>
  <c r="B2009" i="54"/>
  <c r="B2010" i="54"/>
  <c r="B2011" i="54"/>
  <c r="B2012" i="54"/>
  <c r="B2013" i="54"/>
  <c r="B2014" i="54"/>
  <c r="B2015" i="54"/>
  <c r="B2016" i="54"/>
  <c r="B2017" i="54"/>
  <c r="B2018" i="54"/>
  <c r="B2019" i="54"/>
  <c r="B2020" i="54"/>
  <c r="B2021" i="54"/>
  <c r="B2022" i="54"/>
  <c r="B2023" i="54"/>
  <c r="B2024" i="54"/>
  <c r="B2025" i="54"/>
  <c r="B2026" i="54"/>
  <c r="B2027" i="54"/>
  <c r="B2028" i="54"/>
  <c r="B2029" i="54"/>
  <c r="B2030" i="54"/>
  <c r="B2031" i="54"/>
  <c r="B2032" i="54"/>
  <c r="B2033" i="54"/>
  <c r="B2034" i="54"/>
  <c r="B2035" i="54"/>
  <c r="B2036" i="54"/>
  <c r="B2037" i="54"/>
  <c r="B2038" i="54"/>
  <c r="B2039" i="54"/>
  <c r="B2040" i="54"/>
  <c r="B2041" i="54"/>
  <c r="B2042" i="54"/>
  <c r="B2043" i="54"/>
  <c r="B2044" i="54"/>
  <c r="B2045" i="54"/>
  <c r="B2046" i="54"/>
  <c r="B2047" i="54"/>
  <c r="B2048" i="54"/>
  <c r="B2049" i="54"/>
  <c r="B2050" i="54"/>
  <c r="B2051" i="54"/>
  <c r="B2052" i="54"/>
  <c r="B2053" i="54"/>
  <c r="B2054" i="54"/>
  <c r="B2055" i="54"/>
  <c r="B2056" i="54"/>
  <c r="B2057" i="54"/>
  <c r="B2058" i="54"/>
  <c r="B2059" i="54"/>
  <c r="B2060" i="54"/>
  <c r="B2061" i="54"/>
  <c r="B2062" i="54"/>
  <c r="B2063" i="54"/>
  <c r="B2064" i="54"/>
  <c r="B2065" i="54"/>
  <c r="B2066" i="54"/>
  <c r="B2067" i="54"/>
  <c r="B2068" i="54"/>
  <c r="B2069" i="54"/>
  <c r="B2070" i="54"/>
  <c r="B2071" i="54"/>
  <c r="B2072" i="54"/>
  <c r="B2073" i="54"/>
  <c r="B2074" i="54"/>
  <c r="B2075" i="54"/>
  <c r="B2076" i="54"/>
  <c r="B2077" i="54"/>
  <c r="B2078" i="54"/>
  <c r="B2079" i="54"/>
  <c r="B2080" i="54"/>
  <c r="B2081" i="54"/>
  <c r="B2082" i="54"/>
  <c r="B2083" i="54"/>
  <c r="B2084" i="54"/>
  <c r="B2085" i="54"/>
  <c r="B2086" i="54"/>
  <c r="B2087" i="54"/>
  <c r="B2088" i="54"/>
  <c r="B2089" i="54"/>
  <c r="B2090" i="54"/>
  <c r="B2091" i="54"/>
  <c r="B2092" i="54"/>
  <c r="B2093" i="54"/>
  <c r="B2094" i="54"/>
  <c r="B2095" i="54"/>
  <c r="B2096" i="54"/>
  <c r="B2097" i="54"/>
  <c r="B2098" i="54"/>
  <c r="B2099" i="54"/>
  <c r="B2100" i="54"/>
  <c r="B2101" i="54"/>
  <c r="B2102" i="54"/>
  <c r="B2103" i="54"/>
  <c r="B2104" i="54"/>
  <c r="B2105" i="54"/>
  <c r="B2106" i="54"/>
  <c r="B2107" i="54"/>
  <c r="B2108" i="54"/>
  <c r="B2109" i="54"/>
  <c r="B2110" i="54"/>
  <c r="B2111" i="54"/>
  <c r="B2112" i="54"/>
  <c r="B2113" i="54"/>
  <c r="B2114" i="54"/>
  <c r="B2115" i="54"/>
  <c r="B2116" i="54"/>
  <c r="B2117" i="54"/>
  <c r="B2118" i="54"/>
  <c r="B2119" i="54"/>
  <c r="B2120" i="54"/>
  <c r="B2121" i="54"/>
  <c r="B2122" i="54"/>
  <c r="B2123" i="54"/>
  <c r="B2124" i="54"/>
  <c r="B2125" i="54"/>
  <c r="B2126" i="54"/>
  <c r="B2127" i="54"/>
  <c r="B2128" i="54"/>
  <c r="B2129" i="54"/>
  <c r="B2130" i="54"/>
  <c r="B2131" i="54"/>
  <c r="B2132" i="54"/>
  <c r="B2133" i="54"/>
  <c r="B2134" i="54"/>
  <c r="B2135" i="54"/>
  <c r="B2136" i="54"/>
  <c r="B2137" i="54"/>
  <c r="B2138" i="54"/>
  <c r="B2139" i="54"/>
  <c r="B2140" i="54"/>
  <c r="B2141" i="54"/>
  <c r="B2142" i="54"/>
  <c r="B2143" i="54"/>
  <c r="B2144" i="54"/>
  <c r="B2145" i="54"/>
  <c r="B2146" i="54"/>
  <c r="B2147" i="54"/>
  <c r="B2148" i="54"/>
  <c r="B2149" i="54"/>
  <c r="B2150" i="54"/>
  <c r="B2151" i="54"/>
  <c r="B2152" i="54"/>
  <c r="B2153" i="54"/>
  <c r="B2154" i="54"/>
  <c r="B2155" i="54"/>
  <c r="B2156" i="54"/>
  <c r="B2157" i="54"/>
  <c r="B2158" i="54"/>
  <c r="B2159" i="54"/>
  <c r="B2160" i="54"/>
  <c r="B2161" i="54"/>
  <c r="B2162" i="54"/>
  <c r="B2163" i="54"/>
  <c r="B2164" i="54"/>
  <c r="B2165" i="54"/>
  <c r="B2166" i="54"/>
  <c r="B2167" i="54"/>
  <c r="B2168" i="54"/>
  <c r="B2169" i="54"/>
  <c r="B2170" i="54"/>
  <c r="B2171" i="54"/>
  <c r="B2172" i="54"/>
  <c r="B2173" i="54"/>
  <c r="B2174" i="54"/>
  <c r="B2175" i="54"/>
  <c r="B2176" i="54"/>
  <c r="B2177" i="54"/>
  <c r="B2178" i="54"/>
  <c r="B2179" i="54"/>
  <c r="B2180" i="54"/>
  <c r="B2181" i="54"/>
  <c r="B2182" i="54"/>
  <c r="B2183" i="54"/>
  <c r="B2184" i="54"/>
  <c r="B2185" i="54"/>
  <c r="B2186" i="54"/>
  <c r="B2187" i="54"/>
  <c r="B2188" i="54"/>
  <c r="B2189" i="54"/>
  <c r="B2190" i="54"/>
  <c r="B2191" i="54"/>
  <c r="B2192" i="54"/>
  <c r="B2193" i="54"/>
  <c r="B2194" i="54"/>
  <c r="B2195" i="54"/>
  <c r="B2196" i="54"/>
  <c r="B2197" i="54"/>
  <c r="B2198" i="54"/>
  <c r="B2199" i="54"/>
  <c r="B2200" i="54"/>
  <c r="B2201" i="54"/>
  <c r="B2202" i="54"/>
  <c r="B2203" i="54"/>
  <c r="B2204" i="54"/>
  <c r="B2205" i="54"/>
  <c r="B2206" i="54"/>
  <c r="B2207" i="54"/>
  <c r="B2208" i="54"/>
  <c r="B2209" i="54"/>
  <c r="B2210" i="54"/>
  <c r="B2211" i="54"/>
  <c r="B2212" i="54"/>
  <c r="B2213" i="54"/>
  <c r="B2214" i="54"/>
  <c r="B2215" i="54"/>
  <c r="B2216" i="54"/>
  <c r="B2217" i="54"/>
  <c r="B2218" i="54"/>
  <c r="B2219" i="54"/>
  <c r="B2220" i="54"/>
  <c r="B2221" i="54"/>
  <c r="B2222" i="54"/>
  <c r="B2223" i="54"/>
  <c r="B2224" i="54"/>
  <c r="B2225" i="54"/>
  <c r="B2226" i="54"/>
  <c r="B2227" i="54"/>
  <c r="B2228" i="54"/>
  <c r="B2229" i="54"/>
  <c r="B2230" i="54"/>
  <c r="B2231" i="54"/>
  <c r="B2232" i="54"/>
  <c r="B2233" i="54"/>
  <c r="B2234" i="54"/>
  <c r="B2235" i="54"/>
  <c r="B2236" i="54"/>
  <c r="B2237" i="54"/>
  <c r="B2238" i="54"/>
  <c r="B2239" i="54"/>
  <c r="B2240" i="54"/>
  <c r="B2241" i="54"/>
  <c r="B2242" i="54"/>
  <c r="B2243" i="54"/>
  <c r="B2244" i="54"/>
  <c r="B2245" i="54"/>
  <c r="B2246" i="54"/>
  <c r="B2247" i="54"/>
  <c r="B2248" i="54"/>
  <c r="B2249" i="54"/>
  <c r="B2250" i="54"/>
  <c r="B2251" i="54"/>
  <c r="B2252" i="54"/>
  <c r="B2253" i="54"/>
  <c r="B2254" i="54"/>
  <c r="B2255" i="54"/>
  <c r="B2256" i="54"/>
  <c r="B2257" i="54"/>
  <c r="B2258" i="54"/>
  <c r="B2259" i="54"/>
  <c r="B2260" i="54"/>
  <c r="B2261" i="54"/>
  <c r="B2262" i="54"/>
  <c r="B2263" i="54"/>
  <c r="B2264" i="54"/>
  <c r="B2265" i="54"/>
  <c r="B2266" i="54"/>
  <c r="B2267" i="54"/>
  <c r="B2268" i="54"/>
  <c r="B2269" i="54"/>
  <c r="B2270" i="54"/>
  <c r="B2271" i="54"/>
  <c r="B2272" i="54"/>
  <c r="B2273" i="54"/>
  <c r="B2274" i="54"/>
  <c r="B2275" i="54"/>
  <c r="B2276" i="54"/>
  <c r="B2277" i="54"/>
  <c r="B2278" i="54"/>
  <c r="B2279" i="54"/>
  <c r="B2280" i="54"/>
  <c r="B2281" i="54"/>
  <c r="B2282" i="54"/>
  <c r="B2283" i="54"/>
  <c r="B2284" i="54"/>
  <c r="B2285" i="54"/>
  <c r="B2286" i="54"/>
  <c r="B2287" i="54"/>
  <c r="B2288" i="54"/>
  <c r="B2289" i="54"/>
  <c r="B2290" i="54"/>
  <c r="B2291" i="54"/>
  <c r="B2292" i="54"/>
  <c r="B2293" i="54"/>
  <c r="B2294" i="54"/>
  <c r="B2295" i="54"/>
  <c r="B2296" i="54"/>
  <c r="B2297" i="54"/>
  <c r="B2298" i="54"/>
  <c r="B2299" i="54"/>
  <c r="B2300" i="54"/>
  <c r="B2301" i="54"/>
  <c r="B2302" i="54"/>
  <c r="B2303" i="54"/>
  <c r="B2304" i="54"/>
  <c r="B2305" i="54"/>
  <c r="B2306" i="54"/>
  <c r="B2307" i="54"/>
  <c r="B2308" i="54"/>
  <c r="B2309" i="54"/>
  <c r="B2310" i="54"/>
  <c r="B2311" i="54"/>
  <c r="B2312" i="54"/>
  <c r="B2313" i="54"/>
  <c r="B2314" i="54"/>
  <c r="B2315" i="54"/>
  <c r="B2316" i="54"/>
  <c r="B2317" i="54"/>
  <c r="B2318" i="54"/>
  <c r="B2319" i="54"/>
  <c r="B2320" i="54"/>
  <c r="B2321" i="54"/>
  <c r="B2322" i="54"/>
  <c r="B2323" i="54"/>
  <c r="B2324" i="54"/>
  <c r="B2325" i="54"/>
  <c r="B2326" i="54"/>
  <c r="B2327" i="54"/>
  <c r="B2328" i="54"/>
  <c r="B2329" i="54"/>
  <c r="B2330" i="54"/>
  <c r="B2331" i="54"/>
  <c r="B2332" i="54"/>
  <c r="B2333" i="54"/>
  <c r="B2334" i="54"/>
  <c r="B2335" i="54"/>
  <c r="B2336" i="54"/>
  <c r="B2337" i="54"/>
  <c r="B2338" i="54"/>
  <c r="B2339" i="54"/>
  <c r="B2340" i="54"/>
  <c r="B2341" i="54"/>
  <c r="B2342" i="54"/>
  <c r="B2343" i="54"/>
  <c r="B2344" i="54"/>
  <c r="B2345" i="54"/>
  <c r="B2346" i="54"/>
  <c r="B2347" i="54"/>
  <c r="B2348" i="54"/>
  <c r="B2349" i="54"/>
  <c r="B2350" i="54"/>
  <c r="B2351" i="54"/>
  <c r="B2352" i="54"/>
  <c r="B2353" i="54"/>
  <c r="B2354" i="54"/>
  <c r="B2355" i="54"/>
  <c r="B2356" i="54"/>
  <c r="B2357" i="54"/>
  <c r="B2358" i="54"/>
  <c r="B2359" i="54"/>
  <c r="B2360" i="54"/>
  <c r="B2361" i="54"/>
  <c r="B2362" i="54"/>
  <c r="B2363" i="54"/>
  <c r="B2364" i="54"/>
  <c r="B2365" i="54"/>
  <c r="B2366" i="54"/>
  <c r="B2367" i="54"/>
  <c r="B2368" i="54"/>
  <c r="B2369" i="54"/>
  <c r="B2370" i="54"/>
  <c r="B2371" i="54"/>
  <c r="B2372" i="54"/>
  <c r="B2373" i="54"/>
  <c r="B2374" i="54"/>
  <c r="B2375" i="54"/>
  <c r="B2376" i="54"/>
  <c r="B2377" i="54"/>
  <c r="B2378" i="54"/>
  <c r="B2379" i="54"/>
  <c r="B2380" i="54"/>
  <c r="B2381" i="54"/>
  <c r="B2382" i="54"/>
  <c r="B2383" i="54"/>
  <c r="B2384" i="54"/>
  <c r="B2385" i="54"/>
  <c r="B2386" i="54"/>
  <c r="B2387" i="54"/>
  <c r="B2388" i="54"/>
  <c r="B2389" i="54"/>
  <c r="B2390" i="54"/>
  <c r="B2391" i="54"/>
  <c r="B2392" i="54"/>
  <c r="B2393" i="54"/>
  <c r="B2394" i="54"/>
  <c r="B2395" i="54"/>
  <c r="B2396" i="54"/>
  <c r="B2397" i="54"/>
  <c r="B2398" i="54"/>
  <c r="B2399" i="54"/>
  <c r="B2400" i="54"/>
  <c r="B2401" i="54"/>
  <c r="B2402" i="54"/>
  <c r="B2403" i="54"/>
  <c r="B2404" i="54"/>
  <c r="B2405" i="54"/>
  <c r="B2406" i="54"/>
  <c r="B2407" i="54"/>
  <c r="B2408" i="54"/>
  <c r="B2409" i="54"/>
  <c r="B2410" i="54"/>
  <c r="B2411" i="54"/>
  <c r="B2412" i="54"/>
  <c r="B2413" i="54"/>
  <c r="B2414" i="54"/>
  <c r="B2415" i="54"/>
  <c r="B2416" i="54"/>
  <c r="B2417" i="54"/>
  <c r="B2418" i="54"/>
  <c r="B2419" i="54"/>
  <c r="B2420" i="54"/>
  <c r="B2421" i="54"/>
  <c r="B2422" i="54"/>
  <c r="B2423" i="54"/>
  <c r="B2424" i="54"/>
  <c r="B2425" i="54"/>
  <c r="B2426" i="54"/>
  <c r="B2427" i="54"/>
  <c r="B2428" i="54"/>
  <c r="B2429" i="54"/>
  <c r="B2430" i="54"/>
  <c r="B2431" i="54"/>
  <c r="B2432" i="54"/>
  <c r="B2433" i="54"/>
  <c r="B2434" i="54"/>
  <c r="B2435" i="54"/>
  <c r="B2436" i="54"/>
  <c r="B2437" i="54"/>
  <c r="B2438" i="54"/>
  <c r="B2439" i="54"/>
  <c r="B2440" i="54"/>
  <c r="B2441" i="54"/>
  <c r="B2442" i="54"/>
  <c r="B2443" i="54"/>
  <c r="B2444" i="54"/>
  <c r="B2445" i="54"/>
  <c r="B2446" i="54"/>
  <c r="B2447" i="54"/>
  <c r="B2448" i="54"/>
  <c r="B2449" i="54"/>
  <c r="B2450" i="54"/>
  <c r="B2451" i="54"/>
  <c r="B2452" i="54"/>
  <c r="B2453" i="54"/>
  <c r="B2454" i="54"/>
  <c r="B2455" i="54"/>
  <c r="B2456" i="54"/>
  <c r="B2457" i="54"/>
  <c r="B2458" i="54"/>
  <c r="B2459" i="54"/>
  <c r="B2460" i="54"/>
  <c r="B2461" i="54"/>
  <c r="B2462" i="54"/>
  <c r="B2463" i="54"/>
  <c r="B2464" i="54"/>
  <c r="B2465" i="54"/>
  <c r="B2466" i="54"/>
  <c r="B2467" i="54"/>
  <c r="B2468" i="54"/>
  <c r="B2469" i="54"/>
  <c r="B2470" i="54"/>
  <c r="B2471" i="54"/>
  <c r="B2472" i="54"/>
  <c r="B2473" i="54"/>
  <c r="B2474" i="54"/>
  <c r="B2475" i="54"/>
  <c r="B2476" i="54"/>
  <c r="B2477" i="54"/>
  <c r="B2478" i="54"/>
  <c r="B2479" i="54"/>
  <c r="B2480" i="54"/>
  <c r="B2481" i="54"/>
  <c r="B2482" i="54"/>
  <c r="B2483" i="54"/>
  <c r="B2484" i="54"/>
  <c r="B2485" i="54"/>
  <c r="B2486" i="54"/>
  <c r="B2487" i="54"/>
  <c r="B2488" i="54"/>
  <c r="B2489" i="54"/>
  <c r="B2490" i="54"/>
  <c r="B2491" i="54"/>
  <c r="B2492" i="54"/>
  <c r="B2493" i="54"/>
  <c r="B2494" i="54"/>
  <c r="B2495" i="54"/>
  <c r="B2496" i="54"/>
  <c r="B2497" i="54"/>
  <c r="B2498" i="54"/>
  <c r="B2499" i="54"/>
  <c r="B2500" i="54"/>
  <c r="B2501" i="54"/>
  <c r="B2502" i="54"/>
  <c r="B2503" i="54"/>
  <c r="B2504" i="54"/>
  <c r="B2505" i="54"/>
  <c r="B2506" i="54"/>
  <c r="B2507" i="54"/>
  <c r="B2508" i="54"/>
  <c r="B2509" i="54"/>
  <c r="B2510" i="54"/>
  <c r="B2511" i="54"/>
  <c r="B2512" i="54"/>
  <c r="B2513" i="54"/>
  <c r="B2514" i="54"/>
  <c r="B2515" i="54"/>
  <c r="B2516" i="54"/>
  <c r="B2517" i="54"/>
  <c r="B2518" i="54"/>
  <c r="B2519" i="54"/>
  <c r="B2520" i="54"/>
  <c r="B2521" i="54"/>
  <c r="B2522" i="54"/>
  <c r="B2523" i="54"/>
  <c r="B2524" i="54"/>
  <c r="B2525" i="54"/>
  <c r="B2526" i="54"/>
  <c r="B2527" i="54"/>
  <c r="B2528" i="54"/>
  <c r="B2529" i="54"/>
  <c r="B2530" i="54"/>
  <c r="B2531" i="54"/>
  <c r="B2532" i="54"/>
  <c r="B2533" i="54"/>
  <c r="B2534" i="54"/>
  <c r="B2535" i="54"/>
  <c r="B2536" i="54"/>
  <c r="B2537" i="54"/>
  <c r="B2538" i="54"/>
  <c r="B2539" i="54"/>
  <c r="B2540" i="54"/>
  <c r="B2541" i="54"/>
  <c r="B2542" i="54"/>
  <c r="B2543" i="54"/>
  <c r="B2544" i="54"/>
  <c r="B2545" i="54"/>
  <c r="B2546" i="54"/>
  <c r="B2547" i="54"/>
  <c r="B2548" i="54"/>
  <c r="B2549" i="54"/>
  <c r="B2550" i="54"/>
  <c r="B2551" i="54"/>
  <c r="B2552" i="54"/>
  <c r="B2553" i="54"/>
  <c r="B2554" i="54"/>
  <c r="B2555" i="54"/>
  <c r="B2556" i="54"/>
  <c r="B2557" i="54"/>
  <c r="B2558" i="54"/>
  <c r="B2559" i="54"/>
  <c r="B2560" i="54"/>
  <c r="B2561" i="54"/>
  <c r="B2562" i="54"/>
  <c r="B2563" i="54"/>
  <c r="B2564" i="54"/>
  <c r="B2565" i="54"/>
  <c r="B2566" i="54"/>
  <c r="B2567" i="54"/>
  <c r="B2568" i="54"/>
  <c r="B2569" i="54"/>
  <c r="B2570" i="54"/>
  <c r="B2571" i="54"/>
  <c r="B2572" i="54"/>
  <c r="B2573" i="54"/>
  <c r="B2574" i="54"/>
  <c r="B2575" i="54"/>
  <c r="B2576" i="54"/>
  <c r="B2577" i="54"/>
  <c r="B2578" i="54"/>
  <c r="B2579" i="54"/>
  <c r="B2580" i="54"/>
  <c r="B2581" i="54"/>
  <c r="B2582" i="54"/>
  <c r="B2583" i="54"/>
  <c r="B2584" i="54"/>
  <c r="B2585" i="54"/>
  <c r="B2586" i="54"/>
  <c r="B2587" i="54"/>
  <c r="B2588" i="54"/>
  <c r="B2589" i="54"/>
  <c r="B2590" i="54"/>
  <c r="B2591" i="54"/>
  <c r="B2592" i="54"/>
  <c r="B2593" i="54"/>
  <c r="B2594" i="54"/>
  <c r="B2595" i="54"/>
  <c r="B2596" i="54"/>
  <c r="B2597" i="54"/>
  <c r="B2598" i="54"/>
  <c r="B2599" i="54"/>
  <c r="B2600" i="54"/>
  <c r="B2601" i="54"/>
  <c r="B2602" i="54"/>
  <c r="B2603" i="54"/>
  <c r="B2604" i="54"/>
  <c r="B2605" i="54"/>
  <c r="B2606" i="54"/>
  <c r="B2607" i="54"/>
  <c r="B2608" i="54"/>
  <c r="B2609" i="54"/>
  <c r="B2610" i="54"/>
  <c r="B2611" i="54"/>
  <c r="B2612" i="54"/>
  <c r="B2613" i="54"/>
  <c r="B2614" i="54"/>
  <c r="B2615" i="54"/>
  <c r="B2616" i="54"/>
  <c r="B2617" i="54"/>
  <c r="B2618" i="54"/>
  <c r="B2619" i="54"/>
  <c r="B2620" i="54"/>
  <c r="B2621" i="54"/>
  <c r="B2622" i="54"/>
  <c r="B2623" i="54"/>
  <c r="B2624" i="54"/>
  <c r="B2625" i="54"/>
  <c r="B2626" i="54"/>
  <c r="B2627" i="54"/>
  <c r="B2628" i="54"/>
  <c r="B2629" i="54"/>
  <c r="B2630" i="54"/>
  <c r="B2631" i="54"/>
  <c r="B2632" i="54"/>
  <c r="B2633" i="54"/>
  <c r="B2634" i="54"/>
  <c r="B2635" i="54"/>
  <c r="B2636" i="54"/>
  <c r="B2637" i="54"/>
  <c r="B2638" i="54"/>
  <c r="B2639" i="54"/>
  <c r="B2640" i="54"/>
  <c r="B2641" i="54"/>
  <c r="B2642" i="54"/>
  <c r="B2643" i="54"/>
  <c r="B2644" i="54"/>
  <c r="B2645" i="54"/>
  <c r="B2646" i="54"/>
  <c r="B2647" i="54"/>
  <c r="B2648" i="54"/>
  <c r="B2649" i="54"/>
  <c r="B2650" i="54"/>
  <c r="B2651" i="54"/>
  <c r="B2652" i="54"/>
  <c r="B2653" i="54"/>
  <c r="B2654" i="54"/>
  <c r="B2655" i="54"/>
  <c r="B2656" i="54"/>
  <c r="B2657" i="54"/>
  <c r="B2658" i="54"/>
  <c r="B2659" i="54"/>
  <c r="B2660" i="54"/>
  <c r="B2661" i="54"/>
  <c r="B2662" i="54"/>
  <c r="B2663" i="54"/>
  <c r="B2664" i="54"/>
  <c r="B2665" i="54"/>
  <c r="B2666" i="54"/>
  <c r="B2667" i="54"/>
  <c r="B2668" i="54"/>
  <c r="B2669" i="54"/>
  <c r="B2670" i="54"/>
  <c r="B2671" i="54"/>
  <c r="B2672" i="54"/>
  <c r="B2673" i="54"/>
  <c r="B2674" i="54"/>
  <c r="B2675" i="54"/>
  <c r="B2676" i="54"/>
  <c r="B2677" i="54"/>
  <c r="B2678" i="54"/>
  <c r="B2679" i="54"/>
  <c r="B2680" i="54"/>
  <c r="B2681" i="54"/>
  <c r="B2682" i="54"/>
  <c r="B2683" i="54"/>
  <c r="B2684" i="54"/>
  <c r="B2685" i="54"/>
  <c r="B2686" i="54"/>
  <c r="B2687" i="54"/>
  <c r="B2688" i="54"/>
  <c r="B2689" i="54"/>
  <c r="B2690" i="54"/>
  <c r="B2691" i="54"/>
  <c r="B2692" i="54"/>
  <c r="B2693" i="54"/>
  <c r="B2694" i="54"/>
  <c r="B2695" i="54"/>
  <c r="B2696" i="54"/>
  <c r="B2697" i="54"/>
  <c r="B2698" i="54"/>
  <c r="B2699" i="54"/>
  <c r="B2700" i="54"/>
  <c r="B2701" i="54"/>
  <c r="B2702" i="54"/>
  <c r="B2703" i="54"/>
  <c r="B2704" i="54"/>
  <c r="B2705" i="54"/>
  <c r="B2706" i="54"/>
  <c r="B2707" i="54"/>
  <c r="B2708" i="54"/>
  <c r="B2709" i="54"/>
  <c r="B2710" i="54"/>
  <c r="B2711" i="54"/>
  <c r="B2712" i="54"/>
  <c r="B2713" i="54"/>
  <c r="B2714" i="54"/>
  <c r="B2715" i="54"/>
  <c r="B2716" i="54"/>
  <c r="B2717" i="54"/>
  <c r="B2718" i="54"/>
  <c r="B2719" i="54"/>
  <c r="B2720" i="54"/>
  <c r="B2721" i="54"/>
  <c r="B2722" i="54"/>
  <c r="B2723" i="54"/>
  <c r="B2724" i="54"/>
  <c r="B2725" i="54"/>
  <c r="B2726" i="54"/>
  <c r="B2727" i="54"/>
  <c r="B2728" i="54"/>
  <c r="B2729" i="54"/>
  <c r="B2730" i="54"/>
  <c r="B2731" i="54"/>
  <c r="B2732" i="54"/>
  <c r="B2733" i="54"/>
  <c r="B2734" i="54"/>
  <c r="B2735" i="54"/>
  <c r="B2736" i="54"/>
  <c r="B2737" i="54"/>
  <c r="B2738" i="54"/>
  <c r="B2739" i="54"/>
  <c r="B2740" i="54"/>
  <c r="B2741" i="54"/>
  <c r="B2742" i="54"/>
  <c r="B2743" i="54"/>
  <c r="B2744" i="54"/>
  <c r="B2745" i="54"/>
  <c r="B2746" i="54"/>
  <c r="B2747" i="54"/>
  <c r="B2748" i="54"/>
  <c r="B2749" i="54"/>
  <c r="B2750" i="54"/>
  <c r="B2751" i="54"/>
  <c r="B2752" i="54"/>
  <c r="B2753" i="54"/>
  <c r="B2754" i="54"/>
  <c r="B2755" i="54"/>
  <c r="B2756" i="54"/>
  <c r="B2757" i="54"/>
  <c r="B2758" i="54"/>
  <c r="B2759" i="54"/>
  <c r="B2760" i="54"/>
  <c r="B2761" i="54"/>
  <c r="B2762" i="54"/>
  <c r="B2763" i="54"/>
  <c r="B2764" i="54"/>
  <c r="B2765" i="54"/>
  <c r="B2766" i="54"/>
  <c r="B2767" i="54"/>
  <c r="B2768" i="54"/>
  <c r="B2769" i="54"/>
  <c r="B2770" i="54"/>
  <c r="B2771" i="54"/>
  <c r="B2772" i="54"/>
  <c r="B2773" i="54"/>
  <c r="B2774" i="54"/>
  <c r="B2775" i="54"/>
  <c r="B2776" i="54"/>
  <c r="B2777" i="54"/>
  <c r="B2778" i="54"/>
  <c r="B2779" i="54"/>
  <c r="B2780" i="54"/>
  <c r="B2781" i="54"/>
  <c r="B2782" i="54"/>
  <c r="B2783" i="54"/>
  <c r="B2784" i="54"/>
  <c r="B2785" i="54"/>
  <c r="B2786" i="54"/>
  <c r="B2787" i="54"/>
  <c r="B2788" i="54"/>
  <c r="B2789" i="54"/>
  <c r="B2790" i="54"/>
  <c r="B2791" i="54"/>
  <c r="B2792" i="54"/>
  <c r="B2793" i="54"/>
  <c r="B2794" i="54"/>
  <c r="B2795" i="54"/>
  <c r="B2796" i="54"/>
  <c r="B2797" i="54"/>
  <c r="B2798" i="54"/>
  <c r="B2799" i="54"/>
  <c r="B2800" i="54"/>
  <c r="B2801" i="54"/>
  <c r="B2802" i="54"/>
  <c r="B2803" i="54"/>
  <c r="B2804" i="54"/>
  <c r="B2805" i="54"/>
  <c r="B2806" i="54"/>
  <c r="B2807" i="54"/>
  <c r="B2808" i="54"/>
  <c r="B2809" i="54"/>
  <c r="B2810" i="54"/>
  <c r="B2811" i="54"/>
  <c r="B2812" i="54"/>
  <c r="B2813" i="54"/>
  <c r="B2814" i="54"/>
  <c r="B2815" i="54"/>
  <c r="B2816" i="54"/>
  <c r="B2817" i="54"/>
  <c r="B2818" i="54"/>
  <c r="B2819" i="54"/>
  <c r="B2820" i="54"/>
  <c r="B2821" i="54"/>
  <c r="B2822" i="54"/>
  <c r="B2823" i="54"/>
  <c r="B2824" i="54"/>
  <c r="B2825" i="54"/>
  <c r="B2826" i="54"/>
  <c r="B2827" i="54"/>
  <c r="B2828" i="54"/>
  <c r="B2829" i="54"/>
  <c r="B2830" i="54"/>
  <c r="B2831" i="54"/>
  <c r="B2832" i="54"/>
  <c r="B2833" i="54"/>
  <c r="B2834" i="54"/>
  <c r="B2835" i="54"/>
  <c r="B2836" i="54"/>
  <c r="B2837" i="54"/>
  <c r="B2838" i="54"/>
  <c r="B2839" i="54"/>
  <c r="B2840" i="54"/>
  <c r="B2841" i="54"/>
  <c r="B2842" i="54"/>
  <c r="B2843" i="54"/>
  <c r="B2844" i="54"/>
  <c r="B2845" i="54"/>
  <c r="B2846" i="54"/>
  <c r="B2847" i="54"/>
  <c r="B2848" i="54"/>
  <c r="B2849" i="54"/>
  <c r="B2850" i="54"/>
  <c r="B2851" i="54"/>
  <c r="B2852" i="54"/>
  <c r="B2853" i="54"/>
  <c r="B2854" i="54"/>
  <c r="B2855" i="54"/>
  <c r="B2856" i="54"/>
  <c r="B2857" i="54"/>
  <c r="B2858" i="54"/>
  <c r="B2859" i="54"/>
  <c r="B2860" i="54"/>
  <c r="B2861" i="54"/>
  <c r="B2862" i="54"/>
  <c r="B2863" i="54"/>
  <c r="B2864" i="54"/>
  <c r="B2865" i="54"/>
  <c r="B2866" i="54"/>
  <c r="B2867" i="54"/>
  <c r="B2868" i="54"/>
  <c r="B2869" i="54"/>
  <c r="B2870" i="54"/>
  <c r="B2871" i="54"/>
  <c r="B2872" i="54"/>
  <c r="B2873" i="54"/>
  <c r="B2874" i="54"/>
  <c r="B2875" i="54"/>
  <c r="B2876" i="54"/>
  <c r="B2877" i="54"/>
  <c r="B2878" i="54"/>
  <c r="B2879" i="54"/>
  <c r="B2880" i="54"/>
  <c r="B2881" i="54"/>
  <c r="B2882" i="54"/>
  <c r="B2883" i="54"/>
  <c r="B2884" i="54"/>
  <c r="B2885" i="54"/>
  <c r="B2886" i="54"/>
  <c r="B2887" i="54"/>
  <c r="B2888" i="54"/>
  <c r="B2889" i="54"/>
  <c r="B2890" i="54"/>
  <c r="B2891" i="54"/>
  <c r="B2892" i="54"/>
  <c r="B2893" i="54"/>
  <c r="B2894" i="54"/>
  <c r="B2895" i="54"/>
  <c r="B2896" i="54"/>
  <c r="B2897" i="54"/>
  <c r="B2898" i="54"/>
  <c r="B2899" i="54"/>
  <c r="B2900" i="54"/>
  <c r="B2901" i="54"/>
  <c r="B2902" i="54"/>
  <c r="B2903" i="54"/>
  <c r="B2904" i="54"/>
  <c r="B2905" i="54"/>
  <c r="B2906" i="54"/>
  <c r="B2907" i="54"/>
  <c r="B2908" i="54"/>
  <c r="B2909" i="54"/>
  <c r="B2910" i="54"/>
  <c r="B2911" i="54"/>
  <c r="B2912" i="54"/>
  <c r="B2913" i="54"/>
  <c r="B2914" i="54"/>
  <c r="B2915" i="54"/>
  <c r="B2916" i="54"/>
  <c r="B2917" i="54"/>
  <c r="B2918" i="54"/>
  <c r="B2919" i="54"/>
  <c r="B2920" i="54"/>
  <c r="B2921" i="54"/>
  <c r="B2922" i="54"/>
  <c r="B2923" i="54"/>
  <c r="B2924" i="54"/>
  <c r="B2925" i="54"/>
  <c r="B2926" i="54"/>
  <c r="B2927" i="54"/>
  <c r="B2928" i="54"/>
  <c r="B2929" i="54"/>
  <c r="B2930" i="54"/>
  <c r="B2931" i="54"/>
  <c r="B2932" i="54"/>
  <c r="B2933" i="54"/>
  <c r="B2934" i="54"/>
  <c r="B2935" i="54"/>
  <c r="B2936" i="54"/>
  <c r="B2937" i="54"/>
  <c r="B2938" i="54"/>
  <c r="B2939" i="54"/>
  <c r="B2940" i="54"/>
  <c r="B2941" i="54"/>
  <c r="B2942" i="54"/>
  <c r="B2943" i="54"/>
  <c r="B2944" i="54"/>
  <c r="B2945" i="54"/>
  <c r="B2946" i="54"/>
  <c r="B2947" i="54"/>
  <c r="B2948" i="54"/>
  <c r="B2949" i="54"/>
  <c r="B2950" i="54"/>
  <c r="B2951" i="54"/>
  <c r="B2952" i="54"/>
  <c r="B2953" i="54"/>
  <c r="B2954" i="54"/>
  <c r="B2955" i="54"/>
  <c r="B2956" i="54"/>
  <c r="B2957" i="54"/>
  <c r="B2958" i="54"/>
  <c r="B2959" i="54"/>
  <c r="B2960" i="54"/>
  <c r="B2961" i="54"/>
  <c r="B2962" i="54"/>
  <c r="B2963" i="54"/>
  <c r="B2964" i="54"/>
  <c r="B2965" i="54"/>
  <c r="B2966" i="54"/>
  <c r="B2967" i="54"/>
  <c r="B2968" i="54"/>
  <c r="B2969" i="54"/>
  <c r="B2970" i="54"/>
  <c r="B2971" i="54"/>
  <c r="B2972" i="54"/>
  <c r="B2973" i="54"/>
  <c r="B2974" i="54"/>
  <c r="B2975" i="54"/>
  <c r="B2976" i="54"/>
  <c r="B2977" i="54"/>
  <c r="B2978" i="54"/>
  <c r="B2979" i="54"/>
  <c r="B2980" i="54"/>
  <c r="B2981" i="54"/>
  <c r="B2982" i="54"/>
  <c r="B2983" i="54"/>
  <c r="B2984" i="54"/>
  <c r="B2985" i="54"/>
  <c r="B2986" i="54"/>
  <c r="B2987" i="54"/>
  <c r="B2988" i="54"/>
  <c r="B2989" i="54"/>
  <c r="B2990" i="54"/>
  <c r="B2991" i="54"/>
  <c r="B2992" i="54"/>
  <c r="B2993" i="54"/>
  <c r="B2994" i="54"/>
  <c r="B2995" i="54"/>
  <c r="B2996" i="54"/>
  <c r="B2997" i="54"/>
  <c r="B2998" i="54"/>
  <c r="B2999" i="54"/>
  <c r="B3000" i="54"/>
  <c r="B11" i="54"/>
  <c r="B12" i="54"/>
  <c r="I2" i="54" a="1"/>
  <c r="I2" i="54" s="1"/>
  <c r="H2" i="54" a="1"/>
  <c r="H2" i="54" s="1"/>
  <c r="G2" i="54" a="1"/>
  <c r="G2" i="54" s="1"/>
  <c r="F2" i="54" a="1"/>
  <c r="F2" i="54" s="1"/>
  <c r="E2" i="54" a="1"/>
  <c r="E2" i="54" s="1"/>
  <c r="D2" i="54" a="1"/>
  <c r="D2" i="54" s="1"/>
  <c r="C2" i="54" a="1"/>
  <c r="C2" i="54" s="1"/>
  <c r="E1" i="54"/>
  <c r="B4" i="54"/>
  <c r="B5" i="54" s="1"/>
  <c r="B6" i="54" s="1"/>
  <c r="B7" i="54" s="1"/>
  <c r="B8" i="54" s="1"/>
  <c r="B9" i="54" s="1"/>
  <c r="B10" i="54" s="1"/>
  <c r="D6" i="53"/>
  <c r="E6" i="53"/>
  <c r="E7" i="53" s="1"/>
  <c r="F6" i="53"/>
  <c r="G6" i="53"/>
  <c r="G7" i="53" s="1"/>
  <c r="H6" i="53"/>
  <c r="H7" i="53" s="1"/>
  <c r="I6" i="53"/>
  <c r="I7" i="53" s="1"/>
  <c r="D7" i="53"/>
  <c r="F7" i="53"/>
  <c r="C6" i="53"/>
  <c r="C7" i="53" s="1"/>
  <c r="A6" i="53"/>
  <c r="I505" i="52"/>
  <c r="I504" i="52"/>
  <c r="I503" i="52"/>
  <c r="I502" i="52"/>
  <c r="I501" i="52"/>
  <c r="I500" i="52"/>
  <c r="I499" i="52"/>
  <c r="I498" i="52"/>
  <c r="I497" i="52"/>
  <c r="I496" i="52"/>
  <c r="I495" i="52"/>
  <c r="I494" i="52"/>
  <c r="I493" i="52"/>
  <c r="I492" i="52"/>
  <c r="I491" i="52"/>
  <c r="I490" i="52"/>
  <c r="I489" i="52"/>
  <c r="I488" i="52"/>
  <c r="I487" i="52"/>
  <c r="I486" i="52"/>
  <c r="I485" i="52"/>
  <c r="I484" i="52"/>
  <c r="I483" i="52"/>
  <c r="I482" i="52"/>
  <c r="I481" i="52"/>
  <c r="I480" i="52"/>
  <c r="I479" i="52"/>
  <c r="I478" i="52"/>
  <c r="I477" i="52"/>
  <c r="I476" i="52"/>
  <c r="I475" i="52"/>
  <c r="I474" i="52"/>
  <c r="I473" i="52"/>
  <c r="I472" i="52"/>
  <c r="I471" i="52"/>
  <c r="I470" i="52"/>
  <c r="I469" i="52"/>
  <c r="I468" i="52"/>
  <c r="I467" i="52"/>
  <c r="I466" i="52"/>
  <c r="I465" i="52"/>
  <c r="I464" i="52"/>
  <c r="I463" i="52"/>
  <c r="I462" i="52"/>
  <c r="I461" i="52"/>
  <c r="I460" i="52"/>
  <c r="I459" i="52"/>
  <c r="I458" i="52"/>
  <c r="I457" i="52"/>
  <c r="I456" i="52"/>
  <c r="I455" i="52"/>
  <c r="I454" i="52"/>
  <c r="I453" i="52"/>
  <c r="I452" i="52"/>
  <c r="I451" i="52"/>
  <c r="I450" i="52"/>
  <c r="I449" i="52"/>
  <c r="I448" i="52"/>
  <c r="I447" i="52"/>
  <c r="I446" i="52"/>
  <c r="I445" i="52"/>
  <c r="I444" i="52"/>
  <c r="I443" i="52"/>
  <c r="I442" i="52"/>
  <c r="I441" i="52"/>
  <c r="I440" i="52"/>
  <c r="I439" i="52"/>
  <c r="I438" i="52"/>
  <c r="I437" i="52"/>
  <c r="I436" i="52"/>
  <c r="I435" i="52"/>
  <c r="I434" i="52"/>
  <c r="I433" i="52"/>
  <c r="I432" i="52"/>
  <c r="I431" i="52"/>
  <c r="I430" i="52"/>
  <c r="I429" i="52"/>
  <c r="I428" i="52"/>
  <c r="I427" i="52"/>
  <c r="I426" i="52"/>
  <c r="I425" i="52"/>
  <c r="I424" i="52"/>
  <c r="I423" i="52"/>
  <c r="I422" i="52"/>
  <c r="I421" i="52"/>
  <c r="I420" i="52"/>
  <c r="I419" i="52"/>
  <c r="I418" i="52"/>
  <c r="I417" i="52"/>
  <c r="I416" i="52"/>
  <c r="I415" i="52"/>
  <c r="I414" i="52"/>
  <c r="I413" i="52"/>
  <c r="I412" i="52"/>
  <c r="I411" i="52"/>
  <c r="I410" i="52"/>
  <c r="I409" i="52"/>
  <c r="I408" i="52"/>
  <c r="I407" i="52"/>
  <c r="I406" i="52"/>
  <c r="I405" i="52"/>
  <c r="I404" i="52"/>
  <c r="I403" i="52"/>
  <c r="I402" i="52"/>
  <c r="I401" i="52"/>
  <c r="I400" i="52"/>
  <c r="I399" i="52"/>
  <c r="I398" i="52"/>
  <c r="I397" i="52"/>
  <c r="I396" i="52"/>
  <c r="I395" i="52"/>
  <c r="I394" i="52"/>
  <c r="I393" i="52"/>
  <c r="I392" i="52"/>
  <c r="I391" i="52"/>
  <c r="I390" i="52"/>
  <c r="I389" i="52"/>
  <c r="I388" i="52"/>
  <c r="I387" i="52"/>
  <c r="I386" i="52"/>
  <c r="I385" i="52"/>
  <c r="I384" i="52"/>
  <c r="I383" i="52"/>
  <c r="I382" i="52"/>
  <c r="I381" i="52"/>
  <c r="I380" i="52"/>
  <c r="I379" i="52"/>
  <c r="I378" i="52"/>
  <c r="I377" i="52"/>
  <c r="I376" i="52"/>
  <c r="I375" i="52"/>
  <c r="I374" i="52"/>
  <c r="I373" i="52"/>
  <c r="I372" i="52"/>
  <c r="I371" i="52"/>
  <c r="I370" i="52"/>
  <c r="I369" i="52"/>
  <c r="I368" i="52"/>
  <c r="I367" i="52"/>
  <c r="I366" i="52"/>
  <c r="I365" i="52"/>
  <c r="I364" i="52"/>
  <c r="I363" i="52"/>
  <c r="I362" i="52"/>
  <c r="I361" i="52"/>
  <c r="I360" i="52"/>
  <c r="I359" i="52"/>
  <c r="I358" i="52"/>
  <c r="I357" i="52"/>
  <c r="I356" i="52"/>
  <c r="I355" i="52"/>
  <c r="I354" i="52"/>
  <c r="I353" i="52"/>
  <c r="I352" i="52"/>
  <c r="I351" i="52"/>
  <c r="I350" i="52"/>
  <c r="I349" i="52"/>
  <c r="I348" i="52"/>
  <c r="I347" i="52"/>
  <c r="I346" i="52"/>
  <c r="I345" i="52"/>
  <c r="I344" i="52"/>
  <c r="I343" i="52"/>
  <c r="I342" i="52"/>
  <c r="I341" i="52"/>
  <c r="I340" i="52"/>
  <c r="I339" i="52"/>
  <c r="I338" i="52"/>
  <c r="I337" i="52"/>
  <c r="I336" i="52"/>
  <c r="I335" i="52"/>
  <c r="I334" i="52"/>
  <c r="I333" i="52"/>
  <c r="I332" i="52"/>
  <c r="I331" i="52"/>
  <c r="I330" i="52"/>
  <c r="I329" i="52"/>
  <c r="I328" i="52"/>
  <c r="I327" i="52"/>
  <c r="I326" i="52"/>
  <c r="I325" i="52"/>
  <c r="I324" i="52"/>
  <c r="I323" i="52"/>
  <c r="I322" i="52"/>
  <c r="I321" i="52"/>
  <c r="I320" i="52"/>
  <c r="I319" i="52"/>
  <c r="I318" i="52"/>
  <c r="I317" i="52"/>
  <c r="I316" i="52"/>
  <c r="I315" i="52"/>
  <c r="I314" i="52"/>
  <c r="I313" i="52"/>
  <c r="I312" i="52"/>
  <c r="I311" i="52"/>
  <c r="I310" i="52"/>
  <c r="I309" i="52"/>
  <c r="I308" i="52"/>
  <c r="I307" i="52"/>
  <c r="I306" i="52"/>
  <c r="I305" i="52"/>
  <c r="I304" i="52"/>
  <c r="I303" i="52"/>
  <c r="I302" i="52"/>
  <c r="I301" i="52"/>
  <c r="I300" i="52"/>
  <c r="I299" i="52"/>
  <c r="I298" i="52"/>
  <c r="I297" i="52"/>
  <c r="I296" i="52"/>
  <c r="I295" i="52"/>
  <c r="I294" i="52"/>
  <c r="I293" i="52"/>
  <c r="I292" i="52"/>
  <c r="I291" i="52"/>
  <c r="I290" i="52"/>
  <c r="I289" i="52"/>
  <c r="I288" i="52"/>
  <c r="I287" i="52"/>
  <c r="I286" i="52"/>
  <c r="I285" i="52"/>
  <c r="I284" i="52"/>
  <c r="I283" i="52"/>
  <c r="I282" i="52"/>
  <c r="I281" i="52"/>
  <c r="I280" i="52"/>
  <c r="I279" i="52"/>
  <c r="I278" i="52"/>
  <c r="I277" i="52"/>
  <c r="I276" i="52"/>
  <c r="I275" i="52"/>
  <c r="I274" i="52"/>
  <c r="I273" i="52"/>
  <c r="I272" i="52"/>
  <c r="I271" i="52"/>
  <c r="I270" i="52"/>
  <c r="I269" i="52"/>
  <c r="I268" i="52"/>
  <c r="I267" i="52"/>
  <c r="I266" i="52"/>
  <c r="I265" i="52"/>
  <c r="I264" i="52"/>
  <c r="I263" i="52"/>
  <c r="I262" i="52"/>
  <c r="I261" i="52"/>
  <c r="I260" i="52"/>
  <c r="I259" i="52"/>
  <c r="I258" i="52"/>
  <c r="I257" i="52"/>
  <c r="I256" i="52"/>
  <c r="I255" i="52"/>
  <c r="I254" i="52"/>
  <c r="I253" i="52"/>
  <c r="I252" i="52"/>
  <c r="I251" i="52"/>
  <c r="I250" i="52"/>
  <c r="I249" i="52"/>
  <c r="I248" i="52"/>
  <c r="I247" i="52"/>
  <c r="I246" i="52"/>
  <c r="I245" i="52"/>
  <c r="I244" i="52"/>
  <c r="I243" i="52"/>
  <c r="I242" i="52"/>
  <c r="I241" i="52"/>
  <c r="I240" i="52"/>
  <c r="I239" i="52"/>
  <c r="I238" i="52"/>
  <c r="I237" i="52"/>
  <c r="I236" i="52"/>
  <c r="I235" i="52"/>
  <c r="I234" i="52"/>
  <c r="I233" i="52"/>
  <c r="I232" i="52"/>
  <c r="I231" i="52"/>
  <c r="I230" i="52"/>
  <c r="I229" i="52"/>
  <c r="I228" i="52"/>
  <c r="I227" i="52"/>
  <c r="I226" i="52"/>
  <c r="I225" i="52"/>
  <c r="I224" i="52"/>
  <c r="I223" i="52"/>
  <c r="I222" i="52"/>
  <c r="I221" i="52"/>
  <c r="I220" i="52"/>
  <c r="I219" i="52"/>
  <c r="I218" i="52"/>
  <c r="I217" i="52"/>
  <c r="I216" i="52"/>
  <c r="I215" i="52"/>
  <c r="I214" i="52"/>
  <c r="I213" i="52"/>
  <c r="I212" i="52"/>
  <c r="I211" i="52"/>
  <c r="I210" i="52"/>
  <c r="I209" i="52"/>
  <c r="I208" i="52"/>
  <c r="I207" i="52"/>
  <c r="I206" i="52"/>
  <c r="I205" i="52"/>
  <c r="I204" i="52"/>
  <c r="I203" i="52"/>
  <c r="I202" i="52"/>
  <c r="I201" i="52"/>
  <c r="I200" i="52"/>
  <c r="I199" i="52"/>
  <c r="I198" i="52"/>
  <c r="I197" i="52"/>
  <c r="I196" i="52"/>
  <c r="I195" i="52"/>
  <c r="I194" i="52"/>
  <c r="I193" i="52"/>
  <c r="I192" i="52"/>
  <c r="I191" i="52"/>
  <c r="I190" i="52"/>
  <c r="I189" i="52"/>
  <c r="I188" i="52"/>
  <c r="I187" i="52"/>
  <c r="I186" i="52"/>
  <c r="I185" i="52"/>
  <c r="I184" i="52"/>
  <c r="I183" i="52"/>
  <c r="I182" i="52"/>
  <c r="I181" i="52"/>
  <c r="I180" i="52"/>
  <c r="I179" i="52"/>
  <c r="I178" i="52"/>
  <c r="I177" i="52"/>
  <c r="I176" i="52"/>
  <c r="I175" i="52"/>
  <c r="I174" i="52"/>
  <c r="I173" i="52"/>
  <c r="I172" i="52"/>
  <c r="I171" i="52"/>
  <c r="I170" i="52"/>
  <c r="I169" i="52"/>
  <c r="I168" i="52"/>
  <c r="I167" i="52"/>
  <c r="I166" i="52"/>
  <c r="I165" i="52"/>
  <c r="I164" i="52"/>
  <c r="I163" i="52"/>
  <c r="I162" i="52"/>
  <c r="I161" i="52"/>
  <c r="I160" i="52"/>
  <c r="I159" i="52"/>
  <c r="I158" i="52"/>
  <c r="I157" i="52"/>
  <c r="I156" i="52"/>
  <c r="I155" i="52"/>
  <c r="I154" i="52"/>
  <c r="I153" i="52"/>
  <c r="I152" i="52"/>
  <c r="I151" i="52"/>
  <c r="I150" i="52"/>
  <c r="I149" i="52"/>
  <c r="I148" i="52"/>
  <c r="I147" i="52"/>
  <c r="I146" i="52"/>
  <c r="I145" i="52"/>
  <c r="I144" i="52"/>
  <c r="I143" i="52"/>
  <c r="I142" i="52"/>
  <c r="I141" i="52"/>
  <c r="I140" i="52"/>
  <c r="I139" i="52"/>
  <c r="I138" i="52"/>
  <c r="I137" i="52"/>
  <c r="I136" i="52"/>
  <c r="I135" i="52"/>
  <c r="I134" i="52"/>
  <c r="I133" i="52"/>
  <c r="I132" i="52"/>
  <c r="I131" i="52"/>
  <c r="I130" i="52"/>
  <c r="I129" i="52"/>
  <c r="I128" i="52"/>
  <c r="I127" i="52"/>
  <c r="I126" i="52"/>
  <c r="I125" i="52"/>
  <c r="I124" i="52"/>
  <c r="I123" i="52"/>
  <c r="I122" i="52"/>
  <c r="I121" i="52"/>
  <c r="I120" i="52"/>
  <c r="I119" i="52"/>
  <c r="I118" i="52"/>
  <c r="I117" i="52"/>
  <c r="I116" i="52"/>
  <c r="I115" i="52"/>
  <c r="I114" i="52"/>
  <c r="I113" i="52"/>
  <c r="I112" i="52"/>
  <c r="I111" i="52"/>
  <c r="I110" i="52"/>
  <c r="I109" i="52"/>
  <c r="I108" i="52"/>
  <c r="I107" i="52"/>
  <c r="I106" i="52"/>
  <c r="I105" i="52"/>
  <c r="I104" i="52"/>
  <c r="I103" i="52"/>
  <c r="I102" i="52"/>
  <c r="I101" i="52"/>
  <c r="I100" i="52"/>
  <c r="I99" i="52"/>
  <c r="I98" i="52"/>
  <c r="I97" i="52"/>
  <c r="I96" i="52"/>
  <c r="I95" i="52"/>
  <c r="I94" i="52"/>
  <c r="I93" i="52"/>
  <c r="I92" i="52"/>
  <c r="I91" i="52"/>
  <c r="I90" i="52"/>
  <c r="I89" i="52"/>
  <c r="I88" i="52"/>
  <c r="I87" i="52"/>
  <c r="I86" i="52"/>
  <c r="I85" i="52"/>
  <c r="I84" i="52"/>
  <c r="I83" i="52"/>
  <c r="I82" i="52"/>
  <c r="I81" i="52"/>
  <c r="I80" i="52"/>
  <c r="I79" i="52"/>
  <c r="I78" i="52"/>
  <c r="I77" i="52"/>
  <c r="I76" i="52"/>
  <c r="I75" i="52"/>
  <c r="I74" i="52"/>
  <c r="I73" i="52"/>
  <c r="I72" i="52"/>
  <c r="I71" i="52"/>
  <c r="I70" i="52"/>
  <c r="I69" i="52"/>
  <c r="I68" i="52"/>
  <c r="I67" i="52"/>
  <c r="I66" i="52"/>
  <c r="I65" i="52"/>
  <c r="I64" i="52"/>
  <c r="I63" i="52"/>
  <c r="I62" i="52"/>
  <c r="I61" i="52"/>
  <c r="I60" i="52"/>
  <c r="I59" i="52"/>
  <c r="I58" i="52"/>
  <c r="I57" i="52"/>
  <c r="I56" i="52"/>
  <c r="I55" i="52"/>
  <c r="I54" i="52"/>
  <c r="I53" i="52"/>
  <c r="I52" i="52"/>
  <c r="I51" i="52"/>
  <c r="I50" i="52"/>
  <c r="I49" i="52"/>
  <c r="I48" i="52"/>
  <c r="I47" i="52"/>
  <c r="I46" i="52"/>
  <c r="I45" i="52"/>
  <c r="I44" i="52"/>
  <c r="I43" i="52"/>
  <c r="I42" i="52"/>
  <c r="I41" i="52"/>
  <c r="I40" i="52"/>
  <c r="I39" i="52"/>
  <c r="I38" i="52"/>
  <c r="I37" i="52"/>
  <c r="I36" i="52"/>
  <c r="I35" i="52"/>
  <c r="I34" i="52"/>
  <c r="I33" i="52"/>
  <c r="I32" i="52"/>
  <c r="I31" i="52"/>
  <c r="I30" i="52"/>
  <c r="I29" i="52"/>
  <c r="I28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1" i="52"/>
  <c r="I10" i="52"/>
  <c r="I9" i="52"/>
  <c r="I8" i="52"/>
  <c r="I7" i="52"/>
  <c r="I6" i="52"/>
  <c r="O4" i="52"/>
  <c r="H4" i="52"/>
  <c r="G4" i="52"/>
  <c r="F4" i="52"/>
  <c r="E4" i="52"/>
  <c r="D4" i="52"/>
  <c r="C4" i="52"/>
  <c r="B4" i="52"/>
  <c r="B3" i="52" s="1"/>
  <c r="O3" i="52"/>
  <c r="O2" i="52"/>
  <c r="I505" i="51"/>
  <c r="I504" i="51"/>
  <c r="I503" i="51"/>
  <c r="I502" i="51"/>
  <c r="I501" i="51"/>
  <c r="I500" i="51"/>
  <c r="I499" i="51"/>
  <c r="I498" i="51"/>
  <c r="I497" i="51"/>
  <c r="I496" i="51"/>
  <c r="I495" i="51"/>
  <c r="I494" i="51"/>
  <c r="I493" i="51"/>
  <c r="I492" i="51"/>
  <c r="I491" i="51"/>
  <c r="I490" i="51"/>
  <c r="I489" i="51"/>
  <c r="I488" i="51"/>
  <c r="I487" i="51"/>
  <c r="I486" i="51"/>
  <c r="I485" i="51"/>
  <c r="I484" i="51"/>
  <c r="I483" i="51"/>
  <c r="I482" i="51"/>
  <c r="I481" i="51"/>
  <c r="I480" i="51"/>
  <c r="I479" i="51"/>
  <c r="I478" i="51"/>
  <c r="I477" i="51"/>
  <c r="I476" i="51"/>
  <c r="I475" i="51"/>
  <c r="I474" i="51"/>
  <c r="I473" i="51"/>
  <c r="I472" i="51"/>
  <c r="I471" i="51"/>
  <c r="I470" i="51"/>
  <c r="I469" i="51"/>
  <c r="I468" i="51"/>
  <c r="I467" i="51"/>
  <c r="I466" i="51"/>
  <c r="I465" i="51"/>
  <c r="I464" i="51"/>
  <c r="I463" i="51"/>
  <c r="I462" i="51"/>
  <c r="I461" i="51"/>
  <c r="I460" i="51"/>
  <c r="I459" i="51"/>
  <c r="I458" i="51"/>
  <c r="I457" i="51"/>
  <c r="I456" i="51"/>
  <c r="I455" i="51"/>
  <c r="I454" i="51"/>
  <c r="I453" i="51"/>
  <c r="I452" i="51"/>
  <c r="I451" i="51"/>
  <c r="I450" i="51"/>
  <c r="I449" i="51"/>
  <c r="I448" i="51"/>
  <c r="I447" i="51"/>
  <c r="I446" i="51"/>
  <c r="I445" i="51"/>
  <c r="I444" i="51"/>
  <c r="I443" i="51"/>
  <c r="I442" i="51"/>
  <c r="I441" i="51"/>
  <c r="I440" i="51"/>
  <c r="I439" i="51"/>
  <c r="I438" i="51"/>
  <c r="I437" i="51"/>
  <c r="I436" i="51"/>
  <c r="I435" i="51"/>
  <c r="I434" i="51"/>
  <c r="I433" i="51"/>
  <c r="I432" i="51"/>
  <c r="I431" i="51"/>
  <c r="I430" i="51"/>
  <c r="I429" i="51"/>
  <c r="I428" i="51"/>
  <c r="I427" i="51"/>
  <c r="I426" i="51"/>
  <c r="I425" i="51"/>
  <c r="I424" i="51"/>
  <c r="I423" i="51"/>
  <c r="I422" i="51"/>
  <c r="I421" i="51"/>
  <c r="I420" i="51"/>
  <c r="I419" i="51"/>
  <c r="I418" i="51"/>
  <c r="I417" i="51"/>
  <c r="I416" i="51"/>
  <c r="I415" i="51"/>
  <c r="I414" i="51"/>
  <c r="I413" i="51"/>
  <c r="I412" i="51"/>
  <c r="I411" i="51"/>
  <c r="I410" i="51"/>
  <c r="I409" i="51"/>
  <c r="I408" i="51"/>
  <c r="I407" i="51"/>
  <c r="I406" i="51"/>
  <c r="I405" i="51"/>
  <c r="I404" i="51"/>
  <c r="I403" i="51"/>
  <c r="I402" i="51"/>
  <c r="I401" i="51"/>
  <c r="I400" i="51"/>
  <c r="I399" i="51"/>
  <c r="I398" i="51"/>
  <c r="I397" i="51"/>
  <c r="I396" i="51"/>
  <c r="I395" i="51"/>
  <c r="I394" i="51"/>
  <c r="I393" i="51"/>
  <c r="I392" i="51"/>
  <c r="I391" i="51"/>
  <c r="I390" i="51"/>
  <c r="I389" i="51"/>
  <c r="I388" i="51"/>
  <c r="I387" i="51"/>
  <c r="I386" i="51"/>
  <c r="I385" i="51"/>
  <c r="I384" i="51"/>
  <c r="I383" i="51"/>
  <c r="I382" i="51"/>
  <c r="I381" i="51"/>
  <c r="I380" i="51"/>
  <c r="I379" i="51"/>
  <c r="I378" i="51"/>
  <c r="I377" i="51"/>
  <c r="I376" i="51"/>
  <c r="I375" i="51"/>
  <c r="I374" i="51"/>
  <c r="I373" i="51"/>
  <c r="I372" i="51"/>
  <c r="I371" i="51"/>
  <c r="I370" i="51"/>
  <c r="I369" i="51"/>
  <c r="I368" i="51"/>
  <c r="I367" i="51"/>
  <c r="I366" i="51"/>
  <c r="I365" i="51"/>
  <c r="I364" i="51"/>
  <c r="I363" i="51"/>
  <c r="I362" i="51"/>
  <c r="I361" i="51"/>
  <c r="I360" i="51"/>
  <c r="I359" i="51"/>
  <c r="I358" i="51"/>
  <c r="I357" i="51"/>
  <c r="I356" i="51"/>
  <c r="I355" i="51"/>
  <c r="I354" i="51"/>
  <c r="I353" i="51"/>
  <c r="I352" i="51"/>
  <c r="I351" i="51"/>
  <c r="I350" i="51"/>
  <c r="I349" i="51"/>
  <c r="I348" i="51"/>
  <c r="I347" i="51"/>
  <c r="I346" i="51"/>
  <c r="I345" i="51"/>
  <c r="I344" i="51"/>
  <c r="I343" i="51"/>
  <c r="I342" i="51"/>
  <c r="I341" i="51"/>
  <c r="I340" i="51"/>
  <c r="I339" i="51"/>
  <c r="I338" i="51"/>
  <c r="I337" i="51"/>
  <c r="I336" i="51"/>
  <c r="I335" i="51"/>
  <c r="I334" i="51"/>
  <c r="I333" i="51"/>
  <c r="I332" i="51"/>
  <c r="I331" i="51"/>
  <c r="I330" i="51"/>
  <c r="I329" i="51"/>
  <c r="I328" i="51"/>
  <c r="I327" i="51"/>
  <c r="I326" i="51"/>
  <c r="I325" i="51"/>
  <c r="I324" i="51"/>
  <c r="I323" i="51"/>
  <c r="I322" i="51"/>
  <c r="I321" i="51"/>
  <c r="I320" i="51"/>
  <c r="I319" i="51"/>
  <c r="I318" i="51"/>
  <c r="I317" i="51"/>
  <c r="I316" i="51"/>
  <c r="I315" i="51"/>
  <c r="I314" i="51"/>
  <c r="I313" i="51"/>
  <c r="I312" i="51"/>
  <c r="I311" i="51"/>
  <c r="I310" i="51"/>
  <c r="I309" i="51"/>
  <c r="I308" i="51"/>
  <c r="I307" i="51"/>
  <c r="I306" i="51"/>
  <c r="I305" i="51"/>
  <c r="I304" i="51"/>
  <c r="I303" i="51"/>
  <c r="I302" i="51"/>
  <c r="I301" i="51"/>
  <c r="I300" i="51"/>
  <c r="I299" i="51"/>
  <c r="I298" i="51"/>
  <c r="I297" i="51"/>
  <c r="I296" i="51"/>
  <c r="I295" i="51"/>
  <c r="I294" i="51"/>
  <c r="I293" i="51"/>
  <c r="I292" i="51"/>
  <c r="I291" i="51"/>
  <c r="I290" i="51"/>
  <c r="I289" i="51"/>
  <c r="I288" i="51"/>
  <c r="I287" i="51"/>
  <c r="I286" i="51"/>
  <c r="I285" i="51"/>
  <c r="I284" i="51"/>
  <c r="I283" i="51"/>
  <c r="I282" i="51"/>
  <c r="I281" i="51"/>
  <c r="I280" i="51"/>
  <c r="I279" i="51"/>
  <c r="I278" i="51"/>
  <c r="I277" i="51"/>
  <c r="I276" i="51"/>
  <c r="I275" i="51"/>
  <c r="I274" i="51"/>
  <c r="I273" i="51"/>
  <c r="I272" i="51"/>
  <c r="I271" i="51"/>
  <c r="I270" i="51"/>
  <c r="I269" i="51"/>
  <c r="I268" i="51"/>
  <c r="I267" i="51"/>
  <c r="I266" i="51"/>
  <c r="I265" i="51"/>
  <c r="I264" i="51"/>
  <c r="I263" i="51"/>
  <c r="I262" i="51"/>
  <c r="I261" i="51"/>
  <c r="I260" i="51"/>
  <c r="I259" i="51"/>
  <c r="I258" i="51"/>
  <c r="I257" i="51"/>
  <c r="I256" i="51"/>
  <c r="I255" i="51"/>
  <c r="I254" i="51"/>
  <c r="I253" i="51"/>
  <c r="I252" i="51"/>
  <c r="I251" i="51"/>
  <c r="I250" i="51"/>
  <c r="I249" i="51"/>
  <c r="I248" i="51"/>
  <c r="I247" i="51"/>
  <c r="I246" i="51"/>
  <c r="I245" i="51"/>
  <c r="I244" i="51"/>
  <c r="I243" i="51"/>
  <c r="I242" i="51"/>
  <c r="I241" i="51"/>
  <c r="I240" i="51"/>
  <c r="I239" i="51"/>
  <c r="I238" i="51"/>
  <c r="I237" i="51"/>
  <c r="I236" i="51"/>
  <c r="I235" i="51"/>
  <c r="I234" i="51"/>
  <c r="I233" i="51"/>
  <c r="I232" i="51"/>
  <c r="I231" i="51"/>
  <c r="I230" i="51"/>
  <c r="I229" i="51"/>
  <c r="I228" i="51"/>
  <c r="I227" i="51"/>
  <c r="I226" i="51"/>
  <c r="I225" i="51"/>
  <c r="I224" i="51"/>
  <c r="I223" i="51"/>
  <c r="I222" i="51"/>
  <c r="I221" i="51"/>
  <c r="I220" i="51"/>
  <c r="I219" i="51"/>
  <c r="I218" i="51"/>
  <c r="I217" i="51"/>
  <c r="I216" i="51"/>
  <c r="I215" i="51"/>
  <c r="I214" i="51"/>
  <c r="I213" i="51"/>
  <c r="I212" i="51"/>
  <c r="I211" i="51"/>
  <c r="I210" i="51"/>
  <c r="I209" i="51"/>
  <c r="I208" i="51"/>
  <c r="I207" i="51"/>
  <c r="I206" i="51"/>
  <c r="I205" i="51"/>
  <c r="I204" i="51"/>
  <c r="I203" i="51"/>
  <c r="I202" i="51"/>
  <c r="I201" i="51"/>
  <c r="I200" i="51"/>
  <c r="I199" i="51"/>
  <c r="I198" i="51"/>
  <c r="I197" i="51"/>
  <c r="I196" i="51"/>
  <c r="I195" i="51"/>
  <c r="I194" i="51"/>
  <c r="I193" i="51"/>
  <c r="I192" i="51"/>
  <c r="I191" i="51"/>
  <c r="I190" i="51"/>
  <c r="I189" i="51"/>
  <c r="I188" i="51"/>
  <c r="I187" i="51"/>
  <c r="I186" i="51"/>
  <c r="I185" i="51"/>
  <c r="I184" i="51"/>
  <c r="I183" i="51"/>
  <c r="I182" i="51"/>
  <c r="I181" i="51"/>
  <c r="I180" i="51"/>
  <c r="I179" i="51"/>
  <c r="I178" i="51"/>
  <c r="I177" i="51"/>
  <c r="I176" i="51"/>
  <c r="I175" i="51"/>
  <c r="I174" i="51"/>
  <c r="I173" i="51"/>
  <c r="I172" i="51"/>
  <c r="I171" i="51"/>
  <c r="I170" i="51"/>
  <c r="I169" i="51"/>
  <c r="I168" i="51"/>
  <c r="I167" i="51"/>
  <c r="I166" i="51"/>
  <c r="I165" i="51"/>
  <c r="I164" i="51"/>
  <c r="I163" i="51"/>
  <c r="I162" i="51"/>
  <c r="I161" i="51"/>
  <c r="I160" i="51"/>
  <c r="I159" i="51"/>
  <c r="I158" i="51"/>
  <c r="I157" i="51"/>
  <c r="I156" i="51"/>
  <c r="I155" i="51"/>
  <c r="I154" i="51"/>
  <c r="I153" i="51"/>
  <c r="I152" i="51"/>
  <c r="I151" i="51"/>
  <c r="I150" i="51"/>
  <c r="I149" i="51"/>
  <c r="I148" i="51"/>
  <c r="I147" i="51"/>
  <c r="I146" i="51"/>
  <c r="I145" i="51"/>
  <c r="I144" i="51"/>
  <c r="I143" i="51"/>
  <c r="I142" i="51"/>
  <c r="I141" i="51"/>
  <c r="I140" i="51"/>
  <c r="I139" i="51"/>
  <c r="I138" i="51"/>
  <c r="I137" i="51"/>
  <c r="I136" i="51"/>
  <c r="I135" i="51"/>
  <c r="I134" i="51"/>
  <c r="I133" i="51"/>
  <c r="I132" i="51"/>
  <c r="I131" i="51"/>
  <c r="I130" i="51"/>
  <c r="I129" i="51"/>
  <c r="I128" i="51"/>
  <c r="I127" i="51"/>
  <c r="I126" i="51"/>
  <c r="I125" i="51"/>
  <c r="I124" i="51"/>
  <c r="I123" i="51"/>
  <c r="I122" i="51"/>
  <c r="I121" i="51"/>
  <c r="I120" i="51"/>
  <c r="I119" i="51"/>
  <c r="I118" i="51"/>
  <c r="I117" i="51"/>
  <c r="I116" i="51"/>
  <c r="I115" i="51"/>
  <c r="I114" i="51"/>
  <c r="I113" i="51"/>
  <c r="I112" i="51"/>
  <c r="I111" i="51"/>
  <c r="I110" i="51"/>
  <c r="I109" i="51"/>
  <c r="I108" i="51"/>
  <c r="I107" i="51"/>
  <c r="I106" i="51"/>
  <c r="I105" i="51"/>
  <c r="I104" i="51"/>
  <c r="I103" i="51"/>
  <c r="I102" i="51"/>
  <c r="I101" i="51"/>
  <c r="I100" i="51"/>
  <c r="I99" i="51"/>
  <c r="I98" i="51"/>
  <c r="I97" i="51"/>
  <c r="I96" i="51"/>
  <c r="I95" i="51"/>
  <c r="I94" i="51"/>
  <c r="I93" i="51"/>
  <c r="I92" i="51"/>
  <c r="I91" i="51"/>
  <c r="I90" i="51"/>
  <c r="I89" i="51"/>
  <c r="I88" i="51"/>
  <c r="I87" i="51"/>
  <c r="I86" i="51"/>
  <c r="I85" i="51"/>
  <c r="I84" i="51"/>
  <c r="I83" i="51"/>
  <c r="I82" i="51"/>
  <c r="I81" i="51"/>
  <c r="I80" i="51"/>
  <c r="I79" i="51"/>
  <c r="I78" i="51"/>
  <c r="I77" i="51"/>
  <c r="I76" i="51"/>
  <c r="I75" i="51"/>
  <c r="I74" i="51"/>
  <c r="I73" i="51"/>
  <c r="I72" i="51"/>
  <c r="I71" i="51"/>
  <c r="I70" i="51"/>
  <c r="I69" i="51"/>
  <c r="I68" i="51"/>
  <c r="I67" i="51"/>
  <c r="I66" i="51"/>
  <c r="I65" i="51"/>
  <c r="I64" i="51"/>
  <c r="I63" i="51"/>
  <c r="I62" i="51"/>
  <c r="I61" i="51"/>
  <c r="I60" i="51"/>
  <c r="I59" i="51"/>
  <c r="I58" i="51"/>
  <c r="I57" i="51"/>
  <c r="I56" i="51"/>
  <c r="I55" i="51"/>
  <c r="I54" i="51"/>
  <c r="I53" i="51"/>
  <c r="I52" i="51"/>
  <c r="I51" i="51"/>
  <c r="I50" i="51"/>
  <c r="I49" i="51"/>
  <c r="I48" i="51"/>
  <c r="I47" i="51"/>
  <c r="I46" i="51"/>
  <c r="I45" i="51"/>
  <c r="I44" i="51"/>
  <c r="I43" i="51"/>
  <c r="I42" i="51"/>
  <c r="I41" i="51"/>
  <c r="I40" i="51"/>
  <c r="I39" i="51"/>
  <c r="I38" i="51"/>
  <c r="I37" i="51"/>
  <c r="I36" i="51"/>
  <c r="I35" i="51"/>
  <c r="I34" i="51"/>
  <c r="I33" i="51"/>
  <c r="I32" i="51"/>
  <c r="I31" i="51"/>
  <c r="I30" i="51"/>
  <c r="I29" i="51"/>
  <c r="I28" i="51"/>
  <c r="I27" i="51"/>
  <c r="I26" i="51"/>
  <c r="I25" i="51"/>
  <c r="I24" i="51"/>
  <c r="I23" i="51"/>
  <c r="I22" i="51"/>
  <c r="I21" i="51"/>
  <c r="I20" i="51"/>
  <c r="I19" i="51"/>
  <c r="I18" i="51"/>
  <c r="I17" i="51"/>
  <c r="I16" i="51"/>
  <c r="I15" i="51"/>
  <c r="I14" i="51"/>
  <c r="I13" i="51"/>
  <c r="I12" i="51"/>
  <c r="I11" i="51"/>
  <c r="I10" i="51"/>
  <c r="I9" i="51"/>
  <c r="I8" i="51"/>
  <c r="I7" i="51"/>
  <c r="I6" i="51"/>
  <c r="O4" i="51"/>
  <c r="O1" i="51" s="1"/>
  <c r="H4" i="51"/>
  <c r="G4" i="51"/>
  <c r="F4" i="51"/>
  <c r="E4" i="51"/>
  <c r="D4" i="51"/>
  <c r="C4" i="51"/>
  <c r="B3" i="51" s="1"/>
  <c r="B4" i="51"/>
  <c r="O3" i="51"/>
  <c r="O2" i="51"/>
  <c r="I505" i="50"/>
  <c r="I504" i="50"/>
  <c r="I503" i="50"/>
  <c r="I502" i="50"/>
  <c r="I501" i="50"/>
  <c r="I500" i="50"/>
  <c r="I499" i="50"/>
  <c r="I498" i="50"/>
  <c r="I497" i="50"/>
  <c r="I496" i="50"/>
  <c r="I495" i="50"/>
  <c r="I494" i="50"/>
  <c r="I493" i="50"/>
  <c r="I492" i="50"/>
  <c r="I491" i="50"/>
  <c r="I490" i="50"/>
  <c r="I489" i="50"/>
  <c r="I488" i="50"/>
  <c r="I487" i="50"/>
  <c r="I486" i="50"/>
  <c r="I485" i="50"/>
  <c r="I484" i="50"/>
  <c r="I483" i="50"/>
  <c r="I482" i="50"/>
  <c r="I481" i="50"/>
  <c r="I480" i="50"/>
  <c r="I479" i="50"/>
  <c r="I478" i="50"/>
  <c r="I477" i="50"/>
  <c r="I476" i="50"/>
  <c r="I475" i="50"/>
  <c r="I474" i="50"/>
  <c r="I473" i="50"/>
  <c r="I472" i="50"/>
  <c r="I471" i="50"/>
  <c r="I470" i="50"/>
  <c r="I469" i="50"/>
  <c r="I468" i="50"/>
  <c r="I467" i="50"/>
  <c r="I466" i="50"/>
  <c r="I465" i="50"/>
  <c r="I464" i="50"/>
  <c r="I463" i="50"/>
  <c r="I462" i="50"/>
  <c r="I461" i="50"/>
  <c r="I460" i="50"/>
  <c r="I459" i="50"/>
  <c r="I458" i="50"/>
  <c r="I457" i="50"/>
  <c r="I456" i="50"/>
  <c r="I455" i="50"/>
  <c r="I454" i="50"/>
  <c r="I453" i="50"/>
  <c r="I452" i="50"/>
  <c r="I451" i="50"/>
  <c r="I450" i="50"/>
  <c r="I449" i="50"/>
  <c r="I448" i="50"/>
  <c r="I447" i="50"/>
  <c r="I446" i="50"/>
  <c r="I445" i="50"/>
  <c r="I444" i="50"/>
  <c r="I443" i="50"/>
  <c r="I442" i="50"/>
  <c r="I441" i="50"/>
  <c r="I440" i="50"/>
  <c r="I439" i="50"/>
  <c r="I438" i="50"/>
  <c r="I437" i="50"/>
  <c r="I436" i="50"/>
  <c r="I435" i="50"/>
  <c r="I434" i="50"/>
  <c r="I433" i="50"/>
  <c r="I432" i="50"/>
  <c r="I431" i="50"/>
  <c r="I430" i="50"/>
  <c r="I429" i="50"/>
  <c r="I428" i="50"/>
  <c r="I427" i="50"/>
  <c r="I426" i="50"/>
  <c r="I425" i="50"/>
  <c r="I424" i="50"/>
  <c r="I423" i="50"/>
  <c r="I422" i="50"/>
  <c r="I421" i="50"/>
  <c r="I420" i="50"/>
  <c r="I419" i="50"/>
  <c r="I418" i="50"/>
  <c r="I417" i="50"/>
  <c r="I416" i="50"/>
  <c r="I415" i="50"/>
  <c r="I414" i="50"/>
  <c r="I413" i="50"/>
  <c r="I412" i="50"/>
  <c r="I411" i="50"/>
  <c r="I410" i="50"/>
  <c r="I409" i="50"/>
  <c r="I408" i="50"/>
  <c r="I407" i="50"/>
  <c r="I406" i="50"/>
  <c r="I405" i="50"/>
  <c r="I404" i="50"/>
  <c r="I403" i="50"/>
  <c r="I402" i="50"/>
  <c r="I401" i="50"/>
  <c r="I400" i="50"/>
  <c r="I399" i="50"/>
  <c r="I398" i="50"/>
  <c r="I397" i="50"/>
  <c r="I396" i="50"/>
  <c r="I395" i="50"/>
  <c r="I394" i="50"/>
  <c r="I393" i="50"/>
  <c r="I392" i="50"/>
  <c r="I391" i="50"/>
  <c r="I390" i="50"/>
  <c r="I389" i="50"/>
  <c r="I388" i="50"/>
  <c r="I387" i="50"/>
  <c r="I386" i="50"/>
  <c r="I385" i="50"/>
  <c r="I384" i="50"/>
  <c r="I383" i="50"/>
  <c r="I382" i="50"/>
  <c r="I381" i="50"/>
  <c r="I380" i="50"/>
  <c r="I379" i="50"/>
  <c r="I378" i="50"/>
  <c r="I377" i="50"/>
  <c r="I376" i="50"/>
  <c r="I375" i="50"/>
  <c r="I374" i="50"/>
  <c r="I373" i="50"/>
  <c r="I372" i="50"/>
  <c r="I371" i="50"/>
  <c r="I370" i="50"/>
  <c r="I369" i="50"/>
  <c r="I368" i="50"/>
  <c r="I367" i="50"/>
  <c r="I366" i="50"/>
  <c r="I365" i="50"/>
  <c r="I364" i="50"/>
  <c r="I363" i="50"/>
  <c r="I362" i="50"/>
  <c r="I361" i="50"/>
  <c r="I360" i="50"/>
  <c r="I359" i="50"/>
  <c r="I358" i="50"/>
  <c r="I357" i="50"/>
  <c r="I356" i="50"/>
  <c r="I355" i="50"/>
  <c r="I354" i="50"/>
  <c r="I353" i="50"/>
  <c r="I352" i="50"/>
  <c r="I351" i="50"/>
  <c r="I350" i="50"/>
  <c r="I349" i="50"/>
  <c r="I348" i="50"/>
  <c r="I347" i="50"/>
  <c r="I346" i="50"/>
  <c r="I345" i="50"/>
  <c r="I344" i="50"/>
  <c r="I343" i="50"/>
  <c r="I342" i="50"/>
  <c r="I341" i="50"/>
  <c r="I340" i="50"/>
  <c r="I339" i="50"/>
  <c r="I338" i="50"/>
  <c r="I337" i="50"/>
  <c r="I336" i="50"/>
  <c r="I335" i="50"/>
  <c r="I334" i="50"/>
  <c r="I333" i="50"/>
  <c r="I332" i="50"/>
  <c r="I331" i="50"/>
  <c r="I330" i="50"/>
  <c r="I329" i="50"/>
  <c r="I328" i="50"/>
  <c r="I327" i="50"/>
  <c r="I326" i="50"/>
  <c r="I325" i="50"/>
  <c r="I324" i="50"/>
  <c r="I323" i="50"/>
  <c r="I322" i="50"/>
  <c r="I321" i="50"/>
  <c r="I320" i="50"/>
  <c r="I319" i="50"/>
  <c r="I318" i="50"/>
  <c r="I317" i="50"/>
  <c r="I316" i="50"/>
  <c r="I315" i="50"/>
  <c r="I314" i="50"/>
  <c r="I313" i="50"/>
  <c r="I312" i="50"/>
  <c r="I311" i="50"/>
  <c r="I310" i="50"/>
  <c r="I309" i="50"/>
  <c r="I308" i="50"/>
  <c r="I307" i="50"/>
  <c r="I306" i="50"/>
  <c r="I305" i="50"/>
  <c r="I304" i="50"/>
  <c r="I303" i="50"/>
  <c r="I302" i="50"/>
  <c r="I301" i="50"/>
  <c r="I300" i="50"/>
  <c r="I299" i="50"/>
  <c r="I298" i="50"/>
  <c r="I297" i="50"/>
  <c r="I296" i="50"/>
  <c r="I295" i="50"/>
  <c r="I294" i="50"/>
  <c r="I293" i="50"/>
  <c r="I292" i="50"/>
  <c r="I291" i="50"/>
  <c r="I290" i="50"/>
  <c r="I289" i="50"/>
  <c r="I288" i="50"/>
  <c r="I287" i="50"/>
  <c r="I286" i="50"/>
  <c r="I285" i="50"/>
  <c r="I284" i="50"/>
  <c r="I283" i="50"/>
  <c r="I282" i="50"/>
  <c r="I281" i="50"/>
  <c r="I280" i="50"/>
  <c r="I279" i="50"/>
  <c r="I278" i="50"/>
  <c r="I277" i="50"/>
  <c r="I276" i="50"/>
  <c r="I275" i="50"/>
  <c r="I274" i="50"/>
  <c r="I273" i="50"/>
  <c r="I272" i="50"/>
  <c r="I271" i="50"/>
  <c r="I270" i="50"/>
  <c r="I269" i="50"/>
  <c r="I268" i="50"/>
  <c r="I267" i="50"/>
  <c r="I266" i="50"/>
  <c r="I265" i="50"/>
  <c r="I264" i="50"/>
  <c r="I263" i="50"/>
  <c r="I262" i="50"/>
  <c r="I261" i="50"/>
  <c r="I260" i="50"/>
  <c r="I259" i="50"/>
  <c r="I258" i="50"/>
  <c r="I257" i="50"/>
  <c r="I256" i="50"/>
  <c r="I255" i="50"/>
  <c r="I254" i="50"/>
  <c r="I253" i="50"/>
  <c r="I252" i="50"/>
  <c r="I251" i="50"/>
  <c r="I250" i="50"/>
  <c r="I249" i="50"/>
  <c r="I248" i="50"/>
  <c r="I247" i="50"/>
  <c r="I246" i="50"/>
  <c r="I245" i="50"/>
  <c r="I244" i="50"/>
  <c r="I243" i="50"/>
  <c r="I242" i="50"/>
  <c r="I241" i="50"/>
  <c r="I240" i="50"/>
  <c r="I239" i="50"/>
  <c r="I238" i="50"/>
  <c r="I237" i="50"/>
  <c r="I236" i="50"/>
  <c r="I235" i="50"/>
  <c r="I234" i="50"/>
  <c r="I233" i="50"/>
  <c r="I232" i="50"/>
  <c r="I231" i="50"/>
  <c r="I230" i="50"/>
  <c r="I229" i="50"/>
  <c r="I228" i="50"/>
  <c r="I227" i="50"/>
  <c r="I226" i="50"/>
  <c r="I225" i="50"/>
  <c r="I224" i="50"/>
  <c r="I223" i="50"/>
  <c r="I222" i="50"/>
  <c r="I221" i="50"/>
  <c r="I220" i="50"/>
  <c r="I219" i="50"/>
  <c r="I218" i="50"/>
  <c r="I217" i="50"/>
  <c r="I216" i="50"/>
  <c r="I215" i="50"/>
  <c r="I214" i="50"/>
  <c r="I213" i="50"/>
  <c r="I212" i="50"/>
  <c r="I211" i="50"/>
  <c r="I210" i="50"/>
  <c r="I209" i="50"/>
  <c r="I208" i="50"/>
  <c r="I207" i="50"/>
  <c r="I206" i="50"/>
  <c r="I205" i="50"/>
  <c r="I204" i="50"/>
  <c r="I203" i="50"/>
  <c r="I202" i="50"/>
  <c r="I201" i="50"/>
  <c r="I200" i="50"/>
  <c r="I199" i="50"/>
  <c r="I198" i="50"/>
  <c r="I197" i="50"/>
  <c r="I196" i="50"/>
  <c r="I195" i="50"/>
  <c r="I194" i="50"/>
  <c r="I193" i="50"/>
  <c r="I192" i="50"/>
  <c r="I191" i="50"/>
  <c r="I190" i="50"/>
  <c r="I189" i="50"/>
  <c r="I188" i="50"/>
  <c r="I187" i="50"/>
  <c r="I186" i="50"/>
  <c r="I185" i="50"/>
  <c r="I184" i="50"/>
  <c r="I183" i="50"/>
  <c r="I182" i="50"/>
  <c r="I181" i="50"/>
  <c r="I180" i="50"/>
  <c r="I179" i="50"/>
  <c r="I178" i="50"/>
  <c r="I177" i="50"/>
  <c r="I176" i="50"/>
  <c r="I175" i="50"/>
  <c r="I174" i="50"/>
  <c r="I173" i="50"/>
  <c r="I172" i="50"/>
  <c r="I171" i="50"/>
  <c r="I170" i="50"/>
  <c r="I169" i="50"/>
  <c r="I168" i="50"/>
  <c r="I167" i="50"/>
  <c r="I166" i="50"/>
  <c r="I165" i="50"/>
  <c r="I164" i="50"/>
  <c r="I163" i="50"/>
  <c r="I162" i="50"/>
  <c r="I161" i="50"/>
  <c r="I160" i="50"/>
  <c r="I159" i="50"/>
  <c r="I158" i="50"/>
  <c r="I157" i="50"/>
  <c r="I156" i="50"/>
  <c r="I155" i="50"/>
  <c r="I154" i="50"/>
  <c r="I153" i="50"/>
  <c r="I152" i="50"/>
  <c r="I151" i="50"/>
  <c r="I150" i="50"/>
  <c r="I149" i="50"/>
  <c r="I148" i="50"/>
  <c r="I147" i="50"/>
  <c r="I146" i="50"/>
  <c r="I145" i="50"/>
  <c r="I144" i="50"/>
  <c r="I143" i="50"/>
  <c r="I142" i="50"/>
  <c r="I141" i="50"/>
  <c r="I140" i="50"/>
  <c r="I139" i="50"/>
  <c r="I138" i="50"/>
  <c r="I137" i="50"/>
  <c r="I136" i="50"/>
  <c r="I135" i="50"/>
  <c r="I134" i="50"/>
  <c r="I133" i="50"/>
  <c r="I132" i="50"/>
  <c r="I131" i="50"/>
  <c r="I130" i="50"/>
  <c r="I129" i="50"/>
  <c r="I128" i="50"/>
  <c r="I127" i="50"/>
  <c r="I126" i="50"/>
  <c r="I125" i="50"/>
  <c r="I124" i="50"/>
  <c r="I123" i="50"/>
  <c r="I122" i="50"/>
  <c r="I121" i="50"/>
  <c r="I120" i="50"/>
  <c r="I119" i="50"/>
  <c r="I118" i="50"/>
  <c r="I117" i="50"/>
  <c r="I116" i="50"/>
  <c r="I115" i="50"/>
  <c r="I114" i="50"/>
  <c r="I113" i="50"/>
  <c r="I112" i="50"/>
  <c r="I111" i="50"/>
  <c r="I110" i="50"/>
  <c r="I109" i="50"/>
  <c r="I108" i="50"/>
  <c r="I107" i="50"/>
  <c r="I106" i="50"/>
  <c r="I105" i="50"/>
  <c r="I104" i="50"/>
  <c r="I103" i="50"/>
  <c r="I102" i="50"/>
  <c r="I101" i="50"/>
  <c r="I100" i="50"/>
  <c r="I99" i="50"/>
  <c r="I98" i="50"/>
  <c r="I97" i="50"/>
  <c r="I96" i="50"/>
  <c r="I95" i="50"/>
  <c r="I94" i="50"/>
  <c r="I93" i="50"/>
  <c r="I92" i="50"/>
  <c r="I91" i="50"/>
  <c r="I90" i="50"/>
  <c r="I89" i="50"/>
  <c r="I88" i="50"/>
  <c r="I87" i="50"/>
  <c r="I86" i="50"/>
  <c r="I85" i="50"/>
  <c r="I84" i="50"/>
  <c r="I83" i="50"/>
  <c r="I82" i="50"/>
  <c r="I81" i="50"/>
  <c r="I80" i="50"/>
  <c r="I79" i="50"/>
  <c r="I78" i="50"/>
  <c r="I77" i="50"/>
  <c r="I76" i="50"/>
  <c r="I75" i="50"/>
  <c r="I74" i="50"/>
  <c r="I73" i="50"/>
  <c r="I72" i="50"/>
  <c r="I71" i="50"/>
  <c r="I70" i="50"/>
  <c r="I69" i="50"/>
  <c r="I68" i="50"/>
  <c r="I67" i="50"/>
  <c r="I66" i="50"/>
  <c r="I65" i="50"/>
  <c r="I64" i="50"/>
  <c r="I63" i="50"/>
  <c r="I62" i="50"/>
  <c r="I61" i="50"/>
  <c r="I60" i="50"/>
  <c r="I59" i="50"/>
  <c r="I58" i="50"/>
  <c r="I57" i="50"/>
  <c r="I56" i="50"/>
  <c r="I55" i="50"/>
  <c r="I54" i="50"/>
  <c r="I53" i="50"/>
  <c r="I52" i="50"/>
  <c r="I51" i="50"/>
  <c r="I50" i="50"/>
  <c r="I49" i="50"/>
  <c r="I48" i="50"/>
  <c r="I47" i="50"/>
  <c r="I46" i="50"/>
  <c r="I45" i="50"/>
  <c r="I44" i="50"/>
  <c r="I43" i="50"/>
  <c r="I42" i="50"/>
  <c r="I41" i="50"/>
  <c r="I40" i="50"/>
  <c r="I39" i="50"/>
  <c r="I38" i="50"/>
  <c r="I37" i="50"/>
  <c r="I36" i="50"/>
  <c r="I35" i="50"/>
  <c r="I34" i="50"/>
  <c r="I33" i="50"/>
  <c r="I32" i="50"/>
  <c r="I31" i="50"/>
  <c r="I30" i="50"/>
  <c r="I29" i="50"/>
  <c r="I28" i="50"/>
  <c r="I27" i="50"/>
  <c r="I26" i="50"/>
  <c r="I25" i="50"/>
  <c r="I24" i="50"/>
  <c r="I23" i="50"/>
  <c r="I22" i="50"/>
  <c r="I21" i="50"/>
  <c r="I20" i="50"/>
  <c r="I19" i="50"/>
  <c r="I18" i="50"/>
  <c r="I17" i="50"/>
  <c r="I16" i="50"/>
  <c r="I15" i="50"/>
  <c r="I14" i="50"/>
  <c r="I13" i="50"/>
  <c r="I12" i="50"/>
  <c r="I11" i="50"/>
  <c r="I10" i="50"/>
  <c r="I9" i="50"/>
  <c r="I8" i="50"/>
  <c r="I7" i="50"/>
  <c r="I6" i="50"/>
  <c r="O4" i="50"/>
  <c r="H4" i="50"/>
  <c r="G4" i="50"/>
  <c r="F4" i="50"/>
  <c r="E4" i="50"/>
  <c r="D4" i="50"/>
  <c r="C4" i="50"/>
  <c r="B4" i="50"/>
  <c r="B3" i="50" s="1"/>
  <c r="O3" i="50"/>
  <c r="O2" i="50"/>
  <c r="I505" i="49"/>
  <c r="I504" i="49"/>
  <c r="I503" i="49"/>
  <c r="I502" i="49"/>
  <c r="I501" i="49"/>
  <c r="I500" i="49"/>
  <c r="I499" i="49"/>
  <c r="I498" i="49"/>
  <c r="I497" i="49"/>
  <c r="I496" i="49"/>
  <c r="I495" i="49"/>
  <c r="I494" i="49"/>
  <c r="I493" i="49"/>
  <c r="I492" i="49"/>
  <c r="I491" i="49"/>
  <c r="I490" i="49"/>
  <c r="I489" i="49"/>
  <c r="I488" i="49"/>
  <c r="I487" i="49"/>
  <c r="I486" i="49"/>
  <c r="I485" i="49"/>
  <c r="I484" i="49"/>
  <c r="I483" i="49"/>
  <c r="I482" i="49"/>
  <c r="I481" i="49"/>
  <c r="I480" i="49"/>
  <c r="I479" i="49"/>
  <c r="I478" i="49"/>
  <c r="I477" i="49"/>
  <c r="I476" i="49"/>
  <c r="I475" i="49"/>
  <c r="I474" i="49"/>
  <c r="I473" i="49"/>
  <c r="I472" i="49"/>
  <c r="I471" i="49"/>
  <c r="I470" i="49"/>
  <c r="I469" i="49"/>
  <c r="I468" i="49"/>
  <c r="I467" i="49"/>
  <c r="I466" i="49"/>
  <c r="I465" i="49"/>
  <c r="I464" i="49"/>
  <c r="I463" i="49"/>
  <c r="I462" i="49"/>
  <c r="I461" i="49"/>
  <c r="I460" i="49"/>
  <c r="I459" i="49"/>
  <c r="I458" i="49"/>
  <c r="I457" i="49"/>
  <c r="I456" i="49"/>
  <c r="I455" i="49"/>
  <c r="I454" i="49"/>
  <c r="I453" i="49"/>
  <c r="I452" i="49"/>
  <c r="I451" i="49"/>
  <c r="I450" i="49"/>
  <c r="I449" i="49"/>
  <c r="I448" i="49"/>
  <c r="I447" i="49"/>
  <c r="I446" i="49"/>
  <c r="I445" i="49"/>
  <c r="I444" i="49"/>
  <c r="I443" i="49"/>
  <c r="I442" i="49"/>
  <c r="I441" i="49"/>
  <c r="I440" i="49"/>
  <c r="I439" i="49"/>
  <c r="I438" i="49"/>
  <c r="I437" i="49"/>
  <c r="I436" i="49"/>
  <c r="I435" i="49"/>
  <c r="I434" i="49"/>
  <c r="I433" i="49"/>
  <c r="I432" i="49"/>
  <c r="I431" i="49"/>
  <c r="I430" i="49"/>
  <c r="I429" i="49"/>
  <c r="I428" i="49"/>
  <c r="I427" i="49"/>
  <c r="I426" i="49"/>
  <c r="I425" i="49"/>
  <c r="I424" i="49"/>
  <c r="I423" i="49"/>
  <c r="I422" i="49"/>
  <c r="I421" i="49"/>
  <c r="I420" i="49"/>
  <c r="I419" i="49"/>
  <c r="I418" i="49"/>
  <c r="I417" i="49"/>
  <c r="I416" i="49"/>
  <c r="I415" i="49"/>
  <c r="I414" i="49"/>
  <c r="I413" i="49"/>
  <c r="I412" i="49"/>
  <c r="I411" i="49"/>
  <c r="I410" i="49"/>
  <c r="I409" i="49"/>
  <c r="I408" i="49"/>
  <c r="I407" i="49"/>
  <c r="I406" i="49"/>
  <c r="I405" i="49"/>
  <c r="I404" i="49"/>
  <c r="I403" i="49"/>
  <c r="I402" i="49"/>
  <c r="I401" i="49"/>
  <c r="I400" i="49"/>
  <c r="I399" i="49"/>
  <c r="I398" i="49"/>
  <c r="I397" i="49"/>
  <c r="I396" i="49"/>
  <c r="I395" i="49"/>
  <c r="I394" i="49"/>
  <c r="I393" i="49"/>
  <c r="I392" i="49"/>
  <c r="I391" i="49"/>
  <c r="I390" i="49"/>
  <c r="I389" i="49"/>
  <c r="I388" i="49"/>
  <c r="I387" i="49"/>
  <c r="I386" i="49"/>
  <c r="I385" i="49"/>
  <c r="I384" i="49"/>
  <c r="I383" i="49"/>
  <c r="I382" i="49"/>
  <c r="I381" i="49"/>
  <c r="I380" i="49"/>
  <c r="I379" i="49"/>
  <c r="I378" i="49"/>
  <c r="I377" i="49"/>
  <c r="I376" i="49"/>
  <c r="I375" i="49"/>
  <c r="I374" i="49"/>
  <c r="I373" i="49"/>
  <c r="I372" i="49"/>
  <c r="I371" i="49"/>
  <c r="I370" i="49"/>
  <c r="I369" i="49"/>
  <c r="I368" i="49"/>
  <c r="I367" i="49"/>
  <c r="I366" i="49"/>
  <c r="I365" i="49"/>
  <c r="I364" i="49"/>
  <c r="I363" i="49"/>
  <c r="I362" i="49"/>
  <c r="I361" i="49"/>
  <c r="I360" i="49"/>
  <c r="I359" i="49"/>
  <c r="I358" i="49"/>
  <c r="I357" i="49"/>
  <c r="I356" i="49"/>
  <c r="I355" i="49"/>
  <c r="I354" i="49"/>
  <c r="I353" i="49"/>
  <c r="I352" i="49"/>
  <c r="I351" i="49"/>
  <c r="I350" i="49"/>
  <c r="I349" i="49"/>
  <c r="I348" i="49"/>
  <c r="I347" i="49"/>
  <c r="I346" i="49"/>
  <c r="I345" i="49"/>
  <c r="I344" i="49"/>
  <c r="I343" i="49"/>
  <c r="I342" i="49"/>
  <c r="I341" i="49"/>
  <c r="I340" i="49"/>
  <c r="I339" i="49"/>
  <c r="I338" i="49"/>
  <c r="I337" i="49"/>
  <c r="I336" i="49"/>
  <c r="I335" i="49"/>
  <c r="I334" i="49"/>
  <c r="I333" i="49"/>
  <c r="I332" i="49"/>
  <c r="I331" i="49"/>
  <c r="I330" i="49"/>
  <c r="I329" i="49"/>
  <c r="I328" i="49"/>
  <c r="I327" i="49"/>
  <c r="I326" i="49"/>
  <c r="I325" i="49"/>
  <c r="I324" i="49"/>
  <c r="I323" i="49"/>
  <c r="I322" i="49"/>
  <c r="I321" i="49"/>
  <c r="I320" i="49"/>
  <c r="I319" i="49"/>
  <c r="I318" i="49"/>
  <c r="I317" i="49"/>
  <c r="I316" i="49"/>
  <c r="I315" i="49"/>
  <c r="I314" i="49"/>
  <c r="I313" i="49"/>
  <c r="I312" i="49"/>
  <c r="I311" i="49"/>
  <c r="I310" i="49"/>
  <c r="I309" i="49"/>
  <c r="I308" i="49"/>
  <c r="I307" i="49"/>
  <c r="I306" i="49"/>
  <c r="I305" i="49"/>
  <c r="I304" i="49"/>
  <c r="I303" i="49"/>
  <c r="I302" i="49"/>
  <c r="I301" i="49"/>
  <c r="I300" i="49"/>
  <c r="I299" i="49"/>
  <c r="I298" i="49"/>
  <c r="I297" i="49"/>
  <c r="I296" i="49"/>
  <c r="I295" i="49"/>
  <c r="I294" i="49"/>
  <c r="I293" i="49"/>
  <c r="I292" i="49"/>
  <c r="I291" i="49"/>
  <c r="I290" i="49"/>
  <c r="I289" i="49"/>
  <c r="I288" i="49"/>
  <c r="I287" i="49"/>
  <c r="I286" i="49"/>
  <c r="I285" i="49"/>
  <c r="I284" i="49"/>
  <c r="I283" i="49"/>
  <c r="I282" i="49"/>
  <c r="I281" i="49"/>
  <c r="I280" i="49"/>
  <c r="I279" i="49"/>
  <c r="I278" i="49"/>
  <c r="I277" i="49"/>
  <c r="I276" i="49"/>
  <c r="I275" i="49"/>
  <c r="I274" i="49"/>
  <c r="I273" i="49"/>
  <c r="I272" i="49"/>
  <c r="I271" i="49"/>
  <c r="I270" i="49"/>
  <c r="I269" i="49"/>
  <c r="I268" i="49"/>
  <c r="I267" i="49"/>
  <c r="I266" i="49"/>
  <c r="I265" i="49"/>
  <c r="I264" i="49"/>
  <c r="I263" i="49"/>
  <c r="I262" i="49"/>
  <c r="I261" i="49"/>
  <c r="I260" i="49"/>
  <c r="I259" i="49"/>
  <c r="I258" i="49"/>
  <c r="I257" i="49"/>
  <c r="I256" i="49"/>
  <c r="I255" i="49"/>
  <c r="I254" i="49"/>
  <c r="I253" i="49"/>
  <c r="I252" i="49"/>
  <c r="I251" i="49"/>
  <c r="I250" i="49"/>
  <c r="I249" i="49"/>
  <c r="I248" i="49"/>
  <c r="I247" i="49"/>
  <c r="I246" i="49"/>
  <c r="I245" i="49"/>
  <c r="I244" i="49"/>
  <c r="I243" i="49"/>
  <c r="I242" i="49"/>
  <c r="I241" i="49"/>
  <c r="I240" i="49"/>
  <c r="I239" i="49"/>
  <c r="I238" i="49"/>
  <c r="I237" i="49"/>
  <c r="I236" i="49"/>
  <c r="I235" i="49"/>
  <c r="I234" i="49"/>
  <c r="I233" i="49"/>
  <c r="I232" i="49"/>
  <c r="I231" i="49"/>
  <c r="I230" i="49"/>
  <c r="I229" i="49"/>
  <c r="I228" i="49"/>
  <c r="I227" i="49"/>
  <c r="I226" i="49"/>
  <c r="I225" i="49"/>
  <c r="I224" i="49"/>
  <c r="I223" i="49"/>
  <c r="I222" i="49"/>
  <c r="I221" i="49"/>
  <c r="I220" i="49"/>
  <c r="I219" i="49"/>
  <c r="I218" i="49"/>
  <c r="I217" i="49"/>
  <c r="I216" i="49"/>
  <c r="I215" i="49"/>
  <c r="I214" i="49"/>
  <c r="I213" i="49"/>
  <c r="I212" i="49"/>
  <c r="I211" i="49"/>
  <c r="I210" i="49"/>
  <c r="I209" i="49"/>
  <c r="I208" i="49"/>
  <c r="I207" i="49"/>
  <c r="I206" i="49"/>
  <c r="I205" i="49"/>
  <c r="I204" i="49"/>
  <c r="I203" i="49"/>
  <c r="I202" i="49"/>
  <c r="I201" i="49"/>
  <c r="I200" i="49"/>
  <c r="I199" i="49"/>
  <c r="I198" i="49"/>
  <c r="I197" i="49"/>
  <c r="I196" i="49"/>
  <c r="I195" i="49"/>
  <c r="I194" i="49"/>
  <c r="I193" i="49"/>
  <c r="I192" i="49"/>
  <c r="I191" i="49"/>
  <c r="I190" i="49"/>
  <c r="I189" i="49"/>
  <c r="I188" i="49"/>
  <c r="I187" i="49"/>
  <c r="I186" i="49"/>
  <c r="I185" i="49"/>
  <c r="I184" i="49"/>
  <c r="I183" i="49"/>
  <c r="I182" i="49"/>
  <c r="I181" i="49"/>
  <c r="I180" i="49"/>
  <c r="I179" i="49"/>
  <c r="I178" i="49"/>
  <c r="I177" i="49"/>
  <c r="I176" i="49"/>
  <c r="I175" i="49"/>
  <c r="I174" i="49"/>
  <c r="I173" i="49"/>
  <c r="I172" i="49"/>
  <c r="I171" i="49"/>
  <c r="I170" i="49"/>
  <c r="I169" i="49"/>
  <c r="I168" i="49"/>
  <c r="I167" i="49"/>
  <c r="I166" i="49"/>
  <c r="I165" i="49"/>
  <c r="I164" i="49"/>
  <c r="I163" i="49"/>
  <c r="I162" i="49"/>
  <c r="I161" i="49"/>
  <c r="I160" i="49"/>
  <c r="I159" i="49"/>
  <c r="I158" i="49"/>
  <c r="I157" i="49"/>
  <c r="I156" i="49"/>
  <c r="I155" i="49"/>
  <c r="I154" i="49"/>
  <c r="I153" i="49"/>
  <c r="I152" i="49"/>
  <c r="I151" i="49"/>
  <c r="I150" i="49"/>
  <c r="I149" i="49"/>
  <c r="I148" i="49"/>
  <c r="I147" i="49"/>
  <c r="I146" i="49"/>
  <c r="I145" i="49"/>
  <c r="I144" i="49"/>
  <c r="I143" i="49"/>
  <c r="I142" i="49"/>
  <c r="I141" i="49"/>
  <c r="I140" i="49"/>
  <c r="I139" i="49"/>
  <c r="I138" i="49"/>
  <c r="I137" i="49"/>
  <c r="I136" i="49"/>
  <c r="I135" i="49"/>
  <c r="I134" i="49"/>
  <c r="I133" i="49"/>
  <c r="I132" i="49"/>
  <c r="I131" i="49"/>
  <c r="I130" i="49"/>
  <c r="I129" i="49"/>
  <c r="I128" i="49"/>
  <c r="I127" i="49"/>
  <c r="I126" i="49"/>
  <c r="I125" i="49"/>
  <c r="I124" i="49"/>
  <c r="I123" i="49"/>
  <c r="I122" i="49"/>
  <c r="I121" i="49"/>
  <c r="I120" i="49"/>
  <c r="I119" i="49"/>
  <c r="I118" i="49"/>
  <c r="I117" i="49"/>
  <c r="I116" i="49"/>
  <c r="I115" i="49"/>
  <c r="I114" i="49"/>
  <c r="I113" i="49"/>
  <c r="I112" i="49"/>
  <c r="I111" i="49"/>
  <c r="I110" i="49"/>
  <c r="I109" i="49"/>
  <c r="I108" i="49"/>
  <c r="I107" i="49"/>
  <c r="I106" i="49"/>
  <c r="I105" i="49"/>
  <c r="I104" i="49"/>
  <c r="I103" i="49"/>
  <c r="I102" i="49"/>
  <c r="I101" i="49"/>
  <c r="I100" i="49"/>
  <c r="I99" i="49"/>
  <c r="I98" i="49"/>
  <c r="I97" i="49"/>
  <c r="I96" i="49"/>
  <c r="I95" i="49"/>
  <c r="I94" i="49"/>
  <c r="I93" i="49"/>
  <c r="I92" i="49"/>
  <c r="I91" i="49"/>
  <c r="I90" i="49"/>
  <c r="I89" i="49"/>
  <c r="I88" i="49"/>
  <c r="I87" i="49"/>
  <c r="I86" i="49"/>
  <c r="I85" i="49"/>
  <c r="I84" i="49"/>
  <c r="I83" i="49"/>
  <c r="I82" i="49"/>
  <c r="I81" i="49"/>
  <c r="I80" i="49"/>
  <c r="I79" i="49"/>
  <c r="I78" i="49"/>
  <c r="I77" i="49"/>
  <c r="I76" i="49"/>
  <c r="I75" i="49"/>
  <c r="I74" i="49"/>
  <c r="I73" i="49"/>
  <c r="I72" i="49"/>
  <c r="I71" i="49"/>
  <c r="I70" i="49"/>
  <c r="I69" i="49"/>
  <c r="I68" i="49"/>
  <c r="I67" i="49"/>
  <c r="I66" i="49"/>
  <c r="I65" i="49"/>
  <c r="I64" i="49"/>
  <c r="I63" i="49"/>
  <c r="I62" i="49"/>
  <c r="I61" i="49"/>
  <c r="I60" i="49"/>
  <c r="I59" i="49"/>
  <c r="I58" i="49"/>
  <c r="I57" i="49"/>
  <c r="I56" i="49"/>
  <c r="I55" i="49"/>
  <c r="I54" i="49"/>
  <c r="I53" i="49"/>
  <c r="I52" i="49"/>
  <c r="I51" i="49"/>
  <c r="I50" i="49"/>
  <c r="I49" i="49"/>
  <c r="I48" i="49"/>
  <c r="I47" i="49"/>
  <c r="I46" i="49"/>
  <c r="I45" i="49"/>
  <c r="I44" i="49"/>
  <c r="I43" i="49"/>
  <c r="I42" i="49"/>
  <c r="I41" i="49"/>
  <c r="I40" i="49"/>
  <c r="I39" i="49"/>
  <c r="I38" i="49"/>
  <c r="I37" i="49"/>
  <c r="I36" i="49"/>
  <c r="I35" i="49"/>
  <c r="I34" i="49"/>
  <c r="I33" i="49"/>
  <c r="I32" i="49"/>
  <c r="I31" i="49"/>
  <c r="I30" i="49"/>
  <c r="I29" i="49"/>
  <c r="I28" i="49"/>
  <c r="I27" i="49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6" i="49"/>
  <c r="O4" i="49"/>
  <c r="H4" i="49"/>
  <c r="G4" i="49"/>
  <c r="F4" i="49"/>
  <c r="E4" i="49"/>
  <c r="D4" i="49"/>
  <c r="C4" i="49"/>
  <c r="B4" i="49"/>
  <c r="B3" i="49" s="1"/>
  <c r="O3" i="49"/>
  <c r="O2" i="49"/>
  <c r="I505" i="48"/>
  <c r="I504" i="48"/>
  <c r="I503" i="48"/>
  <c r="I502" i="48"/>
  <c r="I501" i="48"/>
  <c r="I500" i="48"/>
  <c r="I499" i="48"/>
  <c r="I498" i="48"/>
  <c r="I497" i="48"/>
  <c r="I496" i="48"/>
  <c r="I495" i="48"/>
  <c r="I494" i="48"/>
  <c r="I493" i="48"/>
  <c r="I492" i="48"/>
  <c r="I491" i="48"/>
  <c r="I490" i="48"/>
  <c r="I489" i="48"/>
  <c r="I488" i="48"/>
  <c r="I487" i="48"/>
  <c r="I486" i="48"/>
  <c r="I485" i="48"/>
  <c r="I484" i="48"/>
  <c r="I483" i="48"/>
  <c r="I482" i="48"/>
  <c r="I481" i="48"/>
  <c r="I480" i="48"/>
  <c r="I479" i="48"/>
  <c r="I478" i="48"/>
  <c r="I477" i="48"/>
  <c r="I476" i="48"/>
  <c r="I475" i="48"/>
  <c r="I474" i="48"/>
  <c r="I473" i="48"/>
  <c r="I472" i="48"/>
  <c r="I471" i="48"/>
  <c r="I470" i="48"/>
  <c r="I469" i="48"/>
  <c r="I468" i="48"/>
  <c r="I467" i="48"/>
  <c r="I466" i="48"/>
  <c r="I465" i="48"/>
  <c r="I464" i="48"/>
  <c r="I463" i="48"/>
  <c r="I462" i="48"/>
  <c r="I461" i="48"/>
  <c r="I460" i="48"/>
  <c r="I459" i="48"/>
  <c r="I458" i="48"/>
  <c r="I457" i="48"/>
  <c r="I456" i="48"/>
  <c r="I455" i="48"/>
  <c r="I454" i="48"/>
  <c r="I453" i="48"/>
  <c r="I452" i="48"/>
  <c r="I451" i="48"/>
  <c r="I450" i="48"/>
  <c r="I449" i="48"/>
  <c r="I448" i="48"/>
  <c r="I447" i="48"/>
  <c r="I446" i="48"/>
  <c r="I445" i="48"/>
  <c r="I444" i="48"/>
  <c r="I443" i="48"/>
  <c r="I442" i="48"/>
  <c r="I441" i="48"/>
  <c r="I440" i="48"/>
  <c r="I439" i="48"/>
  <c r="I438" i="48"/>
  <c r="I437" i="48"/>
  <c r="I436" i="48"/>
  <c r="I435" i="48"/>
  <c r="I434" i="48"/>
  <c r="I433" i="48"/>
  <c r="I432" i="48"/>
  <c r="I431" i="48"/>
  <c r="I430" i="48"/>
  <c r="I429" i="48"/>
  <c r="I428" i="48"/>
  <c r="I427" i="48"/>
  <c r="I426" i="48"/>
  <c r="I425" i="48"/>
  <c r="I424" i="48"/>
  <c r="I423" i="48"/>
  <c r="I422" i="48"/>
  <c r="I421" i="48"/>
  <c r="I420" i="48"/>
  <c r="I419" i="48"/>
  <c r="I418" i="48"/>
  <c r="I417" i="48"/>
  <c r="I416" i="48"/>
  <c r="I415" i="48"/>
  <c r="I414" i="48"/>
  <c r="I413" i="48"/>
  <c r="I412" i="48"/>
  <c r="I411" i="48"/>
  <c r="I410" i="48"/>
  <c r="I409" i="48"/>
  <c r="I408" i="48"/>
  <c r="I407" i="48"/>
  <c r="I406" i="48"/>
  <c r="I405" i="48"/>
  <c r="I404" i="48"/>
  <c r="I403" i="48"/>
  <c r="I402" i="48"/>
  <c r="I401" i="48"/>
  <c r="I400" i="48"/>
  <c r="I399" i="48"/>
  <c r="I398" i="48"/>
  <c r="I397" i="48"/>
  <c r="I396" i="48"/>
  <c r="I395" i="48"/>
  <c r="I394" i="48"/>
  <c r="I393" i="48"/>
  <c r="I392" i="48"/>
  <c r="I391" i="48"/>
  <c r="I390" i="48"/>
  <c r="I389" i="48"/>
  <c r="I388" i="48"/>
  <c r="I387" i="48"/>
  <c r="I386" i="48"/>
  <c r="I385" i="48"/>
  <c r="I384" i="48"/>
  <c r="I383" i="48"/>
  <c r="I382" i="48"/>
  <c r="I381" i="48"/>
  <c r="I380" i="48"/>
  <c r="I379" i="48"/>
  <c r="I378" i="48"/>
  <c r="I377" i="48"/>
  <c r="I376" i="48"/>
  <c r="I375" i="48"/>
  <c r="I374" i="48"/>
  <c r="I373" i="48"/>
  <c r="I372" i="48"/>
  <c r="I371" i="48"/>
  <c r="I370" i="48"/>
  <c r="I369" i="48"/>
  <c r="I368" i="48"/>
  <c r="I367" i="48"/>
  <c r="I366" i="48"/>
  <c r="I365" i="48"/>
  <c r="I364" i="48"/>
  <c r="I363" i="48"/>
  <c r="I362" i="48"/>
  <c r="I361" i="48"/>
  <c r="I360" i="48"/>
  <c r="I359" i="48"/>
  <c r="I358" i="48"/>
  <c r="I357" i="48"/>
  <c r="I356" i="48"/>
  <c r="I355" i="48"/>
  <c r="I354" i="48"/>
  <c r="I353" i="48"/>
  <c r="I352" i="48"/>
  <c r="I351" i="48"/>
  <c r="I350" i="48"/>
  <c r="I349" i="48"/>
  <c r="I348" i="48"/>
  <c r="I347" i="48"/>
  <c r="I346" i="48"/>
  <c r="I345" i="48"/>
  <c r="I344" i="48"/>
  <c r="I343" i="48"/>
  <c r="I342" i="48"/>
  <c r="I341" i="48"/>
  <c r="I340" i="48"/>
  <c r="I339" i="48"/>
  <c r="I338" i="48"/>
  <c r="I337" i="48"/>
  <c r="I336" i="48"/>
  <c r="I335" i="48"/>
  <c r="I334" i="48"/>
  <c r="I333" i="48"/>
  <c r="I332" i="48"/>
  <c r="I331" i="48"/>
  <c r="I330" i="48"/>
  <c r="I329" i="48"/>
  <c r="I328" i="48"/>
  <c r="I327" i="48"/>
  <c r="I326" i="48"/>
  <c r="I325" i="48"/>
  <c r="I324" i="48"/>
  <c r="I323" i="48"/>
  <c r="I322" i="48"/>
  <c r="I321" i="48"/>
  <c r="I320" i="48"/>
  <c r="I319" i="48"/>
  <c r="I318" i="48"/>
  <c r="I317" i="48"/>
  <c r="I316" i="48"/>
  <c r="I315" i="48"/>
  <c r="I314" i="48"/>
  <c r="I313" i="48"/>
  <c r="I312" i="48"/>
  <c r="I311" i="48"/>
  <c r="I310" i="48"/>
  <c r="I309" i="48"/>
  <c r="I308" i="48"/>
  <c r="I307" i="48"/>
  <c r="I306" i="48"/>
  <c r="I305" i="48"/>
  <c r="I304" i="48"/>
  <c r="I303" i="48"/>
  <c r="I302" i="48"/>
  <c r="I301" i="48"/>
  <c r="I300" i="48"/>
  <c r="I299" i="48"/>
  <c r="I298" i="48"/>
  <c r="I297" i="48"/>
  <c r="I296" i="48"/>
  <c r="I295" i="48"/>
  <c r="I294" i="48"/>
  <c r="I293" i="48"/>
  <c r="I292" i="48"/>
  <c r="I291" i="48"/>
  <c r="I290" i="48"/>
  <c r="I289" i="48"/>
  <c r="I288" i="48"/>
  <c r="I287" i="48"/>
  <c r="I286" i="48"/>
  <c r="I285" i="48"/>
  <c r="I284" i="48"/>
  <c r="I283" i="48"/>
  <c r="I282" i="48"/>
  <c r="I281" i="48"/>
  <c r="I280" i="48"/>
  <c r="I279" i="48"/>
  <c r="I278" i="48"/>
  <c r="I277" i="48"/>
  <c r="I276" i="48"/>
  <c r="I275" i="48"/>
  <c r="I274" i="48"/>
  <c r="I273" i="48"/>
  <c r="I272" i="48"/>
  <c r="I271" i="48"/>
  <c r="I270" i="48"/>
  <c r="I269" i="48"/>
  <c r="I268" i="48"/>
  <c r="I267" i="48"/>
  <c r="I266" i="48"/>
  <c r="I265" i="48"/>
  <c r="I264" i="48"/>
  <c r="I263" i="48"/>
  <c r="I262" i="48"/>
  <c r="I261" i="48"/>
  <c r="I260" i="48"/>
  <c r="I259" i="48"/>
  <c r="I258" i="48"/>
  <c r="I257" i="48"/>
  <c r="I256" i="48"/>
  <c r="I255" i="48"/>
  <c r="I254" i="48"/>
  <c r="I253" i="48"/>
  <c r="I252" i="48"/>
  <c r="I251" i="48"/>
  <c r="I250" i="48"/>
  <c r="I249" i="48"/>
  <c r="I248" i="48"/>
  <c r="I247" i="48"/>
  <c r="I246" i="48"/>
  <c r="I245" i="48"/>
  <c r="I244" i="48"/>
  <c r="I243" i="48"/>
  <c r="I242" i="48"/>
  <c r="I241" i="48"/>
  <c r="I240" i="48"/>
  <c r="I239" i="48"/>
  <c r="I238" i="48"/>
  <c r="I237" i="48"/>
  <c r="I236" i="48"/>
  <c r="I235" i="48"/>
  <c r="I234" i="48"/>
  <c r="I233" i="48"/>
  <c r="I232" i="48"/>
  <c r="I231" i="48"/>
  <c r="I230" i="48"/>
  <c r="I229" i="48"/>
  <c r="I228" i="48"/>
  <c r="I227" i="48"/>
  <c r="I226" i="48"/>
  <c r="I225" i="48"/>
  <c r="I224" i="48"/>
  <c r="I223" i="48"/>
  <c r="I222" i="48"/>
  <c r="I221" i="48"/>
  <c r="I220" i="48"/>
  <c r="I219" i="48"/>
  <c r="I218" i="48"/>
  <c r="I217" i="48"/>
  <c r="I216" i="48"/>
  <c r="I215" i="48"/>
  <c r="I214" i="48"/>
  <c r="I213" i="48"/>
  <c r="I212" i="48"/>
  <c r="I211" i="48"/>
  <c r="I210" i="48"/>
  <c r="I209" i="48"/>
  <c r="I208" i="48"/>
  <c r="I207" i="48"/>
  <c r="I206" i="48"/>
  <c r="I205" i="48"/>
  <c r="I204" i="48"/>
  <c r="I203" i="48"/>
  <c r="I202" i="48"/>
  <c r="I201" i="48"/>
  <c r="I200" i="48"/>
  <c r="I199" i="48"/>
  <c r="I198" i="48"/>
  <c r="I197" i="48"/>
  <c r="I196" i="48"/>
  <c r="I195" i="48"/>
  <c r="I194" i="48"/>
  <c r="I193" i="48"/>
  <c r="I192" i="48"/>
  <c r="I191" i="48"/>
  <c r="I190" i="48"/>
  <c r="I189" i="48"/>
  <c r="I188" i="48"/>
  <c r="I187" i="48"/>
  <c r="I186" i="48"/>
  <c r="I185" i="48"/>
  <c r="I184" i="48"/>
  <c r="I183" i="48"/>
  <c r="I182" i="48"/>
  <c r="I181" i="48"/>
  <c r="I180" i="48"/>
  <c r="I179" i="48"/>
  <c r="I178" i="48"/>
  <c r="I177" i="48"/>
  <c r="I176" i="48"/>
  <c r="I175" i="48"/>
  <c r="I174" i="48"/>
  <c r="I173" i="48"/>
  <c r="I172" i="48"/>
  <c r="I171" i="48"/>
  <c r="I170" i="48"/>
  <c r="I169" i="48"/>
  <c r="I168" i="48"/>
  <c r="I167" i="48"/>
  <c r="I166" i="48"/>
  <c r="I165" i="48"/>
  <c r="I164" i="48"/>
  <c r="I163" i="48"/>
  <c r="I162" i="48"/>
  <c r="I161" i="48"/>
  <c r="I160" i="48"/>
  <c r="I159" i="48"/>
  <c r="I158" i="48"/>
  <c r="I157" i="48"/>
  <c r="I156" i="48"/>
  <c r="I155" i="48"/>
  <c r="I154" i="48"/>
  <c r="I153" i="48"/>
  <c r="I152" i="48"/>
  <c r="I151" i="48"/>
  <c r="I150" i="48"/>
  <c r="I149" i="48"/>
  <c r="I148" i="48"/>
  <c r="I147" i="48"/>
  <c r="I146" i="48"/>
  <c r="I145" i="48"/>
  <c r="I144" i="48"/>
  <c r="I143" i="48"/>
  <c r="I142" i="48"/>
  <c r="I141" i="48"/>
  <c r="I140" i="48"/>
  <c r="I139" i="48"/>
  <c r="I138" i="48"/>
  <c r="I137" i="48"/>
  <c r="I136" i="48"/>
  <c r="I135" i="48"/>
  <c r="I134" i="48"/>
  <c r="I133" i="48"/>
  <c r="I132" i="48"/>
  <c r="I131" i="48"/>
  <c r="I130" i="48"/>
  <c r="I129" i="48"/>
  <c r="I128" i="48"/>
  <c r="I127" i="48"/>
  <c r="I126" i="48"/>
  <c r="I125" i="48"/>
  <c r="I124" i="48"/>
  <c r="I123" i="48"/>
  <c r="I122" i="48"/>
  <c r="I121" i="48"/>
  <c r="I120" i="48"/>
  <c r="I119" i="48"/>
  <c r="I118" i="48"/>
  <c r="I117" i="48"/>
  <c r="I116" i="48"/>
  <c r="I115" i="48"/>
  <c r="I114" i="48"/>
  <c r="I113" i="48"/>
  <c r="I112" i="48"/>
  <c r="I111" i="48"/>
  <c r="I110" i="48"/>
  <c r="I109" i="48"/>
  <c r="I108" i="48"/>
  <c r="I107" i="48"/>
  <c r="I106" i="48"/>
  <c r="I105" i="48"/>
  <c r="I104" i="48"/>
  <c r="I103" i="48"/>
  <c r="I102" i="48"/>
  <c r="I101" i="48"/>
  <c r="I100" i="48"/>
  <c r="I99" i="48"/>
  <c r="I98" i="48"/>
  <c r="I97" i="48"/>
  <c r="I96" i="48"/>
  <c r="I95" i="48"/>
  <c r="I94" i="48"/>
  <c r="I93" i="48"/>
  <c r="I92" i="48"/>
  <c r="I91" i="48"/>
  <c r="I90" i="48"/>
  <c r="I89" i="48"/>
  <c r="I88" i="48"/>
  <c r="I87" i="48"/>
  <c r="I86" i="48"/>
  <c r="I85" i="48"/>
  <c r="I84" i="48"/>
  <c r="I83" i="48"/>
  <c r="I82" i="48"/>
  <c r="I81" i="48"/>
  <c r="I80" i="48"/>
  <c r="I79" i="48"/>
  <c r="I78" i="48"/>
  <c r="I77" i="48"/>
  <c r="I76" i="48"/>
  <c r="I75" i="48"/>
  <c r="I74" i="48"/>
  <c r="I73" i="48"/>
  <c r="I72" i="48"/>
  <c r="I71" i="48"/>
  <c r="I70" i="48"/>
  <c r="I69" i="48"/>
  <c r="I68" i="48"/>
  <c r="I67" i="48"/>
  <c r="I66" i="48"/>
  <c r="I65" i="48"/>
  <c r="I64" i="48"/>
  <c r="I63" i="48"/>
  <c r="I62" i="48"/>
  <c r="I61" i="48"/>
  <c r="I60" i="48"/>
  <c r="I59" i="48"/>
  <c r="I58" i="48"/>
  <c r="I57" i="48"/>
  <c r="I56" i="48"/>
  <c r="I55" i="48"/>
  <c r="I54" i="48"/>
  <c r="I53" i="48"/>
  <c r="I52" i="48"/>
  <c r="I51" i="48"/>
  <c r="I50" i="48"/>
  <c r="I49" i="48"/>
  <c r="I48" i="48"/>
  <c r="I47" i="48"/>
  <c r="I46" i="48"/>
  <c r="I45" i="48"/>
  <c r="I44" i="48"/>
  <c r="I43" i="48"/>
  <c r="I42" i="48"/>
  <c r="I41" i="48"/>
  <c r="I40" i="48"/>
  <c r="I39" i="48"/>
  <c r="I38" i="48"/>
  <c r="I37" i="48"/>
  <c r="I36" i="48"/>
  <c r="I35" i="48"/>
  <c r="I34" i="48"/>
  <c r="I33" i="48"/>
  <c r="I32" i="48"/>
  <c r="I31" i="48"/>
  <c r="I30" i="48"/>
  <c r="I29" i="48"/>
  <c r="I28" i="48"/>
  <c r="I27" i="48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I6" i="48"/>
  <c r="O4" i="48"/>
  <c r="O1" i="48" s="1"/>
  <c r="H4" i="48"/>
  <c r="G4" i="48"/>
  <c r="F4" i="48"/>
  <c r="E4" i="48"/>
  <c r="D4" i="48"/>
  <c r="C4" i="48"/>
  <c r="B3" i="48" s="1"/>
  <c r="B4" i="48"/>
  <c r="O3" i="48"/>
  <c r="O2" i="48"/>
  <c r="I505" i="47"/>
  <c r="I504" i="47"/>
  <c r="I503" i="47"/>
  <c r="I502" i="47"/>
  <c r="I501" i="47"/>
  <c r="I500" i="47"/>
  <c r="I499" i="47"/>
  <c r="I498" i="47"/>
  <c r="I497" i="47"/>
  <c r="I496" i="47"/>
  <c r="I495" i="47"/>
  <c r="I494" i="47"/>
  <c r="I493" i="47"/>
  <c r="I492" i="47"/>
  <c r="I491" i="47"/>
  <c r="I490" i="47"/>
  <c r="I489" i="47"/>
  <c r="I488" i="47"/>
  <c r="I487" i="47"/>
  <c r="I486" i="47"/>
  <c r="I485" i="47"/>
  <c r="I484" i="47"/>
  <c r="I483" i="47"/>
  <c r="I482" i="47"/>
  <c r="I481" i="47"/>
  <c r="I480" i="47"/>
  <c r="I479" i="47"/>
  <c r="I478" i="47"/>
  <c r="I477" i="47"/>
  <c r="I476" i="47"/>
  <c r="I475" i="47"/>
  <c r="I474" i="47"/>
  <c r="I473" i="47"/>
  <c r="I472" i="47"/>
  <c r="I471" i="47"/>
  <c r="I470" i="47"/>
  <c r="I469" i="47"/>
  <c r="I468" i="47"/>
  <c r="I467" i="47"/>
  <c r="I466" i="47"/>
  <c r="I465" i="47"/>
  <c r="I464" i="47"/>
  <c r="I463" i="47"/>
  <c r="I462" i="47"/>
  <c r="I461" i="47"/>
  <c r="I460" i="47"/>
  <c r="I459" i="47"/>
  <c r="I458" i="47"/>
  <c r="I457" i="47"/>
  <c r="I456" i="47"/>
  <c r="I455" i="47"/>
  <c r="I454" i="47"/>
  <c r="I453" i="47"/>
  <c r="I452" i="47"/>
  <c r="I451" i="47"/>
  <c r="I450" i="47"/>
  <c r="I449" i="47"/>
  <c r="I448" i="47"/>
  <c r="I447" i="47"/>
  <c r="I446" i="47"/>
  <c r="I445" i="47"/>
  <c r="I444" i="47"/>
  <c r="I443" i="47"/>
  <c r="I442" i="47"/>
  <c r="I441" i="47"/>
  <c r="I440" i="47"/>
  <c r="I439" i="47"/>
  <c r="I438" i="47"/>
  <c r="I437" i="47"/>
  <c r="I436" i="47"/>
  <c r="I435" i="47"/>
  <c r="I434" i="47"/>
  <c r="I433" i="47"/>
  <c r="I432" i="47"/>
  <c r="I431" i="47"/>
  <c r="I430" i="47"/>
  <c r="I429" i="47"/>
  <c r="I428" i="47"/>
  <c r="I427" i="47"/>
  <c r="I426" i="47"/>
  <c r="I425" i="47"/>
  <c r="I424" i="47"/>
  <c r="I423" i="47"/>
  <c r="I422" i="47"/>
  <c r="I421" i="47"/>
  <c r="I420" i="47"/>
  <c r="I419" i="47"/>
  <c r="I418" i="47"/>
  <c r="I417" i="47"/>
  <c r="I416" i="47"/>
  <c r="I415" i="47"/>
  <c r="I414" i="47"/>
  <c r="I413" i="47"/>
  <c r="I412" i="47"/>
  <c r="I411" i="47"/>
  <c r="I410" i="47"/>
  <c r="I409" i="47"/>
  <c r="I408" i="47"/>
  <c r="I407" i="47"/>
  <c r="I406" i="47"/>
  <c r="I405" i="47"/>
  <c r="I404" i="47"/>
  <c r="I403" i="47"/>
  <c r="I402" i="47"/>
  <c r="I401" i="47"/>
  <c r="I400" i="47"/>
  <c r="I399" i="47"/>
  <c r="I398" i="47"/>
  <c r="I397" i="47"/>
  <c r="I396" i="47"/>
  <c r="I395" i="47"/>
  <c r="I394" i="47"/>
  <c r="I393" i="47"/>
  <c r="I392" i="47"/>
  <c r="I391" i="47"/>
  <c r="I390" i="47"/>
  <c r="I389" i="47"/>
  <c r="I388" i="47"/>
  <c r="I387" i="47"/>
  <c r="I386" i="47"/>
  <c r="I385" i="47"/>
  <c r="I384" i="47"/>
  <c r="I383" i="47"/>
  <c r="I382" i="47"/>
  <c r="I381" i="47"/>
  <c r="I380" i="47"/>
  <c r="I379" i="47"/>
  <c r="I378" i="47"/>
  <c r="I377" i="47"/>
  <c r="I376" i="47"/>
  <c r="I375" i="47"/>
  <c r="I374" i="47"/>
  <c r="I373" i="47"/>
  <c r="I372" i="47"/>
  <c r="I371" i="47"/>
  <c r="I370" i="47"/>
  <c r="I369" i="47"/>
  <c r="I368" i="47"/>
  <c r="I367" i="47"/>
  <c r="I366" i="47"/>
  <c r="I365" i="47"/>
  <c r="I364" i="47"/>
  <c r="I363" i="47"/>
  <c r="I362" i="47"/>
  <c r="I361" i="47"/>
  <c r="I360" i="47"/>
  <c r="I359" i="47"/>
  <c r="I358" i="47"/>
  <c r="I357" i="47"/>
  <c r="I356" i="47"/>
  <c r="I355" i="47"/>
  <c r="I354" i="47"/>
  <c r="I353" i="47"/>
  <c r="I352" i="47"/>
  <c r="I351" i="47"/>
  <c r="I350" i="47"/>
  <c r="I349" i="47"/>
  <c r="I348" i="47"/>
  <c r="I347" i="47"/>
  <c r="I346" i="47"/>
  <c r="I345" i="47"/>
  <c r="I344" i="47"/>
  <c r="I343" i="47"/>
  <c r="I342" i="47"/>
  <c r="I341" i="47"/>
  <c r="I340" i="47"/>
  <c r="I339" i="47"/>
  <c r="I338" i="47"/>
  <c r="I337" i="47"/>
  <c r="I336" i="47"/>
  <c r="I335" i="47"/>
  <c r="I334" i="47"/>
  <c r="I333" i="47"/>
  <c r="I332" i="47"/>
  <c r="I331" i="47"/>
  <c r="I330" i="47"/>
  <c r="I329" i="47"/>
  <c r="I328" i="47"/>
  <c r="I327" i="47"/>
  <c r="I326" i="47"/>
  <c r="I325" i="47"/>
  <c r="I324" i="47"/>
  <c r="I323" i="47"/>
  <c r="I322" i="47"/>
  <c r="I321" i="47"/>
  <c r="I320" i="47"/>
  <c r="I319" i="47"/>
  <c r="I318" i="47"/>
  <c r="I317" i="47"/>
  <c r="I316" i="47"/>
  <c r="I315" i="47"/>
  <c r="I314" i="47"/>
  <c r="I313" i="47"/>
  <c r="I312" i="47"/>
  <c r="I311" i="47"/>
  <c r="I310" i="47"/>
  <c r="I309" i="47"/>
  <c r="I308" i="47"/>
  <c r="I307" i="47"/>
  <c r="I306" i="47"/>
  <c r="I305" i="47"/>
  <c r="I304" i="47"/>
  <c r="I303" i="47"/>
  <c r="I302" i="47"/>
  <c r="I301" i="47"/>
  <c r="I300" i="47"/>
  <c r="I299" i="47"/>
  <c r="I298" i="47"/>
  <c r="I297" i="47"/>
  <c r="I296" i="47"/>
  <c r="I295" i="47"/>
  <c r="I294" i="47"/>
  <c r="I293" i="47"/>
  <c r="I292" i="47"/>
  <c r="I291" i="47"/>
  <c r="I290" i="47"/>
  <c r="I289" i="47"/>
  <c r="I288" i="47"/>
  <c r="I287" i="47"/>
  <c r="I286" i="47"/>
  <c r="I285" i="47"/>
  <c r="I284" i="47"/>
  <c r="I283" i="47"/>
  <c r="I282" i="47"/>
  <c r="I281" i="47"/>
  <c r="I280" i="47"/>
  <c r="I279" i="47"/>
  <c r="I278" i="47"/>
  <c r="I277" i="47"/>
  <c r="I276" i="47"/>
  <c r="I275" i="47"/>
  <c r="I274" i="47"/>
  <c r="I273" i="47"/>
  <c r="I272" i="47"/>
  <c r="I271" i="47"/>
  <c r="I270" i="47"/>
  <c r="I269" i="47"/>
  <c r="I268" i="47"/>
  <c r="I267" i="47"/>
  <c r="I266" i="47"/>
  <c r="I265" i="47"/>
  <c r="I264" i="47"/>
  <c r="I263" i="47"/>
  <c r="I262" i="47"/>
  <c r="I261" i="47"/>
  <c r="I260" i="47"/>
  <c r="I259" i="47"/>
  <c r="I258" i="47"/>
  <c r="I257" i="47"/>
  <c r="I256" i="47"/>
  <c r="I255" i="47"/>
  <c r="I254" i="47"/>
  <c r="I253" i="47"/>
  <c r="I252" i="47"/>
  <c r="I251" i="47"/>
  <c r="I250" i="47"/>
  <c r="I249" i="47"/>
  <c r="I248" i="47"/>
  <c r="I247" i="47"/>
  <c r="I246" i="47"/>
  <c r="I245" i="47"/>
  <c r="I244" i="47"/>
  <c r="I243" i="47"/>
  <c r="I242" i="47"/>
  <c r="I241" i="47"/>
  <c r="I240" i="47"/>
  <c r="I239" i="47"/>
  <c r="I238" i="47"/>
  <c r="I237" i="47"/>
  <c r="I236" i="47"/>
  <c r="I235" i="47"/>
  <c r="I234" i="47"/>
  <c r="I233" i="47"/>
  <c r="I232" i="47"/>
  <c r="I231" i="47"/>
  <c r="I230" i="47"/>
  <c r="I229" i="47"/>
  <c r="I228" i="47"/>
  <c r="I227" i="47"/>
  <c r="I226" i="47"/>
  <c r="I225" i="47"/>
  <c r="I224" i="47"/>
  <c r="I223" i="47"/>
  <c r="I222" i="47"/>
  <c r="I221" i="47"/>
  <c r="I220" i="47"/>
  <c r="I219" i="47"/>
  <c r="I218" i="47"/>
  <c r="I217" i="47"/>
  <c r="I216" i="47"/>
  <c r="I215" i="47"/>
  <c r="I214" i="47"/>
  <c r="I213" i="47"/>
  <c r="I212" i="47"/>
  <c r="I211" i="47"/>
  <c r="I210" i="47"/>
  <c r="I209" i="47"/>
  <c r="I208" i="47"/>
  <c r="I207" i="47"/>
  <c r="I206" i="47"/>
  <c r="I205" i="47"/>
  <c r="I204" i="47"/>
  <c r="I203" i="47"/>
  <c r="I202" i="47"/>
  <c r="I201" i="47"/>
  <c r="I200" i="47"/>
  <c r="I199" i="47"/>
  <c r="I198" i="47"/>
  <c r="I197" i="47"/>
  <c r="I196" i="47"/>
  <c r="I195" i="47"/>
  <c r="I194" i="47"/>
  <c r="I193" i="47"/>
  <c r="I192" i="47"/>
  <c r="I191" i="47"/>
  <c r="I190" i="47"/>
  <c r="I189" i="47"/>
  <c r="I188" i="47"/>
  <c r="I187" i="47"/>
  <c r="I186" i="47"/>
  <c r="I185" i="47"/>
  <c r="I184" i="47"/>
  <c r="I183" i="47"/>
  <c r="I182" i="47"/>
  <c r="I181" i="47"/>
  <c r="I180" i="47"/>
  <c r="I179" i="47"/>
  <c r="I178" i="47"/>
  <c r="I177" i="47"/>
  <c r="I176" i="47"/>
  <c r="I175" i="47"/>
  <c r="I174" i="47"/>
  <c r="I173" i="47"/>
  <c r="I172" i="47"/>
  <c r="I171" i="47"/>
  <c r="I170" i="47"/>
  <c r="I169" i="47"/>
  <c r="I168" i="47"/>
  <c r="I167" i="47"/>
  <c r="I166" i="47"/>
  <c r="I165" i="47"/>
  <c r="I164" i="47"/>
  <c r="I163" i="47"/>
  <c r="I162" i="47"/>
  <c r="I161" i="47"/>
  <c r="I160" i="47"/>
  <c r="I159" i="47"/>
  <c r="I158" i="47"/>
  <c r="I157" i="47"/>
  <c r="I156" i="47"/>
  <c r="I155" i="47"/>
  <c r="I154" i="47"/>
  <c r="I153" i="47"/>
  <c r="I152" i="47"/>
  <c r="I151" i="47"/>
  <c r="I150" i="47"/>
  <c r="I149" i="47"/>
  <c r="I148" i="47"/>
  <c r="I147" i="47"/>
  <c r="I146" i="47"/>
  <c r="I145" i="47"/>
  <c r="I144" i="47"/>
  <c r="I143" i="47"/>
  <c r="I142" i="47"/>
  <c r="I141" i="47"/>
  <c r="I140" i="47"/>
  <c r="I139" i="47"/>
  <c r="I138" i="47"/>
  <c r="I137" i="47"/>
  <c r="I136" i="47"/>
  <c r="I135" i="47"/>
  <c r="I134" i="47"/>
  <c r="I133" i="47"/>
  <c r="I132" i="47"/>
  <c r="I131" i="47"/>
  <c r="I130" i="47"/>
  <c r="I129" i="47"/>
  <c r="I128" i="47"/>
  <c r="I127" i="47"/>
  <c r="I126" i="47"/>
  <c r="I125" i="47"/>
  <c r="I124" i="47"/>
  <c r="I123" i="47"/>
  <c r="I122" i="47"/>
  <c r="I121" i="47"/>
  <c r="I120" i="47"/>
  <c r="I119" i="47"/>
  <c r="I118" i="47"/>
  <c r="I117" i="47"/>
  <c r="I116" i="47"/>
  <c r="I115" i="47"/>
  <c r="I114" i="47"/>
  <c r="I113" i="47"/>
  <c r="I112" i="47"/>
  <c r="I111" i="47"/>
  <c r="I110" i="47"/>
  <c r="I109" i="47"/>
  <c r="I108" i="47"/>
  <c r="I107" i="47"/>
  <c r="I106" i="47"/>
  <c r="I105" i="47"/>
  <c r="I104" i="47"/>
  <c r="I103" i="47"/>
  <c r="I102" i="47"/>
  <c r="I101" i="47"/>
  <c r="I100" i="47"/>
  <c r="I99" i="47"/>
  <c r="I98" i="47"/>
  <c r="I97" i="47"/>
  <c r="I96" i="47"/>
  <c r="I95" i="47"/>
  <c r="I94" i="47"/>
  <c r="I93" i="47"/>
  <c r="I92" i="47"/>
  <c r="I91" i="47"/>
  <c r="I90" i="47"/>
  <c r="I89" i="47"/>
  <c r="I88" i="47"/>
  <c r="I87" i="47"/>
  <c r="I86" i="47"/>
  <c r="I85" i="47"/>
  <c r="I84" i="47"/>
  <c r="I83" i="47"/>
  <c r="I82" i="47"/>
  <c r="I81" i="47"/>
  <c r="I80" i="47"/>
  <c r="I79" i="47"/>
  <c r="I78" i="47"/>
  <c r="I77" i="47"/>
  <c r="I76" i="47"/>
  <c r="I75" i="47"/>
  <c r="I74" i="47"/>
  <c r="I73" i="47"/>
  <c r="I72" i="47"/>
  <c r="I71" i="47"/>
  <c r="I70" i="47"/>
  <c r="I69" i="47"/>
  <c r="I68" i="47"/>
  <c r="I67" i="47"/>
  <c r="I66" i="47"/>
  <c r="I65" i="47"/>
  <c r="I64" i="47"/>
  <c r="I63" i="47"/>
  <c r="I62" i="47"/>
  <c r="I61" i="47"/>
  <c r="I60" i="47"/>
  <c r="I59" i="47"/>
  <c r="I58" i="47"/>
  <c r="I57" i="47"/>
  <c r="I56" i="47"/>
  <c r="I55" i="47"/>
  <c r="I54" i="47"/>
  <c r="I53" i="47"/>
  <c r="I52" i="47"/>
  <c r="I51" i="47"/>
  <c r="I50" i="47"/>
  <c r="I49" i="47"/>
  <c r="I48" i="47"/>
  <c r="I47" i="47"/>
  <c r="I46" i="47"/>
  <c r="I45" i="47"/>
  <c r="I44" i="47"/>
  <c r="I43" i="47"/>
  <c r="I42" i="47"/>
  <c r="I41" i="47"/>
  <c r="I40" i="47"/>
  <c r="I39" i="47"/>
  <c r="I38" i="47"/>
  <c r="I37" i="47"/>
  <c r="I36" i="47"/>
  <c r="I35" i="47"/>
  <c r="I34" i="47"/>
  <c r="I33" i="47"/>
  <c r="I32" i="47"/>
  <c r="I31" i="47"/>
  <c r="I30" i="47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12" i="47"/>
  <c r="I11" i="47"/>
  <c r="I10" i="47"/>
  <c r="I9" i="47"/>
  <c r="I8" i="47"/>
  <c r="I7" i="47"/>
  <c r="I6" i="47"/>
  <c r="O4" i="47"/>
  <c r="O1" i="47" s="1"/>
  <c r="H4" i="47"/>
  <c r="G4" i="47"/>
  <c r="F4" i="47"/>
  <c r="E4" i="47"/>
  <c r="D4" i="47"/>
  <c r="C4" i="47"/>
  <c r="B4" i="47"/>
  <c r="O3" i="47"/>
  <c r="B3" i="47"/>
  <c r="O2" i="47"/>
  <c r="I505" i="46"/>
  <c r="I504" i="46"/>
  <c r="I503" i="46"/>
  <c r="I502" i="46"/>
  <c r="I501" i="46"/>
  <c r="I500" i="46"/>
  <c r="I499" i="46"/>
  <c r="I498" i="46"/>
  <c r="I497" i="46"/>
  <c r="I496" i="46"/>
  <c r="I495" i="46"/>
  <c r="I494" i="46"/>
  <c r="I493" i="46"/>
  <c r="I492" i="46"/>
  <c r="I491" i="46"/>
  <c r="I490" i="46"/>
  <c r="I489" i="46"/>
  <c r="I488" i="46"/>
  <c r="I487" i="46"/>
  <c r="I486" i="46"/>
  <c r="I485" i="46"/>
  <c r="I484" i="46"/>
  <c r="I483" i="46"/>
  <c r="I482" i="46"/>
  <c r="I481" i="46"/>
  <c r="I480" i="46"/>
  <c r="I479" i="46"/>
  <c r="I478" i="46"/>
  <c r="I477" i="46"/>
  <c r="I476" i="46"/>
  <c r="I475" i="46"/>
  <c r="I474" i="46"/>
  <c r="I473" i="46"/>
  <c r="I472" i="46"/>
  <c r="I471" i="46"/>
  <c r="I470" i="46"/>
  <c r="I469" i="46"/>
  <c r="I468" i="46"/>
  <c r="I467" i="46"/>
  <c r="I466" i="46"/>
  <c r="I465" i="46"/>
  <c r="I464" i="46"/>
  <c r="I463" i="46"/>
  <c r="I462" i="46"/>
  <c r="I461" i="46"/>
  <c r="I460" i="46"/>
  <c r="I459" i="46"/>
  <c r="I458" i="46"/>
  <c r="I457" i="46"/>
  <c r="I456" i="46"/>
  <c r="I455" i="46"/>
  <c r="I454" i="46"/>
  <c r="I453" i="46"/>
  <c r="I452" i="46"/>
  <c r="I451" i="46"/>
  <c r="I450" i="46"/>
  <c r="I449" i="46"/>
  <c r="I448" i="46"/>
  <c r="I447" i="46"/>
  <c r="I446" i="46"/>
  <c r="I445" i="46"/>
  <c r="I444" i="46"/>
  <c r="I443" i="46"/>
  <c r="I442" i="46"/>
  <c r="I441" i="46"/>
  <c r="I440" i="46"/>
  <c r="I439" i="46"/>
  <c r="I438" i="46"/>
  <c r="I437" i="46"/>
  <c r="I436" i="46"/>
  <c r="I435" i="46"/>
  <c r="I434" i="46"/>
  <c r="I433" i="46"/>
  <c r="I432" i="46"/>
  <c r="I431" i="46"/>
  <c r="I430" i="46"/>
  <c r="I429" i="46"/>
  <c r="I428" i="46"/>
  <c r="I427" i="46"/>
  <c r="I426" i="46"/>
  <c r="I425" i="46"/>
  <c r="I424" i="46"/>
  <c r="I423" i="46"/>
  <c r="I422" i="46"/>
  <c r="I421" i="46"/>
  <c r="I420" i="46"/>
  <c r="I419" i="46"/>
  <c r="I418" i="46"/>
  <c r="I417" i="46"/>
  <c r="I416" i="46"/>
  <c r="I415" i="46"/>
  <c r="I414" i="46"/>
  <c r="I413" i="46"/>
  <c r="I412" i="46"/>
  <c r="I411" i="46"/>
  <c r="I410" i="46"/>
  <c r="I409" i="46"/>
  <c r="I408" i="46"/>
  <c r="I407" i="46"/>
  <c r="I406" i="46"/>
  <c r="I405" i="46"/>
  <c r="I404" i="46"/>
  <c r="I403" i="46"/>
  <c r="I402" i="46"/>
  <c r="I401" i="46"/>
  <c r="I400" i="46"/>
  <c r="I399" i="46"/>
  <c r="I398" i="46"/>
  <c r="I397" i="46"/>
  <c r="I396" i="46"/>
  <c r="I395" i="46"/>
  <c r="I394" i="46"/>
  <c r="I393" i="46"/>
  <c r="I392" i="46"/>
  <c r="I391" i="46"/>
  <c r="I390" i="46"/>
  <c r="I389" i="46"/>
  <c r="I388" i="46"/>
  <c r="I387" i="46"/>
  <c r="I386" i="46"/>
  <c r="I385" i="46"/>
  <c r="I384" i="46"/>
  <c r="I383" i="46"/>
  <c r="I382" i="46"/>
  <c r="I381" i="46"/>
  <c r="I380" i="46"/>
  <c r="I379" i="46"/>
  <c r="I378" i="46"/>
  <c r="I377" i="46"/>
  <c r="I376" i="46"/>
  <c r="I375" i="46"/>
  <c r="I374" i="46"/>
  <c r="I373" i="46"/>
  <c r="I372" i="46"/>
  <c r="I371" i="46"/>
  <c r="I370" i="46"/>
  <c r="I369" i="46"/>
  <c r="I368" i="46"/>
  <c r="I367" i="46"/>
  <c r="I366" i="46"/>
  <c r="I365" i="46"/>
  <c r="I364" i="46"/>
  <c r="I363" i="46"/>
  <c r="I362" i="46"/>
  <c r="I361" i="46"/>
  <c r="I360" i="46"/>
  <c r="I359" i="46"/>
  <c r="I358" i="46"/>
  <c r="I357" i="46"/>
  <c r="I356" i="46"/>
  <c r="I355" i="46"/>
  <c r="I354" i="46"/>
  <c r="I353" i="46"/>
  <c r="I352" i="46"/>
  <c r="I351" i="46"/>
  <c r="I350" i="46"/>
  <c r="I349" i="46"/>
  <c r="I348" i="46"/>
  <c r="I347" i="46"/>
  <c r="I346" i="46"/>
  <c r="I345" i="46"/>
  <c r="I344" i="46"/>
  <c r="I343" i="46"/>
  <c r="I342" i="46"/>
  <c r="I341" i="46"/>
  <c r="I340" i="46"/>
  <c r="I339" i="46"/>
  <c r="I338" i="46"/>
  <c r="I337" i="46"/>
  <c r="I336" i="46"/>
  <c r="I335" i="46"/>
  <c r="I334" i="46"/>
  <c r="I333" i="46"/>
  <c r="I332" i="46"/>
  <c r="I331" i="46"/>
  <c r="I330" i="46"/>
  <c r="I329" i="46"/>
  <c r="I328" i="46"/>
  <c r="I327" i="46"/>
  <c r="I326" i="46"/>
  <c r="I325" i="46"/>
  <c r="I324" i="46"/>
  <c r="I323" i="46"/>
  <c r="I322" i="46"/>
  <c r="I321" i="46"/>
  <c r="I320" i="46"/>
  <c r="I319" i="46"/>
  <c r="I318" i="46"/>
  <c r="I317" i="46"/>
  <c r="I316" i="46"/>
  <c r="I315" i="46"/>
  <c r="I314" i="46"/>
  <c r="I313" i="46"/>
  <c r="I312" i="46"/>
  <c r="I311" i="46"/>
  <c r="I310" i="46"/>
  <c r="I309" i="46"/>
  <c r="I308" i="46"/>
  <c r="I307" i="46"/>
  <c r="I306" i="46"/>
  <c r="I305" i="46"/>
  <c r="I304" i="46"/>
  <c r="I303" i="46"/>
  <c r="I302" i="46"/>
  <c r="I301" i="46"/>
  <c r="I300" i="46"/>
  <c r="I299" i="46"/>
  <c r="I298" i="46"/>
  <c r="I297" i="46"/>
  <c r="I296" i="46"/>
  <c r="I295" i="46"/>
  <c r="I294" i="46"/>
  <c r="I293" i="46"/>
  <c r="I292" i="46"/>
  <c r="I291" i="46"/>
  <c r="I290" i="46"/>
  <c r="I289" i="46"/>
  <c r="I288" i="46"/>
  <c r="I287" i="46"/>
  <c r="I286" i="46"/>
  <c r="I285" i="46"/>
  <c r="I284" i="46"/>
  <c r="I283" i="46"/>
  <c r="I282" i="46"/>
  <c r="I281" i="46"/>
  <c r="I280" i="46"/>
  <c r="I279" i="46"/>
  <c r="I278" i="46"/>
  <c r="I277" i="46"/>
  <c r="I276" i="46"/>
  <c r="I275" i="46"/>
  <c r="I274" i="46"/>
  <c r="I273" i="46"/>
  <c r="I272" i="46"/>
  <c r="I271" i="46"/>
  <c r="I270" i="46"/>
  <c r="I269" i="46"/>
  <c r="I268" i="46"/>
  <c r="I267" i="46"/>
  <c r="I266" i="46"/>
  <c r="I265" i="46"/>
  <c r="I264" i="46"/>
  <c r="I263" i="46"/>
  <c r="I262" i="46"/>
  <c r="I261" i="46"/>
  <c r="I260" i="46"/>
  <c r="I259" i="46"/>
  <c r="I258" i="46"/>
  <c r="I257" i="46"/>
  <c r="I256" i="46"/>
  <c r="I255" i="46"/>
  <c r="I254" i="46"/>
  <c r="I253" i="46"/>
  <c r="I252" i="46"/>
  <c r="I251" i="46"/>
  <c r="I250" i="46"/>
  <c r="I249" i="46"/>
  <c r="I248" i="46"/>
  <c r="I247" i="46"/>
  <c r="I246" i="46"/>
  <c r="I245" i="46"/>
  <c r="I244" i="46"/>
  <c r="I243" i="46"/>
  <c r="I242" i="46"/>
  <c r="I241" i="46"/>
  <c r="I240" i="46"/>
  <c r="I239" i="46"/>
  <c r="I238" i="46"/>
  <c r="I237" i="46"/>
  <c r="I236" i="46"/>
  <c r="I235" i="46"/>
  <c r="I234" i="46"/>
  <c r="I233" i="46"/>
  <c r="I232" i="46"/>
  <c r="I231" i="46"/>
  <c r="I230" i="46"/>
  <c r="I229" i="46"/>
  <c r="I228" i="46"/>
  <c r="I227" i="46"/>
  <c r="I226" i="46"/>
  <c r="I225" i="46"/>
  <c r="I224" i="46"/>
  <c r="I223" i="46"/>
  <c r="I222" i="46"/>
  <c r="I221" i="46"/>
  <c r="I220" i="46"/>
  <c r="I219" i="46"/>
  <c r="I218" i="46"/>
  <c r="I217" i="46"/>
  <c r="I216" i="46"/>
  <c r="I215" i="46"/>
  <c r="I214" i="46"/>
  <c r="I213" i="46"/>
  <c r="I212" i="46"/>
  <c r="I211" i="46"/>
  <c r="I210" i="46"/>
  <c r="I209" i="46"/>
  <c r="I208" i="46"/>
  <c r="I207" i="46"/>
  <c r="I206" i="46"/>
  <c r="I205" i="46"/>
  <c r="I204" i="46"/>
  <c r="I203" i="46"/>
  <c r="I202" i="46"/>
  <c r="I201" i="46"/>
  <c r="I200" i="46"/>
  <c r="I199" i="46"/>
  <c r="I198" i="46"/>
  <c r="I197" i="46"/>
  <c r="I196" i="46"/>
  <c r="I195" i="46"/>
  <c r="I194" i="46"/>
  <c r="I193" i="46"/>
  <c r="I192" i="46"/>
  <c r="I191" i="46"/>
  <c r="I190" i="46"/>
  <c r="I189" i="46"/>
  <c r="I188" i="46"/>
  <c r="I187" i="46"/>
  <c r="I186" i="46"/>
  <c r="I185" i="46"/>
  <c r="I184" i="46"/>
  <c r="I183" i="46"/>
  <c r="I182" i="46"/>
  <c r="I181" i="46"/>
  <c r="I180" i="46"/>
  <c r="I179" i="46"/>
  <c r="I178" i="46"/>
  <c r="I177" i="46"/>
  <c r="I176" i="46"/>
  <c r="I175" i="46"/>
  <c r="I174" i="46"/>
  <c r="I173" i="46"/>
  <c r="I172" i="46"/>
  <c r="I171" i="46"/>
  <c r="I170" i="46"/>
  <c r="I169" i="46"/>
  <c r="I168" i="46"/>
  <c r="I167" i="46"/>
  <c r="I166" i="46"/>
  <c r="I165" i="46"/>
  <c r="I164" i="46"/>
  <c r="I163" i="46"/>
  <c r="I162" i="46"/>
  <c r="I161" i="46"/>
  <c r="I160" i="46"/>
  <c r="I159" i="46"/>
  <c r="I158" i="46"/>
  <c r="I157" i="46"/>
  <c r="I156" i="46"/>
  <c r="I155" i="46"/>
  <c r="I154" i="46"/>
  <c r="I153" i="46"/>
  <c r="I152" i="46"/>
  <c r="I151" i="46"/>
  <c r="I150" i="46"/>
  <c r="I149" i="46"/>
  <c r="I148" i="46"/>
  <c r="I147" i="46"/>
  <c r="I146" i="46"/>
  <c r="I145" i="46"/>
  <c r="I144" i="46"/>
  <c r="I143" i="46"/>
  <c r="I142" i="46"/>
  <c r="I141" i="46"/>
  <c r="I140" i="46"/>
  <c r="I139" i="46"/>
  <c r="I138" i="46"/>
  <c r="I137" i="46"/>
  <c r="I136" i="46"/>
  <c r="I135" i="46"/>
  <c r="I134" i="46"/>
  <c r="I133" i="46"/>
  <c r="I132" i="46"/>
  <c r="I131" i="46"/>
  <c r="I130" i="46"/>
  <c r="I129" i="46"/>
  <c r="I128" i="46"/>
  <c r="I127" i="46"/>
  <c r="I126" i="46"/>
  <c r="I125" i="46"/>
  <c r="I124" i="46"/>
  <c r="I123" i="46"/>
  <c r="I122" i="46"/>
  <c r="I121" i="46"/>
  <c r="I120" i="46"/>
  <c r="I119" i="46"/>
  <c r="I118" i="46"/>
  <c r="I117" i="46"/>
  <c r="I116" i="46"/>
  <c r="I115" i="46"/>
  <c r="I114" i="46"/>
  <c r="I113" i="46"/>
  <c r="I112" i="46"/>
  <c r="I111" i="46"/>
  <c r="I110" i="46"/>
  <c r="I109" i="46"/>
  <c r="I108" i="46"/>
  <c r="I107" i="46"/>
  <c r="I106" i="46"/>
  <c r="I105" i="46"/>
  <c r="I104" i="46"/>
  <c r="I103" i="46"/>
  <c r="I102" i="46"/>
  <c r="I101" i="46"/>
  <c r="I100" i="46"/>
  <c r="I99" i="46"/>
  <c r="I98" i="46"/>
  <c r="I97" i="46"/>
  <c r="I96" i="46"/>
  <c r="I95" i="46"/>
  <c r="I94" i="46"/>
  <c r="I93" i="46"/>
  <c r="I92" i="46"/>
  <c r="I91" i="46"/>
  <c r="I90" i="46"/>
  <c r="I89" i="46"/>
  <c r="I88" i="46"/>
  <c r="I87" i="46"/>
  <c r="I86" i="46"/>
  <c r="I85" i="46"/>
  <c r="I84" i="46"/>
  <c r="I83" i="46"/>
  <c r="I82" i="46"/>
  <c r="I81" i="46"/>
  <c r="I80" i="46"/>
  <c r="I79" i="46"/>
  <c r="I78" i="46"/>
  <c r="I77" i="46"/>
  <c r="I76" i="46"/>
  <c r="I75" i="46"/>
  <c r="I74" i="46"/>
  <c r="I73" i="46"/>
  <c r="I72" i="46"/>
  <c r="I71" i="46"/>
  <c r="I70" i="46"/>
  <c r="I69" i="46"/>
  <c r="I68" i="46"/>
  <c r="I67" i="46"/>
  <c r="I66" i="46"/>
  <c r="I65" i="46"/>
  <c r="I64" i="46"/>
  <c r="I63" i="46"/>
  <c r="I62" i="46"/>
  <c r="I61" i="46"/>
  <c r="I60" i="46"/>
  <c r="I59" i="46"/>
  <c r="I58" i="46"/>
  <c r="I57" i="46"/>
  <c r="I56" i="46"/>
  <c r="I55" i="46"/>
  <c r="I54" i="46"/>
  <c r="I53" i="46"/>
  <c r="I52" i="46"/>
  <c r="I51" i="46"/>
  <c r="I50" i="46"/>
  <c r="I49" i="46"/>
  <c r="I48" i="46"/>
  <c r="I47" i="46"/>
  <c r="I46" i="46"/>
  <c r="I45" i="46"/>
  <c r="I44" i="46"/>
  <c r="I43" i="46"/>
  <c r="I42" i="46"/>
  <c r="I41" i="46"/>
  <c r="I40" i="46"/>
  <c r="I39" i="46"/>
  <c r="I38" i="46"/>
  <c r="I37" i="46"/>
  <c r="I36" i="46"/>
  <c r="I35" i="46"/>
  <c r="I34" i="46"/>
  <c r="I33" i="46"/>
  <c r="I32" i="46"/>
  <c r="I31" i="46"/>
  <c r="I30" i="46"/>
  <c r="I29" i="46"/>
  <c r="I28" i="46"/>
  <c r="I27" i="46"/>
  <c r="I26" i="46"/>
  <c r="I25" i="46"/>
  <c r="I24" i="46"/>
  <c r="I23" i="46"/>
  <c r="I22" i="46"/>
  <c r="I21" i="46"/>
  <c r="I20" i="46"/>
  <c r="I19" i="46"/>
  <c r="I18" i="46"/>
  <c r="I17" i="46"/>
  <c r="I16" i="46"/>
  <c r="I15" i="46"/>
  <c r="I14" i="46"/>
  <c r="I13" i="46"/>
  <c r="I12" i="46"/>
  <c r="I11" i="46"/>
  <c r="I10" i="46"/>
  <c r="I9" i="46"/>
  <c r="I8" i="46"/>
  <c r="I7" i="46"/>
  <c r="I6" i="46"/>
  <c r="O4" i="46"/>
  <c r="H4" i="46"/>
  <c r="G4" i="46"/>
  <c r="F4" i="46"/>
  <c r="E4" i="46"/>
  <c r="D4" i="46"/>
  <c r="C4" i="46"/>
  <c r="B4" i="46"/>
  <c r="B3" i="46" s="1"/>
  <c r="O3" i="46"/>
  <c r="O2" i="46"/>
  <c r="I505" i="45"/>
  <c r="I504" i="45"/>
  <c r="I503" i="45"/>
  <c r="I502" i="45"/>
  <c r="I501" i="45"/>
  <c r="I500" i="45"/>
  <c r="I499" i="45"/>
  <c r="I498" i="45"/>
  <c r="I497" i="45"/>
  <c r="I496" i="45"/>
  <c r="I495" i="45"/>
  <c r="I494" i="45"/>
  <c r="I493" i="45"/>
  <c r="I492" i="45"/>
  <c r="I491" i="45"/>
  <c r="I490" i="45"/>
  <c r="I489" i="45"/>
  <c r="I488" i="45"/>
  <c r="I487" i="45"/>
  <c r="I486" i="45"/>
  <c r="I485" i="45"/>
  <c r="I484" i="45"/>
  <c r="I483" i="45"/>
  <c r="I482" i="45"/>
  <c r="I481" i="45"/>
  <c r="I480" i="45"/>
  <c r="I479" i="45"/>
  <c r="I478" i="45"/>
  <c r="I477" i="45"/>
  <c r="I476" i="45"/>
  <c r="I475" i="45"/>
  <c r="I474" i="45"/>
  <c r="I473" i="45"/>
  <c r="I472" i="45"/>
  <c r="I471" i="45"/>
  <c r="I470" i="45"/>
  <c r="I469" i="45"/>
  <c r="I468" i="45"/>
  <c r="I467" i="45"/>
  <c r="I466" i="45"/>
  <c r="I465" i="45"/>
  <c r="I464" i="45"/>
  <c r="I463" i="45"/>
  <c r="I462" i="45"/>
  <c r="I461" i="45"/>
  <c r="I460" i="45"/>
  <c r="I459" i="45"/>
  <c r="I458" i="45"/>
  <c r="I457" i="45"/>
  <c r="I456" i="45"/>
  <c r="I455" i="45"/>
  <c r="I454" i="45"/>
  <c r="I453" i="45"/>
  <c r="I452" i="45"/>
  <c r="I451" i="45"/>
  <c r="I450" i="45"/>
  <c r="I449" i="45"/>
  <c r="I448" i="45"/>
  <c r="I447" i="45"/>
  <c r="I446" i="45"/>
  <c r="I445" i="45"/>
  <c r="I444" i="45"/>
  <c r="I443" i="45"/>
  <c r="I442" i="45"/>
  <c r="I441" i="45"/>
  <c r="I440" i="45"/>
  <c r="I439" i="45"/>
  <c r="I438" i="45"/>
  <c r="I437" i="45"/>
  <c r="I436" i="45"/>
  <c r="I435" i="45"/>
  <c r="I434" i="45"/>
  <c r="I433" i="45"/>
  <c r="I432" i="45"/>
  <c r="I431" i="45"/>
  <c r="I430" i="45"/>
  <c r="I429" i="45"/>
  <c r="I428" i="45"/>
  <c r="I427" i="45"/>
  <c r="I426" i="45"/>
  <c r="I425" i="45"/>
  <c r="I424" i="45"/>
  <c r="I423" i="45"/>
  <c r="I422" i="45"/>
  <c r="I421" i="45"/>
  <c r="I420" i="45"/>
  <c r="I419" i="45"/>
  <c r="I418" i="45"/>
  <c r="I417" i="45"/>
  <c r="I416" i="45"/>
  <c r="I415" i="45"/>
  <c r="I414" i="45"/>
  <c r="I413" i="45"/>
  <c r="I412" i="45"/>
  <c r="I411" i="45"/>
  <c r="I410" i="45"/>
  <c r="I409" i="45"/>
  <c r="I408" i="45"/>
  <c r="I407" i="45"/>
  <c r="I406" i="45"/>
  <c r="I405" i="45"/>
  <c r="I404" i="45"/>
  <c r="I403" i="45"/>
  <c r="I402" i="45"/>
  <c r="I401" i="45"/>
  <c r="I400" i="45"/>
  <c r="I399" i="45"/>
  <c r="I398" i="45"/>
  <c r="I397" i="45"/>
  <c r="I396" i="45"/>
  <c r="I395" i="45"/>
  <c r="I394" i="45"/>
  <c r="I393" i="45"/>
  <c r="I392" i="45"/>
  <c r="I391" i="45"/>
  <c r="I390" i="45"/>
  <c r="I389" i="45"/>
  <c r="I388" i="45"/>
  <c r="I387" i="45"/>
  <c r="I386" i="45"/>
  <c r="I385" i="45"/>
  <c r="I384" i="45"/>
  <c r="I383" i="45"/>
  <c r="I382" i="45"/>
  <c r="I381" i="45"/>
  <c r="I380" i="45"/>
  <c r="I379" i="45"/>
  <c r="I378" i="45"/>
  <c r="I377" i="45"/>
  <c r="I376" i="45"/>
  <c r="I375" i="45"/>
  <c r="I374" i="45"/>
  <c r="I373" i="45"/>
  <c r="I372" i="45"/>
  <c r="I371" i="45"/>
  <c r="I370" i="45"/>
  <c r="I369" i="45"/>
  <c r="I368" i="45"/>
  <c r="I367" i="45"/>
  <c r="I366" i="45"/>
  <c r="I365" i="45"/>
  <c r="I364" i="45"/>
  <c r="I363" i="45"/>
  <c r="I362" i="45"/>
  <c r="I361" i="45"/>
  <c r="I360" i="45"/>
  <c r="I359" i="45"/>
  <c r="I358" i="45"/>
  <c r="I357" i="45"/>
  <c r="I356" i="45"/>
  <c r="I355" i="45"/>
  <c r="I354" i="45"/>
  <c r="I353" i="45"/>
  <c r="I352" i="45"/>
  <c r="I351" i="45"/>
  <c r="I350" i="45"/>
  <c r="I349" i="45"/>
  <c r="I348" i="45"/>
  <c r="I347" i="45"/>
  <c r="I346" i="45"/>
  <c r="I345" i="45"/>
  <c r="I344" i="45"/>
  <c r="I343" i="45"/>
  <c r="I342" i="45"/>
  <c r="I341" i="45"/>
  <c r="I340" i="45"/>
  <c r="I339" i="45"/>
  <c r="I338" i="45"/>
  <c r="I337" i="45"/>
  <c r="I336" i="45"/>
  <c r="I335" i="45"/>
  <c r="I334" i="45"/>
  <c r="I333" i="45"/>
  <c r="I332" i="45"/>
  <c r="I331" i="45"/>
  <c r="I330" i="45"/>
  <c r="I329" i="45"/>
  <c r="I328" i="45"/>
  <c r="I327" i="45"/>
  <c r="I326" i="45"/>
  <c r="I325" i="45"/>
  <c r="I324" i="45"/>
  <c r="I323" i="45"/>
  <c r="I322" i="45"/>
  <c r="I321" i="45"/>
  <c r="I320" i="45"/>
  <c r="I319" i="45"/>
  <c r="I318" i="45"/>
  <c r="I317" i="45"/>
  <c r="I316" i="45"/>
  <c r="I315" i="45"/>
  <c r="I314" i="45"/>
  <c r="I313" i="45"/>
  <c r="I312" i="45"/>
  <c r="I311" i="45"/>
  <c r="I310" i="45"/>
  <c r="I309" i="45"/>
  <c r="I308" i="45"/>
  <c r="I307" i="45"/>
  <c r="I306" i="45"/>
  <c r="I305" i="45"/>
  <c r="I304" i="45"/>
  <c r="I303" i="45"/>
  <c r="I302" i="45"/>
  <c r="I301" i="45"/>
  <c r="I300" i="45"/>
  <c r="I299" i="45"/>
  <c r="I298" i="45"/>
  <c r="I297" i="45"/>
  <c r="I296" i="45"/>
  <c r="I295" i="45"/>
  <c r="I294" i="45"/>
  <c r="I293" i="45"/>
  <c r="I292" i="45"/>
  <c r="I291" i="45"/>
  <c r="I290" i="45"/>
  <c r="I289" i="45"/>
  <c r="I288" i="45"/>
  <c r="I287" i="45"/>
  <c r="I286" i="45"/>
  <c r="I285" i="45"/>
  <c r="I284" i="45"/>
  <c r="I283" i="45"/>
  <c r="I282" i="45"/>
  <c r="I281" i="45"/>
  <c r="I280" i="45"/>
  <c r="I279" i="45"/>
  <c r="I278" i="45"/>
  <c r="I277" i="45"/>
  <c r="I276" i="45"/>
  <c r="I275" i="45"/>
  <c r="I274" i="45"/>
  <c r="I273" i="45"/>
  <c r="I272" i="45"/>
  <c r="I271" i="45"/>
  <c r="I270" i="45"/>
  <c r="I269" i="45"/>
  <c r="I268" i="45"/>
  <c r="I267" i="45"/>
  <c r="I266" i="45"/>
  <c r="I265" i="45"/>
  <c r="I264" i="45"/>
  <c r="I263" i="45"/>
  <c r="I262" i="45"/>
  <c r="I261" i="45"/>
  <c r="I260" i="45"/>
  <c r="I259" i="45"/>
  <c r="I258" i="45"/>
  <c r="I257" i="45"/>
  <c r="I256" i="45"/>
  <c r="I255" i="45"/>
  <c r="I254" i="45"/>
  <c r="I253" i="45"/>
  <c r="I252" i="45"/>
  <c r="I251" i="45"/>
  <c r="I250" i="45"/>
  <c r="I249" i="45"/>
  <c r="I248" i="45"/>
  <c r="I247" i="45"/>
  <c r="I246" i="45"/>
  <c r="I245" i="45"/>
  <c r="I244" i="45"/>
  <c r="I243" i="45"/>
  <c r="I242" i="45"/>
  <c r="I241" i="45"/>
  <c r="I240" i="45"/>
  <c r="I239" i="45"/>
  <c r="I238" i="45"/>
  <c r="I237" i="45"/>
  <c r="I236" i="45"/>
  <c r="I235" i="45"/>
  <c r="I234" i="45"/>
  <c r="I233" i="45"/>
  <c r="I232" i="45"/>
  <c r="I231" i="45"/>
  <c r="I230" i="45"/>
  <c r="I229" i="45"/>
  <c r="I228" i="45"/>
  <c r="I227" i="45"/>
  <c r="I226" i="45"/>
  <c r="I225" i="45"/>
  <c r="I224" i="45"/>
  <c r="I223" i="45"/>
  <c r="I222" i="45"/>
  <c r="I221" i="45"/>
  <c r="I220" i="45"/>
  <c r="I219" i="45"/>
  <c r="I218" i="45"/>
  <c r="I217" i="45"/>
  <c r="I216" i="45"/>
  <c r="I215" i="45"/>
  <c r="I214" i="45"/>
  <c r="I213" i="45"/>
  <c r="I212" i="45"/>
  <c r="I211" i="45"/>
  <c r="I210" i="45"/>
  <c r="I209" i="45"/>
  <c r="I208" i="45"/>
  <c r="I207" i="45"/>
  <c r="I206" i="45"/>
  <c r="I205" i="45"/>
  <c r="I204" i="45"/>
  <c r="I203" i="45"/>
  <c r="I202" i="45"/>
  <c r="I201" i="45"/>
  <c r="I200" i="45"/>
  <c r="I199" i="45"/>
  <c r="I198" i="45"/>
  <c r="I197" i="45"/>
  <c r="I196" i="45"/>
  <c r="I195" i="45"/>
  <c r="I194" i="45"/>
  <c r="I193" i="45"/>
  <c r="I192" i="45"/>
  <c r="I191" i="45"/>
  <c r="I190" i="45"/>
  <c r="I189" i="45"/>
  <c r="I188" i="45"/>
  <c r="I187" i="45"/>
  <c r="I186" i="45"/>
  <c r="I185" i="45"/>
  <c r="I184" i="45"/>
  <c r="I183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70" i="45"/>
  <c r="I169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3" i="45"/>
  <c r="I142" i="45"/>
  <c r="I141" i="45"/>
  <c r="I140" i="45"/>
  <c r="I139" i="45"/>
  <c r="I138" i="45"/>
  <c r="I137" i="45"/>
  <c r="I136" i="45"/>
  <c r="I135" i="45"/>
  <c r="I134" i="45"/>
  <c r="I133" i="45"/>
  <c r="I132" i="45"/>
  <c r="I131" i="45"/>
  <c r="I130" i="45"/>
  <c r="I129" i="45"/>
  <c r="I128" i="45"/>
  <c r="I127" i="45"/>
  <c r="I126" i="45"/>
  <c r="I125" i="45"/>
  <c r="I124" i="45"/>
  <c r="I123" i="45"/>
  <c r="I122" i="45"/>
  <c r="I121" i="45"/>
  <c r="I120" i="45"/>
  <c r="I119" i="45"/>
  <c r="I118" i="45"/>
  <c r="I117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3" i="45"/>
  <c r="I102" i="45"/>
  <c r="I101" i="45"/>
  <c r="I100" i="45"/>
  <c r="I99" i="45"/>
  <c r="I98" i="45"/>
  <c r="I97" i="45"/>
  <c r="I96" i="45"/>
  <c r="I95" i="45"/>
  <c r="I94" i="45"/>
  <c r="I93" i="45"/>
  <c r="I92" i="45"/>
  <c r="I91" i="45"/>
  <c r="I90" i="45"/>
  <c r="I89" i="45"/>
  <c r="I88" i="45"/>
  <c r="I87" i="45"/>
  <c r="I86" i="45"/>
  <c r="I85" i="45"/>
  <c r="I84" i="45"/>
  <c r="I83" i="45"/>
  <c r="I82" i="45"/>
  <c r="I81" i="45"/>
  <c r="I80" i="45"/>
  <c r="I79" i="45"/>
  <c r="I78" i="45"/>
  <c r="I77" i="45"/>
  <c r="I76" i="45"/>
  <c r="I75" i="45"/>
  <c r="I74" i="45"/>
  <c r="I73" i="45"/>
  <c r="I72" i="45"/>
  <c r="I71" i="45"/>
  <c r="I70" i="45"/>
  <c r="I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O4" i="45"/>
  <c r="H4" i="45"/>
  <c r="G4" i="45"/>
  <c r="F4" i="45"/>
  <c r="E4" i="45"/>
  <c r="D4" i="45"/>
  <c r="C4" i="45"/>
  <c r="B3" i="45" s="1"/>
  <c r="B4" i="45"/>
  <c r="O3" i="45"/>
  <c r="O2" i="45"/>
  <c r="O4" i="44"/>
  <c r="O3" i="44"/>
  <c r="O2" i="44"/>
  <c r="I505" i="44"/>
  <c r="I504" i="44"/>
  <c r="I503" i="44"/>
  <c r="I502" i="44"/>
  <c r="I501" i="44"/>
  <c r="I500" i="44"/>
  <c r="I499" i="44"/>
  <c r="I498" i="44"/>
  <c r="I497" i="44"/>
  <c r="I496" i="44"/>
  <c r="I495" i="44"/>
  <c r="I494" i="44"/>
  <c r="I493" i="44"/>
  <c r="I492" i="44"/>
  <c r="I491" i="44"/>
  <c r="I490" i="44"/>
  <c r="I489" i="44"/>
  <c r="I488" i="44"/>
  <c r="I487" i="44"/>
  <c r="I486" i="44"/>
  <c r="I485" i="44"/>
  <c r="I484" i="44"/>
  <c r="I483" i="44"/>
  <c r="I482" i="44"/>
  <c r="I481" i="44"/>
  <c r="I480" i="44"/>
  <c r="I479" i="44"/>
  <c r="I478" i="44"/>
  <c r="I477" i="44"/>
  <c r="I476" i="44"/>
  <c r="I475" i="44"/>
  <c r="I474" i="44"/>
  <c r="I473" i="44"/>
  <c r="I472" i="44"/>
  <c r="I471" i="44"/>
  <c r="I470" i="44"/>
  <c r="I469" i="44"/>
  <c r="I468" i="44"/>
  <c r="I467" i="44"/>
  <c r="I466" i="44"/>
  <c r="I465" i="44"/>
  <c r="I464" i="44"/>
  <c r="I463" i="44"/>
  <c r="I462" i="44"/>
  <c r="I461" i="44"/>
  <c r="I460" i="44"/>
  <c r="I459" i="44"/>
  <c r="I458" i="44"/>
  <c r="I457" i="44"/>
  <c r="I456" i="44"/>
  <c r="I455" i="44"/>
  <c r="I454" i="44"/>
  <c r="I453" i="44"/>
  <c r="I452" i="44"/>
  <c r="I451" i="44"/>
  <c r="I450" i="44"/>
  <c r="I449" i="44"/>
  <c r="I448" i="44"/>
  <c r="I447" i="44"/>
  <c r="I446" i="44"/>
  <c r="I445" i="44"/>
  <c r="I444" i="44"/>
  <c r="I443" i="44"/>
  <c r="I442" i="44"/>
  <c r="I441" i="44"/>
  <c r="I440" i="44"/>
  <c r="I439" i="44"/>
  <c r="I438" i="44"/>
  <c r="I437" i="44"/>
  <c r="I436" i="44"/>
  <c r="I435" i="44"/>
  <c r="I434" i="44"/>
  <c r="I433" i="44"/>
  <c r="I432" i="44"/>
  <c r="I431" i="44"/>
  <c r="I430" i="44"/>
  <c r="I429" i="44"/>
  <c r="I428" i="44"/>
  <c r="I427" i="44"/>
  <c r="I426" i="44"/>
  <c r="I425" i="44"/>
  <c r="I424" i="44"/>
  <c r="I423" i="44"/>
  <c r="I422" i="44"/>
  <c r="I421" i="44"/>
  <c r="I420" i="44"/>
  <c r="I419" i="44"/>
  <c r="I418" i="44"/>
  <c r="I417" i="44"/>
  <c r="I416" i="44"/>
  <c r="I415" i="44"/>
  <c r="I414" i="44"/>
  <c r="I413" i="44"/>
  <c r="I412" i="44"/>
  <c r="I411" i="44"/>
  <c r="I410" i="44"/>
  <c r="I409" i="44"/>
  <c r="I408" i="44"/>
  <c r="I407" i="44"/>
  <c r="I406" i="44"/>
  <c r="I405" i="44"/>
  <c r="I404" i="44"/>
  <c r="I403" i="44"/>
  <c r="I402" i="44"/>
  <c r="I401" i="44"/>
  <c r="I400" i="44"/>
  <c r="I399" i="44"/>
  <c r="I398" i="44"/>
  <c r="I397" i="44"/>
  <c r="I396" i="44"/>
  <c r="I395" i="44"/>
  <c r="I394" i="44"/>
  <c r="I393" i="44"/>
  <c r="I392" i="44"/>
  <c r="I391" i="44"/>
  <c r="I390" i="44"/>
  <c r="I389" i="44"/>
  <c r="I388" i="44"/>
  <c r="I387" i="44"/>
  <c r="I386" i="44"/>
  <c r="I385" i="44"/>
  <c r="I384" i="44"/>
  <c r="I383" i="44"/>
  <c r="I382" i="44"/>
  <c r="I381" i="44"/>
  <c r="I380" i="44"/>
  <c r="I379" i="44"/>
  <c r="I378" i="44"/>
  <c r="I377" i="44"/>
  <c r="I376" i="44"/>
  <c r="I375" i="44"/>
  <c r="I374" i="44"/>
  <c r="I373" i="44"/>
  <c r="I372" i="44"/>
  <c r="I371" i="44"/>
  <c r="I370" i="44"/>
  <c r="I369" i="44"/>
  <c r="I368" i="44"/>
  <c r="I367" i="44"/>
  <c r="I366" i="44"/>
  <c r="I365" i="44"/>
  <c r="I364" i="44"/>
  <c r="I363" i="44"/>
  <c r="I362" i="44"/>
  <c r="I361" i="44"/>
  <c r="I360" i="44"/>
  <c r="I359" i="44"/>
  <c r="I358" i="44"/>
  <c r="I357" i="44"/>
  <c r="I356" i="44"/>
  <c r="I355" i="44"/>
  <c r="I354" i="44"/>
  <c r="I353" i="44"/>
  <c r="I352" i="44"/>
  <c r="I351" i="44"/>
  <c r="I350" i="44"/>
  <c r="I349" i="44"/>
  <c r="I348" i="44"/>
  <c r="I347" i="44"/>
  <c r="I346" i="44"/>
  <c r="I345" i="44"/>
  <c r="I344" i="44"/>
  <c r="I343" i="44"/>
  <c r="I342" i="44"/>
  <c r="I341" i="44"/>
  <c r="I340" i="44"/>
  <c r="I339" i="44"/>
  <c r="I338" i="44"/>
  <c r="I337" i="44"/>
  <c r="I336" i="44"/>
  <c r="I335" i="44"/>
  <c r="I334" i="44"/>
  <c r="I333" i="44"/>
  <c r="I332" i="44"/>
  <c r="I331" i="44"/>
  <c r="I330" i="44"/>
  <c r="I329" i="44"/>
  <c r="I328" i="44"/>
  <c r="I327" i="44"/>
  <c r="I326" i="44"/>
  <c r="I325" i="44"/>
  <c r="I324" i="44"/>
  <c r="I323" i="44"/>
  <c r="I322" i="44"/>
  <c r="I321" i="44"/>
  <c r="I320" i="44"/>
  <c r="I319" i="44"/>
  <c r="I318" i="44"/>
  <c r="I317" i="44"/>
  <c r="I316" i="44"/>
  <c r="I315" i="44"/>
  <c r="I314" i="44"/>
  <c r="I313" i="44"/>
  <c r="I312" i="44"/>
  <c r="I311" i="44"/>
  <c r="I310" i="44"/>
  <c r="I309" i="44"/>
  <c r="I308" i="44"/>
  <c r="I307" i="44"/>
  <c r="I306" i="44"/>
  <c r="I305" i="44"/>
  <c r="I304" i="44"/>
  <c r="I303" i="44"/>
  <c r="I302" i="44"/>
  <c r="I301" i="44"/>
  <c r="I300" i="44"/>
  <c r="I299" i="44"/>
  <c r="I298" i="44"/>
  <c r="I297" i="44"/>
  <c r="I296" i="44"/>
  <c r="I295" i="44"/>
  <c r="I294" i="44"/>
  <c r="I293" i="44"/>
  <c r="I292" i="44"/>
  <c r="I291" i="44"/>
  <c r="I290" i="44"/>
  <c r="I289" i="44"/>
  <c r="I288" i="44"/>
  <c r="I287" i="44"/>
  <c r="I286" i="44"/>
  <c r="I285" i="44"/>
  <c r="I284" i="44"/>
  <c r="I283" i="44"/>
  <c r="I282" i="44"/>
  <c r="I281" i="44"/>
  <c r="I280" i="44"/>
  <c r="I279" i="44"/>
  <c r="I278" i="44"/>
  <c r="I277" i="44"/>
  <c r="I276" i="44"/>
  <c r="I275" i="44"/>
  <c r="I274" i="44"/>
  <c r="I273" i="44"/>
  <c r="I272" i="44"/>
  <c r="I271" i="44"/>
  <c r="I270" i="44"/>
  <c r="I269" i="44"/>
  <c r="I268" i="44"/>
  <c r="I267" i="44"/>
  <c r="I266" i="44"/>
  <c r="I265" i="44"/>
  <c r="I264" i="44"/>
  <c r="I263" i="44"/>
  <c r="I262" i="44"/>
  <c r="I261" i="44"/>
  <c r="I260" i="44"/>
  <c r="I259" i="44"/>
  <c r="I258" i="44"/>
  <c r="I257" i="44"/>
  <c r="I256" i="44"/>
  <c r="I255" i="44"/>
  <c r="I254" i="44"/>
  <c r="I253" i="44"/>
  <c r="I252" i="44"/>
  <c r="I251" i="44"/>
  <c r="I250" i="44"/>
  <c r="I249" i="44"/>
  <c r="I248" i="44"/>
  <c r="I247" i="44"/>
  <c r="I246" i="44"/>
  <c r="I245" i="44"/>
  <c r="I244" i="44"/>
  <c r="I243" i="44"/>
  <c r="I242" i="44"/>
  <c r="I241" i="44"/>
  <c r="I240" i="44"/>
  <c r="I239" i="44"/>
  <c r="I238" i="44"/>
  <c r="I237" i="44"/>
  <c r="I236" i="44"/>
  <c r="I235" i="44"/>
  <c r="I234" i="44"/>
  <c r="I233" i="44"/>
  <c r="I232" i="44"/>
  <c r="I231" i="44"/>
  <c r="I230" i="44"/>
  <c r="I229" i="44"/>
  <c r="I228" i="44"/>
  <c r="I227" i="44"/>
  <c r="I226" i="44"/>
  <c r="I225" i="44"/>
  <c r="I224" i="44"/>
  <c r="I223" i="44"/>
  <c r="I222" i="44"/>
  <c r="I221" i="44"/>
  <c r="I220" i="44"/>
  <c r="I219" i="44"/>
  <c r="I218" i="44"/>
  <c r="I217" i="44"/>
  <c r="I216" i="44"/>
  <c r="I215" i="44"/>
  <c r="I214" i="44"/>
  <c r="I213" i="44"/>
  <c r="I212" i="44"/>
  <c r="I211" i="44"/>
  <c r="I210" i="44"/>
  <c r="I209" i="44"/>
  <c r="I208" i="44"/>
  <c r="I207" i="44"/>
  <c r="I206" i="44"/>
  <c r="I205" i="44"/>
  <c r="I204" i="44"/>
  <c r="I203" i="44"/>
  <c r="I202" i="44"/>
  <c r="I201" i="44"/>
  <c r="I200" i="44"/>
  <c r="I199" i="44"/>
  <c r="I198" i="44"/>
  <c r="I197" i="44"/>
  <c r="I196" i="44"/>
  <c r="I195" i="44"/>
  <c r="I194" i="44"/>
  <c r="I193" i="44"/>
  <c r="I192" i="44"/>
  <c r="I191" i="44"/>
  <c r="I190" i="44"/>
  <c r="I189" i="44"/>
  <c r="I188" i="44"/>
  <c r="I187" i="44"/>
  <c r="I186" i="44"/>
  <c r="I185" i="44"/>
  <c r="I184" i="44"/>
  <c r="I183" i="44"/>
  <c r="I182" i="44"/>
  <c r="I181" i="44"/>
  <c r="I180" i="44"/>
  <c r="I179" i="44"/>
  <c r="I178" i="44"/>
  <c r="I177" i="44"/>
  <c r="I176" i="44"/>
  <c r="I175" i="44"/>
  <c r="I174" i="44"/>
  <c r="I173" i="44"/>
  <c r="I172" i="44"/>
  <c r="I171" i="44"/>
  <c r="I170" i="44"/>
  <c r="I169" i="44"/>
  <c r="I168" i="44"/>
  <c r="I167" i="44"/>
  <c r="I166" i="44"/>
  <c r="I165" i="44"/>
  <c r="I164" i="44"/>
  <c r="I163" i="44"/>
  <c r="I162" i="44"/>
  <c r="I161" i="44"/>
  <c r="I160" i="44"/>
  <c r="I159" i="44"/>
  <c r="I158" i="44"/>
  <c r="I157" i="44"/>
  <c r="I156" i="44"/>
  <c r="I155" i="44"/>
  <c r="I154" i="44"/>
  <c r="I153" i="44"/>
  <c r="I152" i="44"/>
  <c r="I151" i="44"/>
  <c r="I150" i="44"/>
  <c r="I149" i="44"/>
  <c r="I148" i="44"/>
  <c r="I147" i="44"/>
  <c r="I146" i="44"/>
  <c r="I145" i="44"/>
  <c r="I144" i="44"/>
  <c r="I143" i="44"/>
  <c r="I142" i="44"/>
  <c r="I141" i="44"/>
  <c r="I140" i="44"/>
  <c r="I139" i="44"/>
  <c r="I138" i="44"/>
  <c r="I137" i="44"/>
  <c r="I136" i="44"/>
  <c r="I135" i="44"/>
  <c r="I134" i="44"/>
  <c r="I133" i="44"/>
  <c r="I132" i="44"/>
  <c r="I131" i="44"/>
  <c r="I130" i="44"/>
  <c r="I129" i="44"/>
  <c r="I128" i="44"/>
  <c r="I127" i="44"/>
  <c r="I126" i="44"/>
  <c r="I125" i="44"/>
  <c r="I124" i="44"/>
  <c r="I123" i="44"/>
  <c r="I122" i="44"/>
  <c r="I121" i="44"/>
  <c r="I120" i="44"/>
  <c r="I119" i="44"/>
  <c r="I118" i="44"/>
  <c r="I117" i="44"/>
  <c r="I116" i="44"/>
  <c r="I115" i="44"/>
  <c r="I114" i="44"/>
  <c r="I113" i="44"/>
  <c r="I112" i="44"/>
  <c r="I111" i="44"/>
  <c r="I110" i="44"/>
  <c r="I109" i="44"/>
  <c r="I108" i="44"/>
  <c r="I107" i="44"/>
  <c r="I106" i="44"/>
  <c r="I105" i="44"/>
  <c r="I104" i="44"/>
  <c r="I103" i="44"/>
  <c r="I102" i="44"/>
  <c r="I101" i="44"/>
  <c r="I100" i="44"/>
  <c r="I99" i="44"/>
  <c r="I98" i="44"/>
  <c r="I97" i="44"/>
  <c r="I96" i="44"/>
  <c r="I95" i="44"/>
  <c r="I94" i="44"/>
  <c r="I93" i="44"/>
  <c r="I92" i="44"/>
  <c r="I91" i="44"/>
  <c r="I90" i="44"/>
  <c r="I89" i="44"/>
  <c r="I88" i="44"/>
  <c r="I87" i="44"/>
  <c r="I86" i="44"/>
  <c r="I85" i="44"/>
  <c r="I84" i="44"/>
  <c r="I83" i="44"/>
  <c r="I82" i="44"/>
  <c r="I81" i="44"/>
  <c r="I80" i="44"/>
  <c r="I79" i="44"/>
  <c r="I78" i="44"/>
  <c r="I77" i="44"/>
  <c r="I76" i="44"/>
  <c r="I75" i="44"/>
  <c r="I74" i="44"/>
  <c r="I73" i="44"/>
  <c r="I72" i="44"/>
  <c r="I71" i="44"/>
  <c r="I70" i="44"/>
  <c r="I69" i="44"/>
  <c r="I68" i="44"/>
  <c r="I67" i="44"/>
  <c r="I66" i="44"/>
  <c r="I65" i="44"/>
  <c r="I64" i="44"/>
  <c r="I63" i="44"/>
  <c r="I62" i="44"/>
  <c r="I61" i="44"/>
  <c r="I60" i="44"/>
  <c r="I59" i="44"/>
  <c r="I58" i="44"/>
  <c r="I57" i="44"/>
  <c r="I56" i="44"/>
  <c r="I55" i="44"/>
  <c r="I54" i="44"/>
  <c r="I53" i="44"/>
  <c r="I52" i="44"/>
  <c r="I51" i="44"/>
  <c r="I50" i="44"/>
  <c r="I49" i="44"/>
  <c r="I48" i="44"/>
  <c r="I47" i="44"/>
  <c r="I46" i="44"/>
  <c r="I45" i="44"/>
  <c r="I44" i="44"/>
  <c r="I43" i="44"/>
  <c r="I42" i="44"/>
  <c r="I41" i="44"/>
  <c r="I40" i="44"/>
  <c r="I39" i="44"/>
  <c r="I38" i="44"/>
  <c r="I37" i="44"/>
  <c r="I36" i="44"/>
  <c r="I35" i="44"/>
  <c r="I34" i="44"/>
  <c r="I33" i="44"/>
  <c r="I32" i="44"/>
  <c r="I31" i="44"/>
  <c r="I30" i="44"/>
  <c r="I29" i="44"/>
  <c r="I28" i="44"/>
  <c r="I27" i="44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6" i="44"/>
  <c r="H4" i="44"/>
  <c r="G4" i="44"/>
  <c r="F4" i="44"/>
  <c r="E4" i="44"/>
  <c r="D4" i="44"/>
  <c r="C4" i="44"/>
  <c r="B4" i="44"/>
  <c r="M5" i="55" l="1" a="1"/>
  <c r="M5" i="55" s="1"/>
  <c r="N5" i="55" a="1"/>
  <c r="N5" i="55" s="1"/>
  <c r="B6" i="55"/>
  <c r="L6" i="55" a="1"/>
  <c r="L6" i="55" s="1"/>
  <c r="C6" i="55" a="1"/>
  <c r="C6" i="55" s="1"/>
  <c r="M6" i="55" a="1"/>
  <c r="M6" i="55" s="1"/>
  <c r="D6" i="55" a="1"/>
  <c r="D6" i="55" s="1"/>
  <c r="E6" i="55" a="1"/>
  <c r="E6" i="55" s="1"/>
  <c r="N6" i="55" a="1"/>
  <c r="N6" i="55" s="1"/>
  <c r="F6" i="55" a="1"/>
  <c r="F6" i="55" s="1"/>
  <c r="G6" i="55" a="1"/>
  <c r="G6" i="55" s="1"/>
  <c r="H6" i="55" a="1"/>
  <c r="H6" i="55" s="1"/>
  <c r="K6" i="55" a="1"/>
  <c r="K6" i="55" s="1"/>
  <c r="I6" i="55" a="1"/>
  <c r="I6" i="55" s="1"/>
  <c r="A7" i="55"/>
  <c r="L5" i="55" a="1"/>
  <c r="L5" i="55" s="1"/>
  <c r="K5" i="55" a="1"/>
  <c r="K5" i="55" s="1"/>
  <c r="O1" i="49"/>
  <c r="O1" i="52"/>
  <c r="O1" i="46"/>
  <c r="O1" i="45"/>
  <c r="O1" i="50"/>
  <c r="O1" i="44"/>
  <c r="B3" i="44"/>
  <c r="J6" i="55" l="1"/>
  <c r="A8" i="55"/>
  <c r="G7" i="55" a="1"/>
  <c r="G7" i="55" s="1"/>
  <c r="H7" i="55" a="1"/>
  <c r="H7" i="55" s="1"/>
  <c r="I7" i="55" a="1"/>
  <c r="I7" i="55" s="1"/>
  <c r="K7" i="55" a="1"/>
  <c r="K7" i="55" s="1"/>
  <c r="B7" i="55"/>
  <c r="L7" i="55" a="1"/>
  <c r="L7" i="55" s="1"/>
  <c r="C7" i="55" a="1"/>
  <c r="C7" i="55" s="1"/>
  <c r="E7" i="55" a="1"/>
  <c r="E7" i="55" s="1"/>
  <c r="D7" i="55" a="1"/>
  <c r="D7" i="55" s="1"/>
  <c r="F7" i="55" a="1"/>
  <c r="F7" i="55" s="1"/>
  <c r="M7" i="55" a="1"/>
  <c r="M7" i="55" s="1"/>
  <c r="N7" i="55" a="1"/>
  <c r="N7" i="55" s="1"/>
  <c r="J5" i="55"/>
  <c r="J7" i="55" l="1"/>
  <c r="A9" i="55"/>
  <c r="I8" i="55" a="1"/>
  <c r="I8" i="55" s="1"/>
  <c r="B8" i="55"/>
  <c r="C8" i="55" a="1"/>
  <c r="C8" i="55" s="1"/>
  <c r="K8" i="55" a="1"/>
  <c r="K8" i="55" s="1"/>
  <c r="D8" i="55" a="1"/>
  <c r="D8" i="55" s="1"/>
  <c r="L8" i="55" a="1"/>
  <c r="L8" i="55" s="1"/>
  <c r="E8" i="55" a="1"/>
  <c r="E8" i="55" s="1"/>
  <c r="M8" i="55" a="1"/>
  <c r="M8" i="55" s="1"/>
  <c r="F8" i="55" a="1"/>
  <c r="F8" i="55" s="1"/>
  <c r="N8" i="55" a="1"/>
  <c r="N8" i="55" s="1"/>
  <c r="H8" i="55" a="1"/>
  <c r="H8" i="55" s="1"/>
  <c r="G8" i="55" a="1"/>
  <c r="G8" i="55" s="1"/>
  <c r="J8" i="55" l="1"/>
  <c r="E9" i="55" a="1"/>
  <c r="E9" i="55" s="1"/>
  <c r="M9" i="55" a="1"/>
  <c r="M9" i="55" s="1"/>
  <c r="F9" i="55" a="1"/>
  <c r="F9" i="55" s="1"/>
  <c r="N9" i="55" a="1"/>
  <c r="N9" i="55" s="1"/>
  <c r="C9" i="55" a="1"/>
  <c r="C9" i="55" s="1"/>
  <c r="K9" i="55" a="1"/>
  <c r="K9" i="55" s="1"/>
  <c r="G9" i="55" a="1"/>
  <c r="G9" i="55" s="1"/>
  <c r="H9" i="55" a="1"/>
  <c r="H9" i="55" s="1"/>
  <c r="I9" i="55" a="1"/>
  <c r="I9" i="55" s="1"/>
  <c r="L9" i="55" a="1"/>
  <c r="L9" i="55" s="1"/>
  <c r="B9" i="55"/>
  <c r="D9" i="55" a="1"/>
  <c r="D9" i="55" s="1"/>
  <c r="A10" i="55"/>
  <c r="J9" i="55" l="1"/>
  <c r="A11" i="55"/>
  <c r="G10" i="55" a="1"/>
  <c r="G10" i="55" s="1"/>
  <c r="M10" i="55" a="1"/>
  <c r="M10" i="55" s="1"/>
  <c r="H10" i="55" a="1"/>
  <c r="H10" i="55" s="1"/>
  <c r="N10" i="55" a="1"/>
  <c r="N10" i="55" s="1"/>
  <c r="E10" i="55" a="1"/>
  <c r="E10" i="55" s="1"/>
  <c r="L10" i="55" a="1"/>
  <c r="L10" i="55" s="1"/>
  <c r="F10" i="55" a="1"/>
  <c r="F10" i="55" s="1"/>
  <c r="I10" i="55" a="1"/>
  <c r="I10" i="55" s="1"/>
  <c r="K10" i="55" a="1"/>
  <c r="K10" i="55" s="1"/>
  <c r="B10" i="55"/>
  <c r="C10" i="55" a="1"/>
  <c r="C10" i="55" s="1"/>
  <c r="D10" i="55" a="1"/>
  <c r="D10" i="55" s="1"/>
  <c r="J10" i="55" l="1"/>
  <c r="A12" i="55"/>
  <c r="N11" i="55" a="1"/>
  <c r="N11" i="55" s="1"/>
  <c r="H11" i="55" a="1"/>
  <c r="H11" i="55" s="1"/>
  <c r="F11" i="55" a="1"/>
  <c r="F11" i="55" s="1"/>
  <c r="M11" i="55" a="1"/>
  <c r="M11" i="55" s="1"/>
  <c r="D11" i="55" a="1"/>
  <c r="D11" i="55" s="1"/>
  <c r="E11" i="55" a="1"/>
  <c r="E11" i="55" s="1"/>
  <c r="G11" i="55" a="1"/>
  <c r="G11" i="55" s="1"/>
  <c r="I11" i="55" a="1"/>
  <c r="I11" i="55" s="1"/>
  <c r="K11" i="55" a="1"/>
  <c r="K11" i="55" s="1"/>
  <c r="B11" i="55"/>
  <c r="C11" i="55" a="1"/>
  <c r="C11" i="55" s="1"/>
  <c r="L11" i="55" a="1"/>
  <c r="L11" i="55" s="1"/>
  <c r="J11" i="55" l="1"/>
  <c r="A13" i="55"/>
  <c r="H12" i="55" a="1"/>
  <c r="H12" i="55" s="1"/>
  <c r="N12" i="55" a="1"/>
  <c r="N12" i="55" s="1"/>
  <c r="B12" i="55"/>
  <c r="C12" i="55" a="1"/>
  <c r="C12" i="55" s="1"/>
  <c r="I12" i="55" a="1"/>
  <c r="I12" i="55" s="1"/>
  <c r="M12" i="55" a="1"/>
  <c r="M12" i="55" s="1"/>
  <c r="D12" i="55" a="1"/>
  <c r="D12" i="55" s="1"/>
  <c r="E12" i="55" a="1"/>
  <c r="E12" i="55" s="1"/>
  <c r="F12" i="55" a="1"/>
  <c r="F12" i="55" s="1"/>
  <c r="G12" i="55" a="1"/>
  <c r="G12" i="55" s="1"/>
  <c r="K12" i="55" a="1"/>
  <c r="K12" i="55" s="1"/>
  <c r="L12" i="55" a="1"/>
  <c r="L12" i="55" s="1"/>
  <c r="J12" i="55" l="1"/>
  <c r="A14" i="55"/>
  <c r="H13" i="55" a="1"/>
  <c r="H13" i="55" s="1"/>
  <c r="B13" i="55"/>
  <c r="I13" i="55" a="1"/>
  <c r="I13" i="55" s="1"/>
  <c r="N13" i="55" a="1"/>
  <c r="N13" i="55" s="1"/>
  <c r="L13" i="55" a="1"/>
  <c r="L13" i="55" s="1"/>
  <c r="C13" i="55" a="1"/>
  <c r="C13" i="55" s="1"/>
  <c r="M13" i="55" a="1"/>
  <c r="M13" i="55" s="1"/>
  <c r="D13" i="55" a="1"/>
  <c r="D13" i="55" s="1"/>
  <c r="E13" i="55" a="1"/>
  <c r="E13" i="55" s="1"/>
  <c r="F13" i="55" a="1"/>
  <c r="F13" i="55" s="1"/>
  <c r="G13" i="55" a="1"/>
  <c r="G13" i="55" s="1"/>
  <c r="K13" i="55" a="1"/>
  <c r="K13" i="55" s="1"/>
  <c r="J13" i="55" l="1"/>
  <c r="A15" i="55"/>
  <c r="C14" i="55" a="1"/>
  <c r="C14" i="55" s="1"/>
  <c r="K14" i="55" a="1"/>
  <c r="K14" i="55" s="1"/>
  <c r="D14" i="55" a="1"/>
  <c r="D14" i="55" s="1"/>
  <c r="L14" i="55" a="1"/>
  <c r="L14" i="55" s="1"/>
  <c r="E14" i="55" a="1"/>
  <c r="E14" i="55" s="1"/>
  <c r="I14" i="55" a="1"/>
  <c r="I14" i="55" s="1"/>
  <c r="M14" i="55" a="1"/>
  <c r="M14" i="55" s="1"/>
  <c r="N14" i="55" a="1"/>
  <c r="N14" i="55" s="1"/>
  <c r="B14" i="55"/>
  <c r="F14" i="55" a="1"/>
  <c r="F14" i="55" s="1"/>
  <c r="G14" i="55" a="1"/>
  <c r="G14" i="55" s="1"/>
  <c r="H14" i="55" a="1"/>
  <c r="H14" i="55" s="1"/>
  <c r="J14" i="55" l="1"/>
  <c r="A16" i="55"/>
  <c r="E15" i="55" a="1"/>
  <c r="E15" i="55" s="1"/>
  <c r="L15" i="55" a="1"/>
  <c r="L15" i="55" s="1"/>
  <c r="F15" i="55" a="1"/>
  <c r="F15" i="55" s="1"/>
  <c r="D15" i="55" a="1"/>
  <c r="D15" i="55" s="1"/>
  <c r="K15" i="55" a="1"/>
  <c r="K15" i="55" s="1"/>
  <c r="M15" i="55" a="1"/>
  <c r="M15" i="55" s="1"/>
  <c r="B15" i="55"/>
  <c r="C15" i="55" a="1"/>
  <c r="C15" i="55" s="1"/>
  <c r="N15" i="55" a="1"/>
  <c r="N15" i="55" s="1"/>
  <c r="G15" i="55" a="1"/>
  <c r="G15" i="55" s="1"/>
  <c r="H15" i="55" a="1"/>
  <c r="H15" i="55" s="1"/>
  <c r="I15" i="55" a="1"/>
  <c r="I15" i="55" s="1"/>
  <c r="J15" i="55" l="1"/>
  <c r="A17" i="55"/>
  <c r="E16" i="55" a="1"/>
  <c r="E16" i="55" s="1"/>
  <c r="L16" i="55" a="1"/>
  <c r="L16" i="55" s="1"/>
  <c r="F16" i="55" a="1"/>
  <c r="F16" i="55" s="1"/>
  <c r="M16" i="55" a="1"/>
  <c r="M16" i="55" s="1"/>
  <c r="H16" i="55" a="1"/>
  <c r="H16" i="55" s="1"/>
  <c r="I16" i="55" a="1"/>
  <c r="I16" i="55" s="1"/>
  <c r="K16" i="55" a="1"/>
  <c r="K16" i="55" s="1"/>
  <c r="N16" i="55" a="1"/>
  <c r="N16" i="55" s="1"/>
  <c r="B16" i="55"/>
  <c r="C16" i="55" a="1"/>
  <c r="C16" i="55" s="1"/>
  <c r="D16" i="55" a="1"/>
  <c r="D16" i="55" s="1"/>
  <c r="G16" i="55" a="1"/>
  <c r="G16" i="55" s="1"/>
  <c r="J16" i="55" l="1"/>
  <c r="A18" i="55"/>
  <c r="F17" i="55" a="1"/>
  <c r="F17" i="55" s="1"/>
  <c r="G17" i="55" a="1"/>
  <c r="G17" i="55" s="1"/>
  <c r="N17" i="55" a="1"/>
  <c r="N17" i="55" s="1"/>
  <c r="H17" i="55" a="1"/>
  <c r="H17" i="55" s="1"/>
  <c r="E17" i="55" a="1"/>
  <c r="E17" i="55" s="1"/>
  <c r="L17" i="55" a="1"/>
  <c r="L17" i="55" s="1"/>
  <c r="I17" i="55" a="1"/>
  <c r="I17" i="55" s="1"/>
  <c r="K17" i="55" a="1"/>
  <c r="K17" i="55" s="1"/>
  <c r="B17" i="55"/>
  <c r="M17" i="55" a="1"/>
  <c r="M17" i="55" s="1"/>
  <c r="C17" i="55" a="1"/>
  <c r="C17" i="55" s="1"/>
  <c r="D17" i="55" a="1"/>
  <c r="D17" i="55" s="1"/>
  <c r="J17" i="55" l="1"/>
  <c r="A19" i="55"/>
  <c r="M18" i="55" a="1"/>
  <c r="M18" i="55" s="1"/>
  <c r="G18" i="55" a="1"/>
  <c r="G18" i="55" s="1"/>
  <c r="N18" i="55" a="1"/>
  <c r="N18" i="55" s="1"/>
  <c r="H18" i="55" a="1"/>
  <c r="H18" i="55" s="1"/>
  <c r="E18" i="55" a="1"/>
  <c r="E18" i="55" s="1"/>
  <c r="L18" i="55" a="1"/>
  <c r="L18" i="55" s="1"/>
  <c r="F18" i="55" a="1"/>
  <c r="F18" i="55" s="1"/>
  <c r="I18" i="55" a="1"/>
  <c r="I18" i="55" s="1"/>
  <c r="K18" i="55" a="1"/>
  <c r="K18" i="55" s="1"/>
  <c r="B18" i="55"/>
  <c r="C18" i="55" a="1"/>
  <c r="C18" i="55" s="1"/>
  <c r="D18" i="55" a="1"/>
  <c r="D18" i="55" s="1"/>
  <c r="J18" i="55" l="1"/>
  <c r="A20" i="55"/>
  <c r="H19" i="55" a="1"/>
  <c r="H19" i="55" s="1"/>
  <c r="B19" i="55"/>
  <c r="I19" i="55" a="1"/>
  <c r="I19" i="55" s="1"/>
  <c r="E19" i="55" a="1"/>
  <c r="E19" i="55" s="1"/>
  <c r="F19" i="55" a="1"/>
  <c r="F19" i="55" s="1"/>
  <c r="G19" i="55" a="1"/>
  <c r="G19" i="55" s="1"/>
  <c r="K19" i="55" a="1"/>
  <c r="K19" i="55" s="1"/>
  <c r="L19" i="55" a="1"/>
  <c r="L19" i="55" s="1"/>
  <c r="M19" i="55" a="1"/>
  <c r="M19" i="55" s="1"/>
  <c r="C19" i="55" a="1"/>
  <c r="C19" i="55" s="1"/>
  <c r="D19" i="55" a="1"/>
  <c r="D19" i="55" s="1"/>
  <c r="N19" i="55" a="1"/>
  <c r="N19" i="55" s="1"/>
  <c r="J19" i="55" l="1"/>
  <c r="A21" i="55"/>
  <c r="C20" i="55" a="1"/>
  <c r="C20" i="55" s="1"/>
  <c r="D20" i="55" a="1"/>
  <c r="D20" i="55" s="1"/>
  <c r="K20" i="55" a="1"/>
  <c r="K20" i="55" s="1"/>
  <c r="I20" i="55" a="1"/>
  <c r="I20" i="55" s="1"/>
  <c r="E20" i="55" a="1"/>
  <c r="E20" i="55" s="1"/>
  <c r="N20" i="55" a="1"/>
  <c r="N20" i="55" s="1"/>
  <c r="F20" i="55" a="1"/>
  <c r="F20" i="55" s="1"/>
  <c r="G20" i="55" a="1"/>
  <c r="G20" i="55" s="1"/>
  <c r="H20" i="55" a="1"/>
  <c r="H20" i="55" s="1"/>
  <c r="L20" i="55" a="1"/>
  <c r="L20" i="55" s="1"/>
  <c r="B20" i="55"/>
  <c r="M20" i="55" a="1"/>
  <c r="M20" i="55" s="1"/>
  <c r="J20" i="55" l="1"/>
  <c r="A22" i="55"/>
  <c r="K21" i="55" a="1"/>
  <c r="K21" i="55" s="1"/>
  <c r="D21" i="55" a="1"/>
  <c r="D21" i="55" s="1"/>
  <c r="L21" i="55" a="1"/>
  <c r="L21" i="55" s="1"/>
  <c r="E21" i="55" a="1"/>
  <c r="E21" i="55" s="1"/>
  <c r="M21" i="55" a="1"/>
  <c r="M21" i="55" s="1"/>
  <c r="B21" i="55"/>
  <c r="I21" i="55" a="1"/>
  <c r="I21" i="55" s="1"/>
  <c r="C21" i="55" a="1"/>
  <c r="C21" i="55" s="1"/>
  <c r="F21" i="55" a="1"/>
  <c r="F21" i="55" s="1"/>
  <c r="G21" i="55" a="1"/>
  <c r="G21" i="55" s="1"/>
  <c r="H21" i="55" a="1"/>
  <c r="H21" i="55" s="1"/>
  <c r="N21" i="55" a="1"/>
  <c r="N21" i="55" s="1"/>
  <c r="J21" i="55" l="1"/>
  <c r="A23" i="55"/>
  <c r="F22" i="55" a="1"/>
  <c r="F22" i="55" s="1"/>
  <c r="G22" i="55" a="1"/>
  <c r="G22" i="55" s="1"/>
  <c r="N22" i="55" a="1"/>
  <c r="N22" i="55" s="1"/>
  <c r="H22" i="55" a="1"/>
  <c r="H22" i="55" s="1"/>
  <c r="E22" i="55" a="1"/>
  <c r="E22" i="55" s="1"/>
  <c r="C22" i="55" a="1"/>
  <c r="C22" i="55" s="1"/>
  <c r="D22" i="55" a="1"/>
  <c r="D22" i="55" s="1"/>
  <c r="I22" i="55" a="1"/>
  <c r="I22" i="55" s="1"/>
  <c r="K22" i="55" a="1"/>
  <c r="K22" i="55" s="1"/>
  <c r="L22" i="55" a="1"/>
  <c r="L22" i="55" s="1"/>
  <c r="M22" i="55" a="1"/>
  <c r="M22" i="55" s="1"/>
  <c r="B22" i="55"/>
  <c r="J22" i="55" l="1"/>
  <c r="A24" i="55"/>
  <c r="G23" i="55" a="1"/>
  <c r="G23" i="55" s="1"/>
  <c r="M23" i="55" a="1"/>
  <c r="M23" i="55" s="1"/>
  <c r="H23" i="55" a="1"/>
  <c r="H23" i="55" s="1"/>
  <c r="N23" i="55" a="1"/>
  <c r="N23" i="55" s="1"/>
  <c r="F23" i="55" a="1"/>
  <c r="F23" i="55" s="1"/>
  <c r="L23" i="55" a="1"/>
  <c r="L23" i="55" s="1"/>
  <c r="B23" i="55"/>
  <c r="C23" i="55" a="1"/>
  <c r="C23" i="55" s="1"/>
  <c r="D23" i="55" a="1"/>
  <c r="D23" i="55" s="1"/>
  <c r="E23" i="55" a="1"/>
  <c r="E23" i="55" s="1"/>
  <c r="I23" i="55" a="1"/>
  <c r="I23" i="55" s="1"/>
  <c r="K23" i="55" a="1"/>
  <c r="K23" i="55" s="1"/>
  <c r="J23" i="55" l="1"/>
  <c r="A25" i="55"/>
  <c r="H24" i="55" a="1"/>
  <c r="H24" i="55" s="1"/>
  <c r="I24" i="55" a="1"/>
  <c r="I24" i="55" s="1"/>
  <c r="B24" i="55"/>
  <c r="G24" i="55" a="1"/>
  <c r="G24" i="55" s="1"/>
  <c r="L24" i="55" a="1"/>
  <c r="L24" i="55" s="1"/>
  <c r="M24" i="55" a="1"/>
  <c r="M24" i="55" s="1"/>
  <c r="C24" i="55" a="1"/>
  <c r="C24" i="55" s="1"/>
  <c r="N24" i="55" a="1"/>
  <c r="N24" i="55" s="1"/>
  <c r="D24" i="55" a="1"/>
  <c r="D24" i="55" s="1"/>
  <c r="E24" i="55" a="1"/>
  <c r="E24" i="55" s="1"/>
  <c r="F24" i="55" a="1"/>
  <c r="F24" i="55" s="1"/>
  <c r="K24" i="55" a="1"/>
  <c r="K24" i="55" s="1"/>
  <c r="J24" i="55" l="1"/>
  <c r="A26" i="55"/>
  <c r="C25" i="55" a="1"/>
  <c r="C25" i="55" s="1"/>
  <c r="D25" i="55" a="1"/>
  <c r="D25" i="55" s="1"/>
  <c r="K25" i="55" a="1"/>
  <c r="K25" i="55" s="1"/>
  <c r="I25" i="55" a="1"/>
  <c r="I25" i="55" s="1"/>
  <c r="L25" i="55" a="1"/>
  <c r="L25" i="55" s="1"/>
  <c r="M25" i="55" a="1"/>
  <c r="M25" i="55" s="1"/>
  <c r="B25" i="55"/>
  <c r="E25" i="55" a="1"/>
  <c r="E25" i="55" s="1"/>
  <c r="N25" i="55" a="1"/>
  <c r="N25" i="55" s="1"/>
  <c r="F25" i="55" a="1"/>
  <c r="F25" i="55" s="1"/>
  <c r="G25" i="55" a="1"/>
  <c r="G25" i="55" s="1"/>
  <c r="H25" i="55" a="1"/>
  <c r="H25" i="55" s="1"/>
  <c r="J25" i="55" l="1"/>
  <c r="A27" i="55"/>
  <c r="D26" i="55" a="1"/>
  <c r="D26" i="55" s="1"/>
  <c r="L26" i="55" a="1"/>
  <c r="L26" i="55" s="1"/>
  <c r="E26" i="55" a="1"/>
  <c r="E26" i="55" s="1"/>
  <c r="M26" i="55" a="1"/>
  <c r="M26" i="55" s="1"/>
  <c r="B26" i="55"/>
  <c r="I26" i="55" a="1"/>
  <c r="I26" i="55" s="1"/>
  <c r="K26" i="55" a="1"/>
  <c r="K26" i="55" s="1"/>
  <c r="N26" i="55" a="1"/>
  <c r="N26" i="55" s="1"/>
  <c r="C26" i="55" a="1"/>
  <c r="C26" i="55" s="1"/>
  <c r="F26" i="55" a="1"/>
  <c r="F26" i="55" s="1"/>
  <c r="G26" i="55" a="1"/>
  <c r="G26" i="55" s="1"/>
  <c r="H26" i="55" a="1"/>
  <c r="H26" i="55" s="1"/>
  <c r="J26" i="55" l="1"/>
  <c r="A28" i="55"/>
  <c r="G27" i="55" a="1"/>
  <c r="G27" i="55" s="1"/>
  <c r="N27" i="55" a="1"/>
  <c r="N27" i="55" s="1"/>
  <c r="H27" i="55" a="1"/>
  <c r="H27" i="55" s="1"/>
  <c r="I27" i="55" a="1"/>
  <c r="I27" i="55" s="1"/>
  <c r="M27" i="55" a="1"/>
  <c r="M27" i="55" s="1"/>
  <c r="L27" i="55" a="1"/>
  <c r="L27" i="55" s="1"/>
  <c r="B27" i="55"/>
  <c r="C27" i="55" a="1"/>
  <c r="C27" i="55" s="1"/>
  <c r="D27" i="55" a="1"/>
  <c r="D27" i="55" s="1"/>
  <c r="E27" i="55" a="1"/>
  <c r="E27" i="55" s="1"/>
  <c r="F27" i="55" a="1"/>
  <c r="F27" i="55" s="1"/>
  <c r="K27" i="55" a="1"/>
  <c r="K27" i="55" s="1"/>
  <c r="J27" i="55" l="1"/>
  <c r="A29" i="55"/>
  <c r="B28" i="55"/>
  <c r="I28" i="55" a="1"/>
  <c r="I28" i="55" s="1"/>
  <c r="C28" i="55" a="1"/>
  <c r="C28" i="55" s="1"/>
  <c r="G28" i="55" a="1"/>
  <c r="G28" i="55" s="1"/>
  <c r="N28" i="55" a="1"/>
  <c r="N28" i="55" s="1"/>
  <c r="K28" i="55" a="1"/>
  <c r="K28" i="55" s="1"/>
  <c r="L28" i="55" a="1"/>
  <c r="L28" i="55" s="1"/>
  <c r="M28" i="55" a="1"/>
  <c r="M28" i="55" s="1"/>
  <c r="D28" i="55" a="1"/>
  <c r="D28" i="55" s="1"/>
  <c r="E28" i="55" a="1"/>
  <c r="E28" i="55" s="1"/>
  <c r="F28" i="55" a="1"/>
  <c r="F28" i="55" s="1"/>
  <c r="H28" i="55" a="1"/>
  <c r="H28" i="55" s="1"/>
  <c r="J28" i="55" l="1"/>
  <c r="A30" i="55"/>
  <c r="B29" i="55"/>
  <c r="K29" i="55" a="1"/>
  <c r="K29" i="55" s="1"/>
  <c r="C29" i="55" a="1"/>
  <c r="C29" i="55" s="1"/>
  <c r="L29" i="55" a="1"/>
  <c r="L29" i="55" s="1"/>
  <c r="D29" i="55" a="1"/>
  <c r="D29" i="55" s="1"/>
  <c r="M29" i="55" a="1"/>
  <c r="M29" i="55" s="1"/>
  <c r="I29" i="55" a="1"/>
  <c r="I29" i="55" s="1"/>
  <c r="H29" i="55" a="1"/>
  <c r="H29" i="55" s="1"/>
  <c r="N29" i="55" a="1"/>
  <c r="N29" i="55" s="1"/>
  <c r="E29" i="55" a="1"/>
  <c r="E29" i="55" s="1"/>
  <c r="F29" i="55" a="1"/>
  <c r="F29" i="55" s="1"/>
  <c r="G29" i="55" a="1"/>
  <c r="G29" i="55" s="1"/>
  <c r="J29" i="55" l="1"/>
  <c r="A31" i="55"/>
  <c r="F30" i="55" a="1"/>
  <c r="F30" i="55" s="1"/>
  <c r="M30" i="55" a="1"/>
  <c r="M30" i="55" s="1"/>
  <c r="G30" i="55" a="1"/>
  <c r="G30" i="55" s="1"/>
  <c r="N30" i="55" a="1"/>
  <c r="N30" i="55" s="1"/>
  <c r="H30" i="55" a="1"/>
  <c r="H30" i="55" s="1"/>
  <c r="L30" i="55" a="1"/>
  <c r="L30" i="55" s="1"/>
  <c r="K30" i="55" a="1"/>
  <c r="K30" i="55" s="1"/>
  <c r="B30" i="55"/>
  <c r="C30" i="55" a="1"/>
  <c r="C30" i="55" s="1"/>
  <c r="D30" i="55" a="1"/>
  <c r="D30" i="55" s="1"/>
  <c r="E30" i="55" a="1"/>
  <c r="E30" i="55" s="1"/>
  <c r="I30" i="55" a="1"/>
  <c r="I30" i="55" s="1"/>
  <c r="J30" i="55" l="1"/>
  <c r="A32" i="55"/>
  <c r="H31" i="55" a="1"/>
  <c r="H31" i="55" s="1"/>
  <c r="B31" i="55"/>
  <c r="I31" i="55" a="1"/>
  <c r="I31" i="55" s="1"/>
  <c r="G31" i="55" a="1"/>
  <c r="G31" i="55" s="1"/>
  <c r="N31" i="55" a="1"/>
  <c r="N31" i="55" s="1"/>
  <c r="K31" i="55" a="1"/>
  <c r="K31" i="55" s="1"/>
  <c r="L31" i="55" a="1"/>
  <c r="L31" i="55" s="1"/>
  <c r="C31" i="55" a="1"/>
  <c r="C31" i="55" s="1"/>
  <c r="M31" i="55" a="1"/>
  <c r="M31" i="55" s="1"/>
  <c r="D31" i="55" a="1"/>
  <c r="D31" i="55" s="1"/>
  <c r="E31" i="55" a="1"/>
  <c r="E31" i="55" s="1"/>
  <c r="F31" i="55" a="1"/>
  <c r="F31" i="55" s="1"/>
  <c r="J31" i="55" l="1"/>
  <c r="A33" i="55"/>
  <c r="B32" i="55"/>
  <c r="I32" i="55" a="1"/>
  <c r="I32" i="55" s="1"/>
  <c r="C32" i="55" a="1"/>
  <c r="C32" i="55" s="1"/>
  <c r="K32" i="55" a="1"/>
  <c r="K32" i="55" s="1"/>
  <c r="H32" i="55" a="1"/>
  <c r="H32" i="55" s="1"/>
  <c r="N32" i="55" a="1"/>
  <c r="N32" i="55" s="1"/>
  <c r="G32" i="55" a="1"/>
  <c r="G32" i="55" s="1"/>
  <c r="L32" i="55" a="1"/>
  <c r="L32" i="55" s="1"/>
  <c r="M32" i="55" a="1"/>
  <c r="M32" i="55" s="1"/>
  <c r="D32" i="55" a="1"/>
  <c r="D32" i="55" s="1"/>
  <c r="E32" i="55" a="1"/>
  <c r="E32" i="55" s="1"/>
  <c r="F32" i="55" a="1"/>
  <c r="F32" i="55" s="1"/>
  <c r="J32" i="55" l="1"/>
  <c r="A34" i="55"/>
  <c r="B33" i="55"/>
  <c r="C33" i="55" a="1"/>
  <c r="C33" i="55" s="1"/>
  <c r="K33" i="55" a="1"/>
  <c r="K33" i="55" s="1"/>
  <c r="F33" i="55" a="1"/>
  <c r="F33" i="55" s="1"/>
  <c r="G33" i="55" a="1"/>
  <c r="G33" i="55" s="1"/>
  <c r="H33" i="55" a="1"/>
  <c r="H33" i="55" s="1"/>
  <c r="I33" i="55" a="1"/>
  <c r="I33" i="55" s="1"/>
  <c r="L33" i="55" a="1"/>
  <c r="L33" i="55" s="1"/>
  <c r="M33" i="55" a="1"/>
  <c r="M33" i="55" s="1"/>
  <c r="N33" i="55" a="1"/>
  <c r="N33" i="55" s="1"/>
  <c r="D33" i="55" a="1"/>
  <c r="D33" i="55" s="1"/>
  <c r="E33" i="55" a="1"/>
  <c r="E33" i="55" s="1"/>
  <c r="J33" i="55" l="1"/>
  <c r="A35" i="55"/>
  <c r="F34" i="55" a="1"/>
  <c r="F34" i="55" s="1"/>
  <c r="N34" i="55" a="1"/>
  <c r="N34" i="55" s="1"/>
  <c r="G34" i="55" a="1"/>
  <c r="G34" i="55" s="1"/>
  <c r="D34" i="55" a="1"/>
  <c r="D34" i="55" s="1"/>
  <c r="L34" i="55" a="1"/>
  <c r="L34" i="55" s="1"/>
  <c r="H34" i="55" a="1"/>
  <c r="H34" i="55" s="1"/>
  <c r="I34" i="55" a="1"/>
  <c r="I34" i="55" s="1"/>
  <c r="K34" i="55" a="1"/>
  <c r="K34" i="55" s="1"/>
  <c r="M34" i="55" a="1"/>
  <c r="M34" i="55" s="1"/>
  <c r="B34" i="55"/>
  <c r="C34" i="55" a="1"/>
  <c r="C34" i="55" s="1"/>
  <c r="E34" i="55" a="1"/>
  <c r="E34" i="55" s="1"/>
  <c r="J34" i="55" l="1"/>
  <c r="A36" i="55"/>
  <c r="H35" i="55" a="1"/>
  <c r="H35" i="55" s="1"/>
  <c r="N35" i="55" a="1"/>
  <c r="N35" i="55" s="1"/>
  <c r="I35" i="55" a="1"/>
  <c r="I35" i="55" s="1"/>
  <c r="F35" i="55" a="1"/>
  <c r="F35" i="55" s="1"/>
  <c r="E35" i="55" a="1"/>
  <c r="E35" i="55" s="1"/>
  <c r="G35" i="55" a="1"/>
  <c r="G35" i="55" s="1"/>
  <c r="K35" i="55" a="1"/>
  <c r="K35" i="55" s="1"/>
  <c r="B35" i="55"/>
  <c r="L35" i="55" a="1"/>
  <c r="L35" i="55" s="1"/>
  <c r="C35" i="55" a="1"/>
  <c r="C35" i="55" s="1"/>
  <c r="M35" i="55" a="1"/>
  <c r="M35" i="55" s="1"/>
  <c r="D35" i="55" a="1"/>
  <c r="D35" i="55" s="1"/>
  <c r="J35" i="55" l="1"/>
  <c r="A37" i="55"/>
  <c r="H36" i="55" a="1"/>
  <c r="H36" i="55" s="1"/>
  <c r="B36" i="55"/>
  <c r="I36" i="55" a="1"/>
  <c r="I36" i="55" s="1"/>
  <c r="G36" i="55" a="1"/>
  <c r="G36" i="55" s="1"/>
  <c r="D36" i="55" a="1"/>
  <c r="D36" i="55" s="1"/>
  <c r="E36" i="55" a="1"/>
  <c r="E36" i="55" s="1"/>
  <c r="F36" i="55" a="1"/>
  <c r="F36" i="55" s="1"/>
  <c r="K36" i="55" a="1"/>
  <c r="K36" i="55" s="1"/>
  <c r="L36" i="55" a="1"/>
  <c r="L36" i="55" s="1"/>
  <c r="M36" i="55" a="1"/>
  <c r="M36" i="55" s="1"/>
  <c r="N36" i="55" a="1"/>
  <c r="N36" i="55" s="1"/>
  <c r="C36" i="55" a="1"/>
  <c r="C36" i="55" s="1"/>
  <c r="J36" i="55" l="1"/>
  <c r="A38" i="55"/>
  <c r="B37" i="55"/>
  <c r="C37" i="55" a="1"/>
  <c r="C37" i="55" s="1"/>
  <c r="I37" i="55" a="1"/>
  <c r="I37" i="55" s="1"/>
  <c r="J37" i="55"/>
  <c r="G37" i="55" a="1"/>
  <c r="G37" i="55" s="1"/>
  <c r="N37" i="55" a="1"/>
  <c r="N37" i="55" s="1"/>
  <c r="D37" i="55" a="1"/>
  <c r="D37" i="55" s="1"/>
  <c r="E37" i="55" a="1"/>
  <c r="E37" i="55" s="1"/>
  <c r="F37" i="55" a="1"/>
  <c r="F37" i="55" s="1"/>
  <c r="H37" i="55" a="1"/>
  <c r="H37" i="55" s="1"/>
  <c r="K37" i="55" a="1"/>
  <c r="K37" i="55" s="1"/>
  <c r="L37" i="55" a="1"/>
  <c r="L37" i="55" s="1"/>
  <c r="M37" i="55" a="1"/>
  <c r="M37" i="55" s="1"/>
  <c r="A39" i="55" l="1"/>
  <c r="B38" i="55"/>
  <c r="I38" i="55" a="1"/>
  <c r="I38" i="55" s="1"/>
  <c r="C38" i="55" a="1"/>
  <c r="C38" i="55" s="1"/>
  <c r="J38" i="55"/>
  <c r="K38" i="55" a="1"/>
  <c r="K38" i="55" s="1"/>
  <c r="H38" i="55" a="1"/>
  <c r="H38" i="55" s="1"/>
  <c r="M38" i="55" a="1"/>
  <c r="M38" i="55" s="1"/>
  <c r="N38" i="55" a="1"/>
  <c r="N38" i="55" s="1"/>
  <c r="D38" i="55" a="1"/>
  <c r="D38" i="55" s="1"/>
  <c r="E38" i="55" a="1"/>
  <c r="E38" i="55" s="1"/>
  <c r="F38" i="55" a="1"/>
  <c r="F38" i="55" s="1"/>
  <c r="G38" i="55" a="1"/>
  <c r="G38" i="55" s="1"/>
  <c r="L38" i="55" a="1"/>
  <c r="L38" i="55" s="1"/>
  <c r="A40" i="55" l="1"/>
  <c r="E39" i="55" a="1"/>
  <c r="E39" i="55" s="1"/>
  <c r="F39" i="55" a="1"/>
  <c r="F39" i="55" s="1"/>
  <c r="M39" i="55" a="1"/>
  <c r="M39" i="55" s="1"/>
  <c r="N39" i="55" a="1"/>
  <c r="N39" i="55" s="1"/>
  <c r="C39" i="55" a="1"/>
  <c r="C39" i="55" s="1"/>
  <c r="K39" i="55" a="1"/>
  <c r="K39" i="55" s="1"/>
  <c r="B39" i="55"/>
  <c r="D39" i="55" a="1"/>
  <c r="D39" i="55" s="1"/>
  <c r="G39" i="55" a="1"/>
  <c r="G39" i="55" s="1"/>
  <c r="H39" i="55" a="1"/>
  <c r="H39" i="55" s="1"/>
  <c r="I39" i="55" a="1"/>
  <c r="I39" i="55" s="1"/>
  <c r="J39" i="55"/>
  <c r="L39" i="55" a="1"/>
  <c r="L39" i="55" s="1"/>
  <c r="A41" i="55" l="1"/>
  <c r="F40" i="55" a="1"/>
  <c r="F40" i="55" s="1"/>
  <c r="G40" i="55" a="1"/>
  <c r="G40" i="55" s="1"/>
  <c r="M40" i="55" a="1"/>
  <c r="M40" i="55" s="1"/>
  <c r="E40" i="55" a="1"/>
  <c r="E40" i="55" s="1"/>
  <c r="K40" i="55" a="1"/>
  <c r="K40" i="55" s="1"/>
  <c r="B40" i="55"/>
  <c r="L40" i="55" a="1"/>
  <c r="L40" i="55" s="1"/>
  <c r="C40" i="55" a="1"/>
  <c r="C40" i="55" s="1"/>
  <c r="N40" i="55" a="1"/>
  <c r="N40" i="55" s="1"/>
  <c r="D40" i="55" a="1"/>
  <c r="D40" i="55" s="1"/>
  <c r="H40" i="55" a="1"/>
  <c r="H40" i="55" s="1"/>
  <c r="I40" i="55" a="1"/>
  <c r="I40" i="55" s="1"/>
  <c r="J40" i="55"/>
  <c r="A42" i="55" l="1"/>
  <c r="F41" i="55" a="1"/>
  <c r="F41" i="55" s="1"/>
  <c r="M41" i="55" a="1"/>
  <c r="M41" i="55" s="1"/>
  <c r="G41" i="55" a="1"/>
  <c r="G41" i="55" s="1"/>
  <c r="N41" i="55" a="1"/>
  <c r="N41" i="55" s="1"/>
  <c r="E41" i="55" a="1"/>
  <c r="E41" i="55" s="1"/>
  <c r="I41" i="55" a="1"/>
  <c r="I41" i="55" s="1"/>
  <c r="J41" i="55"/>
  <c r="K41" i="55" a="1"/>
  <c r="K41" i="55" s="1"/>
  <c r="B41" i="55"/>
  <c r="L41" i="55" a="1"/>
  <c r="L41" i="55" s="1"/>
  <c r="C41" i="55" a="1"/>
  <c r="C41" i="55" s="1"/>
  <c r="D41" i="55" a="1"/>
  <c r="D41" i="55" s="1"/>
  <c r="H41" i="55" a="1"/>
  <c r="H41" i="55" s="1"/>
  <c r="A43" i="55" l="1"/>
  <c r="H42" i="55" a="1"/>
  <c r="H42" i="55" s="1"/>
  <c r="B42" i="55"/>
  <c r="I42" i="55" a="1"/>
  <c r="I42" i="55" s="1"/>
  <c r="F42" i="55" a="1"/>
  <c r="F42" i="55" s="1"/>
  <c r="N42" i="55" a="1"/>
  <c r="N42" i="55" s="1"/>
  <c r="J42" i="55"/>
  <c r="K42" i="55" a="1"/>
  <c r="K42" i="55" s="1"/>
  <c r="L42" i="55" a="1"/>
  <c r="L42" i="55" s="1"/>
  <c r="M42" i="55" a="1"/>
  <c r="M42" i="55" s="1"/>
  <c r="C42" i="55" a="1"/>
  <c r="C42" i="55" s="1"/>
  <c r="D42" i="55" a="1"/>
  <c r="D42" i="55" s="1"/>
  <c r="E42" i="55" a="1"/>
  <c r="E42" i="55" s="1"/>
  <c r="G42" i="55" a="1"/>
  <c r="G42" i="55" s="1"/>
  <c r="A44" i="55" l="1"/>
  <c r="B43" i="55"/>
  <c r="C43" i="55" a="1"/>
  <c r="C43" i="55" s="1"/>
  <c r="I43" i="55" a="1"/>
  <c r="I43" i="55" s="1"/>
  <c r="J43" i="55"/>
  <c r="G43" i="55" a="1"/>
  <c r="G43" i="55" s="1"/>
  <c r="N43" i="55" a="1"/>
  <c r="N43" i="55" s="1"/>
  <c r="H43" i="55" a="1"/>
  <c r="H43" i="55" s="1"/>
  <c r="K43" i="55" a="1"/>
  <c r="K43" i="55" s="1"/>
  <c r="L43" i="55" a="1"/>
  <c r="L43" i="55" s="1"/>
  <c r="E43" i="55" a="1"/>
  <c r="E43" i="55" s="1"/>
  <c r="F43" i="55" a="1"/>
  <c r="F43" i="55" s="1"/>
  <c r="M43" i="55" a="1"/>
  <c r="M43" i="55" s="1"/>
  <c r="D43" i="55" a="1"/>
  <c r="D43" i="55" s="1"/>
  <c r="A45" i="55" l="1"/>
  <c r="C44" i="55" a="1"/>
  <c r="C44" i="55" s="1"/>
  <c r="J44" i="55"/>
  <c r="D44" i="55" a="1"/>
  <c r="D44" i="55" s="1"/>
  <c r="K44" i="55" a="1"/>
  <c r="K44" i="55" s="1"/>
  <c r="L44" i="55" a="1"/>
  <c r="L44" i="55" s="1"/>
  <c r="H44" i="55" a="1"/>
  <c r="H44" i="55" s="1"/>
  <c r="G44" i="55" a="1"/>
  <c r="G44" i="55" s="1"/>
  <c r="I44" i="55" a="1"/>
  <c r="I44" i="55" s="1"/>
  <c r="M44" i="55" a="1"/>
  <c r="M44" i="55" s="1"/>
  <c r="N44" i="55" a="1"/>
  <c r="N44" i="55" s="1"/>
  <c r="B44" i="55"/>
  <c r="E44" i="55" a="1"/>
  <c r="E44" i="55" s="1"/>
  <c r="F44" i="55" a="1"/>
  <c r="F44" i="55" s="1"/>
  <c r="A46" i="55" l="1"/>
  <c r="E45" i="55" a="1"/>
  <c r="E45" i="55" s="1"/>
  <c r="L45" i="55" a="1"/>
  <c r="L45" i="55" s="1"/>
  <c r="F45" i="55" a="1"/>
  <c r="F45" i="55" s="1"/>
  <c r="M45" i="55" a="1"/>
  <c r="M45" i="55" s="1"/>
  <c r="D45" i="55" a="1"/>
  <c r="D45" i="55" s="1"/>
  <c r="K45" i="55" a="1"/>
  <c r="K45" i="55" s="1"/>
  <c r="G45" i="55" a="1"/>
  <c r="G45" i="55" s="1"/>
  <c r="H45" i="55" a="1"/>
  <c r="H45" i="55" s="1"/>
  <c r="I45" i="55" a="1"/>
  <c r="I45" i="55" s="1"/>
  <c r="J45" i="55"/>
  <c r="N45" i="55" a="1"/>
  <c r="N45" i="55" s="1"/>
  <c r="B45" i="55"/>
  <c r="C45" i="55" a="1"/>
  <c r="C45" i="55" s="1"/>
  <c r="A47" i="55" l="1"/>
  <c r="F46" i="55" a="1"/>
  <c r="F46" i="55" s="1"/>
  <c r="G46" i="55" a="1"/>
  <c r="G46" i="55" s="1"/>
  <c r="N46" i="55" a="1"/>
  <c r="N46" i="55" s="1"/>
  <c r="D46" i="55" a="1"/>
  <c r="D46" i="55" s="1"/>
  <c r="L46" i="55" a="1"/>
  <c r="L46" i="55" s="1"/>
  <c r="E46" i="55" a="1"/>
  <c r="E46" i="55" s="1"/>
  <c r="H46" i="55" a="1"/>
  <c r="H46" i="55" s="1"/>
  <c r="I46" i="55" a="1"/>
  <c r="I46" i="55" s="1"/>
  <c r="J46" i="55"/>
  <c r="B46" i="55"/>
  <c r="C46" i="55" a="1"/>
  <c r="C46" i="55" s="1"/>
  <c r="K46" i="55" a="1"/>
  <c r="K46" i="55" s="1"/>
  <c r="M46" i="55" a="1"/>
  <c r="M46" i="55" s="1"/>
  <c r="A48" i="55" l="1"/>
  <c r="I47" i="55" a="1"/>
  <c r="I47" i="55" s="1"/>
  <c r="B47" i="55"/>
  <c r="G47" i="55" a="1"/>
  <c r="G47" i="55" s="1"/>
  <c r="N47" i="55" a="1"/>
  <c r="N47" i="55" s="1"/>
  <c r="E47" i="55" a="1"/>
  <c r="E47" i="55" s="1"/>
  <c r="F47" i="55" a="1"/>
  <c r="F47" i="55" s="1"/>
  <c r="H47" i="55" a="1"/>
  <c r="H47" i="55" s="1"/>
  <c r="J47" i="55"/>
  <c r="K47" i="55" a="1"/>
  <c r="K47" i="55" s="1"/>
  <c r="C47" i="55" a="1"/>
  <c r="C47" i="55" s="1"/>
  <c r="D47" i="55" a="1"/>
  <c r="D47" i="55" s="1"/>
  <c r="L47" i="55" a="1"/>
  <c r="L47" i="55" s="1"/>
  <c r="M47" i="55" a="1"/>
  <c r="M47" i="55" s="1"/>
  <c r="A49" i="55" l="1"/>
  <c r="C48" i="55" a="1"/>
  <c r="C48" i="55" s="1"/>
  <c r="I48" i="55" a="1"/>
  <c r="I48" i="55" s="1"/>
  <c r="J48" i="55"/>
  <c r="D48" i="55" a="1"/>
  <c r="D48" i="55" s="1"/>
  <c r="K48" i="55" a="1"/>
  <c r="K48" i="55" s="1"/>
  <c r="H48" i="55" a="1"/>
  <c r="H48" i="55" s="1"/>
  <c r="E48" i="55" a="1"/>
  <c r="E48" i="55" s="1"/>
  <c r="F48" i="55" a="1"/>
  <c r="F48" i="55" s="1"/>
  <c r="G48" i="55" a="1"/>
  <c r="G48" i="55" s="1"/>
  <c r="B48" i="55"/>
  <c r="L48" i="55" a="1"/>
  <c r="L48" i="55" s="1"/>
  <c r="M48" i="55" a="1"/>
  <c r="M48" i="55" s="1"/>
  <c r="N48" i="55" a="1"/>
  <c r="N48" i="55" s="1"/>
  <c r="A50" i="55" l="1"/>
  <c r="E49" i="55" a="1"/>
  <c r="E49" i="55" s="1"/>
  <c r="L49" i="55" a="1"/>
  <c r="L49" i="55" s="1"/>
  <c r="F49" i="55" a="1"/>
  <c r="F49" i="55" s="1"/>
  <c r="M49" i="55" a="1"/>
  <c r="M49" i="55" s="1"/>
  <c r="C49" i="55" a="1"/>
  <c r="C49" i="55" s="1"/>
  <c r="J49" i="55"/>
  <c r="B49" i="55"/>
  <c r="D49" i="55" a="1"/>
  <c r="D49" i="55" s="1"/>
  <c r="G49" i="55" a="1"/>
  <c r="G49" i="55" s="1"/>
  <c r="H49" i="55" a="1"/>
  <c r="H49" i="55" s="1"/>
  <c r="I49" i="55" a="1"/>
  <c r="I49" i="55" s="1"/>
  <c r="K49" i="55" a="1"/>
  <c r="K49" i="55" s="1"/>
  <c r="N49" i="55" a="1"/>
  <c r="N49" i="55" s="1"/>
  <c r="A51" i="55" l="1"/>
  <c r="E50" i="55" a="1"/>
  <c r="E50" i="55" s="1"/>
  <c r="L50" i="55" a="1"/>
  <c r="L50" i="55" s="1"/>
  <c r="F50" i="55" a="1"/>
  <c r="F50" i="55" s="1"/>
  <c r="G50" i="55" a="1"/>
  <c r="G50" i="55" s="1"/>
  <c r="M50" i="55" a="1"/>
  <c r="M50" i="55" s="1"/>
  <c r="D50" i="55" a="1"/>
  <c r="D50" i="55" s="1"/>
  <c r="J50" i="55"/>
  <c r="N50" i="55" a="1"/>
  <c r="N50" i="55" s="1"/>
  <c r="B50" i="55"/>
  <c r="C50" i="55" a="1"/>
  <c r="C50" i="55" s="1"/>
  <c r="H50" i="55" a="1"/>
  <c r="H50" i="55" s="1"/>
  <c r="I50" i="55" a="1"/>
  <c r="I50" i="55" s="1"/>
  <c r="K50" i="55" a="1"/>
  <c r="K50" i="55" s="1"/>
  <c r="A52" i="55" l="1"/>
  <c r="F51" i="55" a="1"/>
  <c r="F51" i="55" s="1"/>
  <c r="M51" i="55" a="1"/>
  <c r="M51" i="55" s="1"/>
  <c r="N51" i="55" a="1"/>
  <c r="N51" i="55" s="1"/>
  <c r="G51" i="55" a="1"/>
  <c r="G51" i="55" s="1"/>
  <c r="E51" i="55" a="1"/>
  <c r="E51" i="55" s="1"/>
  <c r="K51" i="55" a="1"/>
  <c r="K51" i="55" s="1"/>
  <c r="B51" i="55"/>
  <c r="L51" i="55" a="1"/>
  <c r="L51" i="55" s="1"/>
  <c r="C51" i="55" a="1"/>
  <c r="C51" i="55" s="1"/>
  <c r="D51" i="55" a="1"/>
  <c r="D51" i="55" s="1"/>
  <c r="H51" i="55" a="1"/>
  <c r="H51" i="55" s="1"/>
  <c r="I51" i="55" a="1"/>
  <c r="I51" i="55" s="1"/>
  <c r="J51" i="55"/>
  <c r="A53" i="55" l="1"/>
  <c r="G52" i="55" a="1"/>
  <c r="G52" i="55" s="1"/>
  <c r="H52" i="55" a="1"/>
  <c r="H52" i="55" s="1"/>
  <c r="N52" i="55" a="1"/>
  <c r="N52" i="55" s="1"/>
  <c r="B52" i="55"/>
  <c r="F52" i="55" a="1"/>
  <c r="F52" i="55" s="1"/>
  <c r="K52" i="55" a="1"/>
  <c r="K52" i="55" s="1"/>
  <c r="C52" i="55" a="1"/>
  <c r="C52" i="55" s="1"/>
  <c r="L52" i="55" a="1"/>
  <c r="L52" i="55" s="1"/>
  <c r="D52" i="55" a="1"/>
  <c r="D52" i="55" s="1"/>
  <c r="M52" i="55" a="1"/>
  <c r="M52" i="55" s="1"/>
  <c r="E52" i="55" a="1"/>
  <c r="E52" i="55" s="1"/>
  <c r="I52" i="55" a="1"/>
  <c r="I52" i="55" s="1"/>
  <c r="J52" i="55"/>
  <c r="A54" i="55" l="1"/>
  <c r="F53" i="55" a="1"/>
  <c r="F53" i="55" s="1"/>
  <c r="M53" i="55" a="1"/>
  <c r="M53" i="55" s="1"/>
  <c r="H53" i="55" a="1"/>
  <c r="H53" i="55" s="1"/>
  <c r="N53" i="55" a="1"/>
  <c r="N53" i="55" s="1"/>
  <c r="I53" i="55" a="1"/>
  <c r="I53" i="55" s="1"/>
  <c r="B53" i="55"/>
  <c r="C53" i="55" a="1"/>
  <c r="C53" i="55" s="1"/>
  <c r="J53" i="55"/>
  <c r="D53" i="55" a="1"/>
  <c r="D53" i="55" s="1"/>
  <c r="E53" i="55" a="1"/>
  <c r="E53" i="55" s="1"/>
  <c r="G53" i="55" a="1"/>
  <c r="G53" i="55" s="1"/>
  <c r="K53" i="55" a="1"/>
  <c r="K53" i="55" s="1"/>
  <c r="L53" i="55" a="1"/>
  <c r="L53" i="55" s="1"/>
  <c r="A55" i="55" l="1"/>
  <c r="G54" i="55" a="1"/>
  <c r="G54" i="55" s="1"/>
  <c r="H54" i="55" a="1"/>
  <c r="H54" i="55" s="1"/>
  <c r="B54" i="55"/>
  <c r="I54" i="55" a="1"/>
  <c r="I54" i="55" s="1"/>
  <c r="C54" i="55" a="1"/>
  <c r="C54" i="55" s="1"/>
  <c r="J54" i="55"/>
  <c r="D54" i="55" a="1"/>
  <c r="D54" i="55" s="1"/>
  <c r="K54" i="55" a="1"/>
  <c r="K54" i="55" s="1"/>
  <c r="E54" i="55" a="1"/>
  <c r="E54" i="55" s="1"/>
  <c r="F54" i="55" a="1"/>
  <c r="F54" i="55" s="1"/>
  <c r="L54" i="55" a="1"/>
  <c r="L54" i="55" s="1"/>
  <c r="N54" i="55" a="1"/>
  <c r="N54" i="55" s="1"/>
  <c r="M54" i="55" a="1"/>
  <c r="M54" i="55" s="1"/>
  <c r="A56" i="55" l="1"/>
  <c r="H55" i="55" a="1"/>
  <c r="H55" i="55" s="1"/>
  <c r="N55" i="55" a="1"/>
  <c r="N55" i="55" s="1"/>
  <c r="B55" i="55"/>
  <c r="I55" i="55" a="1"/>
  <c r="I55" i="55" s="1"/>
  <c r="C55" i="55" a="1"/>
  <c r="C55" i="55" s="1"/>
  <c r="J55" i="55"/>
  <c r="D55" i="55" a="1"/>
  <c r="D55" i="55" s="1"/>
  <c r="K55" i="55" a="1"/>
  <c r="K55" i="55" s="1"/>
  <c r="F55" i="55" a="1"/>
  <c r="F55" i="55" s="1"/>
  <c r="G55" i="55" a="1"/>
  <c r="G55" i="55" s="1"/>
  <c r="L55" i="55" a="1"/>
  <c r="L55" i="55" s="1"/>
  <c r="M55" i="55" a="1"/>
  <c r="M55" i="55" s="1"/>
  <c r="E55" i="55" a="1"/>
  <c r="E55" i="55" s="1"/>
  <c r="A57" i="55" l="1"/>
  <c r="J56" i="55"/>
  <c r="B56" i="55"/>
  <c r="K56" i="55" a="1"/>
  <c r="K56" i="55" s="1"/>
  <c r="C56" i="55" a="1"/>
  <c r="C56" i="55" s="1"/>
  <c r="L56" i="55" a="1"/>
  <c r="L56" i="55" s="1"/>
  <c r="D56" i="55" a="1"/>
  <c r="D56" i="55" s="1"/>
  <c r="M56" i="55" a="1"/>
  <c r="M56" i="55" s="1"/>
  <c r="E56" i="55" a="1"/>
  <c r="E56" i="55" s="1"/>
  <c r="F56" i="55" a="1"/>
  <c r="F56" i="55" s="1"/>
  <c r="N56" i="55" a="1"/>
  <c r="N56" i="55" s="1"/>
  <c r="G56" i="55" a="1"/>
  <c r="G56" i="55" s="1"/>
  <c r="H56" i="55" a="1"/>
  <c r="H56" i="55" s="1"/>
  <c r="I56" i="55" a="1"/>
  <c r="I56" i="55" s="1"/>
  <c r="A58" i="55" l="1"/>
  <c r="D57" i="55" a="1"/>
  <c r="D57" i="55" s="1"/>
  <c r="L57" i="55" a="1"/>
  <c r="L57" i="55" s="1"/>
  <c r="E57" i="55" a="1"/>
  <c r="E57" i="55" s="1"/>
  <c r="M57" i="55" a="1"/>
  <c r="M57" i="55" s="1"/>
  <c r="F57" i="55" a="1"/>
  <c r="F57" i="55" s="1"/>
  <c r="N57" i="55" a="1"/>
  <c r="N57" i="55" s="1"/>
  <c r="G57" i="55" a="1"/>
  <c r="G57" i="55" s="1"/>
  <c r="H57" i="55" a="1"/>
  <c r="H57" i="55" s="1"/>
  <c r="B57" i="55"/>
  <c r="C57" i="55" a="1"/>
  <c r="C57" i="55" s="1"/>
  <c r="I57" i="55" a="1"/>
  <c r="I57" i="55" s="1"/>
  <c r="K57" i="55" a="1"/>
  <c r="K57" i="55" s="1"/>
  <c r="J57" i="55"/>
  <c r="A59" i="55" l="1"/>
  <c r="E58" i="55" a="1"/>
  <c r="E58" i="55" s="1"/>
  <c r="L58" i="55" a="1"/>
  <c r="L58" i="55" s="1"/>
  <c r="F58" i="55" a="1"/>
  <c r="F58" i="55" s="1"/>
  <c r="G58" i="55" a="1"/>
  <c r="G58" i="55" s="1"/>
  <c r="M58" i="55" a="1"/>
  <c r="M58" i="55" s="1"/>
  <c r="N58" i="55" a="1"/>
  <c r="N58" i="55" s="1"/>
  <c r="H58" i="55" a="1"/>
  <c r="H58" i="55" s="1"/>
  <c r="B58" i="55"/>
  <c r="D58" i="55" a="1"/>
  <c r="D58" i="55" s="1"/>
  <c r="I58" i="55" a="1"/>
  <c r="I58" i="55" s="1"/>
  <c r="J58" i="55"/>
  <c r="K58" i="55" a="1"/>
  <c r="K58" i="55" s="1"/>
  <c r="C58" i="55" a="1"/>
  <c r="C58" i="55" s="1"/>
  <c r="A60" i="55" l="1"/>
  <c r="G59" i="55" a="1"/>
  <c r="G59" i="55" s="1"/>
  <c r="H59" i="55" a="1"/>
  <c r="H59" i="55" s="1"/>
  <c r="I59" i="55" a="1"/>
  <c r="I59" i="55" s="1"/>
  <c r="B59" i="55"/>
  <c r="J59" i="55"/>
  <c r="C59" i="55" a="1"/>
  <c r="C59" i="55" s="1"/>
  <c r="K59" i="55" a="1"/>
  <c r="K59" i="55" s="1"/>
  <c r="L59" i="55" a="1"/>
  <c r="L59" i="55" s="1"/>
  <c r="M59" i="55" a="1"/>
  <c r="M59" i="55" s="1"/>
  <c r="N59" i="55" a="1"/>
  <c r="N59" i="55" s="1"/>
  <c r="E59" i="55" a="1"/>
  <c r="E59" i="55" s="1"/>
  <c r="D59" i="55" a="1"/>
  <c r="D59" i="55" s="1"/>
  <c r="F59" i="55" a="1"/>
  <c r="F59" i="55" s="1"/>
  <c r="A61" i="55" l="1"/>
  <c r="H60" i="55" a="1"/>
  <c r="H60" i="55" s="1"/>
  <c r="N60" i="55" a="1"/>
  <c r="N60" i="55" s="1"/>
  <c r="B60" i="55"/>
  <c r="C60" i="55" a="1"/>
  <c r="C60" i="55" s="1"/>
  <c r="I60" i="55" a="1"/>
  <c r="I60" i="55" s="1"/>
  <c r="D60" i="55" a="1"/>
  <c r="D60" i="55" s="1"/>
  <c r="J60" i="55"/>
  <c r="E60" i="55" a="1"/>
  <c r="E60" i="55" s="1"/>
  <c r="K60" i="55" a="1"/>
  <c r="K60" i="55" s="1"/>
  <c r="M60" i="55" a="1"/>
  <c r="M60" i="55" s="1"/>
  <c r="F60" i="55" a="1"/>
  <c r="F60" i="55" s="1"/>
  <c r="L60" i="55" a="1"/>
  <c r="L60" i="55" s="1"/>
  <c r="G60" i="55" a="1"/>
  <c r="G60" i="55" s="1"/>
  <c r="A62" i="55" l="1"/>
  <c r="H61" i="55" a="1"/>
  <c r="H61" i="55" s="1"/>
  <c r="B61" i="55"/>
  <c r="C61" i="55" a="1"/>
  <c r="C61" i="55" s="1"/>
  <c r="I61" i="55" a="1"/>
  <c r="I61" i="55" s="1"/>
  <c r="D61" i="55" a="1"/>
  <c r="D61" i="55" s="1"/>
  <c r="E61" i="55" a="1"/>
  <c r="E61" i="55" s="1"/>
  <c r="K61" i="55" a="1"/>
  <c r="K61" i="55" s="1"/>
  <c r="F61" i="55" a="1"/>
  <c r="F61" i="55" s="1"/>
  <c r="G61" i="55" a="1"/>
  <c r="G61" i="55" s="1"/>
  <c r="L61" i="55" a="1"/>
  <c r="L61" i="55" s="1"/>
  <c r="J61" i="55"/>
  <c r="M61" i="55" a="1"/>
  <c r="M61" i="55" s="1"/>
  <c r="N61" i="55" a="1"/>
  <c r="N61" i="55" s="1"/>
  <c r="A63" i="55" l="1"/>
  <c r="C62" i="55" a="1"/>
  <c r="C62" i="55" s="1"/>
  <c r="D62" i="55" a="1"/>
  <c r="D62" i="55" s="1"/>
  <c r="J62" i="55"/>
  <c r="K62" i="55" a="1"/>
  <c r="K62" i="55" s="1"/>
  <c r="L62" i="55" a="1"/>
  <c r="L62" i="55" s="1"/>
  <c r="F62" i="55" a="1"/>
  <c r="F62" i="55" s="1"/>
  <c r="B62" i="55"/>
  <c r="E62" i="55" a="1"/>
  <c r="E62" i="55" s="1"/>
  <c r="G62" i="55" a="1"/>
  <c r="G62" i="55" s="1"/>
  <c r="H62" i="55" a="1"/>
  <c r="H62" i="55" s="1"/>
  <c r="I62" i="55" a="1"/>
  <c r="I62" i="55" s="1"/>
  <c r="M62" i="55" a="1"/>
  <c r="M62" i="55" s="1"/>
  <c r="N62" i="55" a="1"/>
  <c r="N62" i="55" s="1"/>
  <c r="A64" i="55" l="1"/>
  <c r="C63" i="55" a="1"/>
  <c r="C63" i="55" s="1"/>
  <c r="J63" i="55"/>
  <c r="F63" i="55" a="1"/>
  <c r="F63" i="55" s="1"/>
  <c r="L63" i="55" a="1"/>
  <c r="L63" i="55" s="1"/>
  <c r="M63" i="55" a="1"/>
  <c r="M63" i="55" s="1"/>
  <c r="B63" i="55"/>
  <c r="D63" i="55" a="1"/>
  <c r="D63" i="55" s="1"/>
  <c r="E63" i="55" a="1"/>
  <c r="E63" i="55" s="1"/>
  <c r="G63" i="55" a="1"/>
  <c r="G63" i="55" s="1"/>
  <c r="H63" i="55" a="1"/>
  <c r="H63" i="55" s="1"/>
  <c r="K63" i="55" a="1"/>
  <c r="K63" i="55" s="1"/>
  <c r="N63" i="55" a="1"/>
  <c r="N63" i="55" s="1"/>
  <c r="I63" i="55" a="1"/>
  <c r="I63" i="55" s="1"/>
  <c r="A65" i="55" l="1"/>
  <c r="D64" i="55" a="1"/>
  <c r="D64" i="55" s="1"/>
  <c r="J64" i="55"/>
  <c r="K64" i="55" a="1"/>
  <c r="K64" i="55" s="1"/>
  <c r="F64" i="55" a="1"/>
  <c r="F64" i="55" s="1"/>
  <c r="N64" i="55" a="1"/>
  <c r="N64" i="55" s="1"/>
  <c r="M64" i="55" a="1"/>
  <c r="M64" i="55" s="1"/>
  <c r="B64" i="55"/>
  <c r="C64" i="55" a="1"/>
  <c r="C64" i="55" s="1"/>
  <c r="E64" i="55" a="1"/>
  <c r="E64" i="55" s="1"/>
  <c r="G64" i="55" a="1"/>
  <c r="G64" i="55" s="1"/>
  <c r="H64" i="55" a="1"/>
  <c r="H64" i="55" s="1"/>
  <c r="I64" i="55" a="1"/>
  <c r="I64" i="55" s="1"/>
  <c r="L64" i="55" a="1"/>
  <c r="L64" i="55" s="1"/>
  <c r="A66" i="55" l="1"/>
  <c r="D65" i="55" a="1"/>
  <c r="D65" i="55" s="1"/>
  <c r="L65" i="55" a="1"/>
  <c r="L65" i="55" s="1"/>
  <c r="G65" i="55" a="1"/>
  <c r="G65" i="55" s="1"/>
  <c r="N65" i="55" a="1"/>
  <c r="N65" i="55" s="1"/>
  <c r="H65" i="55" a="1"/>
  <c r="H65" i="55" s="1"/>
  <c r="K65" i="55" a="1"/>
  <c r="K65" i="55" s="1"/>
  <c r="M65" i="55" a="1"/>
  <c r="M65" i="55" s="1"/>
  <c r="B65" i="55"/>
  <c r="C65" i="55" a="1"/>
  <c r="C65" i="55" s="1"/>
  <c r="E65" i="55" a="1"/>
  <c r="E65" i="55" s="1"/>
  <c r="I65" i="55" a="1"/>
  <c r="I65" i="55" s="1"/>
  <c r="F65" i="55" a="1"/>
  <c r="F65" i="55" s="1"/>
  <c r="J65" i="55"/>
  <c r="A67" i="55" l="1"/>
  <c r="M66" i="55" a="1"/>
  <c r="M66" i="55" s="1"/>
  <c r="F66" i="55" a="1"/>
  <c r="F66" i="55" s="1"/>
  <c r="N66" i="55" a="1"/>
  <c r="N66" i="55" s="1"/>
  <c r="H66" i="55" a="1"/>
  <c r="H66" i="55" s="1"/>
  <c r="B66" i="55"/>
  <c r="I66" i="55" a="1"/>
  <c r="I66" i="55" s="1"/>
  <c r="K66" i="55" a="1"/>
  <c r="K66" i="55" s="1"/>
  <c r="L66" i="55" a="1"/>
  <c r="L66" i="55" s="1"/>
  <c r="C66" i="55" a="1"/>
  <c r="C66" i="55" s="1"/>
  <c r="G66" i="55" a="1"/>
  <c r="G66" i="55" s="1"/>
  <c r="J66" i="55"/>
  <c r="D66" i="55" a="1"/>
  <c r="D66" i="55" s="1"/>
  <c r="E66" i="55" a="1"/>
  <c r="E66" i="55" s="1"/>
  <c r="A68" i="55" l="1"/>
  <c r="G67" i="55" a="1"/>
  <c r="G67" i="55" s="1"/>
  <c r="D67" i="55" a="1"/>
  <c r="D67" i="55" s="1"/>
  <c r="J67" i="55"/>
  <c r="I67" i="55" a="1"/>
  <c r="I67" i="55" s="1"/>
  <c r="K67" i="55" a="1"/>
  <c r="K67" i="55" s="1"/>
  <c r="L67" i="55" a="1"/>
  <c r="L67" i="55" s="1"/>
  <c r="B67" i="55"/>
  <c r="M67" i="55" a="1"/>
  <c r="M67" i="55" s="1"/>
  <c r="C67" i="55" a="1"/>
  <c r="C67" i="55" s="1"/>
  <c r="N67" i="55" a="1"/>
  <c r="N67" i="55" s="1"/>
  <c r="F67" i="55" a="1"/>
  <c r="F67" i="55" s="1"/>
  <c r="E67" i="55" a="1"/>
  <c r="E67" i="55" s="1"/>
  <c r="H67" i="55" a="1"/>
  <c r="H67" i="55" s="1"/>
  <c r="A69" i="55" l="1"/>
  <c r="H68" i="55" a="1"/>
  <c r="H68" i="55" s="1"/>
  <c r="B68" i="55"/>
  <c r="D68" i="55" a="1"/>
  <c r="D68" i="55" s="1"/>
  <c r="J68" i="55"/>
  <c r="K68" i="55" a="1"/>
  <c r="K68" i="55" s="1"/>
  <c r="G68" i="55" a="1"/>
  <c r="G68" i="55" s="1"/>
  <c r="I68" i="55" a="1"/>
  <c r="I68" i="55" s="1"/>
  <c r="L68" i="55" a="1"/>
  <c r="L68" i="55" s="1"/>
  <c r="E68" i="55" a="1"/>
  <c r="E68" i="55" s="1"/>
  <c r="N68" i="55" a="1"/>
  <c r="N68" i="55" s="1"/>
  <c r="C68" i="55" a="1"/>
  <c r="C68" i="55" s="1"/>
  <c r="F68" i="55" a="1"/>
  <c r="F68" i="55" s="1"/>
  <c r="M68" i="55" a="1"/>
  <c r="M68" i="55" s="1"/>
  <c r="A70" i="55" l="1"/>
  <c r="I69" i="55" a="1"/>
  <c r="I69" i="55" s="1"/>
  <c r="B69" i="55"/>
  <c r="J69" i="55"/>
  <c r="E69" i="55" a="1"/>
  <c r="E69" i="55" s="1"/>
  <c r="M69" i="55" a="1"/>
  <c r="M69" i="55" s="1"/>
  <c r="N69" i="55" a="1"/>
  <c r="N69" i="55" s="1"/>
  <c r="G69" i="55" a="1"/>
  <c r="G69" i="55" s="1"/>
  <c r="H69" i="55" a="1"/>
  <c r="H69" i="55" s="1"/>
  <c r="K69" i="55" a="1"/>
  <c r="K69" i="55" s="1"/>
  <c r="L69" i="55" a="1"/>
  <c r="L69" i="55" s="1"/>
  <c r="C69" i="55" a="1"/>
  <c r="C69" i="55" s="1"/>
  <c r="D69" i="55" a="1"/>
  <c r="D69" i="55" s="1"/>
  <c r="F69" i="55" a="1"/>
  <c r="F69" i="55" s="1"/>
  <c r="A71" i="55" l="1"/>
  <c r="E70" i="55" a="1"/>
  <c r="E70" i="55" s="1"/>
  <c r="L70" i="55" a="1"/>
  <c r="L70" i="55" s="1"/>
  <c r="M70" i="55" a="1"/>
  <c r="M70" i="55" s="1"/>
  <c r="G70" i="55" a="1"/>
  <c r="G70" i="55" s="1"/>
  <c r="H70" i="55" a="1"/>
  <c r="H70" i="55" s="1"/>
  <c r="I70" i="55" a="1"/>
  <c r="I70" i="55" s="1"/>
  <c r="J70" i="55"/>
  <c r="K70" i="55" a="1"/>
  <c r="K70" i="55" s="1"/>
  <c r="D70" i="55" a="1"/>
  <c r="D70" i="55" s="1"/>
  <c r="B70" i="55"/>
  <c r="C70" i="55" a="1"/>
  <c r="C70" i="55" s="1"/>
  <c r="F70" i="55" a="1"/>
  <c r="F70" i="55" s="1"/>
  <c r="N70" i="55" a="1"/>
  <c r="N70" i="55" s="1"/>
  <c r="A72" i="55" l="1"/>
  <c r="L71" i="55" a="1"/>
  <c r="L71" i="55" s="1"/>
  <c r="F71" i="55" a="1"/>
  <c r="F71" i="55" s="1"/>
  <c r="B71" i="55"/>
  <c r="H71" i="55" a="1"/>
  <c r="H71" i="55" s="1"/>
  <c r="C71" i="55" a="1"/>
  <c r="C71" i="55" s="1"/>
  <c r="E71" i="55" a="1"/>
  <c r="E71" i="55" s="1"/>
  <c r="G71" i="55" a="1"/>
  <c r="G71" i="55" s="1"/>
  <c r="I71" i="55" a="1"/>
  <c r="I71" i="55" s="1"/>
  <c r="M71" i="55" a="1"/>
  <c r="M71" i="55" s="1"/>
  <c r="J71" i="55"/>
  <c r="K71" i="55" a="1"/>
  <c r="K71" i="55" s="1"/>
  <c r="N71" i="55" a="1"/>
  <c r="N71" i="55" s="1"/>
  <c r="D71" i="55" a="1"/>
  <c r="D71" i="55" s="1"/>
  <c r="A73" i="55" l="1"/>
  <c r="N72" i="55" a="1"/>
  <c r="N72" i="55" s="1"/>
  <c r="G72" i="55" a="1"/>
  <c r="G72" i="55" s="1"/>
  <c r="B72" i="55"/>
  <c r="C72" i="55" a="1"/>
  <c r="C72" i="55" s="1"/>
  <c r="I72" i="55" a="1"/>
  <c r="I72" i="55" s="1"/>
  <c r="D72" i="55" a="1"/>
  <c r="D72" i="55" s="1"/>
  <c r="E72" i="55" a="1"/>
  <c r="E72" i="55" s="1"/>
  <c r="F72" i="55" a="1"/>
  <c r="F72" i="55" s="1"/>
  <c r="H72" i="55" a="1"/>
  <c r="H72" i="55" s="1"/>
  <c r="L72" i="55" a="1"/>
  <c r="L72" i="55" s="1"/>
  <c r="J72" i="55"/>
  <c r="K72" i="55" a="1"/>
  <c r="K72" i="55" s="1"/>
  <c r="M72" i="55" a="1"/>
  <c r="M72" i="55" s="1"/>
  <c r="A74" i="55" l="1"/>
  <c r="G73" i="55" a="1"/>
  <c r="G73" i="55" s="1"/>
  <c r="B73" i="55"/>
  <c r="H73" i="55" a="1"/>
  <c r="H73" i="55" s="1"/>
  <c r="J73" i="55"/>
  <c r="D73" i="55" a="1"/>
  <c r="D73" i="55" s="1"/>
  <c r="K73" i="55" a="1"/>
  <c r="K73" i="55" s="1"/>
  <c r="L73" i="55" a="1"/>
  <c r="L73" i="55" s="1"/>
  <c r="E73" i="55" a="1"/>
  <c r="E73" i="55" s="1"/>
  <c r="M73" i="55" a="1"/>
  <c r="M73" i="55" s="1"/>
  <c r="I73" i="55" a="1"/>
  <c r="I73" i="55" s="1"/>
  <c r="N73" i="55" a="1"/>
  <c r="N73" i="55" s="1"/>
  <c r="C73" i="55" a="1"/>
  <c r="C73" i="55" s="1"/>
  <c r="F73" i="55" a="1"/>
  <c r="F73" i="55" s="1"/>
  <c r="A75" i="55" l="1"/>
  <c r="K74" i="55" a="1"/>
  <c r="K74" i="55" s="1"/>
  <c r="E74" i="55" a="1"/>
  <c r="E74" i="55" s="1"/>
  <c r="F74" i="55" a="1"/>
  <c r="F74" i="55" s="1"/>
  <c r="L74" i="55" a="1"/>
  <c r="L74" i="55" s="1"/>
  <c r="G74" i="55" a="1"/>
  <c r="G74" i="55" s="1"/>
  <c r="M74" i="55" a="1"/>
  <c r="M74" i="55" s="1"/>
  <c r="N74" i="55" a="1"/>
  <c r="N74" i="55" s="1"/>
  <c r="C74" i="55" a="1"/>
  <c r="C74" i="55" s="1"/>
  <c r="I74" i="55" a="1"/>
  <c r="I74" i="55" s="1"/>
  <c r="J74" i="55"/>
  <c r="B74" i="55"/>
  <c r="D74" i="55" a="1"/>
  <c r="D74" i="55" s="1"/>
  <c r="H74" i="55" a="1"/>
  <c r="H74" i="55" s="1"/>
  <c r="A76" i="55" l="1"/>
  <c r="L75" i="55" a="1"/>
  <c r="L75" i="55" s="1"/>
  <c r="F75" i="55" a="1"/>
  <c r="F75" i="55" s="1"/>
  <c r="M75" i="55" a="1"/>
  <c r="M75" i="55" s="1"/>
  <c r="N75" i="55" a="1"/>
  <c r="N75" i="55" s="1"/>
  <c r="G75" i="55" a="1"/>
  <c r="G75" i="55" s="1"/>
  <c r="D75" i="55" a="1"/>
  <c r="D75" i="55" s="1"/>
  <c r="B75" i="55"/>
  <c r="C75" i="55" a="1"/>
  <c r="C75" i="55" s="1"/>
  <c r="E75" i="55" a="1"/>
  <c r="E75" i="55" s="1"/>
  <c r="H75" i="55" a="1"/>
  <c r="H75" i="55" s="1"/>
  <c r="I75" i="55" a="1"/>
  <c r="I75" i="55" s="1"/>
  <c r="J75" i="55"/>
  <c r="K75" i="55" a="1"/>
  <c r="K75" i="55" s="1"/>
  <c r="A77" i="55" l="1"/>
  <c r="L76" i="55" a="1"/>
  <c r="L76" i="55" s="1"/>
  <c r="F76" i="55" a="1"/>
  <c r="F76" i="55" s="1"/>
  <c r="G76" i="55" a="1"/>
  <c r="G76" i="55" s="1"/>
  <c r="M76" i="55" a="1"/>
  <c r="M76" i="55" s="1"/>
  <c r="N76" i="55" a="1"/>
  <c r="N76" i="55" s="1"/>
  <c r="B76" i="55"/>
  <c r="H76" i="55" a="1"/>
  <c r="H76" i="55" s="1"/>
  <c r="D76" i="55" a="1"/>
  <c r="D76" i="55" s="1"/>
  <c r="E76" i="55" a="1"/>
  <c r="E76" i="55" s="1"/>
  <c r="I76" i="55" a="1"/>
  <c r="I76" i="55" s="1"/>
  <c r="J76" i="55"/>
  <c r="K76" i="55" a="1"/>
  <c r="K76" i="55" s="1"/>
  <c r="C76" i="55" a="1"/>
  <c r="C76" i="55" s="1"/>
  <c r="A78" i="55" l="1"/>
  <c r="L77" i="55" a="1"/>
  <c r="L77" i="55" s="1"/>
  <c r="F77" i="55" a="1"/>
  <c r="F77" i="55" s="1"/>
  <c r="M77" i="55" a="1"/>
  <c r="M77" i="55" s="1"/>
  <c r="N77" i="55" a="1"/>
  <c r="N77" i="55" s="1"/>
  <c r="G77" i="55" a="1"/>
  <c r="G77" i="55" s="1"/>
  <c r="B77" i="55"/>
  <c r="D77" i="55" a="1"/>
  <c r="D77" i="55" s="1"/>
  <c r="I77" i="55" a="1"/>
  <c r="I77" i="55" s="1"/>
  <c r="E77" i="55" a="1"/>
  <c r="E77" i="55" s="1"/>
  <c r="H77" i="55" a="1"/>
  <c r="H77" i="55" s="1"/>
  <c r="J77" i="55"/>
  <c r="K77" i="55" a="1"/>
  <c r="K77" i="55" s="1"/>
  <c r="C77" i="55" a="1"/>
  <c r="C77" i="55" s="1"/>
  <c r="A79" i="55" l="1"/>
  <c r="F78" i="55" a="1"/>
  <c r="F78" i="55" s="1"/>
  <c r="N78" i="55" a="1"/>
  <c r="N78" i="55" s="1"/>
  <c r="G78" i="55" a="1"/>
  <c r="G78" i="55" s="1"/>
  <c r="B78" i="55"/>
  <c r="H78" i="55" a="1"/>
  <c r="H78" i="55" s="1"/>
  <c r="C78" i="55" a="1"/>
  <c r="C78" i="55" s="1"/>
  <c r="I78" i="55" a="1"/>
  <c r="I78" i="55" s="1"/>
  <c r="K78" i="55" a="1"/>
  <c r="K78" i="55" s="1"/>
  <c r="J78" i="55"/>
  <c r="L78" i="55" a="1"/>
  <c r="L78" i="55" s="1"/>
  <c r="M78" i="55" a="1"/>
  <c r="M78" i="55" s="1"/>
  <c r="D78" i="55" a="1"/>
  <c r="D78" i="55" s="1"/>
  <c r="E78" i="55" a="1"/>
  <c r="E78" i="55" s="1"/>
  <c r="A80" i="55" l="1"/>
  <c r="G79" i="55" a="1"/>
  <c r="G79" i="55" s="1"/>
  <c r="M79" i="55" a="1"/>
  <c r="M79" i="55" s="1"/>
  <c r="N79" i="55" a="1"/>
  <c r="N79" i="55" s="1"/>
  <c r="B79" i="55"/>
  <c r="H79" i="55" a="1"/>
  <c r="H79" i="55" s="1"/>
  <c r="C79" i="55" a="1"/>
  <c r="C79" i="55" s="1"/>
  <c r="I79" i="55" a="1"/>
  <c r="I79" i="55" s="1"/>
  <c r="E79" i="55" a="1"/>
  <c r="E79" i="55" s="1"/>
  <c r="K79" i="55" a="1"/>
  <c r="K79" i="55" s="1"/>
  <c r="L79" i="55" a="1"/>
  <c r="L79" i="55" s="1"/>
  <c r="D79" i="55" a="1"/>
  <c r="D79" i="55" s="1"/>
  <c r="F79" i="55" a="1"/>
  <c r="F79" i="55" s="1"/>
  <c r="J79" i="55"/>
  <c r="A81" i="55" l="1"/>
  <c r="H80" i="55" a="1"/>
  <c r="H80" i="55" s="1"/>
  <c r="B80" i="55"/>
  <c r="I80" i="55" a="1"/>
  <c r="I80" i="55" s="1"/>
  <c r="C80" i="55" a="1"/>
  <c r="C80" i="55" s="1"/>
  <c r="D80" i="55" a="1"/>
  <c r="D80" i="55" s="1"/>
  <c r="J80" i="55"/>
  <c r="F80" i="55" a="1"/>
  <c r="F80" i="55" s="1"/>
  <c r="M80" i="55" a="1"/>
  <c r="M80" i="55" s="1"/>
  <c r="E80" i="55" a="1"/>
  <c r="E80" i="55" s="1"/>
  <c r="G80" i="55" a="1"/>
  <c r="G80" i="55" s="1"/>
  <c r="K80" i="55" a="1"/>
  <c r="K80" i="55" s="1"/>
  <c r="L80" i="55" a="1"/>
  <c r="L80" i="55" s="1"/>
  <c r="N80" i="55" a="1"/>
  <c r="N80" i="55" s="1"/>
  <c r="A82" i="55" l="1"/>
  <c r="B81" i="55"/>
  <c r="H81" i="55" a="1"/>
  <c r="H81" i="55" s="1"/>
  <c r="C81" i="55" a="1"/>
  <c r="C81" i="55" s="1"/>
  <c r="I81" i="55" a="1"/>
  <c r="I81" i="55" s="1"/>
  <c r="D81" i="55" a="1"/>
  <c r="D81" i="55" s="1"/>
  <c r="J81" i="55"/>
  <c r="F81" i="55" a="1"/>
  <c r="F81" i="55" s="1"/>
  <c r="G81" i="55" a="1"/>
  <c r="G81" i="55" s="1"/>
  <c r="K81" i="55" a="1"/>
  <c r="K81" i="55" s="1"/>
  <c r="L81" i="55" a="1"/>
  <c r="L81" i="55" s="1"/>
  <c r="M81" i="55" a="1"/>
  <c r="M81" i="55" s="1"/>
  <c r="N81" i="55" a="1"/>
  <c r="N81" i="55" s="1"/>
  <c r="E81" i="55" a="1"/>
  <c r="E81" i="55" s="1"/>
  <c r="A83" i="55" l="1"/>
  <c r="B82" i="55"/>
  <c r="C82" i="55" a="1"/>
  <c r="C82" i="55" s="1"/>
  <c r="I82" i="55" a="1"/>
  <c r="I82" i="55" s="1"/>
  <c r="J82" i="55"/>
  <c r="D82" i="55" a="1"/>
  <c r="D82" i="55" s="1"/>
  <c r="K82" i="55" a="1"/>
  <c r="K82" i="55" s="1"/>
  <c r="E82" i="55" a="1"/>
  <c r="E82" i="55" s="1"/>
  <c r="L82" i="55" a="1"/>
  <c r="L82" i="55" s="1"/>
  <c r="G82" i="55" a="1"/>
  <c r="G82" i="55" s="1"/>
  <c r="N82" i="55" a="1"/>
  <c r="N82" i="55" s="1"/>
  <c r="H82" i="55" a="1"/>
  <c r="H82" i="55" s="1"/>
  <c r="M82" i="55" a="1"/>
  <c r="M82" i="55" s="1"/>
  <c r="F82" i="55" a="1"/>
  <c r="F82" i="55" s="1"/>
  <c r="A84" i="55" l="1"/>
  <c r="D83" i="55" a="1"/>
  <c r="D83" i="55" s="1"/>
  <c r="J83" i="55"/>
  <c r="E83" i="55" a="1"/>
  <c r="E83" i="55" s="1"/>
  <c r="K83" i="55" a="1"/>
  <c r="K83" i="55" s="1"/>
  <c r="L83" i="55" a="1"/>
  <c r="L83" i="55" s="1"/>
  <c r="F83" i="55" a="1"/>
  <c r="F83" i="55" s="1"/>
  <c r="M83" i="55" a="1"/>
  <c r="M83" i="55" s="1"/>
  <c r="H83" i="55" a="1"/>
  <c r="H83" i="55" s="1"/>
  <c r="N83" i="55" a="1"/>
  <c r="N83" i="55" s="1"/>
  <c r="B83" i="55"/>
  <c r="C83" i="55" a="1"/>
  <c r="C83" i="55" s="1"/>
  <c r="G83" i="55" a="1"/>
  <c r="G83" i="55" s="1"/>
  <c r="I83" i="55" a="1"/>
  <c r="I83" i="55" s="1"/>
  <c r="A85" i="55" l="1"/>
  <c r="D84" i="55" a="1"/>
  <c r="D84" i="55" s="1"/>
  <c r="L84" i="55" a="1"/>
  <c r="L84" i="55" s="1"/>
  <c r="E84" i="55" a="1"/>
  <c r="E84" i="55" s="1"/>
  <c r="M84" i="55" a="1"/>
  <c r="M84" i="55" s="1"/>
  <c r="F84" i="55" a="1"/>
  <c r="F84" i="55" s="1"/>
  <c r="G84" i="55" a="1"/>
  <c r="G84" i="55" s="1"/>
  <c r="N84" i="55" a="1"/>
  <c r="N84" i="55" s="1"/>
  <c r="B84" i="55"/>
  <c r="C84" i="55" a="1"/>
  <c r="C84" i="55" s="1"/>
  <c r="H84" i="55" a="1"/>
  <c r="H84" i="55" s="1"/>
  <c r="I84" i="55" a="1"/>
  <c r="I84" i="55" s="1"/>
  <c r="J84" i="55"/>
  <c r="K84" i="55" a="1"/>
  <c r="K84" i="55" s="1"/>
  <c r="A86" i="55" l="1"/>
  <c r="F85" i="55" a="1"/>
  <c r="F85" i="55" s="1"/>
  <c r="M85" i="55" a="1"/>
  <c r="M85" i="55" s="1"/>
  <c r="G85" i="55" a="1"/>
  <c r="G85" i="55" s="1"/>
  <c r="N85" i="55" a="1"/>
  <c r="N85" i="55" s="1"/>
  <c r="H85" i="55" a="1"/>
  <c r="H85" i="55" s="1"/>
  <c r="D85" i="55" a="1"/>
  <c r="D85" i="55" s="1"/>
  <c r="K85" i="55" a="1"/>
  <c r="K85" i="55" s="1"/>
  <c r="I85" i="55" a="1"/>
  <c r="I85" i="55" s="1"/>
  <c r="J85" i="55"/>
  <c r="L85" i="55" a="1"/>
  <c r="L85" i="55" s="1"/>
  <c r="B85" i="55"/>
  <c r="C85" i="55" a="1"/>
  <c r="C85" i="55" s="1"/>
  <c r="E85" i="55" a="1"/>
  <c r="E85" i="55" s="1"/>
  <c r="A87" i="55" l="1"/>
  <c r="F86" i="55" a="1"/>
  <c r="F86" i="55" s="1"/>
  <c r="N86" i="55" a="1"/>
  <c r="N86" i="55" s="1"/>
  <c r="G86" i="55" a="1"/>
  <c r="G86" i="55" s="1"/>
  <c r="H86" i="55" a="1"/>
  <c r="H86" i="55" s="1"/>
  <c r="B86" i="55"/>
  <c r="L86" i="55" a="1"/>
  <c r="L86" i="55" s="1"/>
  <c r="I86" i="55" a="1"/>
  <c r="I86" i="55" s="1"/>
  <c r="J86" i="55"/>
  <c r="K86" i="55" a="1"/>
  <c r="K86" i="55" s="1"/>
  <c r="M86" i="55" a="1"/>
  <c r="M86" i="55" s="1"/>
  <c r="C86" i="55" a="1"/>
  <c r="C86" i="55" s="1"/>
  <c r="D86" i="55" a="1"/>
  <c r="D86" i="55" s="1"/>
  <c r="E86" i="55" a="1"/>
  <c r="E86" i="55" s="1"/>
  <c r="A88" i="55" l="1"/>
  <c r="I87" i="55" a="1"/>
  <c r="I87" i="55" s="1"/>
  <c r="B87" i="55"/>
  <c r="J87" i="55"/>
  <c r="C87" i="55" a="1"/>
  <c r="C87" i="55" s="1"/>
  <c r="K87" i="55" a="1"/>
  <c r="K87" i="55" s="1"/>
  <c r="L87" i="55" a="1"/>
  <c r="L87" i="55" s="1"/>
  <c r="G87" i="55" a="1"/>
  <c r="G87" i="55" s="1"/>
  <c r="M87" i="55" a="1"/>
  <c r="M87" i="55" s="1"/>
  <c r="N87" i="55" a="1"/>
  <c r="N87" i="55" s="1"/>
  <c r="D87" i="55" a="1"/>
  <c r="D87" i="55" s="1"/>
  <c r="E87" i="55" a="1"/>
  <c r="E87" i="55" s="1"/>
  <c r="F87" i="55" a="1"/>
  <c r="F87" i="55" s="1"/>
  <c r="H87" i="55" a="1"/>
  <c r="H87" i="55" s="1"/>
  <c r="A89" i="55" l="1"/>
  <c r="E88" i="55" a="1"/>
  <c r="E88" i="55" s="1"/>
  <c r="L88" i="55" a="1"/>
  <c r="L88" i="55" s="1"/>
  <c r="M88" i="55" a="1"/>
  <c r="M88" i="55" s="1"/>
  <c r="F88" i="55" a="1"/>
  <c r="F88" i="55" s="1"/>
  <c r="N88" i="55" a="1"/>
  <c r="N88" i="55" s="1"/>
  <c r="C88" i="55" a="1"/>
  <c r="C88" i="55" s="1"/>
  <c r="K88" i="55" a="1"/>
  <c r="K88" i="55" s="1"/>
  <c r="B88" i="55"/>
  <c r="D88" i="55" a="1"/>
  <c r="D88" i="55" s="1"/>
  <c r="G88" i="55" a="1"/>
  <c r="G88" i="55" s="1"/>
  <c r="H88" i="55" a="1"/>
  <c r="H88" i="55" s="1"/>
  <c r="I88" i="55" a="1"/>
  <c r="I88" i="55" s="1"/>
  <c r="J88" i="55"/>
  <c r="A90" i="55" l="1"/>
  <c r="F89" i="55" a="1"/>
  <c r="F89" i="55" s="1"/>
  <c r="L89" i="55" a="1"/>
  <c r="L89" i="55" s="1"/>
  <c r="M89" i="55" a="1"/>
  <c r="M89" i="55" s="1"/>
  <c r="G89" i="55" a="1"/>
  <c r="G89" i="55" s="1"/>
  <c r="N89" i="55" a="1"/>
  <c r="N89" i="55" s="1"/>
  <c r="H89" i="55" a="1"/>
  <c r="H89" i="55" s="1"/>
  <c r="D89" i="55" a="1"/>
  <c r="D89" i="55" s="1"/>
  <c r="J89" i="55"/>
  <c r="B89" i="55"/>
  <c r="C89" i="55" a="1"/>
  <c r="C89" i="55" s="1"/>
  <c r="E89" i="55" a="1"/>
  <c r="E89" i="55" s="1"/>
  <c r="I89" i="55" a="1"/>
  <c r="I89" i="55" s="1"/>
  <c r="K89" i="55" a="1"/>
  <c r="K89" i="55" s="1"/>
  <c r="A91" i="55" l="1"/>
  <c r="G90" i="55" a="1"/>
  <c r="G90" i="55" s="1"/>
  <c r="H90" i="55" a="1"/>
  <c r="H90" i="55" s="1"/>
  <c r="B90" i="55"/>
  <c r="I90" i="55" a="1"/>
  <c r="I90" i="55" s="1"/>
  <c r="E90" i="55" a="1"/>
  <c r="E90" i="55" s="1"/>
  <c r="L90" i="55" a="1"/>
  <c r="L90" i="55" s="1"/>
  <c r="N90" i="55" a="1"/>
  <c r="N90" i="55" s="1"/>
  <c r="C90" i="55" a="1"/>
  <c r="C90" i="55" s="1"/>
  <c r="D90" i="55" a="1"/>
  <c r="D90" i="55" s="1"/>
  <c r="F90" i="55" a="1"/>
  <c r="F90" i="55" s="1"/>
  <c r="J90" i="55"/>
  <c r="K90" i="55" a="1"/>
  <c r="K90" i="55" s="1"/>
  <c r="M90" i="55" a="1"/>
  <c r="M90" i="55" s="1"/>
  <c r="A92" i="55" l="1"/>
  <c r="I91" i="55" a="1"/>
  <c r="I91" i="55" s="1"/>
  <c r="B91" i="55"/>
  <c r="C91" i="55" a="1"/>
  <c r="C91" i="55" s="1"/>
  <c r="J91" i="55"/>
  <c r="D91" i="55" a="1"/>
  <c r="D91" i="55" s="1"/>
  <c r="G91" i="55" a="1"/>
  <c r="G91" i="55" s="1"/>
  <c r="N91" i="55" a="1"/>
  <c r="N91" i="55" s="1"/>
  <c r="E91" i="55" a="1"/>
  <c r="E91" i="55" s="1"/>
  <c r="F91" i="55" a="1"/>
  <c r="F91" i="55" s="1"/>
  <c r="H91" i="55" a="1"/>
  <c r="H91" i="55" s="1"/>
  <c r="K91" i="55" a="1"/>
  <c r="K91" i="55" s="1"/>
  <c r="L91" i="55" a="1"/>
  <c r="L91" i="55" s="1"/>
  <c r="M91" i="55" a="1"/>
  <c r="M91" i="55" s="1"/>
  <c r="A93" i="55" l="1"/>
  <c r="C92" i="55" a="1"/>
  <c r="C92" i="55" s="1"/>
  <c r="J92" i="55"/>
  <c r="K92" i="55" a="1"/>
  <c r="K92" i="55" s="1"/>
  <c r="D92" i="55" a="1"/>
  <c r="D92" i="55" s="1"/>
  <c r="L92" i="55" a="1"/>
  <c r="L92" i="55" s="1"/>
  <c r="H92" i="55" a="1"/>
  <c r="H92" i="55" s="1"/>
  <c r="N92" i="55" a="1"/>
  <c r="N92" i="55" s="1"/>
  <c r="B92" i="55"/>
  <c r="E92" i="55" a="1"/>
  <c r="E92" i="55" s="1"/>
  <c r="F92" i="55" a="1"/>
  <c r="F92" i="55" s="1"/>
  <c r="G92" i="55" a="1"/>
  <c r="G92" i="55" s="1"/>
  <c r="I92" i="55" a="1"/>
  <c r="I92" i="55" s="1"/>
  <c r="M92" i="55" a="1"/>
  <c r="M92" i="55" s="1"/>
  <c r="A94" i="55" l="1"/>
  <c r="E93" i="55" a="1"/>
  <c r="E93" i="55" s="1"/>
  <c r="K93" i="55" a="1"/>
  <c r="K93" i="55" s="1"/>
  <c r="L93" i="55" a="1"/>
  <c r="L93" i="55" s="1"/>
  <c r="F93" i="55" a="1"/>
  <c r="F93" i="55" s="1"/>
  <c r="M93" i="55" a="1"/>
  <c r="M93" i="55" s="1"/>
  <c r="C93" i="55" a="1"/>
  <c r="C93" i="55" s="1"/>
  <c r="I93" i="55" a="1"/>
  <c r="I93" i="55" s="1"/>
  <c r="B93" i="55"/>
  <c r="N93" i="55" a="1"/>
  <c r="N93" i="55" s="1"/>
  <c r="D93" i="55" a="1"/>
  <c r="D93" i="55" s="1"/>
  <c r="G93" i="55" a="1"/>
  <c r="G93" i="55" s="1"/>
  <c r="H93" i="55" a="1"/>
  <c r="H93" i="55" s="1"/>
  <c r="J93" i="55"/>
  <c r="A95" i="55" l="1"/>
  <c r="E94" i="55" a="1"/>
  <c r="E94" i="55" s="1"/>
  <c r="L94" i="55" a="1"/>
  <c r="L94" i="55" s="1"/>
  <c r="F94" i="55" a="1"/>
  <c r="F94" i="55" s="1"/>
  <c r="M94" i="55" a="1"/>
  <c r="M94" i="55" s="1"/>
  <c r="J94" i="55"/>
  <c r="K94" i="55" a="1"/>
  <c r="K94" i="55" s="1"/>
  <c r="B94" i="55"/>
  <c r="C94" i="55" a="1"/>
  <c r="C94" i="55" s="1"/>
  <c r="N94" i="55" a="1"/>
  <c r="N94" i="55" s="1"/>
  <c r="D94" i="55" a="1"/>
  <c r="D94" i="55" s="1"/>
  <c r="G94" i="55" a="1"/>
  <c r="G94" i="55" s="1"/>
  <c r="H94" i="55" a="1"/>
  <c r="H94" i="55" s="1"/>
  <c r="I94" i="55" a="1"/>
  <c r="I94" i="55" s="1"/>
  <c r="A96" i="55" l="1"/>
  <c r="F95" i="55" a="1"/>
  <c r="F95" i="55" s="1"/>
  <c r="G95" i="55" a="1"/>
  <c r="G95" i="55" s="1"/>
  <c r="D95" i="55" a="1"/>
  <c r="D95" i="55" s="1"/>
  <c r="L95" i="55" a="1"/>
  <c r="L95" i="55" s="1"/>
  <c r="J95" i="55"/>
  <c r="K95" i="55" a="1"/>
  <c r="K95" i="55" s="1"/>
  <c r="M95" i="55" a="1"/>
  <c r="M95" i="55" s="1"/>
  <c r="N95" i="55" a="1"/>
  <c r="N95" i="55" s="1"/>
  <c r="B95" i="55"/>
  <c r="C95" i="55" a="1"/>
  <c r="C95" i="55" s="1"/>
  <c r="E95" i="55" a="1"/>
  <c r="E95" i="55" s="1"/>
  <c r="H95" i="55" a="1"/>
  <c r="H95" i="55" s="1"/>
  <c r="I95" i="55" a="1"/>
  <c r="I95" i="55" s="1"/>
  <c r="A97" i="55" l="1"/>
  <c r="B96" i="55"/>
  <c r="I96" i="55" a="1"/>
  <c r="I96" i="55" s="1"/>
  <c r="C96" i="55" a="1"/>
  <c r="C96" i="55" s="1"/>
  <c r="F96" i="55" a="1"/>
  <c r="F96" i="55" s="1"/>
  <c r="M96" i="55" a="1"/>
  <c r="M96" i="55" s="1"/>
  <c r="J96" i="55"/>
  <c r="K96" i="55" a="1"/>
  <c r="K96" i="55" s="1"/>
  <c r="L96" i="55" a="1"/>
  <c r="L96" i="55" s="1"/>
  <c r="D96" i="55" a="1"/>
  <c r="D96" i="55" s="1"/>
  <c r="N96" i="55" a="1"/>
  <c r="N96" i="55" s="1"/>
  <c r="E96" i="55" a="1"/>
  <c r="E96" i="55" s="1"/>
  <c r="G96" i="55" a="1"/>
  <c r="G96" i="55" s="1"/>
  <c r="H96" i="55" a="1"/>
  <c r="H96" i="55" s="1"/>
  <c r="A98" i="55" l="1"/>
  <c r="C97" i="55" a="1"/>
  <c r="C97" i="55" s="1"/>
  <c r="K97" i="55" a="1"/>
  <c r="K97" i="55" s="1"/>
  <c r="L97" i="55" a="1"/>
  <c r="L97" i="55" s="1"/>
  <c r="D97" i="55" a="1"/>
  <c r="D97" i="55" s="1"/>
  <c r="M97" i="55" a="1"/>
  <c r="M97" i="55" s="1"/>
  <c r="I97" i="55" a="1"/>
  <c r="I97" i="55" s="1"/>
  <c r="J97" i="55"/>
  <c r="N97" i="55" a="1"/>
  <c r="N97" i="55" s="1"/>
  <c r="B97" i="55"/>
  <c r="E97" i="55" a="1"/>
  <c r="E97" i="55" s="1"/>
  <c r="F97" i="55" a="1"/>
  <c r="F97" i="55" s="1"/>
  <c r="G97" i="55" a="1"/>
  <c r="G97" i="55" s="1"/>
  <c r="H97" i="55" a="1"/>
  <c r="H97" i="55" s="1"/>
  <c r="A99" i="55" l="1"/>
  <c r="F98" i="55" a="1"/>
  <c r="F98" i="55" s="1"/>
  <c r="M98" i="55" a="1"/>
  <c r="M98" i="55" s="1"/>
  <c r="G98" i="55" a="1"/>
  <c r="G98" i="55" s="1"/>
  <c r="N98" i="55" a="1"/>
  <c r="N98" i="55" s="1"/>
  <c r="D98" i="55" a="1"/>
  <c r="D98" i="55" s="1"/>
  <c r="J98" i="55"/>
  <c r="I98" i="55" a="1"/>
  <c r="I98" i="55" s="1"/>
  <c r="K98" i="55" a="1"/>
  <c r="K98" i="55" s="1"/>
  <c r="B98" i="55"/>
  <c r="L98" i="55" a="1"/>
  <c r="L98" i="55" s="1"/>
  <c r="C98" i="55" a="1"/>
  <c r="C98" i="55" s="1"/>
  <c r="E98" i="55" a="1"/>
  <c r="E98" i="55" s="1"/>
  <c r="H98" i="55" a="1"/>
  <c r="H98" i="55" s="1"/>
  <c r="A100" i="55" l="1"/>
  <c r="G99" i="55" a="1"/>
  <c r="G99" i="55" s="1"/>
  <c r="M99" i="55" a="1"/>
  <c r="M99" i="55" s="1"/>
  <c r="H99" i="55" a="1"/>
  <c r="H99" i="55" s="1"/>
  <c r="N99" i="55" a="1"/>
  <c r="N99" i="55" s="1"/>
  <c r="E99" i="55" a="1"/>
  <c r="E99" i="55" s="1"/>
  <c r="I99" i="55" a="1"/>
  <c r="I99" i="55" s="1"/>
  <c r="J99" i="55"/>
  <c r="K99" i="55" a="1"/>
  <c r="K99" i="55" s="1"/>
  <c r="B99" i="55"/>
  <c r="C99" i="55" a="1"/>
  <c r="C99" i="55" s="1"/>
  <c r="L99" i="55" a="1"/>
  <c r="L99" i="55" s="1"/>
  <c r="D99" i="55" a="1"/>
  <c r="D99" i="55" s="1"/>
  <c r="F99" i="55" a="1"/>
  <c r="F99" i="55" s="1"/>
  <c r="A101" i="55" l="1"/>
  <c r="G100" i="55" a="1"/>
  <c r="G100" i="55" s="1"/>
  <c r="H100" i="55" a="1"/>
  <c r="H100" i="55" s="1"/>
  <c r="N100" i="55" a="1"/>
  <c r="N100" i="55" s="1"/>
  <c r="E100" i="55" a="1"/>
  <c r="E100" i="55" s="1"/>
  <c r="F100" i="55" a="1"/>
  <c r="F100" i="55" s="1"/>
  <c r="I100" i="55" a="1"/>
  <c r="I100" i="55" s="1"/>
  <c r="J100" i="55"/>
  <c r="K100" i="55" a="1"/>
  <c r="K100" i="55" s="1"/>
  <c r="B100" i="55"/>
  <c r="C100" i="55" a="1"/>
  <c r="C100" i="55" s="1"/>
  <c r="D100" i="55" a="1"/>
  <c r="D100" i="55" s="1"/>
  <c r="L100" i="55" a="1"/>
  <c r="L100" i="55" s="1"/>
  <c r="M100" i="55" a="1"/>
  <c r="M100" i="55" s="1"/>
  <c r="A102" i="55" l="1"/>
  <c r="B101" i="55"/>
  <c r="I101" i="55" a="1"/>
  <c r="I101" i="55" s="1"/>
  <c r="C101" i="55" a="1"/>
  <c r="C101" i="55" s="1"/>
  <c r="L101" i="55" a="1"/>
  <c r="L101" i="55" s="1"/>
  <c r="D101" i="55" a="1"/>
  <c r="D101" i="55" s="1"/>
  <c r="E101" i="55" a="1"/>
  <c r="E101" i="55" s="1"/>
  <c r="M101" i="55" a="1"/>
  <c r="M101" i="55" s="1"/>
  <c r="F101" i="55" a="1"/>
  <c r="F101" i="55" s="1"/>
  <c r="N101" i="55" a="1"/>
  <c r="N101" i="55" s="1"/>
  <c r="G101" i="55" a="1"/>
  <c r="G101" i="55" s="1"/>
  <c r="H101" i="55" a="1"/>
  <c r="H101" i="55" s="1"/>
  <c r="J101" i="55"/>
  <c r="K101" i="55" a="1"/>
  <c r="K101" i="55" s="1"/>
  <c r="A103" i="55" l="1"/>
  <c r="H102" i="55" a="1"/>
  <c r="H102" i="55" s="1"/>
  <c r="B102" i="55"/>
  <c r="C102" i="55" a="1"/>
  <c r="C102" i="55" s="1"/>
  <c r="G102" i="55" a="1"/>
  <c r="G102" i="55" s="1"/>
  <c r="I102" i="55" a="1"/>
  <c r="I102" i="55" s="1"/>
  <c r="J102" i="55"/>
  <c r="K102" i="55" a="1"/>
  <c r="K102" i="55" s="1"/>
  <c r="L102" i="55" a="1"/>
  <c r="L102" i="55" s="1"/>
  <c r="D102" i="55" a="1"/>
  <c r="D102" i="55" s="1"/>
  <c r="E102" i="55" a="1"/>
  <c r="E102" i="55" s="1"/>
  <c r="M102" i="55" a="1"/>
  <c r="M102" i="55" s="1"/>
  <c r="F102" i="55" a="1"/>
  <c r="F102" i="55" s="1"/>
  <c r="N102" i="55" a="1"/>
  <c r="N102" i="55" s="1"/>
  <c r="A104" i="55" l="1"/>
  <c r="C103" i="55" a="1"/>
  <c r="C103" i="55" s="1"/>
  <c r="I103" i="55" a="1"/>
  <c r="I103" i="55" s="1"/>
  <c r="D103" i="55" a="1"/>
  <c r="D103" i="55" s="1"/>
  <c r="K103" i="55" a="1"/>
  <c r="K103" i="55" s="1"/>
  <c r="E103" i="55" a="1"/>
  <c r="E103" i="55" s="1"/>
  <c r="L103" i="55" a="1"/>
  <c r="L103" i="55" s="1"/>
  <c r="M103" i="55" a="1"/>
  <c r="M103" i="55" s="1"/>
  <c r="F103" i="55" a="1"/>
  <c r="F103" i="55" s="1"/>
  <c r="N103" i="55" a="1"/>
  <c r="N103" i="55" s="1"/>
  <c r="G103" i="55" a="1"/>
  <c r="G103" i="55" s="1"/>
  <c r="H103" i="55" a="1"/>
  <c r="H103" i="55" s="1"/>
  <c r="B103" i="55"/>
  <c r="J103" i="55"/>
  <c r="A105" i="55" l="1"/>
  <c r="E104" i="55" a="1"/>
  <c r="E104" i="55" s="1"/>
  <c r="L104" i="55" a="1"/>
  <c r="L104" i="55" s="1"/>
  <c r="F104" i="55" a="1"/>
  <c r="F104" i="55" s="1"/>
  <c r="M104" i="55" a="1"/>
  <c r="M104" i="55" s="1"/>
  <c r="G104" i="55" a="1"/>
  <c r="G104" i="55" s="1"/>
  <c r="N104" i="55" a="1"/>
  <c r="N104" i="55" s="1"/>
  <c r="H104" i="55" a="1"/>
  <c r="H104" i="55" s="1"/>
  <c r="B104" i="55"/>
  <c r="I104" i="55" a="1"/>
  <c r="I104" i="55" s="1"/>
  <c r="J104" i="55"/>
  <c r="K104" i="55" a="1"/>
  <c r="K104" i="55" s="1"/>
  <c r="C104" i="55" a="1"/>
  <c r="C104" i="55" s="1"/>
  <c r="D104" i="55" a="1"/>
  <c r="D104" i="55" s="1"/>
  <c r="A106" i="55" l="1"/>
  <c r="H105" i="55" a="1"/>
  <c r="H105" i="55" s="1"/>
  <c r="I105" i="55" a="1"/>
  <c r="I105" i="55" s="1"/>
  <c r="J105" i="55"/>
  <c r="B105" i="55"/>
  <c r="K105" i="55" a="1"/>
  <c r="K105" i="55" s="1"/>
  <c r="C105" i="55" a="1"/>
  <c r="C105" i="55" s="1"/>
  <c r="E105" i="55" a="1"/>
  <c r="E105" i="55" s="1"/>
  <c r="M105" i="55" a="1"/>
  <c r="M105" i="55" s="1"/>
  <c r="D105" i="55" a="1"/>
  <c r="D105" i="55" s="1"/>
  <c r="F105" i="55" a="1"/>
  <c r="F105" i="55" s="1"/>
  <c r="G105" i="55" a="1"/>
  <c r="G105" i="55" s="1"/>
  <c r="L105" i="55" a="1"/>
  <c r="L105" i="55" s="1"/>
  <c r="N105" i="55" a="1"/>
  <c r="N105" i="55" s="1"/>
  <c r="A107" i="55" l="1"/>
  <c r="B106" i="55"/>
  <c r="I106" i="55" a="1"/>
  <c r="I106" i="55" s="1"/>
  <c r="C106" i="55" a="1"/>
  <c r="C106" i="55" s="1"/>
  <c r="D106" i="55" a="1"/>
  <c r="D106" i="55" s="1"/>
  <c r="J106" i="55"/>
  <c r="K106" i="55" a="1"/>
  <c r="K106" i="55" s="1"/>
  <c r="G106" i="55" a="1"/>
  <c r="G106" i="55" s="1"/>
  <c r="N106" i="55" a="1"/>
  <c r="N106" i="55" s="1"/>
  <c r="F106" i="55" a="1"/>
  <c r="F106" i="55" s="1"/>
  <c r="H106" i="55" a="1"/>
  <c r="H106" i="55" s="1"/>
  <c r="L106" i="55" a="1"/>
  <c r="L106" i="55" s="1"/>
  <c r="M106" i="55" a="1"/>
  <c r="M106" i="55" s="1"/>
  <c r="E106" i="55" a="1"/>
  <c r="E106" i="55" s="1"/>
  <c r="A108" i="55" l="1"/>
  <c r="C107" i="55" a="1"/>
  <c r="C107" i="55" s="1"/>
  <c r="J107" i="55"/>
  <c r="K107" i="55" a="1"/>
  <c r="K107" i="55" s="1"/>
  <c r="D107" i="55" a="1"/>
  <c r="D107" i="55" s="1"/>
  <c r="L107" i="55" a="1"/>
  <c r="L107" i="55" s="1"/>
  <c r="E107" i="55" a="1"/>
  <c r="E107" i="55" s="1"/>
  <c r="M107" i="55" a="1"/>
  <c r="M107" i="55" s="1"/>
  <c r="H107" i="55" a="1"/>
  <c r="H107" i="55" s="1"/>
  <c r="I107" i="55" a="1"/>
  <c r="I107" i="55" s="1"/>
  <c r="N107" i="55" a="1"/>
  <c r="N107" i="55" s="1"/>
  <c r="B107" i="55"/>
  <c r="F107" i="55" a="1"/>
  <c r="F107" i="55" s="1"/>
  <c r="G107" i="55" a="1"/>
  <c r="G107" i="55" s="1"/>
  <c r="A109" i="55" l="1"/>
  <c r="M108" i="55" a="1"/>
  <c r="M108" i="55" s="1"/>
  <c r="F108" i="55" a="1"/>
  <c r="F108" i="55" s="1"/>
  <c r="N108" i="55" a="1"/>
  <c r="N108" i="55" s="1"/>
  <c r="G108" i="55" a="1"/>
  <c r="G108" i="55" s="1"/>
  <c r="J108" i="55"/>
  <c r="K108" i="55" a="1"/>
  <c r="K108" i="55" s="1"/>
  <c r="L108" i="55" a="1"/>
  <c r="L108" i="55" s="1"/>
  <c r="B108" i="55"/>
  <c r="C108" i="55" a="1"/>
  <c r="C108" i="55" s="1"/>
  <c r="D108" i="55" a="1"/>
  <c r="D108" i="55" s="1"/>
  <c r="E108" i="55" a="1"/>
  <c r="E108" i="55" s="1"/>
  <c r="H108" i="55" a="1"/>
  <c r="H108" i="55" s="1"/>
  <c r="I108" i="55" a="1"/>
  <c r="I108" i="55" s="1"/>
  <c r="A110" i="55" l="1"/>
  <c r="G109" i="55" a="1"/>
  <c r="G109" i="55" s="1"/>
  <c r="M109" i="55" a="1"/>
  <c r="M109" i="55" s="1"/>
  <c r="H109" i="55" a="1"/>
  <c r="H109" i="55" s="1"/>
  <c r="N109" i="55" a="1"/>
  <c r="N109" i="55" s="1"/>
  <c r="B109" i="55"/>
  <c r="K109" i="55" a="1"/>
  <c r="K109" i="55" s="1"/>
  <c r="J109" i="55"/>
  <c r="L109" i="55" a="1"/>
  <c r="L109" i="55" s="1"/>
  <c r="C109" i="55" a="1"/>
  <c r="C109" i="55" s="1"/>
  <c r="D109" i="55" a="1"/>
  <c r="D109" i="55" s="1"/>
  <c r="E109" i="55" a="1"/>
  <c r="E109" i="55" s="1"/>
  <c r="F109" i="55" a="1"/>
  <c r="F109" i="55" s="1"/>
  <c r="I109" i="55" a="1"/>
  <c r="I109" i="55" s="1"/>
  <c r="A111" i="55" l="1"/>
  <c r="G110" i="55" a="1"/>
  <c r="G110" i="55" s="1"/>
  <c r="H110" i="55" a="1"/>
  <c r="H110" i="55" s="1"/>
  <c r="B110" i="55"/>
  <c r="I110" i="55" a="1"/>
  <c r="I110" i="55" s="1"/>
  <c r="E110" i="55" a="1"/>
  <c r="E110" i="55" s="1"/>
  <c r="L110" i="55" a="1"/>
  <c r="L110" i="55" s="1"/>
  <c r="M110" i="55" a="1"/>
  <c r="M110" i="55" s="1"/>
  <c r="N110" i="55" a="1"/>
  <c r="N110" i="55" s="1"/>
  <c r="C110" i="55" a="1"/>
  <c r="C110" i="55" s="1"/>
  <c r="D110" i="55" a="1"/>
  <c r="D110" i="55" s="1"/>
  <c r="F110" i="55" a="1"/>
  <c r="F110" i="55" s="1"/>
  <c r="J110" i="55"/>
  <c r="K110" i="55" a="1"/>
  <c r="K110" i="55" s="1"/>
  <c r="A112" i="55" l="1"/>
  <c r="J111" i="55"/>
  <c r="B111" i="55"/>
  <c r="K111" i="55" a="1"/>
  <c r="K111" i="55" s="1"/>
  <c r="C111" i="55" a="1"/>
  <c r="C111" i="55" s="1"/>
  <c r="L111" i="55" a="1"/>
  <c r="L111" i="55" s="1"/>
  <c r="D111" i="55" a="1"/>
  <c r="D111" i="55" s="1"/>
  <c r="G111" i="55" a="1"/>
  <c r="G111" i="55" s="1"/>
  <c r="N111" i="55" a="1"/>
  <c r="N111" i="55" s="1"/>
  <c r="E111" i="55" a="1"/>
  <c r="E111" i="55" s="1"/>
  <c r="F111" i="55" a="1"/>
  <c r="F111" i="55" s="1"/>
  <c r="H111" i="55" a="1"/>
  <c r="H111" i="55" s="1"/>
  <c r="I111" i="55" a="1"/>
  <c r="I111" i="55" s="1"/>
  <c r="M111" i="55" a="1"/>
  <c r="M111" i="55" s="1"/>
  <c r="A113" i="55" l="1"/>
  <c r="K112" i="55" a="1"/>
  <c r="K112" i="55" s="1"/>
  <c r="D112" i="55" a="1"/>
  <c r="D112" i="55" s="1"/>
  <c r="E112" i="55" a="1"/>
  <c r="E112" i="55" s="1"/>
  <c r="L112" i="55" a="1"/>
  <c r="L112" i="55" s="1"/>
  <c r="B112" i="55"/>
  <c r="N112" i="55" a="1"/>
  <c r="N112" i="55" s="1"/>
  <c r="C112" i="55" a="1"/>
  <c r="C112" i="55" s="1"/>
  <c r="F112" i="55" a="1"/>
  <c r="F112" i="55" s="1"/>
  <c r="G112" i="55" a="1"/>
  <c r="G112" i="55" s="1"/>
  <c r="H112" i="55" a="1"/>
  <c r="H112" i="55" s="1"/>
  <c r="I112" i="55" a="1"/>
  <c r="I112" i="55" s="1"/>
  <c r="J112" i="55"/>
  <c r="M112" i="55" a="1"/>
  <c r="M112" i="55" s="1"/>
  <c r="A114" i="55" l="1"/>
  <c r="E113" i="55" a="1"/>
  <c r="E113" i="55" s="1"/>
  <c r="M113" i="55" a="1"/>
  <c r="M113" i="55" s="1"/>
  <c r="F113" i="55" a="1"/>
  <c r="F113" i="55" s="1"/>
  <c r="N113" i="55" a="1"/>
  <c r="N113" i="55" s="1"/>
  <c r="B113" i="55"/>
  <c r="K113" i="55" a="1"/>
  <c r="K113" i="55" s="1"/>
  <c r="C113" i="55" a="1"/>
  <c r="C113" i="55" s="1"/>
  <c r="D113" i="55" a="1"/>
  <c r="D113" i="55" s="1"/>
  <c r="G113" i="55" a="1"/>
  <c r="G113" i="55" s="1"/>
  <c r="H113" i="55" a="1"/>
  <c r="H113" i="55" s="1"/>
  <c r="I113" i="55" a="1"/>
  <c r="I113" i="55" s="1"/>
  <c r="J113" i="55"/>
  <c r="L113" i="55" a="1"/>
  <c r="L113" i="55" s="1"/>
  <c r="A115" i="55" l="1"/>
  <c r="M114" i="55" a="1"/>
  <c r="M114" i="55" s="1"/>
  <c r="G114" i="55" a="1"/>
  <c r="G114" i="55" s="1"/>
  <c r="H114" i="55" a="1"/>
  <c r="H114" i="55" s="1"/>
  <c r="N114" i="55" a="1"/>
  <c r="N114" i="55" s="1"/>
  <c r="L114" i="55" a="1"/>
  <c r="L114" i="55" s="1"/>
  <c r="B114" i="55"/>
  <c r="C114" i="55" a="1"/>
  <c r="C114" i="55" s="1"/>
  <c r="D114" i="55" a="1"/>
  <c r="D114" i="55" s="1"/>
  <c r="E114" i="55" a="1"/>
  <c r="E114" i="55" s="1"/>
  <c r="F114" i="55" a="1"/>
  <c r="F114" i="55" s="1"/>
  <c r="I114" i="55" a="1"/>
  <c r="I114" i="55" s="1"/>
  <c r="J114" i="55"/>
  <c r="K114" i="55" a="1"/>
  <c r="K114" i="55" s="1"/>
  <c r="A116" i="55" l="1"/>
  <c r="H115" i="55" a="1"/>
  <c r="H115" i="55" s="1"/>
  <c r="I115" i="55" a="1"/>
  <c r="I115" i="55" s="1"/>
  <c r="E115" i="55" a="1"/>
  <c r="E115" i="55" s="1"/>
  <c r="L115" i="55" a="1"/>
  <c r="L115" i="55" s="1"/>
  <c r="M115" i="55" a="1"/>
  <c r="M115" i="55" s="1"/>
  <c r="B115" i="55"/>
  <c r="N115" i="55" a="1"/>
  <c r="N115" i="55" s="1"/>
  <c r="C115" i="55" a="1"/>
  <c r="C115" i="55" s="1"/>
  <c r="D115" i="55" a="1"/>
  <c r="D115" i="55" s="1"/>
  <c r="F115" i="55" a="1"/>
  <c r="F115" i="55" s="1"/>
  <c r="G115" i="55" a="1"/>
  <c r="G115" i="55" s="1"/>
  <c r="J115" i="55"/>
  <c r="K115" i="55" a="1"/>
  <c r="K115" i="55" s="1"/>
  <c r="A117" i="55" l="1"/>
  <c r="I116" i="55" a="1"/>
  <c r="I116" i="55" s="1"/>
  <c r="B116" i="55"/>
  <c r="J116" i="55"/>
  <c r="C116" i="55" a="1"/>
  <c r="C116" i="55" s="1"/>
  <c r="K116" i="55" a="1"/>
  <c r="K116" i="55" s="1"/>
  <c r="G116" i="55" a="1"/>
  <c r="G116" i="55" s="1"/>
  <c r="L116" i="55" a="1"/>
  <c r="L116" i="55" s="1"/>
  <c r="M116" i="55" a="1"/>
  <c r="M116" i="55" s="1"/>
  <c r="N116" i="55" a="1"/>
  <c r="N116" i="55" s="1"/>
  <c r="D116" i="55" a="1"/>
  <c r="D116" i="55" s="1"/>
  <c r="E116" i="55" a="1"/>
  <c r="E116" i="55" s="1"/>
  <c r="F116" i="55" a="1"/>
  <c r="F116" i="55" s="1"/>
  <c r="H116" i="55" a="1"/>
  <c r="H116" i="55" s="1"/>
  <c r="A118" i="55" l="1"/>
  <c r="K117" i="55" a="1"/>
  <c r="K117" i="55" s="1"/>
  <c r="D117" i="55" a="1"/>
  <c r="D117" i="55" s="1"/>
  <c r="L117" i="55" a="1"/>
  <c r="L117" i="55" s="1"/>
  <c r="E117" i="55" a="1"/>
  <c r="E117" i="55" s="1"/>
  <c r="I117" i="55" a="1"/>
  <c r="I117" i="55" s="1"/>
  <c r="J117" i="55"/>
  <c r="M117" i="55" a="1"/>
  <c r="M117" i="55" s="1"/>
  <c r="B117" i="55"/>
  <c r="N117" i="55" a="1"/>
  <c r="N117" i="55" s="1"/>
  <c r="C117" i="55" a="1"/>
  <c r="C117" i="55" s="1"/>
  <c r="F117" i="55" a="1"/>
  <c r="F117" i="55" s="1"/>
  <c r="G117" i="55" a="1"/>
  <c r="G117" i="55" s="1"/>
  <c r="H117" i="55" a="1"/>
  <c r="H117" i="55" s="1"/>
  <c r="A119" i="55" l="1"/>
  <c r="E118" i="55" a="1"/>
  <c r="E118" i="55" s="1"/>
  <c r="L118" i="55" a="1"/>
  <c r="L118" i="55" s="1"/>
  <c r="F118" i="55" a="1"/>
  <c r="F118" i="55" s="1"/>
  <c r="M118" i="55" a="1"/>
  <c r="M118" i="55" s="1"/>
  <c r="C118" i="55" a="1"/>
  <c r="C118" i="55" s="1"/>
  <c r="J118" i="55"/>
  <c r="I118" i="55" a="1"/>
  <c r="I118" i="55" s="1"/>
  <c r="K118" i="55" a="1"/>
  <c r="K118" i="55" s="1"/>
  <c r="N118" i="55" a="1"/>
  <c r="N118" i="55" s="1"/>
  <c r="B118" i="55"/>
  <c r="D118" i="55" a="1"/>
  <c r="D118" i="55" s="1"/>
  <c r="G118" i="55" a="1"/>
  <c r="G118" i="55" s="1"/>
  <c r="H118" i="55" a="1"/>
  <c r="H118" i="55" s="1"/>
  <c r="A120" i="55" l="1"/>
  <c r="G119" i="55" a="1"/>
  <c r="G119" i="55" s="1"/>
  <c r="N119" i="55" a="1"/>
  <c r="N119" i="55" s="1"/>
  <c r="H119" i="55" a="1"/>
  <c r="H119" i="55" s="1"/>
  <c r="I119" i="55" a="1"/>
  <c r="I119" i="55" s="1"/>
  <c r="L119" i="55" a="1"/>
  <c r="L119" i="55" s="1"/>
  <c r="J119" i="55"/>
  <c r="K119" i="55" a="1"/>
  <c r="K119" i="55" s="1"/>
  <c r="M119" i="55" a="1"/>
  <c r="M119" i="55" s="1"/>
  <c r="B119" i="55"/>
  <c r="C119" i="55" a="1"/>
  <c r="C119" i="55" s="1"/>
  <c r="D119" i="55" a="1"/>
  <c r="D119" i="55" s="1"/>
  <c r="E119" i="55" a="1"/>
  <c r="E119" i="55" s="1"/>
  <c r="F119" i="55" a="1"/>
  <c r="F119" i="55" s="1"/>
  <c r="A121" i="55" l="1"/>
  <c r="H120" i="55" a="1"/>
  <c r="H120" i="55" s="1"/>
  <c r="I120" i="55" a="1"/>
  <c r="I120" i="55" s="1"/>
  <c r="B120" i="55"/>
  <c r="J120" i="55"/>
  <c r="F120" i="55" a="1"/>
  <c r="F120" i="55" s="1"/>
  <c r="M120" i="55" a="1"/>
  <c r="M120" i="55" s="1"/>
  <c r="G120" i="55" a="1"/>
  <c r="G120" i="55" s="1"/>
  <c r="K120" i="55" a="1"/>
  <c r="K120" i="55" s="1"/>
  <c r="L120" i="55" a="1"/>
  <c r="L120" i="55" s="1"/>
  <c r="C120" i="55" a="1"/>
  <c r="C120" i="55" s="1"/>
  <c r="N120" i="55" a="1"/>
  <c r="N120" i="55" s="1"/>
  <c r="D120" i="55" a="1"/>
  <c r="D120" i="55" s="1"/>
  <c r="E120" i="55" a="1"/>
  <c r="E120" i="55" s="1"/>
  <c r="A122" i="55" l="1"/>
  <c r="B121" i="55"/>
  <c r="K121" i="55" a="1"/>
  <c r="K121" i="55" s="1"/>
  <c r="C121" i="55" a="1"/>
  <c r="C121" i="55" s="1"/>
  <c r="L121" i="55" a="1"/>
  <c r="L121" i="55" s="1"/>
  <c r="D121" i="55" a="1"/>
  <c r="D121" i="55" s="1"/>
  <c r="H121" i="55" a="1"/>
  <c r="H121" i="55" s="1"/>
  <c r="F121" i="55" a="1"/>
  <c r="F121" i="55" s="1"/>
  <c r="G121" i="55" a="1"/>
  <c r="G121" i="55" s="1"/>
  <c r="I121" i="55" a="1"/>
  <c r="I121" i="55" s="1"/>
  <c r="J121" i="55"/>
  <c r="M121" i="55" a="1"/>
  <c r="M121" i="55" s="1"/>
  <c r="N121" i="55" a="1"/>
  <c r="N121" i="55" s="1"/>
  <c r="E121" i="55" a="1"/>
  <c r="E121" i="55" s="1"/>
  <c r="A123" i="55" l="1"/>
  <c r="D122" i="55" a="1"/>
  <c r="D122" i="55" s="1"/>
  <c r="L122" i="55" a="1"/>
  <c r="L122" i="55" s="1"/>
  <c r="E122" i="55" a="1"/>
  <c r="E122" i="55" s="1"/>
  <c r="M122" i="55" a="1"/>
  <c r="M122" i="55" s="1"/>
  <c r="B122" i="55"/>
  <c r="I122" i="55" a="1"/>
  <c r="I122" i="55" s="1"/>
  <c r="F122" i="55" a="1"/>
  <c r="F122" i="55" s="1"/>
  <c r="G122" i="55" a="1"/>
  <c r="G122" i="55" s="1"/>
  <c r="H122" i="55" a="1"/>
  <c r="H122" i="55" s="1"/>
  <c r="J122" i="55"/>
  <c r="K122" i="55" a="1"/>
  <c r="K122" i="55" s="1"/>
  <c r="N122" i="55" a="1"/>
  <c r="N122" i="55" s="1"/>
  <c r="C122" i="55" a="1"/>
  <c r="C122" i="55" s="1"/>
  <c r="A124" i="55" l="1"/>
  <c r="F123" i="55" a="1"/>
  <c r="F123" i="55" s="1"/>
  <c r="N123" i="55" a="1"/>
  <c r="N123" i="55" s="1"/>
  <c r="G123" i="55" a="1"/>
  <c r="G123" i="55" s="1"/>
  <c r="D123" i="55" a="1"/>
  <c r="D123" i="55" s="1"/>
  <c r="E123" i="55" a="1"/>
  <c r="E123" i="55" s="1"/>
  <c r="H123" i="55" a="1"/>
  <c r="H123" i="55" s="1"/>
  <c r="I123" i="55" a="1"/>
  <c r="I123" i="55" s="1"/>
  <c r="J123" i="55"/>
  <c r="K123" i="55" a="1"/>
  <c r="K123" i="55" s="1"/>
  <c r="L123" i="55" a="1"/>
  <c r="L123" i="55" s="1"/>
  <c r="M123" i="55" a="1"/>
  <c r="M123" i="55" s="1"/>
  <c r="B123" i="55"/>
  <c r="C123" i="55" a="1"/>
  <c r="C123" i="55" s="1"/>
  <c r="A125" i="55" l="1"/>
  <c r="I124" i="55" a="1"/>
  <c r="I124" i="55" s="1"/>
  <c r="J124" i="55"/>
  <c r="B124" i="55"/>
  <c r="K124" i="55" a="1"/>
  <c r="K124" i="55" s="1"/>
  <c r="F124" i="55" a="1"/>
  <c r="F124" i="55" s="1"/>
  <c r="N124" i="55" a="1"/>
  <c r="N124" i="55" s="1"/>
  <c r="E124" i="55" a="1"/>
  <c r="E124" i="55" s="1"/>
  <c r="G124" i="55" a="1"/>
  <c r="G124" i="55" s="1"/>
  <c r="H124" i="55" a="1"/>
  <c r="H124" i="55" s="1"/>
  <c r="L124" i="55" a="1"/>
  <c r="L124" i="55" s="1"/>
  <c r="M124" i="55" a="1"/>
  <c r="M124" i="55" s="1"/>
  <c r="C124" i="55" a="1"/>
  <c r="C124" i="55" s="1"/>
  <c r="D124" i="55" a="1"/>
  <c r="D124" i="55" s="1"/>
  <c r="A126" i="55" l="1"/>
  <c r="C125" i="55" a="1"/>
  <c r="C125" i="55" s="1"/>
  <c r="K125" i="55" a="1"/>
  <c r="K125" i="55" s="1"/>
  <c r="D125" i="55" a="1"/>
  <c r="D125" i="55" s="1"/>
  <c r="L125" i="55" a="1"/>
  <c r="L125" i="55" s="1"/>
  <c r="I125" i="55" a="1"/>
  <c r="I125" i="55" s="1"/>
  <c r="E125" i="55" a="1"/>
  <c r="E125" i="55" s="1"/>
  <c r="F125" i="55" a="1"/>
  <c r="F125" i="55" s="1"/>
  <c r="G125" i="55" a="1"/>
  <c r="G125" i="55" s="1"/>
  <c r="H125" i="55" a="1"/>
  <c r="H125" i="55" s="1"/>
  <c r="J125" i="55"/>
  <c r="M125" i="55" a="1"/>
  <c r="M125" i="55" s="1"/>
  <c r="B125" i="55"/>
  <c r="N125" i="55" a="1"/>
  <c r="N125" i="55" s="1"/>
  <c r="A127" i="55" l="1"/>
  <c r="E126" i="55" a="1"/>
  <c r="E126" i="55" s="1"/>
  <c r="M126" i="55" a="1"/>
  <c r="M126" i="55" s="1"/>
  <c r="F126" i="55" a="1"/>
  <c r="F126" i="55" s="1"/>
  <c r="N126" i="55" a="1"/>
  <c r="N126" i="55" s="1"/>
  <c r="G126" i="55" a="1"/>
  <c r="G126" i="55" s="1"/>
  <c r="B126" i="55"/>
  <c r="K126" i="55" a="1"/>
  <c r="K126" i="55" s="1"/>
  <c r="C126" i="55" a="1"/>
  <c r="C126" i="55" s="1"/>
  <c r="D126" i="55" a="1"/>
  <c r="D126" i="55" s="1"/>
  <c r="H126" i="55" a="1"/>
  <c r="H126" i="55" s="1"/>
  <c r="I126" i="55" a="1"/>
  <c r="I126" i="55" s="1"/>
  <c r="J126" i="55"/>
  <c r="L126" i="55" a="1"/>
  <c r="L126" i="55" s="1"/>
  <c r="A128" i="55" l="1"/>
  <c r="H127" i="55" a="1"/>
  <c r="H127" i="55" s="1"/>
  <c r="I127" i="55" a="1"/>
  <c r="I127" i="55" s="1"/>
  <c r="J127" i="55"/>
  <c r="D127" i="55" a="1"/>
  <c r="D127" i="55" s="1"/>
  <c r="E127" i="55" a="1"/>
  <c r="E127" i="55" s="1"/>
  <c r="F127" i="55" a="1"/>
  <c r="F127" i="55" s="1"/>
  <c r="G127" i="55" a="1"/>
  <c r="G127" i="55" s="1"/>
  <c r="K127" i="55" a="1"/>
  <c r="K127" i="55" s="1"/>
  <c r="L127" i="55" a="1"/>
  <c r="L127" i="55" s="1"/>
  <c r="M127" i="55" a="1"/>
  <c r="M127" i="55" s="1"/>
  <c r="N127" i="55" a="1"/>
  <c r="N127" i="55" s="1"/>
  <c r="B127" i="55"/>
  <c r="C127" i="55" a="1"/>
  <c r="C127" i="55" s="1"/>
  <c r="A129" i="55" l="1"/>
  <c r="C128" i="55" a="1"/>
  <c r="C128" i="55" s="1"/>
  <c r="K128" i="55" a="1"/>
  <c r="K128" i="55" s="1"/>
  <c r="D128" i="55" a="1"/>
  <c r="D128" i="55" s="1"/>
  <c r="L128" i="55" a="1"/>
  <c r="L128" i="55" s="1"/>
  <c r="E128" i="55" a="1"/>
  <c r="E128" i="55" s="1"/>
  <c r="F128" i="55" a="1"/>
  <c r="F128" i="55" s="1"/>
  <c r="G128" i="55" a="1"/>
  <c r="G128" i="55" s="1"/>
  <c r="H128" i="55" a="1"/>
  <c r="H128" i="55" s="1"/>
  <c r="I128" i="55" a="1"/>
  <c r="I128" i="55" s="1"/>
  <c r="J128" i="55"/>
  <c r="M128" i="55" a="1"/>
  <c r="M128" i="55" s="1"/>
  <c r="B128" i="55"/>
  <c r="N128" i="55" a="1"/>
  <c r="N128" i="55" s="1"/>
  <c r="A130" i="55" l="1"/>
  <c r="E129" i="55" a="1"/>
  <c r="E129" i="55" s="1"/>
  <c r="F129" i="55" a="1"/>
  <c r="F129" i="55" s="1"/>
  <c r="M129" i="55" a="1"/>
  <c r="M129" i="55" s="1"/>
  <c r="B129" i="55"/>
  <c r="K129" i="55" a="1"/>
  <c r="K129" i="55" s="1"/>
  <c r="C129" i="55" a="1"/>
  <c r="C129" i="55" s="1"/>
  <c r="D129" i="55" a="1"/>
  <c r="D129" i="55" s="1"/>
  <c r="G129" i="55" a="1"/>
  <c r="G129" i="55" s="1"/>
  <c r="H129" i="55" a="1"/>
  <c r="H129" i="55" s="1"/>
  <c r="I129" i="55" a="1"/>
  <c r="I129" i="55" s="1"/>
  <c r="J129" i="55"/>
  <c r="L129" i="55" a="1"/>
  <c r="L129" i="55" s="1"/>
  <c r="N129" i="55" a="1"/>
  <c r="N129" i="55" s="1"/>
  <c r="A131" i="55" l="1"/>
  <c r="G130" i="55" a="1"/>
  <c r="G130" i="55" s="1"/>
  <c r="H130" i="55" a="1"/>
  <c r="H130" i="55" s="1"/>
  <c r="I130" i="55" a="1"/>
  <c r="I130" i="55" s="1"/>
  <c r="D130" i="55" a="1"/>
  <c r="D130" i="55" s="1"/>
  <c r="B130" i="55"/>
  <c r="N130" i="55" a="1"/>
  <c r="N130" i="55" s="1"/>
  <c r="C130" i="55" a="1"/>
  <c r="C130" i="55" s="1"/>
  <c r="E130" i="55" a="1"/>
  <c r="E130" i="55" s="1"/>
  <c r="F130" i="55" a="1"/>
  <c r="F130" i="55" s="1"/>
  <c r="J130" i="55"/>
  <c r="K130" i="55" a="1"/>
  <c r="K130" i="55" s="1"/>
  <c r="L130" i="55" a="1"/>
  <c r="L130" i="55" s="1"/>
  <c r="M130" i="55" a="1"/>
  <c r="M130" i="55" s="1"/>
  <c r="A132" i="55" l="1"/>
  <c r="J131" i="55"/>
  <c r="K131" i="55" a="1"/>
  <c r="K131" i="55" s="1"/>
  <c r="B131" i="55"/>
  <c r="L131" i="55" a="1"/>
  <c r="L131" i="55" s="1"/>
  <c r="C131" i="55" a="1"/>
  <c r="C131" i="55" s="1"/>
  <c r="D131" i="55" a="1"/>
  <c r="D131" i="55" s="1"/>
  <c r="M131" i="55" a="1"/>
  <c r="M131" i="55" s="1"/>
  <c r="E131" i="55" a="1"/>
  <c r="E131" i="55" s="1"/>
  <c r="F131" i="55" a="1"/>
  <c r="F131" i="55" s="1"/>
  <c r="N131" i="55" a="1"/>
  <c r="N131" i="55" s="1"/>
  <c r="G131" i="55" a="1"/>
  <c r="G131" i="55" s="1"/>
  <c r="H131" i="55" a="1"/>
  <c r="H131" i="55" s="1"/>
  <c r="I131" i="55" a="1"/>
  <c r="I131" i="55" s="1"/>
  <c r="A133" i="55" l="1"/>
  <c r="D132" i="55" a="1"/>
  <c r="D132" i="55" s="1"/>
  <c r="E132" i="55" a="1"/>
  <c r="E132" i="55" s="1"/>
  <c r="M132" i="55" a="1"/>
  <c r="M132" i="55" s="1"/>
  <c r="F132" i="55" a="1"/>
  <c r="F132" i="55" s="1"/>
  <c r="G132" i="55" a="1"/>
  <c r="G132" i="55" s="1"/>
  <c r="N132" i="55" a="1"/>
  <c r="N132" i="55" s="1"/>
  <c r="H132" i="55" a="1"/>
  <c r="H132" i="55" s="1"/>
  <c r="I132" i="55" a="1"/>
  <c r="I132" i="55" s="1"/>
  <c r="J132" i="55"/>
  <c r="K132" i="55" a="1"/>
  <c r="K132" i="55" s="1"/>
  <c r="B132" i="55"/>
  <c r="C132" i="55" a="1"/>
  <c r="C132" i="55" s="1"/>
  <c r="L132" i="55" a="1"/>
  <c r="L132" i="55" s="1"/>
  <c r="A134" i="55" l="1"/>
  <c r="H133" i="55" a="1"/>
  <c r="H133" i="55" s="1"/>
  <c r="I133" i="55" a="1"/>
  <c r="I133" i="55" s="1"/>
  <c r="J133" i="55"/>
  <c r="B133" i="55"/>
  <c r="K133" i="55" a="1"/>
  <c r="K133" i="55" s="1"/>
  <c r="C133" i="55" a="1"/>
  <c r="C133" i="55" s="1"/>
  <c r="D133" i="55" a="1"/>
  <c r="D133" i="55" s="1"/>
  <c r="L133" i="55" a="1"/>
  <c r="L133" i="55" s="1"/>
  <c r="E133" i="55" a="1"/>
  <c r="E133" i="55" s="1"/>
  <c r="M133" i="55" a="1"/>
  <c r="M133" i="55" s="1"/>
  <c r="F133" i="55" a="1"/>
  <c r="F133" i="55" s="1"/>
  <c r="G133" i="55" a="1"/>
  <c r="G133" i="55" s="1"/>
  <c r="N133" i="55" a="1"/>
  <c r="N133" i="55" s="1"/>
  <c r="A135" i="55" l="1"/>
  <c r="J134" i="55"/>
  <c r="B134" i="55"/>
  <c r="K134" i="55" a="1"/>
  <c r="K134" i="55" s="1"/>
  <c r="C134" i="55" a="1"/>
  <c r="C134" i="55" s="1"/>
  <c r="D134" i="55" a="1"/>
  <c r="D134" i="55" s="1"/>
  <c r="L134" i="55" a="1"/>
  <c r="L134" i="55" s="1"/>
  <c r="E134" i="55" a="1"/>
  <c r="E134" i="55" s="1"/>
  <c r="M134" i="55" a="1"/>
  <c r="M134" i="55" s="1"/>
  <c r="F134" i="55" a="1"/>
  <c r="F134" i="55" s="1"/>
  <c r="N134" i="55" a="1"/>
  <c r="N134" i="55" s="1"/>
  <c r="G134" i="55" a="1"/>
  <c r="G134" i="55" s="1"/>
  <c r="H134" i="55" a="1"/>
  <c r="H134" i="55" s="1"/>
  <c r="I134" i="55" a="1"/>
  <c r="I134" i="55" s="1"/>
  <c r="A136" i="55" l="1"/>
  <c r="D135" i="55" a="1"/>
  <c r="D135" i="55" s="1"/>
  <c r="L135" i="55" a="1"/>
  <c r="L135" i="55" s="1"/>
  <c r="E135" i="55" a="1"/>
  <c r="E135" i="55" s="1"/>
  <c r="M135" i="55" a="1"/>
  <c r="M135" i="55" s="1"/>
  <c r="F135" i="55" a="1"/>
  <c r="F135" i="55" s="1"/>
  <c r="G135" i="55" a="1"/>
  <c r="G135" i="55" s="1"/>
  <c r="N135" i="55" a="1"/>
  <c r="N135" i="55" s="1"/>
  <c r="H135" i="55" a="1"/>
  <c r="H135" i="55" s="1"/>
  <c r="I135" i="55" a="1"/>
  <c r="I135" i="55" s="1"/>
  <c r="J135" i="55"/>
  <c r="B135" i="55"/>
  <c r="C135" i="55" a="1"/>
  <c r="C135" i="55" s="1"/>
  <c r="K135" i="55" a="1"/>
  <c r="K135" i="55" s="1"/>
  <c r="A137" i="55" l="1"/>
  <c r="F136" i="55" a="1"/>
  <c r="F136" i="55" s="1"/>
  <c r="N136" i="55" a="1"/>
  <c r="N136" i="55" s="1"/>
  <c r="G136" i="55" a="1"/>
  <c r="G136" i="55" s="1"/>
  <c r="H136" i="55" a="1"/>
  <c r="H136" i="55" s="1"/>
  <c r="I136" i="55" a="1"/>
  <c r="I136" i="55" s="1"/>
  <c r="J136" i="55"/>
  <c r="K136" i="55" a="1"/>
  <c r="K136" i="55" s="1"/>
  <c r="B136" i="55"/>
  <c r="L136" i="55" a="1"/>
  <c r="L136" i="55" s="1"/>
  <c r="C136" i="55" a="1"/>
  <c r="C136" i="55" s="1"/>
  <c r="D136" i="55" a="1"/>
  <c r="D136" i="55" s="1"/>
  <c r="E136" i="55" a="1"/>
  <c r="E136" i="55" s="1"/>
  <c r="M136" i="55" a="1"/>
  <c r="M136" i="55" s="1"/>
  <c r="A138" i="55" l="1"/>
  <c r="I137" i="55" a="1"/>
  <c r="I137" i="55" s="1"/>
  <c r="J137" i="55"/>
  <c r="B137" i="55"/>
  <c r="K137" i="55" a="1"/>
  <c r="K137" i="55" s="1"/>
  <c r="C137" i="55" a="1"/>
  <c r="C137" i="55" s="1"/>
  <c r="D137" i="55" a="1"/>
  <c r="D137" i="55" s="1"/>
  <c r="L137" i="55" a="1"/>
  <c r="L137" i="55" s="1"/>
  <c r="E137" i="55" a="1"/>
  <c r="E137" i="55" s="1"/>
  <c r="M137" i="55" a="1"/>
  <c r="M137" i="55" s="1"/>
  <c r="F137" i="55" a="1"/>
  <c r="F137" i="55" s="1"/>
  <c r="N137" i="55" a="1"/>
  <c r="N137" i="55" s="1"/>
  <c r="G137" i="55" a="1"/>
  <c r="G137" i="55" s="1"/>
  <c r="H137" i="55" a="1"/>
  <c r="H137" i="55" s="1"/>
  <c r="A139" i="55" l="1"/>
  <c r="B138" i="55"/>
  <c r="K138" i="55" a="1"/>
  <c r="K138" i="55" s="1"/>
  <c r="C138" i="55" a="1"/>
  <c r="C138" i="55" s="1"/>
  <c r="D138" i="55" a="1"/>
  <c r="D138" i="55" s="1"/>
  <c r="L138" i="55" a="1"/>
  <c r="L138" i="55" s="1"/>
  <c r="E138" i="55" a="1"/>
  <c r="E138" i="55" s="1"/>
  <c r="F138" i="55" a="1"/>
  <c r="F138" i="55" s="1"/>
  <c r="M138" i="55" a="1"/>
  <c r="M138" i="55" s="1"/>
  <c r="G138" i="55" a="1"/>
  <c r="G138" i="55" s="1"/>
  <c r="N138" i="55" a="1"/>
  <c r="N138" i="55" s="1"/>
  <c r="H138" i="55" a="1"/>
  <c r="H138" i="55" s="1"/>
  <c r="I138" i="55" a="1"/>
  <c r="I138" i="55" s="1"/>
  <c r="J138" i="55"/>
  <c r="A140" i="55" l="1"/>
  <c r="E139" i="55" a="1"/>
  <c r="E139" i="55" s="1"/>
  <c r="L139" i="55" a="1"/>
  <c r="L139" i="55" s="1"/>
  <c r="F139" i="55" a="1"/>
  <c r="F139" i="55" s="1"/>
  <c r="M139" i="55" a="1"/>
  <c r="M139" i="55" s="1"/>
  <c r="G139" i="55" a="1"/>
  <c r="G139" i="55" s="1"/>
  <c r="H139" i="55" a="1"/>
  <c r="H139" i="55" s="1"/>
  <c r="N139" i="55" a="1"/>
  <c r="N139" i="55" s="1"/>
  <c r="I139" i="55" a="1"/>
  <c r="I139" i="55" s="1"/>
  <c r="B139" i="55"/>
  <c r="J139" i="55"/>
  <c r="C139" i="55" a="1"/>
  <c r="C139" i="55" s="1"/>
  <c r="D139" i="55" a="1"/>
  <c r="D139" i="55" s="1"/>
  <c r="K139" i="55" a="1"/>
  <c r="K139" i="55" s="1"/>
  <c r="A141" i="55" l="1"/>
  <c r="E140" i="55" a="1"/>
  <c r="E140" i="55" s="1"/>
  <c r="L140" i="55" a="1"/>
  <c r="L140" i="55" s="1"/>
  <c r="F140" i="55" a="1"/>
  <c r="F140" i="55" s="1"/>
  <c r="G140" i="55" a="1"/>
  <c r="G140" i="55" s="1"/>
  <c r="M140" i="55" a="1"/>
  <c r="M140" i="55" s="1"/>
  <c r="H140" i="55" a="1"/>
  <c r="H140" i="55" s="1"/>
  <c r="N140" i="55" a="1"/>
  <c r="N140" i="55" s="1"/>
  <c r="B140" i="55"/>
  <c r="I140" i="55" a="1"/>
  <c r="I140" i="55" s="1"/>
  <c r="C140" i="55" a="1"/>
  <c r="C140" i="55" s="1"/>
  <c r="J140" i="55"/>
  <c r="K140" i="55" a="1"/>
  <c r="K140" i="55" s="1"/>
  <c r="D140" i="55" a="1"/>
  <c r="D140" i="55" s="1"/>
  <c r="A142" i="55" l="1"/>
  <c r="G141" i="55" a="1"/>
  <c r="G141" i="55" s="1"/>
  <c r="N141" i="55" a="1"/>
  <c r="N141" i="55" s="1"/>
  <c r="H141" i="55" a="1"/>
  <c r="H141" i="55" s="1"/>
  <c r="I141" i="55" a="1"/>
  <c r="I141" i="55" s="1"/>
  <c r="J141" i="55"/>
  <c r="B141" i="55"/>
  <c r="K141" i="55" a="1"/>
  <c r="K141" i="55" s="1"/>
  <c r="C141" i="55" a="1"/>
  <c r="C141" i="55" s="1"/>
  <c r="D141" i="55" a="1"/>
  <c r="D141" i="55" s="1"/>
  <c r="L141" i="55" a="1"/>
  <c r="L141" i="55" s="1"/>
  <c r="E141" i="55" a="1"/>
  <c r="E141" i="55" s="1"/>
  <c r="F141" i="55" a="1"/>
  <c r="F141" i="55" s="1"/>
  <c r="M141" i="55" a="1"/>
  <c r="M141" i="55" s="1"/>
  <c r="A143" i="55" l="1"/>
  <c r="G142" i="55" a="1"/>
  <c r="G142" i="55" s="1"/>
  <c r="H142" i="55" a="1"/>
  <c r="H142" i="55" s="1"/>
  <c r="N142" i="55" a="1"/>
  <c r="N142" i="55" s="1"/>
  <c r="I142" i="55" a="1"/>
  <c r="I142" i="55" s="1"/>
  <c r="B142" i="55"/>
  <c r="C142" i="55" a="1"/>
  <c r="C142" i="55" s="1"/>
  <c r="J142" i="55"/>
  <c r="K142" i="55" a="1"/>
  <c r="K142" i="55" s="1"/>
  <c r="D142" i="55" a="1"/>
  <c r="D142" i="55" s="1"/>
  <c r="E142" i="55" a="1"/>
  <c r="E142" i="55" s="1"/>
  <c r="L142" i="55" a="1"/>
  <c r="L142" i="55" s="1"/>
  <c r="F142" i="55" a="1"/>
  <c r="F142" i="55" s="1"/>
  <c r="M142" i="55" a="1"/>
  <c r="M142" i="55" s="1"/>
  <c r="A144" i="55" l="1"/>
  <c r="H143" i="55" a="1"/>
  <c r="H143" i="55" s="1"/>
  <c r="I143" i="55" a="1"/>
  <c r="I143" i="55" s="1"/>
  <c r="B143" i="55"/>
  <c r="J143" i="55"/>
  <c r="C143" i="55" a="1"/>
  <c r="C143" i="55" s="1"/>
  <c r="K143" i="55" a="1"/>
  <c r="K143" i="55" s="1"/>
  <c r="D143" i="55" a="1"/>
  <c r="D143" i="55" s="1"/>
  <c r="E143" i="55" a="1"/>
  <c r="E143" i="55" s="1"/>
  <c r="L143" i="55" a="1"/>
  <c r="L143" i="55" s="1"/>
  <c r="F143" i="55" a="1"/>
  <c r="F143" i="55" s="1"/>
  <c r="G143" i="55" a="1"/>
  <c r="G143" i="55" s="1"/>
  <c r="M143" i="55" a="1"/>
  <c r="M143" i="55" s="1"/>
  <c r="N143" i="55" a="1"/>
  <c r="N143" i="55" s="1"/>
  <c r="A145" i="55" l="1"/>
  <c r="J144" i="55"/>
  <c r="B144" i="55"/>
  <c r="K144" i="55" a="1"/>
  <c r="K144" i="55" s="1"/>
  <c r="C144" i="55" a="1"/>
  <c r="C144" i="55" s="1"/>
  <c r="D144" i="55" a="1"/>
  <c r="D144" i="55" s="1"/>
  <c r="L144" i="55" a="1"/>
  <c r="L144" i="55" s="1"/>
  <c r="M144" i="55" a="1"/>
  <c r="M144" i="55" s="1"/>
  <c r="E144" i="55" a="1"/>
  <c r="E144" i="55" s="1"/>
  <c r="F144" i="55" a="1"/>
  <c r="F144" i="55" s="1"/>
  <c r="N144" i="55" a="1"/>
  <c r="N144" i="55" s="1"/>
  <c r="G144" i="55" a="1"/>
  <c r="G144" i="55" s="1"/>
  <c r="H144" i="55" a="1"/>
  <c r="H144" i="55" s="1"/>
  <c r="I144" i="55" a="1"/>
  <c r="I144" i="55" s="1"/>
  <c r="A146" i="55" l="1"/>
  <c r="K145" i="55" a="1"/>
  <c r="K145" i="55" s="1"/>
  <c r="D145" i="55" a="1"/>
  <c r="D145" i="55" s="1"/>
  <c r="E145" i="55" a="1"/>
  <c r="E145" i="55" s="1"/>
  <c r="L145" i="55" a="1"/>
  <c r="L145" i="55" s="1"/>
  <c r="F145" i="55" a="1"/>
  <c r="F145" i="55" s="1"/>
  <c r="G145" i="55" a="1"/>
  <c r="G145" i="55" s="1"/>
  <c r="M145" i="55" a="1"/>
  <c r="M145" i="55" s="1"/>
  <c r="H145" i="55" a="1"/>
  <c r="H145" i="55" s="1"/>
  <c r="N145" i="55" a="1"/>
  <c r="N145" i="55" s="1"/>
  <c r="I145" i="55" a="1"/>
  <c r="I145" i="55" s="1"/>
  <c r="B145" i="55"/>
  <c r="C145" i="55" a="1"/>
  <c r="C145" i="55" s="1"/>
  <c r="J145" i="55"/>
  <c r="A147" i="55" l="1"/>
  <c r="D146" i="55" a="1"/>
  <c r="D146" i="55" s="1"/>
  <c r="E146" i="55" a="1"/>
  <c r="E146" i="55" s="1"/>
  <c r="M146" i="55" a="1"/>
  <c r="M146" i="55" s="1"/>
  <c r="F146" i="55" a="1"/>
  <c r="F146" i="55" s="1"/>
  <c r="N146" i="55" a="1"/>
  <c r="N146" i="55" s="1"/>
  <c r="G146" i="55" a="1"/>
  <c r="G146" i="55" s="1"/>
  <c r="H146" i="55" a="1"/>
  <c r="H146" i="55" s="1"/>
  <c r="I146" i="55" a="1"/>
  <c r="I146" i="55" s="1"/>
  <c r="J146" i="55"/>
  <c r="B146" i="55"/>
  <c r="C146" i="55" a="1"/>
  <c r="C146" i="55" s="1"/>
  <c r="K146" i="55" a="1"/>
  <c r="K146" i="55" s="1"/>
  <c r="L146" i="55" a="1"/>
  <c r="L146" i="55" s="1"/>
  <c r="A148" i="55" l="1"/>
  <c r="F147" i="55" a="1"/>
  <c r="F147" i="55" s="1"/>
  <c r="G147" i="55" a="1"/>
  <c r="G147" i="55" s="1"/>
  <c r="M147" i="55" a="1"/>
  <c r="M147" i="55" s="1"/>
  <c r="H147" i="55" a="1"/>
  <c r="H147" i="55" s="1"/>
  <c r="N147" i="55" a="1"/>
  <c r="N147" i="55" s="1"/>
  <c r="I147" i="55" a="1"/>
  <c r="I147" i="55" s="1"/>
  <c r="B147" i="55"/>
  <c r="C147" i="55" a="1"/>
  <c r="C147" i="55" s="1"/>
  <c r="J147" i="55"/>
  <c r="D147" i="55" a="1"/>
  <c r="D147" i="55" s="1"/>
  <c r="K147" i="55" a="1"/>
  <c r="K147" i="55" s="1"/>
  <c r="E147" i="55" a="1"/>
  <c r="E147" i="55" s="1"/>
  <c r="L147" i="55" a="1"/>
  <c r="L147" i="55" s="1"/>
  <c r="A149" i="55" l="1"/>
  <c r="G148" i="55" a="1"/>
  <c r="G148" i="55" s="1"/>
  <c r="N148" i="55" a="1"/>
  <c r="N148" i="55" s="1"/>
  <c r="H148" i="55" a="1"/>
  <c r="H148" i="55" s="1"/>
  <c r="I148" i="55" a="1"/>
  <c r="I148" i="55" s="1"/>
  <c r="J148" i="55"/>
  <c r="B148" i="55"/>
  <c r="K148" i="55" a="1"/>
  <c r="K148" i="55" s="1"/>
  <c r="C148" i="55" a="1"/>
  <c r="C148" i="55" s="1"/>
  <c r="D148" i="55" a="1"/>
  <c r="D148" i="55" s="1"/>
  <c r="L148" i="55" a="1"/>
  <c r="L148" i="55" s="1"/>
  <c r="M148" i="55" a="1"/>
  <c r="M148" i="55" s="1"/>
  <c r="E148" i="55" a="1"/>
  <c r="E148" i="55" s="1"/>
  <c r="F148" i="55" a="1"/>
  <c r="F148" i="55" s="1"/>
  <c r="A150" i="55" l="1"/>
  <c r="H149" i="55" a="1"/>
  <c r="H149" i="55" s="1"/>
  <c r="I149" i="55" a="1"/>
  <c r="I149" i="55" s="1"/>
  <c r="B149" i="55"/>
  <c r="J149" i="55"/>
  <c r="C149" i="55" a="1"/>
  <c r="C149" i="55" s="1"/>
  <c r="K149" i="55" a="1"/>
  <c r="K149" i="55" s="1"/>
  <c r="D149" i="55" a="1"/>
  <c r="D149" i="55" s="1"/>
  <c r="L149" i="55" a="1"/>
  <c r="L149" i="55" s="1"/>
  <c r="E149" i="55" a="1"/>
  <c r="E149" i="55" s="1"/>
  <c r="F149" i="55" a="1"/>
  <c r="F149" i="55" s="1"/>
  <c r="M149" i="55" a="1"/>
  <c r="M149" i="55" s="1"/>
  <c r="G149" i="55" a="1"/>
  <c r="G149" i="55" s="1"/>
  <c r="N149" i="55" a="1"/>
  <c r="N149" i="55" s="1"/>
  <c r="A151" i="55" l="1"/>
  <c r="I150" i="55" a="1"/>
  <c r="I150" i="55" s="1"/>
  <c r="B150" i="55"/>
  <c r="C150" i="55" a="1"/>
  <c r="C150" i="55" s="1"/>
  <c r="J150" i="55"/>
  <c r="K150" i="55" a="1"/>
  <c r="K150" i="55" s="1"/>
  <c r="D150" i="55" a="1"/>
  <c r="D150" i="55" s="1"/>
  <c r="E150" i="55" a="1"/>
  <c r="E150" i="55" s="1"/>
  <c r="L150" i="55" a="1"/>
  <c r="L150" i="55" s="1"/>
  <c r="F150" i="55" a="1"/>
  <c r="F150" i="55" s="1"/>
  <c r="G150" i="55" a="1"/>
  <c r="G150" i="55" s="1"/>
  <c r="M150" i="55" a="1"/>
  <c r="M150" i="55" s="1"/>
  <c r="H150" i="55" a="1"/>
  <c r="H150" i="55" s="1"/>
  <c r="N150" i="55" a="1"/>
  <c r="N150" i="55" s="1"/>
  <c r="A152" i="55" l="1"/>
  <c r="B151" i="55"/>
  <c r="J151" i="55"/>
  <c r="C151" i="55" a="1"/>
  <c r="C151" i="55" s="1"/>
  <c r="K151" i="55" a="1"/>
  <c r="K151" i="55" s="1"/>
  <c r="D151" i="55" a="1"/>
  <c r="D151" i="55" s="1"/>
  <c r="E151" i="55" a="1"/>
  <c r="E151" i="55" s="1"/>
  <c r="L151" i="55" a="1"/>
  <c r="L151" i="55" s="1"/>
  <c r="F151" i="55" a="1"/>
  <c r="F151" i="55" s="1"/>
  <c r="M151" i="55" a="1"/>
  <c r="M151" i="55" s="1"/>
  <c r="N151" i="55" a="1"/>
  <c r="N151" i="55" s="1"/>
  <c r="G151" i="55" a="1"/>
  <c r="G151" i="55" s="1"/>
  <c r="H151" i="55" a="1"/>
  <c r="H151" i="55" s="1"/>
  <c r="I151" i="55" a="1"/>
  <c r="I151" i="55" s="1"/>
  <c r="A153" i="55" l="1"/>
  <c r="D152" i="55" a="1"/>
  <c r="D152" i="55" s="1"/>
  <c r="K152" i="55" a="1"/>
  <c r="K152" i="55" s="1"/>
  <c r="E152" i="55" a="1"/>
  <c r="E152" i="55" s="1"/>
  <c r="L152" i="55" a="1"/>
  <c r="L152" i="55" s="1"/>
  <c r="M152" i="55" a="1"/>
  <c r="M152" i="55" s="1"/>
  <c r="F152" i="55" a="1"/>
  <c r="F152" i="55" s="1"/>
  <c r="G152" i="55" a="1"/>
  <c r="G152" i="55" s="1"/>
  <c r="N152" i="55" a="1"/>
  <c r="N152" i="55" s="1"/>
  <c r="H152" i="55" a="1"/>
  <c r="H152" i="55" s="1"/>
  <c r="B152" i="55"/>
  <c r="C152" i="55" a="1"/>
  <c r="C152" i="55" s="1"/>
  <c r="I152" i="55" a="1"/>
  <c r="I152" i="55" s="1"/>
  <c r="J152" i="55"/>
  <c r="A154" i="55" l="1"/>
  <c r="D153" i="55" a="1"/>
  <c r="D153" i="55" s="1"/>
  <c r="K153" i="55" a="1"/>
  <c r="K153" i="55" s="1"/>
  <c r="E153" i="55" a="1"/>
  <c r="E153" i="55" s="1"/>
  <c r="L153" i="55" a="1"/>
  <c r="L153" i="55" s="1"/>
  <c r="F153" i="55" a="1"/>
  <c r="F153" i="55" s="1"/>
  <c r="M153" i="55" a="1"/>
  <c r="M153" i="55" s="1"/>
  <c r="G153" i="55" a="1"/>
  <c r="G153" i="55" s="1"/>
  <c r="H153" i="55" a="1"/>
  <c r="H153" i="55" s="1"/>
  <c r="N153" i="55" a="1"/>
  <c r="N153" i="55" s="1"/>
  <c r="B153" i="55"/>
  <c r="I153" i="55" a="1"/>
  <c r="I153" i="55" s="1"/>
  <c r="C153" i="55" a="1"/>
  <c r="C153" i="55" s="1"/>
  <c r="J153" i="55"/>
  <c r="A155" i="55" l="1"/>
  <c r="D154" i="55" a="1"/>
  <c r="D154" i="55" s="1"/>
  <c r="K154" i="55" a="1"/>
  <c r="K154" i="55" s="1"/>
  <c r="E154" i="55" a="1"/>
  <c r="E154" i="55" s="1"/>
  <c r="L154" i="55" a="1"/>
  <c r="L154" i="55" s="1"/>
  <c r="F154" i="55" a="1"/>
  <c r="F154" i="55" s="1"/>
  <c r="M154" i="55" a="1"/>
  <c r="M154" i="55" s="1"/>
  <c r="G154" i="55" a="1"/>
  <c r="G154" i="55" s="1"/>
  <c r="N154" i="55" a="1"/>
  <c r="N154" i="55" s="1"/>
  <c r="H154" i="55" a="1"/>
  <c r="H154" i="55" s="1"/>
  <c r="I154" i="55" a="1"/>
  <c r="I154" i="55" s="1"/>
  <c r="B154" i="55"/>
  <c r="C154" i="55" a="1"/>
  <c r="C154" i="55" s="1"/>
  <c r="J154" i="55"/>
  <c r="A156" i="55" l="1"/>
  <c r="K155" i="55" a="1"/>
  <c r="K155" i="55" s="1"/>
  <c r="E155" i="55" a="1"/>
  <c r="E155" i="55" s="1"/>
  <c r="L155" i="55" a="1"/>
  <c r="L155" i="55" s="1"/>
  <c r="F155" i="55" a="1"/>
  <c r="F155" i="55" s="1"/>
  <c r="M155" i="55" a="1"/>
  <c r="M155" i="55" s="1"/>
  <c r="G155" i="55" a="1"/>
  <c r="G155" i="55" s="1"/>
  <c r="N155" i="55" a="1"/>
  <c r="N155" i="55" s="1"/>
  <c r="H155" i="55" a="1"/>
  <c r="H155" i="55" s="1"/>
  <c r="B155" i="55"/>
  <c r="I155" i="55" a="1"/>
  <c r="I155" i="55" s="1"/>
  <c r="C155" i="55" a="1"/>
  <c r="C155" i="55" s="1"/>
  <c r="D155" i="55" a="1"/>
  <c r="D155" i="55" s="1"/>
  <c r="J155" i="55"/>
  <c r="A157" i="55" l="1"/>
  <c r="D156" i="55" a="1"/>
  <c r="D156" i="55" s="1"/>
  <c r="K156" i="55" a="1"/>
  <c r="K156" i="55" s="1"/>
  <c r="E156" i="55" a="1"/>
  <c r="E156" i="55" s="1"/>
  <c r="L156" i="55" a="1"/>
  <c r="L156" i="55" s="1"/>
  <c r="F156" i="55" a="1"/>
  <c r="F156" i="55" s="1"/>
  <c r="G156" i="55" a="1"/>
  <c r="G156" i="55" s="1"/>
  <c r="M156" i="55" a="1"/>
  <c r="M156" i="55" s="1"/>
  <c r="H156" i="55" a="1"/>
  <c r="H156" i="55" s="1"/>
  <c r="B156" i="55"/>
  <c r="I156" i="55" a="1"/>
  <c r="I156" i="55" s="1"/>
  <c r="J156" i="55"/>
  <c r="N156" i="55" a="1"/>
  <c r="N156" i="55" s="1"/>
  <c r="C156" i="55" a="1"/>
  <c r="C156" i="55" s="1"/>
  <c r="A158" i="55" l="1"/>
  <c r="D157" i="55" a="1"/>
  <c r="D157" i="55" s="1"/>
  <c r="E157" i="55" a="1"/>
  <c r="E157" i="55" s="1"/>
  <c r="L157" i="55" a="1"/>
  <c r="L157" i="55" s="1"/>
  <c r="M157" i="55" a="1"/>
  <c r="M157" i="55" s="1"/>
  <c r="F157" i="55" a="1"/>
  <c r="F157" i="55" s="1"/>
  <c r="G157" i="55" a="1"/>
  <c r="G157" i="55" s="1"/>
  <c r="N157" i="55" a="1"/>
  <c r="N157" i="55" s="1"/>
  <c r="H157" i="55" a="1"/>
  <c r="H157" i="55" s="1"/>
  <c r="B157" i="55"/>
  <c r="I157" i="55" a="1"/>
  <c r="I157" i="55" s="1"/>
  <c r="C157" i="55" a="1"/>
  <c r="C157" i="55" s="1"/>
  <c r="J157" i="55"/>
  <c r="K157" i="55" a="1"/>
  <c r="K157" i="55" s="1"/>
  <c r="A159" i="55" l="1"/>
  <c r="E158" i="55" a="1"/>
  <c r="E158" i="55" s="1"/>
  <c r="L158" i="55" a="1"/>
  <c r="L158" i="55" s="1"/>
  <c r="F158" i="55" a="1"/>
  <c r="F158" i="55" s="1"/>
  <c r="M158" i="55" a="1"/>
  <c r="M158" i="55" s="1"/>
  <c r="G158" i="55" a="1"/>
  <c r="G158" i="55" s="1"/>
  <c r="H158" i="55" a="1"/>
  <c r="H158" i="55" s="1"/>
  <c r="N158" i="55" a="1"/>
  <c r="N158" i="55" s="1"/>
  <c r="I158" i="55" a="1"/>
  <c r="I158" i="55" s="1"/>
  <c r="C158" i="55" a="1"/>
  <c r="C158" i="55" s="1"/>
  <c r="J158" i="55"/>
  <c r="K158" i="55" a="1"/>
  <c r="K158" i="55" s="1"/>
  <c r="B158" i="55"/>
  <c r="D158" i="55" a="1"/>
  <c r="D158" i="55" s="1"/>
  <c r="A160" i="55" l="1"/>
  <c r="E159" i="55" a="1"/>
  <c r="E159" i="55" s="1"/>
  <c r="F159" i="55" a="1"/>
  <c r="F159" i="55" s="1"/>
  <c r="M159" i="55" a="1"/>
  <c r="M159" i="55" s="1"/>
  <c r="G159" i="55" a="1"/>
  <c r="G159" i="55" s="1"/>
  <c r="N159" i="55" a="1"/>
  <c r="N159" i="55" s="1"/>
  <c r="C159" i="55" a="1"/>
  <c r="C159" i="55" s="1"/>
  <c r="K159" i="55" a="1"/>
  <c r="K159" i="55" s="1"/>
  <c r="I159" i="55" a="1"/>
  <c r="I159" i="55" s="1"/>
  <c r="J159" i="55"/>
  <c r="L159" i="55" a="1"/>
  <c r="L159" i="55" s="1"/>
  <c r="B159" i="55"/>
  <c r="D159" i="55" a="1"/>
  <c r="D159" i="55" s="1"/>
  <c r="H159" i="55" a="1"/>
  <c r="H159" i="55" s="1"/>
  <c r="A161" i="55" l="1"/>
  <c r="G160" i="55" a="1"/>
  <c r="G160" i="55" s="1"/>
  <c r="N160" i="55" a="1"/>
  <c r="N160" i="55" s="1"/>
  <c r="H160" i="55" a="1"/>
  <c r="H160" i="55" s="1"/>
  <c r="F160" i="55" a="1"/>
  <c r="F160" i="55" s="1"/>
  <c r="I160" i="55" a="1"/>
  <c r="I160" i="55" s="1"/>
  <c r="J160" i="55"/>
  <c r="K160" i="55" a="1"/>
  <c r="K160" i="55" s="1"/>
  <c r="L160" i="55" a="1"/>
  <c r="L160" i="55" s="1"/>
  <c r="M160" i="55" a="1"/>
  <c r="M160" i="55" s="1"/>
  <c r="B160" i="55"/>
  <c r="C160" i="55" a="1"/>
  <c r="C160" i="55" s="1"/>
  <c r="D160" i="55" a="1"/>
  <c r="D160" i="55" s="1"/>
  <c r="E160" i="55" a="1"/>
  <c r="E160" i="55" s="1"/>
  <c r="A162" i="55" l="1"/>
  <c r="H161" i="55" a="1"/>
  <c r="H161" i="55" s="1"/>
  <c r="I161" i="55" a="1"/>
  <c r="I161" i="55" s="1"/>
  <c r="B161" i="55"/>
  <c r="J161" i="55"/>
  <c r="M161" i="55" a="1"/>
  <c r="M161" i="55" s="1"/>
  <c r="E161" i="55" a="1"/>
  <c r="E161" i="55" s="1"/>
  <c r="F161" i="55" a="1"/>
  <c r="F161" i="55" s="1"/>
  <c r="G161" i="55" a="1"/>
  <c r="G161" i="55" s="1"/>
  <c r="K161" i="55" a="1"/>
  <c r="K161" i="55" s="1"/>
  <c r="L161" i="55" a="1"/>
  <c r="L161" i="55" s="1"/>
  <c r="C161" i="55" a="1"/>
  <c r="C161" i="55" s="1"/>
  <c r="N161" i="55" a="1"/>
  <c r="N161" i="55" s="1"/>
  <c r="D161" i="55" a="1"/>
  <c r="D161" i="55" s="1"/>
  <c r="A163" i="55" l="1"/>
  <c r="B162" i="55"/>
  <c r="I162" i="55" a="1"/>
  <c r="I162" i="55" s="1"/>
  <c r="C162" i="55" a="1"/>
  <c r="C162" i="55" s="1"/>
  <c r="J162" i="55"/>
  <c r="K162" i="55" a="1"/>
  <c r="K162" i="55" s="1"/>
  <c r="G162" i="55" a="1"/>
  <c r="G162" i="55" s="1"/>
  <c r="N162" i="55" a="1"/>
  <c r="N162" i="55" s="1"/>
  <c r="E162" i="55" a="1"/>
  <c r="E162" i="55" s="1"/>
  <c r="F162" i="55" a="1"/>
  <c r="F162" i="55" s="1"/>
  <c r="H162" i="55" a="1"/>
  <c r="H162" i="55" s="1"/>
  <c r="L162" i="55" a="1"/>
  <c r="L162" i="55" s="1"/>
  <c r="M162" i="55" a="1"/>
  <c r="M162" i="55" s="1"/>
  <c r="D162" i="55" a="1"/>
  <c r="D162" i="55" s="1"/>
  <c r="A164" i="55" l="1"/>
  <c r="C163" i="55" a="1"/>
  <c r="C163" i="55" s="1"/>
  <c r="J163" i="55"/>
  <c r="K163" i="55" a="1"/>
  <c r="K163" i="55" s="1"/>
  <c r="D163" i="55" a="1"/>
  <c r="D163" i="55" s="1"/>
  <c r="G163" i="55" a="1"/>
  <c r="G163" i="55" s="1"/>
  <c r="N163" i="55" a="1"/>
  <c r="N163" i="55" s="1"/>
  <c r="B163" i="55"/>
  <c r="E163" i="55" a="1"/>
  <c r="E163" i="55" s="1"/>
  <c r="F163" i="55" a="1"/>
  <c r="F163" i="55" s="1"/>
  <c r="H163" i="55" a="1"/>
  <c r="H163" i="55" s="1"/>
  <c r="I163" i="55" a="1"/>
  <c r="I163" i="55" s="1"/>
  <c r="L163" i="55" a="1"/>
  <c r="L163" i="55" s="1"/>
  <c r="M163" i="55" a="1"/>
  <c r="M163" i="55" s="1"/>
  <c r="A165" i="55" l="1"/>
  <c r="C164" i="55" a="1"/>
  <c r="C164" i="55" s="1"/>
  <c r="D164" i="55" a="1"/>
  <c r="D164" i="55" s="1"/>
  <c r="J164" i="55"/>
  <c r="K164" i="55" a="1"/>
  <c r="K164" i="55" s="1"/>
  <c r="N164" i="55" a="1"/>
  <c r="N164" i="55" s="1"/>
  <c r="L164" i="55" a="1"/>
  <c r="L164" i="55" s="1"/>
  <c r="B164" i="55"/>
  <c r="M164" i="55" a="1"/>
  <c r="M164" i="55" s="1"/>
  <c r="E164" i="55" a="1"/>
  <c r="E164" i="55" s="1"/>
  <c r="F164" i="55" a="1"/>
  <c r="F164" i="55" s="1"/>
  <c r="G164" i="55" a="1"/>
  <c r="G164" i="55" s="1"/>
  <c r="H164" i="55" a="1"/>
  <c r="H164" i="55" s="1"/>
  <c r="I164" i="55" a="1"/>
  <c r="I164" i="55" s="1"/>
  <c r="A166" i="55" l="1"/>
  <c r="C165" i="55" a="1"/>
  <c r="C165" i="55" s="1"/>
  <c r="J165" i="55"/>
  <c r="D165" i="55" a="1"/>
  <c r="D165" i="55" s="1"/>
  <c r="K165" i="55" a="1"/>
  <c r="K165" i="55" s="1"/>
  <c r="L165" i="55" a="1"/>
  <c r="L165" i="55" s="1"/>
  <c r="H165" i="55" a="1"/>
  <c r="H165" i="55" s="1"/>
  <c r="M165" i="55" a="1"/>
  <c r="M165" i="55" s="1"/>
  <c r="B165" i="55"/>
  <c r="N165" i="55" a="1"/>
  <c r="N165" i="55" s="1"/>
  <c r="E165" i="55" a="1"/>
  <c r="E165" i="55" s="1"/>
  <c r="F165" i="55" a="1"/>
  <c r="F165" i="55" s="1"/>
  <c r="G165" i="55" a="1"/>
  <c r="G165" i="55" s="1"/>
  <c r="I165" i="55" a="1"/>
  <c r="I165" i="55" s="1"/>
  <c r="A167" i="55" l="1"/>
  <c r="K166" i="55" a="1"/>
  <c r="K166" i="55" s="1"/>
  <c r="D166" i="55" a="1"/>
  <c r="D166" i="55" s="1"/>
  <c r="E166" i="55" a="1"/>
  <c r="E166" i="55" s="1"/>
  <c r="L166" i="55" a="1"/>
  <c r="L166" i="55" s="1"/>
  <c r="H166" i="55" a="1"/>
  <c r="H166" i="55" s="1"/>
  <c r="I166" i="55" a="1"/>
  <c r="I166" i="55" s="1"/>
  <c r="J166" i="55"/>
  <c r="M166" i="55" a="1"/>
  <c r="M166" i="55" s="1"/>
  <c r="B166" i="55"/>
  <c r="C166" i="55" a="1"/>
  <c r="C166" i="55" s="1"/>
  <c r="N166" i="55" a="1"/>
  <c r="N166" i="55" s="1"/>
  <c r="F166" i="55" a="1"/>
  <c r="F166" i="55" s="1"/>
  <c r="G166" i="55" a="1"/>
  <c r="G166" i="55" s="1"/>
  <c r="A168" i="55" l="1"/>
  <c r="D167" i="55" a="1"/>
  <c r="D167" i="55" s="1"/>
  <c r="E167" i="55" a="1"/>
  <c r="E167" i="55" s="1"/>
  <c r="L167" i="55" a="1"/>
  <c r="L167" i="55" s="1"/>
  <c r="M167" i="55" a="1"/>
  <c r="M167" i="55" s="1"/>
  <c r="B167" i="55"/>
  <c r="G167" i="55" a="1"/>
  <c r="G167" i="55" s="1"/>
  <c r="H167" i="55" a="1"/>
  <c r="H167" i="55" s="1"/>
  <c r="I167" i="55" a="1"/>
  <c r="I167" i="55" s="1"/>
  <c r="J167" i="55"/>
  <c r="K167" i="55" a="1"/>
  <c r="K167" i="55" s="1"/>
  <c r="C167" i="55" a="1"/>
  <c r="C167" i="55" s="1"/>
  <c r="N167" i="55" a="1"/>
  <c r="N167" i="55" s="1"/>
  <c r="F167" i="55" a="1"/>
  <c r="F167" i="55" s="1"/>
  <c r="A169" i="55" l="1"/>
  <c r="E168" i="55" a="1"/>
  <c r="E168" i="55" s="1"/>
  <c r="F168" i="55" a="1"/>
  <c r="F168" i="55" s="1"/>
  <c r="L168" i="55" a="1"/>
  <c r="L168" i="55" s="1"/>
  <c r="M168" i="55" a="1"/>
  <c r="M168" i="55" s="1"/>
  <c r="C168" i="55" a="1"/>
  <c r="C168" i="55" s="1"/>
  <c r="N168" i="55" a="1"/>
  <c r="N168" i="55" s="1"/>
  <c r="D168" i="55" a="1"/>
  <c r="D168" i="55" s="1"/>
  <c r="G168" i="55" a="1"/>
  <c r="G168" i="55" s="1"/>
  <c r="H168" i="55" a="1"/>
  <c r="H168" i="55" s="1"/>
  <c r="I168" i="55" a="1"/>
  <c r="I168" i="55" s="1"/>
  <c r="B168" i="55"/>
  <c r="J168" i="55"/>
  <c r="K168" i="55" a="1"/>
  <c r="K168" i="55" s="1"/>
  <c r="A170" i="55" l="1"/>
  <c r="E169" i="55" a="1"/>
  <c r="E169" i="55" s="1"/>
  <c r="L169" i="55" a="1"/>
  <c r="L169" i="55" s="1"/>
  <c r="F169" i="55" a="1"/>
  <c r="F169" i="55" s="1"/>
  <c r="M169" i="55" a="1"/>
  <c r="M169" i="55" s="1"/>
  <c r="J169" i="55"/>
  <c r="K169" i="55" a="1"/>
  <c r="K169" i="55" s="1"/>
  <c r="B169" i="55"/>
  <c r="C169" i="55" a="1"/>
  <c r="C169" i="55" s="1"/>
  <c r="N169" i="55" a="1"/>
  <c r="N169" i="55" s="1"/>
  <c r="D169" i="55" a="1"/>
  <c r="D169" i="55" s="1"/>
  <c r="G169" i="55" a="1"/>
  <c r="G169" i="55" s="1"/>
  <c r="H169" i="55" a="1"/>
  <c r="H169" i="55" s="1"/>
  <c r="I169" i="55" a="1"/>
  <c r="I169" i="55" s="1"/>
  <c r="A171" i="55" l="1"/>
  <c r="F170" i="55" a="1"/>
  <c r="F170" i="55" s="1"/>
  <c r="M170" i="55" a="1"/>
  <c r="M170" i="55" s="1"/>
  <c r="G170" i="55" a="1"/>
  <c r="G170" i="55" s="1"/>
  <c r="E170" i="55" a="1"/>
  <c r="E170" i="55" s="1"/>
  <c r="H170" i="55" a="1"/>
  <c r="H170" i="55" s="1"/>
  <c r="I170" i="55" a="1"/>
  <c r="I170" i="55" s="1"/>
  <c r="J170" i="55"/>
  <c r="B170" i="55"/>
  <c r="K170" i="55" a="1"/>
  <c r="K170" i="55" s="1"/>
  <c r="C170" i="55" a="1"/>
  <c r="C170" i="55" s="1"/>
  <c r="L170" i="55" a="1"/>
  <c r="L170" i="55" s="1"/>
  <c r="D170" i="55" a="1"/>
  <c r="D170" i="55" s="1"/>
  <c r="N170" i="55" a="1"/>
  <c r="N170" i="55" s="1"/>
  <c r="A172" i="55" l="1"/>
  <c r="F171" i="55" a="1"/>
  <c r="F171" i="55" s="1"/>
  <c r="N171" i="55" a="1"/>
  <c r="N171" i="55" s="1"/>
  <c r="G171" i="55" a="1"/>
  <c r="G171" i="55" s="1"/>
  <c r="B171" i="55"/>
  <c r="C171" i="55" a="1"/>
  <c r="C171" i="55" s="1"/>
  <c r="M171" i="55" a="1"/>
  <c r="M171" i="55" s="1"/>
  <c r="D171" i="55" a="1"/>
  <c r="D171" i="55" s="1"/>
  <c r="E171" i="55" a="1"/>
  <c r="E171" i="55" s="1"/>
  <c r="H171" i="55" a="1"/>
  <c r="H171" i="55" s="1"/>
  <c r="I171" i="55" a="1"/>
  <c r="I171" i="55" s="1"/>
  <c r="J171" i="55"/>
  <c r="K171" i="55" a="1"/>
  <c r="K171" i="55" s="1"/>
  <c r="L171" i="55" a="1"/>
  <c r="L171" i="55" s="1"/>
  <c r="A173" i="55" l="1"/>
  <c r="I172" i="55" a="1"/>
  <c r="I172" i="55" s="1"/>
  <c r="B172" i="55"/>
  <c r="J172" i="55"/>
  <c r="L172" i="55" a="1"/>
  <c r="L172" i="55" s="1"/>
  <c r="C172" i="55" a="1"/>
  <c r="C172" i="55" s="1"/>
  <c r="M172" i="55" a="1"/>
  <c r="M172" i="55" s="1"/>
  <c r="D172" i="55" a="1"/>
  <c r="D172" i="55" s="1"/>
  <c r="N172" i="55" a="1"/>
  <c r="N172" i="55" s="1"/>
  <c r="E172" i="55" a="1"/>
  <c r="E172" i="55" s="1"/>
  <c r="F172" i="55" a="1"/>
  <c r="F172" i="55" s="1"/>
  <c r="G172" i="55" a="1"/>
  <c r="G172" i="55" s="1"/>
  <c r="H172" i="55" a="1"/>
  <c r="H172" i="55" s="1"/>
  <c r="K172" i="55" a="1"/>
  <c r="K172" i="55" s="1"/>
  <c r="A174" i="55" l="1"/>
  <c r="B173" i="55"/>
  <c r="J173" i="55"/>
  <c r="C173" i="55" a="1"/>
  <c r="C173" i="55" s="1"/>
  <c r="K173" i="55" a="1"/>
  <c r="K173" i="55" s="1"/>
  <c r="D173" i="55" a="1"/>
  <c r="D173" i="55" s="1"/>
  <c r="H173" i="55" a="1"/>
  <c r="H173" i="55" s="1"/>
  <c r="I173" i="55" a="1"/>
  <c r="I173" i="55" s="1"/>
  <c r="L173" i="55" a="1"/>
  <c r="L173" i="55" s="1"/>
  <c r="M173" i="55" a="1"/>
  <c r="M173" i="55" s="1"/>
  <c r="E173" i="55" a="1"/>
  <c r="E173" i="55" s="1"/>
  <c r="N173" i="55" a="1"/>
  <c r="N173" i="55" s="1"/>
  <c r="F173" i="55" a="1"/>
  <c r="F173" i="55" s="1"/>
  <c r="G173" i="55" a="1"/>
  <c r="G173" i="55" s="1"/>
  <c r="A175" i="55" l="1"/>
  <c r="D174" i="55" a="1"/>
  <c r="D174" i="55" s="1"/>
  <c r="L174" i="55" a="1"/>
  <c r="L174" i="55" s="1"/>
  <c r="E174" i="55" a="1"/>
  <c r="E174" i="55" s="1"/>
  <c r="F174" i="55" a="1"/>
  <c r="F174" i="55" s="1"/>
  <c r="G174" i="55" a="1"/>
  <c r="G174" i="55" s="1"/>
  <c r="H174" i="55" a="1"/>
  <c r="H174" i="55" s="1"/>
  <c r="I174" i="55" a="1"/>
  <c r="I174" i="55" s="1"/>
  <c r="J174" i="55"/>
  <c r="K174" i="55" a="1"/>
  <c r="K174" i="55" s="1"/>
  <c r="M174" i="55" a="1"/>
  <c r="M174" i="55" s="1"/>
  <c r="B174" i="55"/>
  <c r="C174" i="55" a="1"/>
  <c r="C174" i="55" s="1"/>
  <c r="N174" i="55" a="1"/>
  <c r="N174" i="55" s="1"/>
  <c r="A176" i="55" l="1"/>
  <c r="E175" i="55" a="1"/>
  <c r="E175" i="55" s="1"/>
  <c r="F175" i="55" a="1"/>
  <c r="F175" i="55" s="1"/>
  <c r="M175" i="55" a="1"/>
  <c r="M175" i="55" s="1"/>
  <c r="G175" i="55" a="1"/>
  <c r="G175" i="55" s="1"/>
  <c r="B175" i="55"/>
  <c r="L175" i="55" a="1"/>
  <c r="L175" i="55" s="1"/>
  <c r="C175" i="55" a="1"/>
  <c r="C175" i="55" s="1"/>
  <c r="N175" i="55" a="1"/>
  <c r="N175" i="55" s="1"/>
  <c r="D175" i="55" a="1"/>
  <c r="D175" i="55" s="1"/>
  <c r="H175" i="55" a="1"/>
  <c r="H175" i="55" s="1"/>
  <c r="I175" i="55" a="1"/>
  <c r="I175" i="55" s="1"/>
  <c r="J175" i="55"/>
  <c r="K175" i="55" a="1"/>
  <c r="K175" i="55" s="1"/>
  <c r="A177" i="55" l="1"/>
  <c r="M176" i="55" a="1"/>
  <c r="M176" i="55" s="1"/>
  <c r="F176" i="55" a="1"/>
  <c r="F176" i="55" s="1"/>
  <c r="G176" i="55" a="1"/>
  <c r="G176" i="55" s="1"/>
  <c r="N176" i="55" a="1"/>
  <c r="N176" i="55" s="1"/>
  <c r="J176" i="55"/>
  <c r="K176" i="55" a="1"/>
  <c r="K176" i="55" s="1"/>
  <c r="B176" i="55"/>
  <c r="L176" i="55" a="1"/>
  <c r="L176" i="55" s="1"/>
  <c r="C176" i="55" a="1"/>
  <c r="C176" i="55" s="1"/>
  <c r="D176" i="55" a="1"/>
  <c r="D176" i="55" s="1"/>
  <c r="E176" i="55" a="1"/>
  <c r="E176" i="55" s="1"/>
  <c r="H176" i="55" a="1"/>
  <c r="H176" i="55" s="1"/>
  <c r="I176" i="55" a="1"/>
  <c r="I176" i="55" s="1"/>
  <c r="A178" i="55" l="1"/>
  <c r="H177" i="55" a="1"/>
  <c r="H177" i="55" s="1"/>
  <c r="I177" i="55" a="1"/>
  <c r="I177" i="55" s="1"/>
  <c r="F177" i="55" a="1"/>
  <c r="F177" i="55" s="1"/>
  <c r="G177" i="55" a="1"/>
  <c r="G177" i="55" s="1"/>
  <c r="J177" i="55"/>
  <c r="K177" i="55" a="1"/>
  <c r="K177" i="55" s="1"/>
  <c r="B177" i="55"/>
  <c r="L177" i="55" a="1"/>
  <c r="L177" i="55" s="1"/>
  <c r="C177" i="55" a="1"/>
  <c r="C177" i="55" s="1"/>
  <c r="M177" i="55" a="1"/>
  <c r="M177" i="55" s="1"/>
  <c r="N177" i="55" a="1"/>
  <c r="N177" i="55" s="1"/>
  <c r="D177" i="55" a="1"/>
  <c r="D177" i="55" s="1"/>
  <c r="E177" i="55" a="1"/>
  <c r="E177" i="55" s="1"/>
  <c r="A179" i="55" l="1"/>
  <c r="J178" i="55"/>
  <c r="B178" i="55"/>
  <c r="K178" i="55" a="1"/>
  <c r="K178" i="55" s="1"/>
  <c r="C178" i="55" a="1"/>
  <c r="C178" i="55" s="1"/>
  <c r="E178" i="55" a="1"/>
  <c r="E178" i="55" s="1"/>
  <c r="N178" i="55" a="1"/>
  <c r="N178" i="55" s="1"/>
  <c r="F178" i="55" a="1"/>
  <c r="F178" i="55" s="1"/>
  <c r="G178" i="55" a="1"/>
  <c r="G178" i="55" s="1"/>
  <c r="H178" i="55" a="1"/>
  <c r="H178" i="55" s="1"/>
  <c r="I178" i="55" a="1"/>
  <c r="I178" i="55" s="1"/>
  <c r="L178" i="55" a="1"/>
  <c r="L178" i="55" s="1"/>
  <c r="D178" i="55" a="1"/>
  <c r="D178" i="55" s="1"/>
  <c r="M178" i="55" a="1"/>
  <c r="M178" i="55" s="1"/>
  <c r="A180" i="55" l="1"/>
  <c r="C179" i="55" a="1"/>
  <c r="C179" i="55" s="1"/>
  <c r="K179" i="55" a="1"/>
  <c r="K179" i="55" s="1"/>
  <c r="D179" i="55" a="1"/>
  <c r="D179" i="55" s="1"/>
  <c r="L179" i="55" a="1"/>
  <c r="L179" i="55" s="1"/>
  <c r="M179" i="55" a="1"/>
  <c r="M179" i="55" s="1"/>
  <c r="B179" i="55"/>
  <c r="N179" i="55" a="1"/>
  <c r="N179" i="55" s="1"/>
  <c r="E179" i="55" a="1"/>
  <c r="E179" i="55" s="1"/>
  <c r="F179" i="55" a="1"/>
  <c r="F179" i="55" s="1"/>
  <c r="G179" i="55" a="1"/>
  <c r="G179" i="55" s="1"/>
  <c r="H179" i="55" a="1"/>
  <c r="H179" i="55" s="1"/>
  <c r="I179" i="55" a="1"/>
  <c r="I179" i="55" s="1"/>
  <c r="J179" i="55"/>
  <c r="A181" i="55" l="1"/>
  <c r="H180" i="55" a="1"/>
  <c r="H180" i="55" s="1"/>
  <c r="I180" i="55" a="1"/>
  <c r="I180" i="55" s="1"/>
  <c r="J180" i="55"/>
  <c r="B180" i="55"/>
  <c r="K180" i="55" a="1"/>
  <c r="K180" i="55" s="1"/>
  <c r="C180" i="55" a="1"/>
  <c r="C180" i="55" s="1"/>
  <c r="L180" i="55" a="1"/>
  <c r="L180" i="55" s="1"/>
  <c r="D180" i="55" a="1"/>
  <c r="D180" i="55" s="1"/>
  <c r="E180" i="55" a="1"/>
  <c r="E180" i="55" s="1"/>
  <c r="M180" i="55" a="1"/>
  <c r="M180" i="55" s="1"/>
  <c r="F180" i="55" a="1"/>
  <c r="F180" i="55" s="1"/>
  <c r="G180" i="55" a="1"/>
  <c r="G180" i="55" s="1"/>
  <c r="N180" i="55" a="1"/>
  <c r="N180" i="55" s="1"/>
  <c r="A182" i="55" l="1"/>
  <c r="I181" i="55" a="1"/>
  <c r="I181" i="55" s="1"/>
  <c r="B181" i="55"/>
  <c r="J181" i="55"/>
  <c r="C181" i="55" a="1"/>
  <c r="C181" i="55" s="1"/>
  <c r="K181" i="55" a="1"/>
  <c r="K181" i="55" s="1"/>
  <c r="D181" i="55" a="1"/>
  <c r="D181" i="55" s="1"/>
  <c r="L181" i="55" a="1"/>
  <c r="L181" i="55" s="1"/>
  <c r="E181" i="55" a="1"/>
  <c r="E181" i="55" s="1"/>
  <c r="M181" i="55" a="1"/>
  <c r="M181" i="55" s="1"/>
  <c r="F181" i="55" a="1"/>
  <c r="F181" i="55" s="1"/>
  <c r="G181" i="55" a="1"/>
  <c r="G181" i="55" s="1"/>
  <c r="H181" i="55" a="1"/>
  <c r="H181" i="55" s="1"/>
  <c r="N181" i="55" a="1"/>
  <c r="N181" i="55" s="1"/>
  <c r="A183" i="55" l="1"/>
  <c r="C182" i="55" a="1"/>
  <c r="C182" i="55" s="1"/>
  <c r="J182" i="55"/>
  <c r="K182" i="55" a="1"/>
  <c r="K182" i="55" s="1"/>
  <c r="D182" i="55" a="1"/>
  <c r="D182" i="55" s="1"/>
  <c r="E182" i="55" a="1"/>
  <c r="E182" i="55" s="1"/>
  <c r="L182" i="55" a="1"/>
  <c r="L182" i="55" s="1"/>
  <c r="F182" i="55" a="1"/>
  <c r="F182" i="55" s="1"/>
  <c r="M182" i="55" a="1"/>
  <c r="M182" i="55" s="1"/>
  <c r="G182" i="55" a="1"/>
  <c r="G182" i="55" s="1"/>
  <c r="N182" i="55" a="1"/>
  <c r="N182" i="55" s="1"/>
  <c r="H182" i="55" a="1"/>
  <c r="H182" i="55" s="1"/>
  <c r="B182" i="55"/>
  <c r="I182" i="55" a="1"/>
  <c r="I182" i="55" s="1"/>
  <c r="A184" i="55" l="1"/>
  <c r="D183" i="55" a="1"/>
  <c r="D183" i="55" s="1"/>
  <c r="L183" i="55" a="1"/>
  <c r="L183" i="55" s="1"/>
  <c r="E183" i="55" a="1"/>
  <c r="E183" i="55" s="1"/>
  <c r="F183" i="55" a="1"/>
  <c r="F183" i="55" s="1"/>
  <c r="M183" i="55" a="1"/>
  <c r="M183" i="55" s="1"/>
  <c r="G183" i="55" a="1"/>
  <c r="G183" i="55" s="1"/>
  <c r="N183" i="55" a="1"/>
  <c r="N183" i="55" s="1"/>
  <c r="H183" i="55" a="1"/>
  <c r="H183" i="55" s="1"/>
  <c r="I183" i="55" a="1"/>
  <c r="I183" i="55" s="1"/>
  <c r="B183" i="55"/>
  <c r="C183" i="55" a="1"/>
  <c r="C183" i="55" s="1"/>
  <c r="J183" i="55"/>
  <c r="K183" i="55" a="1"/>
  <c r="K183" i="55" s="1"/>
  <c r="A185" i="55" l="1"/>
  <c r="L184" i="55" a="1"/>
  <c r="L184" i="55" s="1"/>
  <c r="E184" i="55" a="1"/>
  <c r="E184" i="55" s="1"/>
  <c r="M184" i="55" a="1"/>
  <c r="M184" i="55" s="1"/>
  <c r="F184" i="55" a="1"/>
  <c r="F184" i="55" s="1"/>
  <c r="N184" i="55" a="1"/>
  <c r="N184" i="55" s="1"/>
  <c r="G184" i="55" a="1"/>
  <c r="G184" i="55" s="1"/>
  <c r="H184" i="55" a="1"/>
  <c r="H184" i="55" s="1"/>
  <c r="I184" i="55" a="1"/>
  <c r="I184" i="55" s="1"/>
  <c r="B184" i="55"/>
  <c r="J184" i="55"/>
  <c r="C184" i="55" a="1"/>
  <c r="C184" i="55" s="1"/>
  <c r="D184" i="55" a="1"/>
  <c r="D184" i="55" s="1"/>
  <c r="K184" i="55" a="1"/>
  <c r="K184" i="55" s="1"/>
  <c r="A186" i="55" l="1"/>
  <c r="F185" i="55" a="1"/>
  <c r="F185" i="55" s="1"/>
  <c r="G185" i="55" a="1"/>
  <c r="G185" i="55" s="1"/>
  <c r="N185" i="55" a="1"/>
  <c r="N185" i="55" s="1"/>
  <c r="H185" i="55" a="1"/>
  <c r="H185" i="55" s="1"/>
  <c r="B185" i="55"/>
  <c r="I185" i="55" a="1"/>
  <c r="I185" i="55" s="1"/>
  <c r="C185" i="55" a="1"/>
  <c r="C185" i="55" s="1"/>
  <c r="J185" i="55"/>
  <c r="D185" i="55" a="1"/>
  <c r="D185" i="55" s="1"/>
  <c r="K185" i="55" a="1"/>
  <c r="K185" i="55" s="1"/>
  <c r="L185" i="55" a="1"/>
  <c r="L185" i="55" s="1"/>
  <c r="E185" i="55" a="1"/>
  <c r="E185" i="55" s="1"/>
  <c r="M185" i="55" a="1"/>
  <c r="M185" i="55" s="1"/>
  <c r="A187" i="55" l="1"/>
  <c r="H186" i="55" a="1"/>
  <c r="H186" i="55" s="1"/>
  <c r="I186" i="55" a="1"/>
  <c r="I186" i="55" s="1"/>
  <c r="J186" i="55"/>
  <c r="B186" i="55"/>
  <c r="K186" i="55" a="1"/>
  <c r="K186" i="55" s="1"/>
  <c r="C186" i="55" a="1"/>
  <c r="C186" i="55" s="1"/>
  <c r="D186" i="55" a="1"/>
  <c r="D186" i="55" s="1"/>
  <c r="L186" i="55" a="1"/>
  <c r="L186" i="55" s="1"/>
  <c r="E186" i="55" a="1"/>
  <c r="E186" i="55" s="1"/>
  <c r="M186" i="55" a="1"/>
  <c r="M186" i="55" s="1"/>
  <c r="N186" i="55" a="1"/>
  <c r="N186" i="55" s="1"/>
  <c r="F186" i="55" a="1"/>
  <c r="F186" i="55" s="1"/>
  <c r="G186" i="55" a="1"/>
  <c r="G186" i="55" s="1"/>
  <c r="A188" i="55" l="1"/>
  <c r="C187" i="55" a="1"/>
  <c r="C187" i="55" s="1"/>
  <c r="I187" i="55" a="1"/>
  <c r="I187" i="55" s="1"/>
  <c r="J187" i="55"/>
  <c r="D187" i="55" a="1"/>
  <c r="D187" i="55" s="1"/>
  <c r="K187" i="55" a="1"/>
  <c r="K187" i="55" s="1"/>
  <c r="E187" i="55" a="1"/>
  <c r="E187" i="55" s="1"/>
  <c r="L187" i="55" a="1"/>
  <c r="L187" i="55" s="1"/>
  <c r="F187" i="55" a="1"/>
  <c r="F187" i="55" s="1"/>
  <c r="M187" i="55" a="1"/>
  <c r="M187" i="55" s="1"/>
  <c r="G187" i="55" a="1"/>
  <c r="G187" i="55" s="1"/>
  <c r="N187" i="55" a="1"/>
  <c r="N187" i="55" s="1"/>
  <c r="B187" i="55"/>
  <c r="H187" i="55" a="1"/>
  <c r="H187" i="55" s="1"/>
  <c r="A189" i="55" l="1"/>
  <c r="C188" i="55" a="1"/>
  <c r="C188" i="55" s="1"/>
  <c r="K188" i="55" a="1"/>
  <c r="K188" i="55" s="1"/>
  <c r="D188" i="55" a="1"/>
  <c r="D188" i="55" s="1"/>
  <c r="L188" i="55" a="1"/>
  <c r="L188" i="55" s="1"/>
  <c r="E188" i="55" a="1"/>
  <c r="E188" i="55" s="1"/>
  <c r="F188" i="55" a="1"/>
  <c r="F188" i="55" s="1"/>
  <c r="M188" i="55" a="1"/>
  <c r="M188" i="55" s="1"/>
  <c r="G188" i="55" a="1"/>
  <c r="G188" i="55" s="1"/>
  <c r="N188" i="55" a="1"/>
  <c r="N188" i="55" s="1"/>
  <c r="H188" i="55" a="1"/>
  <c r="H188" i="55" s="1"/>
  <c r="B188" i="55"/>
  <c r="I188" i="55" a="1"/>
  <c r="I188" i="55" s="1"/>
  <c r="J188" i="55"/>
  <c r="A190" i="55" l="1"/>
  <c r="E189" i="55" a="1"/>
  <c r="E189" i="55" s="1"/>
  <c r="L189" i="55" a="1"/>
  <c r="L189" i="55" s="1"/>
  <c r="F189" i="55" a="1"/>
  <c r="F189" i="55" s="1"/>
  <c r="M189" i="55" a="1"/>
  <c r="M189" i="55" s="1"/>
  <c r="G189" i="55" a="1"/>
  <c r="G189" i="55" s="1"/>
  <c r="N189" i="55" a="1"/>
  <c r="N189" i="55" s="1"/>
  <c r="H189" i="55" a="1"/>
  <c r="H189" i="55" s="1"/>
  <c r="I189" i="55" a="1"/>
  <c r="I189" i="55" s="1"/>
  <c r="B189" i="55"/>
  <c r="J189" i="55"/>
  <c r="K189" i="55" a="1"/>
  <c r="K189" i="55" s="1"/>
  <c r="C189" i="55" a="1"/>
  <c r="C189" i="55" s="1"/>
  <c r="D189" i="55" a="1"/>
  <c r="D189" i="55" s="1"/>
  <c r="A191" i="55" l="1"/>
  <c r="F190" i="55" a="1"/>
  <c r="F190" i="55" s="1"/>
  <c r="M190" i="55" a="1"/>
  <c r="M190" i="55" s="1"/>
  <c r="G190" i="55" a="1"/>
  <c r="G190" i="55" s="1"/>
  <c r="N190" i="55" a="1"/>
  <c r="N190" i="55" s="1"/>
  <c r="H190" i="55" a="1"/>
  <c r="H190" i="55" s="1"/>
  <c r="I190" i="55" a="1"/>
  <c r="I190" i="55" s="1"/>
  <c r="B190" i="55"/>
  <c r="C190" i="55" a="1"/>
  <c r="C190" i="55" s="1"/>
  <c r="J190" i="55"/>
  <c r="D190" i="55" a="1"/>
  <c r="D190" i="55" s="1"/>
  <c r="K190" i="55" a="1"/>
  <c r="K190" i="55" s="1"/>
  <c r="E190" i="55" a="1"/>
  <c r="E190" i="55" s="1"/>
  <c r="L190" i="55" a="1"/>
  <c r="L190" i="55" s="1"/>
  <c r="A192" i="55" l="1"/>
  <c r="F191" i="55" a="1"/>
  <c r="F191" i="55" s="1"/>
  <c r="G191" i="55" a="1"/>
  <c r="G191" i="55" s="1"/>
  <c r="N191" i="55" a="1"/>
  <c r="N191" i="55" s="1"/>
  <c r="H191" i="55" a="1"/>
  <c r="H191" i="55" s="1"/>
  <c r="B191" i="55"/>
  <c r="I191" i="55" a="1"/>
  <c r="I191" i="55" s="1"/>
  <c r="C191" i="55" a="1"/>
  <c r="C191" i="55" s="1"/>
  <c r="J191" i="55"/>
  <c r="K191" i="55" a="1"/>
  <c r="K191" i="55" s="1"/>
  <c r="D191" i="55" a="1"/>
  <c r="D191" i="55" s="1"/>
  <c r="L191" i="55" a="1"/>
  <c r="L191" i="55" s="1"/>
  <c r="E191" i="55" a="1"/>
  <c r="E191" i="55" s="1"/>
  <c r="M191" i="55" a="1"/>
  <c r="M191" i="55" s="1"/>
  <c r="A193" i="55" l="1"/>
  <c r="I192" i="55" a="1"/>
  <c r="I192" i="55" s="1"/>
  <c r="B192" i="55"/>
  <c r="J192" i="55"/>
  <c r="C192" i="55" a="1"/>
  <c r="C192" i="55" s="1"/>
  <c r="K192" i="55" a="1"/>
  <c r="K192" i="55" s="1"/>
  <c r="L192" i="55" a="1"/>
  <c r="L192" i="55" s="1"/>
  <c r="D192" i="55" a="1"/>
  <c r="D192" i="55" s="1"/>
  <c r="M192" i="55" a="1"/>
  <c r="M192" i="55" s="1"/>
  <c r="E192" i="55" a="1"/>
  <c r="E192" i="55" s="1"/>
  <c r="F192" i="55" a="1"/>
  <c r="F192" i="55" s="1"/>
  <c r="N192" i="55" a="1"/>
  <c r="N192" i="55" s="1"/>
  <c r="G192" i="55" a="1"/>
  <c r="G192" i="55" s="1"/>
  <c r="H192" i="55" a="1"/>
  <c r="H192" i="55" s="1"/>
  <c r="A194" i="55" l="1"/>
  <c r="C193" i="55" a="1"/>
  <c r="C193" i="55" s="1"/>
  <c r="J193" i="55"/>
  <c r="K193" i="55" a="1"/>
  <c r="K193" i="55" s="1"/>
  <c r="D193" i="55" a="1"/>
  <c r="D193" i="55" s="1"/>
  <c r="E193" i="55" a="1"/>
  <c r="E193" i="55" s="1"/>
  <c r="L193" i="55" a="1"/>
  <c r="L193" i="55" s="1"/>
  <c r="F193" i="55" a="1"/>
  <c r="F193" i="55" s="1"/>
  <c r="M193" i="55" a="1"/>
  <c r="M193" i="55" s="1"/>
  <c r="G193" i="55" a="1"/>
  <c r="G193" i="55" s="1"/>
  <c r="N193" i="55" a="1"/>
  <c r="N193" i="55" s="1"/>
  <c r="H193" i="55" a="1"/>
  <c r="H193" i="55" s="1"/>
  <c r="B193" i="55"/>
  <c r="I193" i="55" a="1"/>
  <c r="I193" i="55" s="1"/>
  <c r="A195" i="55" l="1"/>
  <c r="L194" i="55" a="1"/>
  <c r="L194" i="55" s="1"/>
  <c r="E194" i="55" a="1"/>
  <c r="E194" i="55" s="1"/>
  <c r="M194" i="55" a="1"/>
  <c r="M194" i="55" s="1"/>
  <c r="F194" i="55" a="1"/>
  <c r="F194" i="55" s="1"/>
  <c r="N194" i="55" a="1"/>
  <c r="N194" i="55" s="1"/>
  <c r="G194" i="55" a="1"/>
  <c r="G194" i="55" s="1"/>
  <c r="H194" i="55" a="1"/>
  <c r="H194" i="55" s="1"/>
  <c r="I194" i="55" a="1"/>
  <c r="I194" i="55" s="1"/>
  <c r="B194" i="55"/>
  <c r="J194" i="55"/>
  <c r="C194" i="55" a="1"/>
  <c r="C194" i="55" s="1"/>
  <c r="D194" i="55" a="1"/>
  <c r="D194" i="55" s="1"/>
  <c r="K194" i="55" a="1"/>
  <c r="K194" i="55" s="1"/>
  <c r="A196" i="55" l="1"/>
  <c r="G195" i="55" a="1"/>
  <c r="G195" i="55" s="1"/>
  <c r="N195" i="55" a="1"/>
  <c r="N195" i="55" s="1"/>
  <c r="H195" i="55" a="1"/>
  <c r="H195" i="55" s="1"/>
  <c r="I195" i="55" a="1"/>
  <c r="I195" i="55" s="1"/>
  <c r="B195" i="55"/>
  <c r="C195" i="55" a="1"/>
  <c r="C195" i="55" s="1"/>
  <c r="J195" i="55"/>
  <c r="D195" i="55" a="1"/>
  <c r="D195" i="55" s="1"/>
  <c r="K195" i="55" a="1"/>
  <c r="K195" i="55" s="1"/>
  <c r="E195" i="55" a="1"/>
  <c r="E195" i="55" s="1"/>
  <c r="L195" i="55" a="1"/>
  <c r="L195" i="55" s="1"/>
  <c r="F195" i="55" a="1"/>
  <c r="F195" i="55" s="1"/>
  <c r="M195" i="55" a="1"/>
  <c r="M195" i="55" s="1"/>
  <c r="A197" i="55" l="1"/>
  <c r="H196" i="55" a="1"/>
  <c r="H196" i="55" s="1"/>
  <c r="I196" i="55" a="1"/>
  <c r="I196" i="55" s="1"/>
  <c r="B196" i="55"/>
  <c r="J196" i="55"/>
  <c r="C196" i="55" a="1"/>
  <c r="C196" i="55" s="1"/>
  <c r="K196" i="55" a="1"/>
  <c r="K196" i="55" s="1"/>
  <c r="D196" i="55" a="1"/>
  <c r="D196" i="55" s="1"/>
  <c r="E196" i="55" a="1"/>
  <c r="E196" i="55" s="1"/>
  <c r="L196" i="55" a="1"/>
  <c r="L196" i="55" s="1"/>
  <c r="F196" i="55" a="1"/>
  <c r="F196" i="55" s="1"/>
  <c r="M196" i="55" a="1"/>
  <c r="M196" i="55" s="1"/>
  <c r="G196" i="55" a="1"/>
  <c r="G196" i="55" s="1"/>
  <c r="N196" i="55" a="1"/>
  <c r="N196" i="55" s="1"/>
  <c r="A198" i="55" l="1"/>
  <c r="B197" i="55"/>
  <c r="J197" i="55"/>
  <c r="C197" i="55" a="1"/>
  <c r="C197" i="55" s="1"/>
  <c r="K197" i="55" a="1"/>
  <c r="K197" i="55" s="1"/>
  <c r="L197" i="55" a="1"/>
  <c r="L197" i="55" s="1"/>
  <c r="D197" i="55" a="1"/>
  <c r="D197" i="55" s="1"/>
  <c r="M197" i="55" a="1"/>
  <c r="M197" i="55" s="1"/>
  <c r="E197" i="55" a="1"/>
  <c r="E197" i="55" s="1"/>
  <c r="F197" i="55" a="1"/>
  <c r="F197" i="55" s="1"/>
  <c r="N197" i="55" a="1"/>
  <c r="N197" i="55" s="1"/>
  <c r="G197" i="55" a="1"/>
  <c r="G197" i="55" s="1"/>
  <c r="H197" i="55" a="1"/>
  <c r="H197" i="55" s="1"/>
  <c r="I197" i="55" a="1"/>
  <c r="I197" i="55" s="1"/>
  <c r="A199" i="55" l="1"/>
  <c r="E198" i="55" a="1"/>
  <c r="E198" i="55" s="1"/>
  <c r="M198" i="55" a="1"/>
  <c r="M198" i="55" s="1"/>
  <c r="F198" i="55" a="1"/>
  <c r="F198" i="55" s="1"/>
  <c r="N198" i="55" a="1"/>
  <c r="N198" i="55" s="1"/>
  <c r="G198" i="55" a="1"/>
  <c r="G198" i="55" s="1"/>
  <c r="H198" i="55" a="1"/>
  <c r="H198" i="55" s="1"/>
  <c r="I198" i="55" a="1"/>
  <c r="I198" i="55" s="1"/>
  <c r="J198" i="55"/>
  <c r="B198" i="55"/>
  <c r="K198" i="55" a="1"/>
  <c r="K198" i="55" s="1"/>
  <c r="C198" i="55" a="1"/>
  <c r="C198" i="55" s="1"/>
  <c r="D198" i="55" a="1"/>
  <c r="D198" i="55" s="1"/>
  <c r="L198" i="55" a="1"/>
  <c r="L198" i="55" s="1"/>
  <c r="A200" i="55" l="1"/>
  <c r="H199" i="55" a="1"/>
  <c r="H199" i="55" s="1"/>
  <c r="I199" i="55" a="1"/>
  <c r="I199" i="55" s="1"/>
  <c r="B199" i="55"/>
  <c r="C199" i="55" a="1"/>
  <c r="C199" i="55" s="1"/>
  <c r="J199" i="55"/>
  <c r="D199" i="55" a="1"/>
  <c r="D199" i="55" s="1"/>
  <c r="K199" i="55" a="1"/>
  <c r="K199" i="55" s="1"/>
  <c r="E199" i="55" a="1"/>
  <c r="E199" i="55" s="1"/>
  <c r="L199" i="55" a="1"/>
  <c r="L199" i="55" s="1"/>
  <c r="F199" i="55" a="1"/>
  <c r="F199" i="55" s="1"/>
  <c r="G199" i="55" a="1"/>
  <c r="G199" i="55" s="1"/>
  <c r="M199" i="55" a="1"/>
  <c r="M199" i="55" s="1"/>
  <c r="N199" i="55" a="1"/>
  <c r="N199" i="55" s="1"/>
  <c r="A201" i="55" l="1"/>
  <c r="I200" i="55" a="1"/>
  <c r="I200" i="55" s="1"/>
  <c r="B200" i="55"/>
  <c r="J200" i="55"/>
  <c r="C200" i="55" a="1"/>
  <c r="C200" i="55" s="1"/>
  <c r="K200" i="55" a="1"/>
  <c r="K200" i="55" s="1"/>
  <c r="D200" i="55" a="1"/>
  <c r="D200" i="55" s="1"/>
  <c r="L200" i="55" a="1"/>
  <c r="L200" i="55" s="1"/>
  <c r="E200" i="55" a="1"/>
  <c r="E200" i="55" s="1"/>
  <c r="M200" i="55" a="1"/>
  <c r="M200" i="55" s="1"/>
  <c r="F200" i="55" a="1"/>
  <c r="F200" i="55" s="1"/>
  <c r="G200" i="55" a="1"/>
  <c r="G200" i="55" s="1"/>
  <c r="N200" i="55" a="1"/>
  <c r="N200" i="55" s="1"/>
  <c r="H200" i="55" a="1"/>
  <c r="H200" i="55" s="1"/>
  <c r="A202" i="55" l="1"/>
  <c r="C201" i="55" a="1"/>
  <c r="C201" i="55" s="1"/>
  <c r="I201" i="55" a="1"/>
  <c r="I201" i="55" s="1"/>
  <c r="J201" i="55"/>
  <c r="D201" i="55" a="1"/>
  <c r="D201" i="55" s="1"/>
  <c r="K201" i="55" a="1"/>
  <c r="K201" i="55" s="1"/>
  <c r="E201" i="55" a="1"/>
  <c r="E201" i="55" s="1"/>
  <c r="L201" i="55" a="1"/>
  <c r="L201" i="55" s="1"/>
  <c r="F201" i="55" a="1"/>
  <c r="F201" i="55" s="1"/>
  <c r="M201" i="55" a="1"/>
  <c r="M201" i="55" s="1"/>
  <c r="G201" i="55" a="1"/>
  <c r="G201" i="55" s="1"/>
  <c r="N201" i="55" a="1"/>
  <c r="N201" i="55" s="1"/>
  <c r="B201" i="55"/>
  <c r="H201" i="55" a="1"/>
  <c r="H201" i="55" s="1"/>
  <c r="A203" i="55" l="1"/>
  <c r="D202" i="55" a="1"/>
  <c r="D202" i="55" s="1"/>
  <c r="M202" i="55" a="1"/>
  <c r="M202" i="55" s="1"/>
  <c r="E202" i="55" a="1"/>
  <c r="E202" i="55" s="1"/>
  <c r="F202" i="55" a="1"/>
  <c r="F202" i="55" s="1"/>
  <c r="N202" i="55" a="1"/>
  <c r="N202" i="55" s="1"/>
  <c r="G202" i="55" a="1"/>
  <c r="G202" i="55" s="1"/>
  <c r="H202" i="55" a="1"/>
  <c r="H202" i="55" s="1"/>
  <c r="B202" i="55"/>
  <c r="J202" i="55"/>
  <c r="C202" i="55" a="1"/>
  <c r="C202" i="55" s="1"/>
  <c r="I202" i="55" a="1"/>
  <c r="I202" i="55" s="1"/>
  <c r="K202" i="55" a="1"/>
  <c r="K202" i="55" s="1"/>
  <c r="L202" i="55" a="1"/>
  <c r="L202" i="55" s="1"/>
  <c r="A204" i="55" l="1"/>
  <c r="H203" i="55" a="1"/>
  <c r="H203" i="55" s="1"/>
  <c r="N203" i="55" a="1"/>
  <c r="N203" i="55" s="1"/>
  <c r="I203" i="55" a="1"/>
  <c r="I203" i="55" s="1"/>
  <c r="B203" i="55"/>
  <c r="J203" i="55"/>
  <c r="C203" i="55" a="1"/>
  <c r="C203" i="55" s="1"/>
  <c r="K203" i="55" a="1"/>
  <c r="K203" i="55" s="1"/>
  <c r="D203" i="55" a="1"/>
  <c r="D203" i="55" s="1"/>
  <c r="F203" i="55" a="1"/>
  <c r="F203" i="55" s="1"/>
  <c r="G203" i="55" a="1"/>
  <c r="G203" i="55" s="1"/>
  <c r="L203" i="55" a="1"/>
  <c r="L203" i="55" s="1"/>
  <c r="M203" i="55" a="1"/>
  <c r="M203" i="55" s="1"/>
  <c r="E203" i="55" a="1"/>
  <c r="E203" i="55" s="1"/>
  <c r="A205" i="55" l="1"/>
  <c r="B204" i="55"/>
  <c r="J204" i="55"/>
  <c r="C204" i="55" a="1"/>
  <c r="C204" i="55" s="1"/>
  <c r="K204" i="55" a="1"/>
  <c r="K204" i="55" s="1"/>
  <c r="D204" i="55" a="1"/>
  <c r="D204" i="55" s="1"/>
  <c r="L204" i="55" a="1"/>
  <c r="L204" i="55" s="1"/>
  <c r="E204" i="55" a="1"/>
  <c r="E204" i="55" s="1"/>
  <c r="F204" i="55" a="1"/>
  <c r="F204" i="55" s="1"/>
  <c r="M204" i="55" a="1"/>
  <c r="M204" i="55" s="1"/>
  <c r="G204" i="55" a="1"/>
  <c r="G204" i="55" s="1"/>
  <c r="H204" i="55" a="1"/>
  <c r="H204" i="55" s="1"/>
  <c r="I204" i="55" a="1"/>
  <c r="I204" i="55" s="1"/>
  <c r="N204" i="55" a="1"/>
  <c r="N204" i="55" s="1"/>
  <c r="A206" i="55" l="1"/>
  <c r="D205" i="55" a="1"/>
  <c r="D205" i="55" s="1"/>
  <c r="K205" i="55" a="1"/>
  <c r="K205" i="55" s="1"/>
  <c r="E205" i="55" a="1"/>
  <c r="E205" i="55" s="1"/>
  <c r="L205" i="55" a="1"/>
  <c r="L205" i="55" s="1"/>
  <c r="M205" i="55" a="1"/>
  <c r="M205" i="55" s="1"/>
  <c r="F205" i="55" a="1"/>
  <c r="F205" i="55" s="1"/>
  <c r="N205" i="55" a="1"/>
  <c r="N205" i="55" s="1"/>
  <c r="G205" i="55" a="1"/>
  <c r="G205" i="55" s="1"/>
  <c r="H205" i="55" a="1"/>
  <c r="H205" i="55" s="1"/>
  <c r="C205" i="55" a="1"/>
  <c r="C205" i="55" s="1"/>
  <c r="I205" i="55" a="1"/>
  <c r="I205" i="55" s="1"/>
  <c r="J205" i="55"/>
  <c r="B205" i="55"/>
  <c r="A207" i="55" l="1"/>
  <c r="M206" i="55" a="1"/>
  <c r="M206" i="55" s="1"/>
  <c r="F206" i="55" a="1"/>
  <c r="F206" i="55" s="1"/>
  <c r="G206" i="55" a="1"/>
  <c r="G206" i="55" s="1"/>
  <c r="N206" i="55" a="1"/>
  <c r="N206" i="55" s="1"/>
  <c r="H206" i="55" a="1"/>
  <c r="H206" i="55" s="1"/>
  <c r="B206" i="55"/>
  <c r="C206" i="55" a="1"/>
  <c r="C206" i="55" s="1"/>
  <c r="I206" i="55" a="1"/>
  <c r="I206" i="55" s="1"/>
  <c r="D206" i="55" a="1"/>
  <c r="D206" i="55" s="1"/>
  <c r="J206" i="55"/>
  <c r="E206" i="55" a="1"/>
  <c r="E206" i="55" s="1"/>
  <c r="K206" i="55" a="1"/>
  <c r="K206" i="55" s="1"/>
  <c r="L206" i="55" a="1"/>
  <c r="L206" i="55" s="1"/>
  <c r="A208" i="55" l="1"/>
  <c r="G207" i="55" a="1"/>
  <c r="G207" i="55" s="1"/>
  <c r="N207" i="55" a="1"/>
  <c r="N207" i="55" s="1"/>
  <c r="H207" i="55" a="1"/>
  <c r="H207" i="55" s="1"/>
  <c r="B207" i="55"/>
  <c r="C207" i="55" a="1"/>
  <c r="C207" i="55" s="1"/>
  <c r="I207" i="55" a="1"/>
  <c r="I207" i="55" s="1"/>
  <c r="J207" i="55"/>
  <c r="E207" i="55" a="1"/>
  <c r="E207" i="55" s="1"/>
  <c r="D207" i="55" a="1"/>
  <c r="D207" i="55" s="1"/>
  <c r="F207" i="55" a="1"/>
  <c r="F207" i="55" s="1"/>
  <c r="K207" i="55" a="1"/>
  <c r="K207" i="55" s="1"/>
  <c r="L207" i="55" a="1"/>
  <c r="L207" i="55" s="1"/>
  <c r="M207" i="55" a="1"/>
  <c r="M207" i="55" s="1"/>
  <c r="A209" i="55" l="1"/>
  <c r="H208" i="55" a="1"/>
  <c r="H208" i="55" s="1"/>
  <c r="B208" i="55"/>
  <c r="I208" i="55" a="1"/>
  <c r="I208" i="55" s="1"/>
  <c r="C208" i="55" a="1"/>
  <c r="C208" i="55" s="1"/>
  <c r="J208" i="55"/>
  <c r="D208" i="55" a="1"/>
  <c r="D208" i="55" s="1"/>
  <c r="K208" i="55" a="1"/>
  <c r="K208" i="55" s="1"/>
  <c r="L208" i="55" a="1"/>
  <c r="L208" i="55" s="1"/>
  <c r="F208" i="55" a="1"/>
  <c r="F208" i="55" s="1"/>
  <c r="M208" i="55" a="1"/>
  <c r="M208" i="55" s="1"/>
  <c r="N208" i="55" a="1"/>
  <c r="N208" i="55" s="1"/>
  <c r="E208" i="55" a="1"/>
  <c r="E208" i="55" s="1"/>
  <c r="G208" i="55" a="1"/>
  <c r="G208" i="55" s="1"/>
  <c r="A210" i="55" l="1"/>
  <c r="B209" i="55"/>
  <c r="I209" i="55" a="1"/>
  <c r="I209" i="55" s="1"/>
  <c r="C209" i="55" a="1"/>
  <c r="C209" i="55" s="1"/>
  <c r="J209" i="55"/>
  <c r="D209" i="55" a="1"/>
  <c r="D209" i="55" s="1"/>
  <c r="K209" i="55" a="1"/>
  <c r="K209" i="55" s="1"/>
  <c r="L209" i="55" a="1"/>
  <c r="L209" i="55" s="1"/>
  <c r="G209" i="55" a="1"/>
  <c r="G209" i="55" s="1"/>
  <c r="N209" i="55" a="1"/>
  <c r="N209" i="55" s="1"/>
  <c r="E209" i="55" a="1"/>
  <c r="E209" i="55" s="1"/>
  <c r="F209" i="55" a="1"/>
  <c r="F209" i="55" s="1"/>
  <c r="H209" i="55" a="1"/>
  <c r="H209" i="55" s="1"/>
  <c r="M209" i="55" a="1"/>
  <c r="M209" i="55" s="1"/>
  <c r="A211" i="55" l="1"/>
  <c r="D210" i="55" a="1"/>
  <c r="D210" i="55" s="1"/>
  <c r="L210" i="55" a="1"/>
  <c r="L210" i="55" s="1"/>
  <c r="E210" i="55" a="1"/>
  <c r="E210" i="55" s="1"/>
  <c r="M210" i="55" a="1"/>
  <c r="M210" i="55" s="1"/>
  <c r="F210" i="55" a="1"/>
  <c r="F210" i="55" s="1"/>
  <c r="N210" i="55" a="1"/>
  <c r="N210" i="55" s="1"/>
  <c r="G210" i="55" a="1"/>
  <c r="G210" i="55" s="1"/>
  <c r="I210" i="55" a="1"/>
  <c r="I210" i="55" s="1"/>
  <c r="B210" i="55"/>
  <c r="C210" i="55" a="1"/>
  <c r="C210" i="55" s="1"/>
  <c r="H210" i="55" a="1"/>
  <c r="H210" i="55" s="1"/>
  <c r="J210" i="55"/>
  <c r="K210" i="55" a="1"/>
  <c r="K210" i="55" s="1"/>
  <c r="A212" i="55" l="1"/>
  <c r="M211" i="55" a="1"/>
  <c r="M211" i="55" s="1"/>
  <c r="F211" i="55" a="1"/>
  <c r="F211" i="55" s="1"/>
  <c r="G211" i="55" a="1"/>
  <c r="G211" i="55" s="1"/>
  <c r="N211" i="55" a="1"/>
  <c r="N211" i="55" s="1"/>
  <c r="H211" i="55" a="1"/>
  <c r="H211" i="55" s="1"/>
  <c r="I211" i="55" a="1"/>
  <c r="I211" i="55" s="1"/>
  <c r="D211" i="55" a="1"/>
  <c r="D211" i="55" s="1"/>
  <c r="K211" i="55" a="1"/>
  <c r="K211" i="55" s="1"/>
  <c r="J211" i="55"/>
  <c r="L211" i="55" a="1"/>
  <c r="L211" i="55" s="1"/>
  <c r="B211" i="55"/>
  <c r="C211" i="55" a="1"/>
  <c r="C211" i="55" s="1"/>
  <c r="E211" i="55" a="1"/>
  <c r="E211" i="55" s="1"/>
  <c r="A213" i="55" l="1"/>
  <c r="H212" i="55" a="1"/>
  <c r="H212" i="55" s="1"/>
  <c r="B212" i="55"/>
  <c r="I212" i="55" a="1"/>
  <c r="I212" i="55" s="1"/>
  <c r="C212" i="55" a="1"/>
  <c r="C212" i="55" s="1"/>
  <c r="J212" i="55"/>
  <c r="E212" i="55" a="1"/>
  <c r="E212" i="55" s="1"/>
  <c r="L212" i="55" a="1"/>
  <c r="L212" i="55" s="1"/>
  <c r="M212" i="55" a="1"/>
  <c r="M212" i="55" s="1"/>
  <c r="N212" i="55" a="1"/>
  <c r="N212" i="55" s="1"/>
  <c r="D212" i="55" a="1"/>
  <c r="D212" i="55" s="1"/>
  <c r="F212" i="55" a="1"/>
  <c r="F212" i="55" s="1"/>
  <c r="G212" i="55" a="1"/>
  <c r="G212" i="55" s="1"/>
  <c r="K212" i="55" a="1"/>
  <c r="K212" i="55" s="1"/>
  <c r="A214" i="55" l="1"/>
  <c r="I213" i="55" a="1"/>
  <c r="I213" i="55" s="1"/>
  <c r="B213" i="55"/>
  <c r="J213" i="55"/>
  <c r="C213" i="55" a="1"/>
  <c r="C213" i="55" s="1"/>
  <c r="K213" i="55" a="1"/>
  <c r="K213" i="55" s="1"/>
  <c r="D213" i="55" a="1"/>
  <c r="D213" i="55" s="1"/>
  <c r="L213" i="55" a="1"/>
  <c r="L213" i="55" s="1"/>
  <c r="E213" i="55" a="1"/>
  <c r="E213" i="55" s="1"/>
  <c r="N213" i="55" a="1"/>
  <c r="N213" i="55" s="1"/>
  <c r="F213" i="55" a="1"/>
  <c r="F213" i="55" s="1"/>
  <c r="G213" i="55" a="1"/>
  <c r="G213" i="55" s="1"/>
  <c r="H213" i="55" a="1"/>
  <c r="H213" i="55" s="1"/>
  <c r="M213" i="55" a="1"/>
  <c r="M213" i="55" s="1"/>
  <c r="A215" i="55" l="1"/>
  <c r="C214" i="55" a="1"/>
  <c r="C214" i="55" s="1"/>
  <c r="J214" i="55"/>
  <c r="D214" i="55" a="1"/>
  <c r="D214" i="55" s="1"/>
  <c r="K214" i="55" a="1"/>
  <c r="K214" i="55" s="1"/>
  <c r="E214" i="55" a="1"/>
  <c r="E214" i="55" s="1"/>
  <c r="L214" i="55" a="1"/>
  <c r="L214" i="55" s="1"/>
  <c r="N214" i="55" a="1"/>
  <c r="N214" i="55" s="1"/>
  <c r="B214" i="55"/>
  <c r="F214" i="55" a="1"/>
  <c r="F214" i="55" s="1"/>
  <c r="G214" i="55" a="1"/>
  <c r="G214" i="55" s="1"/>
  <c r="H214" i="55" a="1"/>
  <c r="H214" i="55" s="1"/>
  <c r="I214" i="55" a="1"/>
  <c r="I214" i="55" s="1"/>
  <c r="M214" i="55" a="1"/>
  <c r="M214" i="55" s="1"/>
  <c r="A216" i="55" l="1"/>
  <c r="C215" i="55" a="1"/>
  <c r="C215" i="55" s="1"/>
  <c r="K215" i="55" a="1"/>
  <c r="K215" i="55" s="1"/>
  <c r="D215" i="55" a="1"/>
  <c r="D215" i="55" s="1"/>
  <c r="L215" i="55" a="1"/>
  <c r="L215" i="55" s="1"/>
  <c r="E215" i="55" a="1"/>
  <c r="E215" i="55" s="1"/>
  <c r="M215" i="55" a="1"/>
  <c r="M215" i="55" s="1"/>
  <c r="F215" i="55" a="1"/>
  <c r="F215" i="55" s="1"/>
  <c r="N215" i="55" a="1"/>
  <c r="N215" i="55" s="1"/>
  <c r="B215" i="55"/>
  <c r="G215" i="55" a="1"/>
  <c r="G215" i="55" s="1"/>
  <c r="H215" i="55" a="1"/>
  <c r="H215" i="55" s="1"/>
  <c r="I215" i="55" a="1"/>
  <c r="I215" i="55" s="1"/>
  <c r="J215" i="55"/>
  <c r="A217" i="55" l="1"/>
  <c r="E216" i="55" a="1"/>
  <c r="E216" i="55" s="1"/>
  <c r="M216" i="55" a="1"/>
  <c r="M216" i="55" s="1"/>
  <c r="F216" i="55" a="1"/>
  <c r="F216" i="55" s="1"/>
  <c r="G216" i="55" a="1"/>
  <c r="G216" i="55" s="1"/>
  <c r="N216" i="55" a="1"/>
  <c r="N216" i="55" s="1"/>
  <c r="H216" i="55" a="1"/>
  <c r="H216" i="55" s="1"/>
  <c r="C216" i="55" a="1"/>
  <c r="C216" i="55" s="1"/>
  <c r="D216" i="55" a="1"/>
  <c r="D216" i="55" s="1"/>
  <c r="I216" i="55" a="1"/>
  <c r="I216" i="55" s="1"/>
  <c r="J216" i="55"/>
  <c r="K216" i="55" a="1"/>
  <c r="K216" i="55" s="1"/>
  <c r="L216" i="55" a="1"/>
  <c r="L216" i="55" s="1"/>
  <c r="B216" i="55"/>
  <c r="A218" i="55" l="1"/>
  <c r="F217" i="55" a="1"/>
  <c r="F217" i="55" s="1"/>
  <c r="G217" i="55" a="1"/>
  <c r="G217" i="55" s="1"/>
  <c r="M217" i="55" a="1"/>
  <c r="M217" i="55" s="1"/>
  <c r="N217" i="55" a="1"/>
  <c r="N217" i="55" s="1"/>
  <c r="H217" i="55" a="1"/>
  <c r="H217" i="55" s="1"/>
  <c r="D217" i="55" a="1"/>
  <c r="D217" i="55" s="1"/>
  <c r="E217" i="55" a="1"/>
  <c r="E217" i="55" s="1"/>
  <c r="I217" i="55" a="1"/>
  <c r="I217" i="55" s="1"/>
  <c r="J217" i="55"/>
  <c r="K217" i="55" a="1"/>
  <c r="K217" i="55" s="1"/>
  <c r="L217" i="55" a="1"/>
  <c r="L217" i="55" s="1"/>
  <c r="B217" i="55"/>
  <c r="C217" i="55" a="1"/>
  <c r="C217" i="55" s="1"/>
  <c r="A219" i="55" l="1"/>
  <c r="G218" i="55" a="1"/>
  <c r="G218" i="55" s="1"/>
  <c r="H218" i="55" a="1"/>
  <c r="H218" i="55" s="1"/>
  <c r="I218" i="55" a="1"/>
  <c r="I218" i="55" s="1"/>
  <c r="B218" i="55"/>
  <c r="J218" i="55"/>
  <c r="E218" i="55" a="1"/>
  <c r="E218" i="55" s="1"/>
  <c r="F218" i="55" a="1"/>
  <c r="F218" i="55" s="1"/>
  <c r="K218" i="55" a="1"/>
  <c r="K218" i="55" s="1"/>
  <c r="L218" i="55" a="1"/>
  <c r="L218" i="55" s="1"/>
  <c r="M218" i="55" a="1"/>
  <c r="M218" i="55" s="1"/>
  <c r="N218" i="55" a="1"/>
  <c r="N218" i="55" s="1"/>
  <c r="C218" i="55" a="1"/>
  <c r="C218" i="55" s="1"/>
  <c r="D218" i="55" a="1"/>
  <c r="D218" i="55" s="1"/>
  <c r="A220" i="55" l="1"/>
  <c r="N219" i="55" a="1"/>
  <c r="N219" i="55" s="1"/>
  <c r="B219" i="55"/>
  <c r="I219" i="55" a="1"/>
  <c r="I219" i="55" s="1"/>
  <c r="C219" i="55" a="1"/>
  <c r="C219" i="55" s="1"/>
  <c r="J219" i="55"/>
  <c r="D219" i="55" a="1"/>
  <c r="D219" i="55" s="1"/>
  <c r="K219" i="55" a="1"/>
  <c r="K219" i="55" s="1"/>
  <c r="F219" i="55" a="1"/>
  <c r="F219" i="55" s="1"/>
  <c r="G219" i="55" a="1"/>
  <c r="G219" i="55" s="1"/>
  <c r="H219" i="55" a="1"/>
  <c r="H219" i="55" s="1"/>
  <c r="L219" i="55" a="1"/>
  <c r="L219" i="55" s="1"/>
  <c r="M219" i="55" a="1"/>
  <c r="M219" i="55" s="1"/>
  <c r="E219" i="55" a="1"/>
  <c r="E219" i="55" s="1"/>
  <c r="A221" i="55" l="1"/>
  <c r="I220" i="55" a="1"/>
  <c r="I220" i="55" s="1"/>
  <c r="B220" i="55"/>
  <c r="J220" i="55"/>
  <c r="C220" i="55" a="1"/>
  <c r="C220" i="55" s="1"/>
  <c r="K220" i="55" a="1"/>
  <c r="K220" i="55" s="1"/>
  <c r="D220" i="55" a="1"/>
  <c r="D220" i="55" s="1"/>
  <c r="E220" i="55" a="1"/>
  <c r="E220" i="55" s="1"/>
  <c r="L220" i="55" a="1"/>
  <c r="L220" i="55" s="1"/>
  <c r="G220" i="55" a="1"/>
  <c r="G220" i="55" s="1"/>
  <c r="H220" i="55" a="1"/>
  <c r="H220" i="55" s="1"/>
  <c r="M220" i="55" a="1"/>
  <c r="M220" i="55" s="1"/>
  <c r="N220" i="55" a="1"/>
  <c r="N220" i="55" s="1"/>
  <c r="F220" i="55" a="1"/>
  <c r="F220" i="55" s="1"/>
  <c r="A222" i="55" l="1"/>
  <c r="D221" i="55" a="1"/>
  <c r="D221" i="55" s="1"/>
  <c r="K221" i="55" a="1"/>
  <c r="K221" i="55" s="1"/>
  <c r="E221" i="55" a="1"/>
  <c r="E221" i="55" s="1"/>
  <c r="L221" i="55" a="1"/>
  <c r="L221" i="55" s="1"/>
  <c r="F221" i="55" a="1"/>
  <c r="F221" i="55" s="1"/>
  <c r="M221" i="55" a="1"/>
  <c r="M221" i="55" s="1"/>
  <c r="I221" i="55" a="1"/>
  <c r="I221" i="55" s="1"/>
  <c r="J221" i="55"/>
  <c r="N221" i="55" a="1"/>
  <c r="N221" i="55" s="1"/>
  <c r="B221" i="55"/>
  <c r="C221" i="55" a="1"/>
  <c r="C221" i="55" s="1"/>
  <c r="G221" i="55" a="1"/>
  <c r="G221" i="55" s="1"/>
  <c r="H221" i="55" a="1"/>
  <c r="H221" i="55" s="1"/>
  <c r="A223" i="55" l="1"/>
  <c r="K222" i="55" a="1"/>
  <c r="K222" i="55" s="1"/>
  <c r="D222" i="55" a="1"/>
  <c r="D222" i="55" s="1"/>
  <c r="E222" i="55" a="1"/>
  <c r="E222" i="55" s="1"/>
  <c r="L222" i="55" a="1"/>
  <c r="L222" i="55" s="1"/>
  <c r="F222" i="55" a="1"/>
  <c r="F222" i="55" s="1"/>
  <c r="G222" i="55" a="1"/>
  <c r="G222" i="55" s="1"/>
  <c r="M222" i="55" a="1"/>
  <c r="M222" i="55" s="1"/>
  <c r="I222" i="55" a="1"/>
  <c r="I222" i="55" s="1"/>
  <c r="J222" i="55"/>
  <c r="N222" i="55" a="1"/>
  <c r="N222" i="55" s="1"/>
  <c r="B222" i="55"/>
  <c r="C222" i="55" a="1"/>
  <c r="C222" i="55" s="1"/>
  <c r="H222" i="55" a="1"/>
  <c r="H222" i="55" s="1"/>
  <c r="A224" i="55" l="1"/>
  <c r="M223" i="55" a="1"/>
  <c r="M223" i="55" s="1"/>
  <c r="F223" i="55" a="1"/>
  <c r="F223" i="55" s="1"/>
  <c r="G223" i="55" a="1"/>
  <c r="G223" i="55" s="1"/>
  <c r="N223" i="55" a="1"/>
  <c r="N223" i="55" s="1"/>
  <c r="H223" i="55" a="1"/>
  <c r="H223" i="55" s="1"/>
  <c r="I223" i="55" a="1"/>
  <c r="I223" i="55" s="1"/>
  <c r="L223" i="55" a="1"/>
  <c r="L223" i="55" s="1"/>
  <c r="B223" i="55"/>
  <c r="C223" i="55" a="1"/>
  <c r="C223" i="55" s="1"/>
  <c r="D223" i="55" a="1"/>
  <c r="D223" i="55" s="1"/>
  <c r="E223" i="55" a="1"/>
  <c r="E223" i="55" s="1"/>
  <c r="J223" i="55"/>
  <c r="K223" i="55" a="1"/>
  <c r="K223" i="55" s="1"/>
  <c r="A225" i="55" l="1"/>
  <c r="F224" i="55" a="1"/>
  <c r="F224" i="55" s="1"/>
  <c r="M224" i="55" a="1"/>
  <c r="M224" i="55" s="1"/>
  <c r="G224" i="55" a="1"/>
  <c r="G224" i="55" s="1"/>
  <c r="H224" i="55" a="1"/>
  <c r="H224" i="55" s="1"/>
  <c r="N224" i="55" a="1"/>
  <c r="N224" i="55" s="1"/>
  <c r="B224" i="55"/>
  <c r="I224" i="55" a="1"/>
  <c r="I224" i="55" s="1"/>
  <c r="L224" i="55" a="1"/>
  <c r="L224" i="55" s="1"/>
  <c r="C224" i="55" a="1"/>
  <c r="C224" i="55" s="1"/>
  <c r="D224" i="55" a="1"/>
  <c r="D224" i="55" s="1"/>
  <c r="E224" i="55" a="1"/>
  <c r="E224" i="55" s="1"/>
  <c r="J224" i="55"/>
  <c r="K224" i="55" a="1"/>
  <c r="K224" i="55" s="1"/>
  <c r="A226" i="55" l="1"/>
  <c r="H225" i="55" a="1"/>
  <c r="H225" i="55" s="1"/>
  <c r="I225" i="55" a="1"/>
  <c r="I225" i="55" s="1"/>
  <c r="J225" i="55"/>
  <c r="B225" i="55"/>
  <c r="K225" i="55" a="1"/>
  <c r="K225" i="55" s="1"/>
  <c r="C225" i="55" a="1"/>
  <c r="C225" i="55" s="1"/>
  <c r="M225" i="55" a="1"/>
  <c r="M225" i="55" s="1"/>
  <c r="N225" i="55" a="1"/>
  <c r="N225" i="55" s="1"/>
  <c r="D225" i="55" a="1"/>
  <c r="D225" i="55" s="1"/>
  <c r="E225" i="55" a="1"/>
  <c r="E225" i="55" s="1"/>
  <c r="F225" i="55" a="1"/>
  <c r="F225" i="55" s="1"/>
  <c r="G225" i="55" a="1"/>
  <c r="G225" i="55" s="1"/>
  <c r="L225" i="55" a="1"/>
  <c r="L225" i="55" s="1"/>
  <c r="A227" i="55" l="1"/>
  <c r="B226" i="55"/>
  <c r="C226" i="55" a="1"/>
  <c r="C226" i="55" s="1"/>
  <c r="J226" i="55"/>
  <c r="D226" i="55" a="1"/>
  <c r="D226" i="55" s="1"/>
  <c r="K226" i="55" a="1"/>
  <c r="K226" i="55" s="1"/>
  <c r="E226" i="55" a="1"/>
  <c r="E226" i="55" s="1"/>
  <c r="L226" i="55" a="1"/>
  <c r="L226" i="55" s="1"/>
  <c r="N226" i="55" a="1"/>
  <c r="N226" i="55" s="1"/>
  <c r="F226" i="55" a="1"/>
  <c r="F226" i="55" s="1"/>
  <c r="G226" i="55" a="1"/>
  <c r="G226" i="55" s="1"/>
  <c r="H226" i="55" a="1"/>
  <c r="H226" i="55" s="1"/>
  <c r="I226" i="55" a="1"/>
  <c r="I226" i="55" s="1"/>
  <c r="M226" i="55" a="1"/>
  <c r="M226" i="55" s="1"/>
  <c r="A228" i="55" l="1"/>
  <c r="B227" i="55"/>
  <c r="J227" i="55"/>
  <c r="C227" i="55" a="1"/>
  <c r="C227" i="55" s="1"/>
  <c r="K227" i="55" a="1"/>
  <c r="K227" i="55" s="1"/>
  <c r="D227" i="55" a="1"/>
  <c r="D227" i="55" s="1"/>
  <c r="L227" i="55" a="1"/>
  <c r="L227" i="55" s="1"/>
  <c r="E227" i="55" a="1"/>
  <c r="E227" i="55" s="1"/>
  <c r="F227" i="55" a="1"/>
  <c r="F227" i="55" s="1"/>
  <c r="G227" i="55" a="1"/>
  <c r="G227" i="55" s="1"/>
  <c r="H227" i="55" a="1"/>
  <c r="H227" i="55" s="1"/>
  <c r="I227" i="55" a="1"/>
  <c r="I227" i="55" s="1"/>
  <c r="M227" i="55" a="1"/>
  <c r="M227" i="55" s="1"/>
  <c r="N227" i="55" a="1"/>
  <c r="N227" i="55" s="1"/>
  <c r="A229" i="55" l="1"/>
  <c r="E228" i="55" a="1"/>
  <c r="E228" i="55" s="1"/>
  <c r="L228" i="55" a="1"/>
  <c r="L228" i="55" s="1"/>
  <c r="F228" i="55" a="1"/>
  <c r="F228" i="55" s="1"/>
  <c r="M228" i="55" a="1"/>
  <c r="M228" i="55" s="1"/>
  <c r="G228" i="55" a="1"/>
  <c r="G228" i="55" s="1"/>
  <c r="N228" i="55" a="1"/>
  <c r="N228" i="55" s="1"/>
  <c r="B228" i="55"/>
  <c r="C228" i="55" a="1"/>
  <c r="C228" i="55" s="1"/>
  <c r="D228" i="55" a="1"/>
  <c r="D228" i="55" s="1"/>
  <c r="H228" i="55" a="1"/>
  <c r="H228" i="55" s="1"/>
  <c r="I228" i="55" a="1"/>
  <c r="I228" i="55" s="1"/>
  <c r="J228" i="55"/>
  <c r="K228" i="55" a="1"/>
  <c r="K228" i="55" s="1"/>
  <c r="A230" i="55" l="1"/>
  <c r="L229" i="55" a="1"/>
  <c r="L229" i="55" s="1"/>
  <c r="G229" i="55" a="1"/>
  <c r="G229" i="55" s="1"/>
  <c r="N229" i="55" a="1"/>
  <c r="N229" i="55" s="1"/>
  <c r="H229" i="55" a="1"/>
  <c r="H229" i="55" s="1"/>
  <c r="C229" i="55" a="1"/>
  <c r="C229" i="55" s="1"/>
  <c r="M229" i="55" a="1"/>
  <c r="M229" i="55" s="1"/>
  <c r="D229" i="55" a="1"/>
  <c r="D229" i="55" s="1"/>
  <c r="E229" i="55" a="1"/>
  <c r="E229" i="55" s="1"/>
  <c r="F229" i="55" a="1"/>
  <c r="F229" i="55" s="1"/>
  <c r="I229" i="55" a="1"/>
  <c r="I229" i="55" s="1"/>
  <c r="J229" i="55"/>
  <c r="B229" i="55"/>
  <c r="K229" i="55" a="1"/>
  <c r="K229" i="55" s="1"/>
  <c r="A231" i="55" l="1"/>
  <c r="G230" i="55" a="1"/>
  <c r="G230" i="55" s="1"/>
  <c r="J230" i="55"/>
  <c r="B230" i="55"/>
  <c r="K230" i="55" a="1"/>
  <c r="K230" i="55" s="1"/>
  <c r="L230" i="55" a="1"/>
  <c r="L230" i="55" s="1"/>
  <c r="C230" i="55" a="1"/>
  <c r="C230" i="55" s="1"/>
  <c r="M230" i="55" a="1"/>
  <c r="M230" i="55" s="1"/>
  <c r="D230" i="55" a="1"/>
  <c r="D230" i="55" s="1"/>
  <c r="N230" i="55" a="1"/>
  <c r="N230" i="55" s="1"/>
  <c r="E230" i="55" a="1"/>
  <c r="E230" i="55" s="1"/>
  <c r="F230" i="55" a="1"/>
  <c r="F230" i="55" s="1"/>
  <c r="H230" i="55" a="1"/>
  <c r="H230" i="55" s="1"/>
  <c r="I230" i="55" a="1"/>
  <c r="I230" i="55" s="1"/>
  <c r="A232" i="55" l="1"/>
  <c r="J231" i="55"/>
  <c r="D231" i="55" a="1"/>
  <c r="D231" i="55" s="1"/>
  <c r="K231" i="55" a="1"/>
  <c r="K231" i="55" s="1"/>
  <c r="H231" i="55" a="1"/>
  <c r="H231" i="55" s="1"/>
  <c r="I231" i="55" a="1"/>
  <c r="I231" i="55" s="1"/>
  <c r="L231" i="55" a="1"/>
  <c r="L231" i="55" s="1"/>
  <c r="B231" i="55"/>
  <c r="C231" i="55" a="1"/>
  <c r="C231" i="55" s="1"/>
  <c r="M231" i="55" a="1"/>
  <c r="M231" i="55" s="1"/>
  <c r="E231" i="55" a="1"/>
  <c r="E231" i="55" s="1"/>
  <c r="N231" i="55" a="1"/>
  <c r="N231" i="55" s="1"/>
  <c r="F231" i="55" a="1"/>
  <c r="F231" i="55" s="1"/>
  <c r="G231" i="55" a="1"/>
  <c r="G231" i="55" s="1"/>
  <c r="A233" i="55" l="1"/>
  <c r="K232" i="55" a="1"/>
  <c r="K232" i="55" s="1"/>
  <c r="D232" i="55" a="1"/>
  <c r="D232" i="55" s="1"/>
  <c r="E232" i="55" a="1"/>
  <c r="E232" i="55" s="1"/>
  <c r="N232" i="55" a="1"/>
  <c r="N232" i="55" s="1"/>
  <c r="F232" i="55" a="1"/>
  <c r="F232" i="55" s="1"/>
  <c r="G232" i="55" a="1"/>
  <c r="G232" i="55" s="1"/>
  <c r="H232" i="55" a="1"/>
  <c r="H232" i="55" s="1"/>
  <c r="I232" i="55" a="1"/>
  <c r="I232" i="55" s="1"/>
  <c r="J232" i="55"/>
  <c r="L232" i="55" a="1"/>
  <c r="L232" i="55" s="1"/>
  <c r="B232" i="55"/>
  <c r="C232" i="55" a="1"/>
  <c r="C232" i="55" s="1"/>
  <c r="M232" i="55" a="1"/>
  <c r="M232" i="55" s="1"/>
  <c r="A234" i="55" l="1"/>
  <c r="B233" i="55"/>
  <c r="J233" i="55"/>
  <c r="E233" i="55" a="1"/>
  <c r="E233" i="55" s="1"/>
  <c r="F233" i="55" a="1"/>
  <c r="F233" i="55" s="1"/>
  <c r="L233" i="55" a="1"/>
  <c r="L233" i="55" s="1"/>
  <c r="C233" i="55" a="1"/>
  <c r="C233" i="55" s="1"/>
  <c r="M233" i="55" a="1"/>
  <c r="M233" i="55" s="1"/>
  <c r="D233" i="55" a="1"/>
  <c r="D233" i="55" s="1"/>
  <c r="N233" i="55" a="1"/>
  <c r="N233" i="55" s="1"/>
  <c r="G233" i="55" a="1"/>
  <c r="G233" i="55" s="1"/>
  <c r="H233" i="55" a="1"/>
  <c r="H233" i="55" s="1"/>
  <c r="I233" i="55" a="1"/>
  <c r="I233" i="55" s="1"/>
  <c r="K233" i="55" a="1"/>
  <c r="K233" i="55" s="1"/>
  <c r="A235" i="55" l="1"/>
  <c r="D234" i="55" a="1"/>
  <c r="D234" i="55" s="1"/>
  <c r="G234" i="55" a="1"/>
  <c r="G234" i="55" s="1"/>
  <c r="N234" i="55" a="1"/>
  <c r="N234" i="55" s="1"/>
  <c r="H234" i="55" a="1"/>
  <c r="H234" i="55" s="1"/>
  <c r="I234" i="55" a="1"/>
  <c r="I234" i="55" s="1"/>
  <c r="J234" i="55"/>
  <c r="B234" i="55"/>
  <c r="K234" i="55" a="1"/>
  <c r="K234" i="55" s="1"/>
  <c r="C234" i="55" a="1"/>
  <c r="C234" i="55" s="1"/>
  <c r="L234" i="55" a="1"/>
  <c r="L234" i="55" s="1"/>
  <c r="M234" i="55" a="1"/>
  <c r="M234" i="55" s="1"/>
  <c r="E234" i="55" a="1"/>
  <c r="E234" i="55" s="1"/>
  <c r="F234" i="55" a="1"/>
  <c r="F234" i="55" s="1"/>
  <c r="A236" i="55" l="1"/>
  <c r="L235" i="55" a="1"/>
  <c r="L235" i="55" s="1"/>
  <c r="H235" i="55" a="1"/>
  <c r="H235" i="55" s="1"/>
  <c r="I235" i="55" a="1"/>
  <c r="I235" i="55" s="1"/>
  <c r="B235" i="55"/>
  <c r="J235" i="55"/>
  <c r="C235" i="55" a="1"/>
  <c r="C235" i="55" s="1"/>
  <c r="K235" i="55" a="1"/>
  <c r="K235" i="55" s="1"/>
  <c r="D235" i="55" a="1"/>
  <c r="D235" i="55" s="1"/>
  <c r="E235" i="55" a="1"/>
  <c r="E235" i="55" s="1"/>
  <c r="F235" i="55" a="1"/>
  <c r="F235" i="55" s="1"/>
  <c r="M235" i="55" a="1"/>
  <c r="M235" i="55" s="1"/>
  <c r="G235" i="55" a="1"/>
  <c r="G235" i="55" s="1"/>
  <c r="N235" i="55" a="1"/>
  <c r="N235" i="55" s="1"/>
  <c r="A237" i="55" l="1"/>
  <c r="E236" i="55" a="1"/>
  <c r="E236" i="55" s="1"/>
  <c r="B236" i="55"/>
  <c r="K236" i="55" a="1"/>
  <c r="K236" i="55" s="1"/>
  <c r="C236" i="55" a="1"/>
  <c r="C236" i="55" s="1"/>
  <c r="D236" i="55" a="1"/>
  <c r="D236" i="55" s="1"/>
  <c r="L236" i="55" a="1"/>
  <c r="L236" i="55" s="1"/>
  <c r="M236" i="55" a="1"/>
  <c r="M236" i="55" s="1"/>
  <c r="F236" i="55" a="1"/>
  <c r="F236" i="55" s="1"/>
  <c r="N236" i="55" a="1"/>
  <c r="N236" i="55" s="1"/>
  <c r="G236" i="55" a="1"/>
  <c r="G236" i="55" s="1"/>
  <c r="H236" i="55" a="1"/>
  <c r="H236" i="55" s="1"/>
  <c r="I236" i="55" a="1"/>
  <c r="I236" i="55" s="1"/>
  <c r="J236" i="55"/>
  <c r="A238" i="55" l="1"/>
  <c r="F237" i="55" a="1"/>
  <c r="F237" i="55" s="1"/>
  <c r="M237" i="55" a="1"/>
  <c r="M237" i="55" s="1"/>
  <c r="D237" i="55" a="1"/>
  <c r="D237" i="55" s="1"/>
  <c r="E237" i="55" a="1"/>
  <c r="E237" i="55" s="1"/>
  <c r="N237" i="55" a="1"/>
  <c r="N237" i="55" s="1"/>
  <c r="G237" i="55" a="1"/>
  <c r="G237" i="55" s="1"/>
  <c r="H237" i="55" a="1"/>
  <c r="H237" i="55" s="1"/>
  <c r="I237" i="55" a="1"/>
  <c r="I237" i="55" s="1"/>
  <c r="J237" i="55"/>
  <c r="B237" i="55"/>
  <c r="K237" i="55" a="1"/>
  <c r="K237" i="55" s="1"/>
  <c r="L237" i="55" a="1"/>
  <c r="L237" i="55" s="1"/>
  <c r="C237" i="55" a="1"/>
  <c r="C237" i="55" s="1"/>
  <c r="A239" i="55" l="1"/>
  <c r="H238" i="55" a="1"/>
  <c r="H238" i="55" s="1"/>
  <c r="I238" i="55" a="1"/>
  <c r="I238" i="55" s="1"/>
  <c r="B238" i="55"/>
  <c r="J238" i="55"/>
  <c r="C238" i="55" a="1"/>
  <c r="C238" i="55" s="1"/>
  <c r="K238" i="55" a="1"/>
  <c r="K238" i="55" s="1"/>
  <c r="D238" i="55" a="1"/>
  <c r="D238" i="55" s="1"/>
  <c r="L238" i="55" a="1"/>
  <c r="L238" i="55" s="1"/>
  <c r="E238" i="55" a="1"/>
  <c r="E238" i="55" s="1"/>
  <c r="M238" i="55" a="1"/>
  <c r="M238" i="55" s="1"/>
  <c r="F238" i="55" a="1"/>
  <c r="F238" i="55" s="1"/>
  <c r="G238" i="55" a="1"/>
  <c r="G238" i="55" s="1"/>
  <c r="N238" i="55" a="1"/>
  <c r="N238" i="55" s="1"/>
  <c r="A240" i="55" l="1"/>
  <c r="N239" i="55" a="1"/>
  <c r="N239" i="55" s="1"/>
  <c r="C239" i="55" a="1"/>
  <c r="C239" i="55" s="1"/>
  <c r="J239" i="55"/>
  <c r="K239" i="55" a="1"/>
  <c r="K239" i="55" s="1"/>
  <c r="L239" i="55" a="1"/>
  <c r="L239" i="55" s="1"/>
  <c r="E239" i="55" a="1"/>
  <c r="E239" i="55" s="1"/>
  <c r="F239" i="55" a="1"/>
  <c r="F239" i="55" s="1"/>
  <c r="M239" i="55" a="1"/>
  <c r="M239" i="55" s="1"/>
  <c r="G239" i="55" a="1"/>
  <c r="G239" i="55" s="1"/>
  <c r="H239" i="55" a="1"/>
  <c r="H239" i="55" s="1"/>
  <c r="B239" i="55"/>
  <c r="D239" i="55" a="1"/>
  <c r="D239" i="55" s="1"/>
  <c r="I239" i="55" a="1"/>
  <c r="I239" i="55" s="1"/>
  <c r="A241" i="55" l="1"/>
  <c r="I240" i="55" a="1"/>
  <c r="I240" i="55" s="1"/>
  <c r="D240" i="55" a="1"/>
  <c r="D240" i="55" s="1"/>
  <c r="E240" i="55" a="1"/>
  <c r="E240" i="55" s="1"/>
  <c r="M240" i="55" a="1"/>
  <c r="M240" i="55" s="1"/>
  <c r="G240" i="55" a="1"/>
  <c r="G240" i="55" s="1"/>
  <c r="N240" i="55" a="1"/>
  <c r="N240" i="55" s="1"/>
  <c r="H240" i="55" a="1"/>
  <c r="H240" i="55" s="1"/>
  <c r="J240" i="55"/>
  <c r="K240" i="55" a="1"/>
  <c r="K240" i="55" s="1"/>
  <c r="B240" i="55"/>
  <c r="C240" i="55" a="1"/>
  <c r="C240" i="55" s="1"/>
  <c r="F240" i="55" a="1"/>
  <c r="F240" i="55" s="1"/>
  <c r="L240" i="55" a="1"/>
  <c r="L240" i="55" s="1"/>
  <c r="A242" i="55" l="1"/>
  <c r="B241" i="55"/>
  <c r="G241" i="55" a="1"/>
  <c r="G241" i="55" s="1"/>
  <c r="H241" i="55" a="1"/>
  <c r="H241" i="55" s="1"/>
  <c r="N241" i="55" a="1"/>
  <c r="N241" i="55" s="1"/>
  <c r="I241" i="55" a="1"/>
  <c r="I241" i="55" s="1"/>
  <c r="J241" i="55"/>
  <c r="C241" i="55" a="1"/>
  <c r="C241" i="55" s="1"/>
  <c r="K241" i="55" a="1"/>
  <c r="K241" i="55" s="1"/>
  <c r="D241" i="55" a="1"/>
  <c r="D241" i="55" s="1"/>
  <c r="L241" i="55" a="1"/>
  <c r="L241" i="55" s="1"/>
  <c r="M241" i="55" a="1"/>
  <c r="M241" i="55" s="1"/>
  <c r="E241" i="55" a="1"/>
  <c r="E241" i="55" s="1"/>
  <c r="F241" i="55" a="1"/>
  <c r="F241" i="55" s="1"/>
  <c r="A243" i="55" l="1"/>
  <c r="B242" i="55"/>
  <c r="I242" i="55" a="1"/>
  <c r="I242" i="55" s="1"/>
  <c r="H242" i="55" a="1"/>
  <c r="H242" i="55" s="1"/>
  <c r="C242" i="55" a="1"/>
  <c r="C242" i="55" s="1"/>
  <c r="K242" i="55" a="1"/>
  <c r="K242" i="55" s="1"/>
  <c r="D242" i="55" a="1"/>
  <c r="D242" i="55" s="1"/>
  <c r="E242" i="55" a="1"/>
  <c r="E242" i="55" s="1"/>
  <c r="L242" i="55" a="1"/>
  <c r="L242" i="55" s="1"/>
  <c r="F242" i="55" a="1"/>
  <c r="F242" i="55" s="1"/>
  <c r="M242" i="55" a="1"/>
  <c r="M242" i="55" s="1"/>
  <c r="G242" i="55" a="1"/>
  <c r="G242" i="55" s="1"/>
  <c r="J242" i="55"/>
  <c r="N242" i="55" a="1"/>
  <c r="N242" i="55" s="1"/>
  <c r="A244" i="55" l="1"/>
  <c r="B243" i="55"/>
  <c r="J243" i="55"/>
  <c r="K243" i="55" a="1"/>
  <c r="K243" i="55" s="1"/>
  <c r="C243" i="55" a="1"/>
  <c r="C243" i="55" s="1"/>
  <c r="E243" i="55" a="1"/>
  <c r="E243" i="55" s="1"/>
  <c r="M243" i="55" a="1"/>
  <c r="M243" i="55" s="1"/>
  <c r="F243" i="55" a="1"/>
  <c r="F243" i="55" s="1"/>
  <c r="N243" i="55" a="1"/>
  <c r="N243" i="55" s="1"/>
  <c r="G243" i="55" a="1"/>
  <c r="G243" i="55" s="1"/>
  <c r="L243" i="55" a="1"/>
  <c r="L243" i="55" s="1"/>
  <c r="D243" i="55" a="1"/>
  <c r="D243" i="55" s="1"/>
  <c r="H243" i="55" a="1"/>
  <c r="H243" i="55" s="1"/>
  <c r="I243" i="55" a="1"/>
  <c r="I243" i="55" s="1"/>
  <c r="A245" i="55" l="1"/>
  <c r="C244" i="55" a="1"/>
  <c r="C244" i="55" s="1"/>
  <c r="K244" i="55" a="1"/>
  <c r="K244" i="55" s="1"/>
  <c r="E244" i="55" a="1"/>
  <c r="E244" i="55" s="1"/>
  <c r="M244" i="55" a="1"/>
  <c r="M244" i="55" s="1"/>
  <c r="G244" i="55" a="1"/>
  <c r="G244" i="55" s="1"/>
  <c r="H244" i="55" a="1"/>
  <c r="H244" i="55" s="1"/>
  <c r="I244" i="55" a="1"/>
  <c r="I244" i="55" s="1"/>
  <c r="B244" i="55"/>
  <c r="D244" i="55" a="1"/>
  <c r="D244" i="55" s="1"/>
  <c r="F244" i="55" a="1"/>
  <c r="F244" i="55" s="1"/>
  <c r="J244" i="55"/>
  <c r="L244" i="55" a="1"/>
  <c r="L244" i="55" s="1"/>
  <c r="N244" i="55" a="1"/>
  <c r="N244" i="55" s="1"/>
  <c r="A246" i="55" l="1"/>
  <c r="E245" i="55" a="1"/>
  <c r="E245" i="55" s="1"/>
  <c r="L245" i="55" a="1"/>
  <c r="L245" i="55" s="1"/>
  <c r="G245" i="55" a="1"/>
  <c r="G245" i="55" s="1"/>
  <c r="H245" i="55" a="1"/>
  <c r="H245" i="55" s="1"/>
  <c r="J245" i="55"/>
  <c r="B245" i="55"/>
  <c r="K245" i="55" a="1"/>
  <c r="K245" i="55" s="1"/>
  <c r="C245" i="55" a="1"/>
  <c r="C245" i="55" s="1"/>
  <c r="F245" i="55" a="1"/>
  <c r="F245" i="55" s="1"/>
  <c r="I245" i="55" a="1"/>
  <c r="I245" i="55" s="1"/>
  <c r="M245" i="55" a="1"/>
  <c r="M245" i="55" s="1"/>
  <c r="N245" i="55" a="1"/>
  <c r="N245" i="55" s="1"/>
  <c r="D245" i="55" a="1"/>
  <c r="D245" i="55" s="1"/>
  <c r="A247" i="55" l="1"/>
  <c r="E246" i="55" a="1"/>
  <c r="E246" i="55" s="1"/>
  <c r="L246" i="55" a="1"/>
  <c r="L246" i="55" s="1"/>
  <c r="B246" i="55"/>
  <c r="C246" i="55" a="1"/>
  <c r="C246" i="55" s="1"/>
  <c r="J246" i="55"/>
  <c r="D246" i="55" a="1"/>
  <c r="D246" i="55" s="1"/>
  <c r="M246" i="55" a="1"/>
  <c r="M246" i="55" s="1"/>
  <c r="G246" i="55" a="1"/>
  <c r="G246" i="55" s="1"/>
  <c r="H246" i="55" a="1"/>
  <c r="H246" i="55" s="1"/>
  <c r="I246" i="55" a="1"/>
  <c r="I246" i="55" s="1"/>
  <c r="K246" i="55" a="1"/>
  <c r="K246" i="55" s="1"/>
  <c r="N246" i="55" a="1"/>
  <c r="N246" i="55" s="1"/>
  <c r="F246" i="55" a="1"/>
  <c r="F246" i="55" s="1"/>
  <c r="A248" i="55" l="1"/>
  <c r="E247" i="55" a="1"/>
  <c r="E247" i="55" s="1"/>
  <c r="M247" i="55" a="1"/>
  <c r="M247" i="55" s="1"/>
  <c r="C247" i="55" a="1"/>
  <c r="C247" i="55" s="1"/>
  <c r="L247" i="55" a="1"/>
  <c r="L247" i="55" s="1"/>
  <c r="F247" i="55" a="1"/>
  <c r="F247" i="55" s="1"/>
  <c r="G247" i="55" a="1"/>
  <c r="G247" i="55" s="1"/>
  <c r="H247" i="55" a="1"/>
  <c r="H247" i="55" s="1"/>
  <c r="J247" i="55"/>
  <c r="K247" i="55" a="1"/>
  <c r="K247" i="55" s="1"/>
  <c r="N247" i="55" a="1"/>
  <c r="N247" i="55" s="1"/>
  <c r="B247" i="55"/>
  <c r="D247" i="55" a="1"/>
  <c r="D247" i="55" s="1"/>
  <c r="I247" i="55" a="1"/>
  <c r="I247" i="55" s="1"/>
  <c r="A249" i="55" l="1"/>
  <c r="H248" i="55" a="1"/>
  <c r="H248" i="55" s="1"/>
  <c r="G248" i="55" a="1"/>
  <c r="G248" i="55" s="1"/>
  <c r="I248" i="55" a="1"/>
  <c r="I248" i="55" s="1"/>
  <c r="J248" i="55"/>
  <c r="B248" i="55"/>
  <c r="K248" i="55" a="1"/>
  <c r="K248" i="55" s="1"/>
  <c r="C248" i="55" a="1"/>
  <c r="C248" i="55" s="1"/>
  <c r="L248" i="55" a="1"/>
  <c r="L248" i="55" s="1"/>
  <c r="N248" i="55" a="1"/>
  <c r="N248" i="55" s="1"/>
  <c r="D248" i="55" a="1"/>
  <c r="D248" i="55" s="1"/>
  <c r="E248" i="55" a="1"/>
  <c r="E248" i="55" s="1"/>
  <c r="F248" i="55" a="1"/>
  <c r="F248" i="55" s="1"/>
  <c r="M248" i="55" a="1"/>
  <c r="M248" i="55" s="1"/>
  <c r="A250" i="55" l="1"/>
  <c r="B249" i="55"/>
  <c r="I249" i="55" a="1"/>
  <c r="I249" i="55" s="1"/>
  <c r="C249" i="55" a="1"/>
  <c r="C249" i="55" s="1"/>
  <c r="D249" i="55" a="1"/>
  <c r="D249" i="55" s="1"/>
  <c r="K249" i="55" a="1"/>
  <c r="K249" i="55" s="1"/>
  <c r="E249" i="55" a="1"/>
  <c r="E249" i="55" s="1"/>
  <c r="M249" i="55" a="1"/>
  <c r="M249" i="55" s="1"/>
  <c r="F249" i="55" a="1"/>
  <c r="F249" i="55" s="1"/>
  <c r="N249" i="55" a="1"/>
  <c r="N249" i="55" s="1"/>
  <c r="G249" i="55" a="1"/>
  <c r="G249" i="55" s="1"/>
  <c r="H249" i="55" a="1"/>
  <c r="H249" i="55" s="1"/>
  <c r="L249" i="55" a="1"/>
  <c r="L249" i="55" s="1"/>
  <c r="J249" i="55"/>
  <c r="A251" i="55" l="1"/>
  <c r="I250" i="55" a="1"/>
  <c r="I250" i="55" s="1"/>
  <c r="B250" i="55"/>
  <c r="J250" i="55"/>
  <c r="D250" i="55" a="1"/>
  <c r="D250" i="55" s="1"/>
  <c r="E250" i="55" a="1"/>
  <c r="E250" i="55" s="1"/>
  <c r="L250" i="55" a="1"/>
  <c r="L250" i="55" s="1"/>
  <c r="K250" i="55" a="1"/>
  <c r="K250" i="55" s="1"/>
  <c r="M250" i="55" a="1"/>
  <c r="M250" i="55" s="1"/>
  <c r="C250" i="55" a="1"/>
  <c r="C250" i="55" s="1"/>
  <c r="N250" i="55" a="1"/>
  <c r="N250" i="55" s="1"/>
  <c r="F250" i="55" a="1"/>
  <c r="F250" i="55" s="1"/>
  <c r="G250" i="55" a="1"/>
  <c r="G250" i="55" s="1"/>
  <c r="H250" i="55" a="1"/>
  <c r="H250" i="55" s="1"/>
  <c r="A252" i="55" l="1"/>
  <c r="B251" i="55"/>
  <c r="J251" i="55"/>
  <c r="C251" i="55" a="1"/>
  <c r="C251" i="55" s="1"/>
  <c r="K251" i="55" a="1"/>
  <c r="K251" i="55" s="1"/>
  <c r="E251" i="55" a="1"/>
  <c r="E251" i="55" s="1"/>
  <c r="L251" i="55" a="1"/>
  <c r="L251" i="55" s="1"/>
  <c r="I251" i="55" a="1"/>
  <c r="I251" i="55" s="1"/>
  <c r="M251" i="55" a="1"/>
  <c r="M251" i="55" s="1"/>
  <c r="N251" i="55" a="1"/>
  <c r="N251" i="55" s="1"/>
  <c r="D251" i="55" a="1"/>
  <c r="D251" i="55" s="1"/>
  <c r="F251" i="55" a="1"/>
  <c r="F251" i="55" s="1"/>
  <c r="G251" i="55" a="1"/>
  <c r="G251" i="55" s="1"/>
  <c r="H251" i="55" a="1"/>
  <c r="H251" i="55" s="1"/>
  <c r="A253" i="55" l="1"/>
  <c r="D252" i="55" a="1"/>
  <c r="D252" i="55" s="1"/>
  <c r="E252" i="55" a="1"/>
  <c r="E252" i="55" s="1"/>
  <c r="L252" i="55" a="1"/>
  <c r="L252" i="55" s="1"/>
  <c r="G252" i="55" a="1"/>
  <c r="G252" i="55" s="1"/>
  <c r="N252" i="55" a="1"/>
  <c r="N252" i="55" s="1"/>
  <c r="H252" i="55" a="1"/>
  <c r="H252" i="55" s="1"/>
  <c r="I252" i="55" a="1"/>
  <c r="I252" i="55" s="1"/>
  <c r="J252" i="55"/>
  <c r="K252" i="55" a="1"/>
  <c r="K252" i="55" s="1"/>
  <c r="M252" i="55" a="1"/>
  <c r="M252" i="55" s="1"/>
  <c r="B252" i="55"/>
  <c r="C252" i="55" a="1"/>
  <c r="C252" i="55" s="1"/>
  <c r="F252" i="55" a="1"/>
  <c r="F252" i="55" s="1"/>
  <c r="A254" i="55" l="1"/>
  <c r="F253" i="55" a="1"/>
  <c r="F253" i="55" s="1"/>
  <c r="M253" i="55" a="1"/>
  <c r="M253" i="55" s="1"/>
  <c r="H253" i="55" a="1"/>
  <c r="H253" i="55" s="1"/>
  <c r="I253" i="55" a="1"/>
  <c r="I253" i="55" s="1"/>
  <c r="G253" i="55" a="1"/>
  <c r="G253" i="55" s="1"/>
  <c r="J253" i="55"/>
  <c r="K253" i="55" a="1"/>
  <c r="K253" i="55" s="1"/>
  <c r="L253" i="55" a="1"/>
  <c r="L253" i="55" s="1"/>
  <c r="B253" i="55"/>
  <c r="C253" i="55" a="1"/>
  <c r="C253" i="55" s="1"/>
  <c r="N253" i="55" a="1"/>
  <c r="N253" i="55" s="1"/>
  <c r="D253" i="55" a="1"/>
  <c r="D253" i="55" s="1"/>
  <c r="E253" i="55" a="1"/>
  <c r="E253" i="55" s="1"/>
  <c r="A255" i="55" l="1"/>
  <c r="G254" i="55" a="1"/>
  <c r="G254" i="55" s="1"/>
  <c r="H254" i="55" a="1"/>
  <c r="H254" i="55" s="1"/>
  <c r="N254" i="55" a="1"/>
  <c r="N254" i="55" s="1"/>
  <c r="B254" i="55"/>
  <c r="J254" i="55"/>
  <c r="E254" i="55" a="1"/>
  <c r="E254" i="55" s="1"/>
  <c r="F254" i="55" a="1"/>
  <c r="F254" i="55" s="1"/>
  <c r="I254" i="55" a="1"/>
  <c r="I254" i="55" s="1"/>
  <c r="K254" i="55" a="1"/>
  <c r="K254" i="55" s="1"/>
  <c r="L254" i="55" a="1"/>
  <c r="L254" i="55" s="1"/>
  <c r="C254" i="55" a="1"/>
  <c r="C254" i="55" s="1"/>
  <c r="M254" i="55" a="1"/>
  <c r="M254" i="55" s="1"/>
  <c r="D254" i="55" a="1"/>
  <c r="D254" i="55" s="1"/>
  <c r="A256" i="55" l="1"/>
  <c r="H255" i="55" a="1"/>
  <c r="H255" i="55" s="1"/>
  <c r="I255" i="55" a="1"/>
  <c r="I255" i="55" s="1"/>
  <c r="B255" i="55"/>
  <c r="K255" i="55" a="1"/>
  <c r="K255" i="55" s="1"/>
  <c r="C255" i="55" a="1"/>
  <c r="C255" i="55" s="1"/>
  <c r="E255" i="55" a="1"/>
  <c r="E255" i="55" s="1"/>
  <c r="F255" i="55" a="1"/>
  <c r="F255" i="55" s="1"/>
  <c r="G255" i="55" a="1"/>
  <c r="G255" i="55" s="1"/>
  <c r="J255" i="55"/>
  <c r="L255" i="55" a="1"/>
  <c r="L255" i="55" s="1"/>
  <c r="M255" i="55" a="1"/>
  <c r="M255" i="55" s="1"/>
  <c r="D255" i="55" a="1"/>
  <c r="D255" i="55" s="1"/>
  <c r="N255" i="55" a="1"/>
  <c r="N255" i="55" s="1"/>
  <c r="A257" i="55" l="1"/>
  <c r="B256" i="55"/>
  <c r="J256" i="55"/>
  <c r="C256" i="55" a="1"/>
  <c r="C256" i="55" s="1"/>
  <c r="K256" i="55" a="1"/>
  <c r="K256" i="55" s="1"/>
  <c r="E256" i="55" a="1"/>
  <c r="E256" i="55" s="1"/>
  <c r="M256" i="55" a="1"/>
  <c r="M256" i="55" s="1"/>
  <c r="D256" i="55" a="1"/>
  <c r="D256" i="55" s="1"/>
  <c r="F256" i="55" a="1"/>
  <c r="F256" i="55" s="1"/>
  <c r="G256" i="55" a="1"/>
  <c r="G256" i="55" s="1"/>
  <c r="H256" i="55" a="1"/>
  <c r="H256" i="55" s="1"/>
  <c r="I256" i="55" a="1"/>
  <c r="I256" i="55" s="1"/>
  <c r="L256" i="55" a="1"/>
  <c r="L256" i="55" s="1"/>
  <c r="N256" i="55" a="1"/>
  <c r="N256" i="55" s="1"/>
  <c r="A258" i="55" l="1"/>
  <c r="D257" i="55" a="1"/>
  <c r="D257" i="55" s="1"/>
  <c r="L257" i="55" a="1"/>
  <c r="L257" i="55" s="1"/>
  <c r="F257" i="55" a="1"/>
  <c r="F257" i="55" s="1"/>
  <c r="G257" i="55" a="1"/>
  <c r="G257" i="55" s="1"/>
  <c r="N257" i="55" a="1"/>
  <c r="N257" i="55" s="1"/>
  <c r="B257" i="55"/>
  <c r="C257" i="55" a="1"/>
  <c r="C257" i="55" s="1"/>
  <c r="E257" i="55" a="1"/>
  <c r="E257" i="55" s="1"/>
  <c r="H257" i="55" a="1"/>
  <c r="H257" i="55" s="1"/>
  <c r="I257" i="55" a="1"/>
  <c r="I257" i="55" s="1"/>
  <c r="J257" i="55"/>
  <c r="K257" i="55" a="1"/>
  <c r="K257" i="55" s="1"/>
  <c r="M257" i="55" a="1"/>
  <c r="M257" i="55" s="1"/>
  <c r="A259" i="55" l="1"/>
  <c r="M258" i="55" a="1"/>
  <c r="M258" i="55" s="1"/>
  <c r="G258" i="55" a="1"/>
  <c r="G258" i="55" s="1"/>
  <c r="I258" i="55" a="1"/>
  <c r="I258" i="55" s="1"/>
  <c r="C258" i="55" a="1"/>
  <c r="C258" i="55" s="1"/>
  <c r="N258" i="55" a="1"/>
  <c r="N258" i="55" s="1"/>
  <c r="D258" i="55" a="1"/>
  <c r="D258" i="55" s="1"/>
  <c r="E258" i="55" a="1"/>
  <c r="E258" i="55" s="1"/>
  <c r="F258" i="55" a="1"/>
  <c r="F258" i="55" s="1"/>
  <c r="H258" i="55" a="1"/>
  <c r="H258" i="55" s="1"/>
  <c r="J258" i="55"/>
  <c r="K258" i="55" a="1"/>
  <c r="K258" i="55" s="1"/>
  <c r="B258" i="55"/>
  <c r="L258" i="55" a="1"/>
  <c r="L258" i="55" s="1"/>
  <c r="A260" i="55" l="1"/>
  <c r="G259" i="55" a="1"/>
  <c r="G259" i="55" s="1"/>
  <c r="N259" i="55" a="1"/>
  <c r="N259" i="55" s="1"/>
  <c r="I259" i="55" a="1"/>
  <c r="I259" i="55" s="1"/>
  <c r="B259" i="55"/>
  <c r="J259" i="55"/>
  <c r="C259" i="55" a="1"/>
  <c r="C259" i="55" s="1"/>
  <c r="M259" i="55" a="1"/>
  <c r="M259" i="55" s="1"/>
  <c r="D259" i="55" a="1"/>
  <c r="D259" i="55" s="1"/>
  <c r="E259" i="55" a="1"/>
  <c r="E259" i="55" s="1"/>
  <c r="F259" i="55" a="1"/>
  <c r="F259" i="55" s="1"/>
  <c r="H259" i="55" a="1"/>
  <c r="H259" i="55" s="1"/>
  <c r="K259" i="55" a="1"/>
  <c r="K259" i="55" s="1"/>
  <c r="L259" i="55" a="1"/>
  <c r="L259" i="55" s="1"/>
  <c r="A261" i="55" l="1"/>
  <c r="H260" i="55" a="1"/>
  <c r="H260" i="55" s="1"/>
  <c r="N260" i="55" a="1"/>
  <c r="N260" i="55" s="1"/>
  <c r="C260" i="55" a="1"/>
  <c r="C260" i="55" s="1"/>
  <c r="J260" i="55"/>
  <c r="K260" i="55" a="1"/>
  <c r="K260" i="55" s="1"/>
  <c r="L260" i="55" a="1"/>
  <c r="L260" i="55" s="1"/>
  <c r="B260" i="55"/>
  <c r="M260" i="55" a="1"/>
  <c r="M260" i="55" s="1"/>
  <c r="D260" i="55" a="1"/>
  <c r="D260" i="55" s="1"/>
  <c r="E260" i="55" a="1"/>
  <c r="E260" i="55" s="1"/>
  <c r="F260" i="55" a="1"/>
  <c r="F260" i="55" s="1"/>
  <c r="G260" i="55" a="1"/>
  <c r="G260" i="55" s="1"/>
  <c r="I260" i="55" a="1"/>
  <c r="I260" i="55" s="1"/>
  <c r="A262" i="55" l="1"/>
  <c r="H261" i="55" a="1"/>
  <c r="H261" i="55" s="1"/>
  <c r="N261" i="55" a="1"/>
  <c r="N261" i="55" s="1"/>
  <c r="C261" i="55" a="1"/>
  <c r="C261" i="55" s="1"/>
  <c r="J261" i="55"/>
  <c r="K261" i="55" a="1"/>
  <c r="K261" i="55" s="1"/>
  <c r="I261" i="55" a="1"/>
  <c r="I261" i="55" s="1"/>
  <c r="L261" i="55" a="1"/>
  <c r="L261" i="55" s="1"/>
  <c r="B261" i="55"/>
  <c r="M261" i="55" a="1"/>
  <c r="M261" i="55" s="1"/>
  <c r="D261" i="55" a="1"/>
  <c r="D261" i="55" s="1"/>
  <c r="E261" i="55" a="1"/>
  <c r="E261" i="55" s="1"/>
  <c r="F261" i="55" a="1"/>
  <c r="F261" i="55" s="1"/>
  <c r="G261" i="55" a="1"/>
  <c r="G261" i="55" s="1"/>
  <c r="A263" i="55" l="1"/>
  <c r="I262" i="55" a="1"/>
  <c r="I262" i="55" s="1"/>
  <c r="C262" i="55" a="1"/>
  <c r="C262" i="55" s="1"/>
  <c r="K262" i="55" a="1"/>
  <c r="K262" i="55" s="1"/>
  <c r="D262" i="55" a="1"/>
  <c r="D262" i="55" s="1"/>
  <c r="G262" i="55" a="1"/>
  <c r="G262" i="55" s="1"/>
  <c r="H262" i="55" a="1"/>
  <c r="H262" i="55" s="1"/>
  <c r="J262" i="55"/>
  <c r="L262" i="55" a="1"/>
  <c r="L262" i="55" s="1"/>
  <c r="M262" i="55" a="1"/>
  <c r="M262" i="55" s="1"/>
  <c r="B262" i="55"/>
  <c r="N262" i="55" a="1"/>
  <c r="N262" i="55" s="1"/>
  <c r="E262" i="55" a="1"/>
  <c r="E262" i="55" s="1"/>
  <c r="F262" i="55" a="1"/>
  <c r="F262" i="55" s="1"/>
  <c r="A264" i="55" l="1"/>
  <c r="B263" i="55"/>
  <c r="J263" i="55"/>
  <c r="C263" i="55" a="1"/>
  <c r="C263" i="55" s="1"/>
  <c r="K263" i="55" a="1"/>
  <c r="K263" i="55" s="1"/>
  <c r="L263" i="55" a="1"/>
  <c r="L263" i="55" s="1"/>
  <c r="E263" i="55" a="1"/>
  <c r="E263" i="55" s="1"/>
  <c r="G263" i="55" a="1"/>
  <c r="G263" i="55" s="1"/>
  <c r="H263" i="55" a="1"/>
  <c r="H263" i="55" s="1"/>
  <c r="I263" i="55" a="1"/>
  <c r="I263" i="55" s="1"/>
  <c r="M263" i="55" a="1"/>
  <c r="M263" i="55" s="1"/>
  <c r="N263" i="55" a="1"/>
  <c r="N263" i="55" s="1"/>
  <c r="F263" i="55" a="1"/>
  <c r="F263" i="55" s="1"/>
  <c r="D263" i="55" a="1"/>
  <c r="D263" i="55" s="1"/>
  <c r="A265" i="55" l="1"/>
  <c r="C264" i="55" a="1"/>
  <c r="C264" i="55" s="1"/>
  <c r="D264" i="55" a="1"/>
  <c r="D264" i="55" s="1"/>
  <c r="L264" i="55" a="1"/>
  <c r="L264" i="55" s="1"/>
  <c r="M264" i="55" a="1"/>
  <c r="M264" i="55" s="1"/>
  <c r="F264" i="55" a="1"/>
  <c r="F264" i="55" s="1"/>
  <c r="N264" i="55" a="1"/>
  <c r="N264" i="55" s="1"/>
  <c r="E264" i="55" a="1"/>
  <c r="E264" i="55" s="1"/>
  <c r="G264" i="55" a="1"/>
  <c r="G264" i="55" s="1"/>
  <c r="H264" i="55" a="1"/>
  <c r="H264" i="55" s="1"/>
  <c r="I264" i="55" a="1"/>
  <c r="I264" i="55" s="1"/>
  <c r="J264" i="55"/>
  <c r="K264" i="55" a="1"/>
  <c r="K264" i="55" s="1"/>
  <c r="B264" i="55"/>
  <c r="A266" i="55" l="1"/>
  <c r="E265" i="55" a="1"/>
  <c r="E265" i="55" s="1"/>
  <c r="M265" i="55" a="1"/>
  <c r="M265" i="55" s="1"/>
  <c r="G265" i="55" a="1"/>
  <c r="G265" i="55" s="1"/>
  <c r="N265" i="55" a="1"/>
  <c r="N265" i="55" s="1"/>
  <c r="H265" i="55" a="1"/>
  <c r="H265" i="55" s="1"/>
  <c r="D265" i="55" a="1"/>
  <c r="D265" i="55" s="1"/>
  <c r="F265" i="55" a="1"/>
  <c r="F265" i="55" s="1"/>
  <c r="I265" i="55" a="1"/>
  <c r="I265" i="55" s="1"/>
  <c r="J265" i="55"/>
  <c r="K265" i="55" a="1"/>
  <c r="K265" i="55" s="1"/>
  <c r="L265" i="55" a="1"/>
  <c r="L265" i="55" s="1"/>
  <c r="B265" i="55"/>
  <c r="C265" i="55" a="1"/>
  <c r="C265" i="55" s="1"/>
  <c r="A267" i="55" l="1"/>
  <c r="G266" i="55" a="1"/>
  <c r="G266" i="55" s="1"/>
  <c r="N266" i="55" a="1"/>
  <c r="N266" i="55" s="1"/>
  <c r="I266" i="55" a="1"/>
  <c r="I266" i="55" s="1"/>
  <c r="J266" i="55"/>
  <c r="C266" i="55" a="1"/>
  <c r="C266" i="55" s="1"/>
  <c r="D266" i="55" a="1"/>
  <c r="D266" i="55" s="1"/>
  <c r="E266" i="55" a="1"/>
  <c r="E266" i="55" s="1"/>
  <c r="F266" i="55" a="1"/>
  <c r="F266" i="55" s="1"/>
  <c r="L266" i="55" a="1"/>
  <c r="L266" i="55" s="1"/>
  <c r="M266" i="55" a="1"/>
  <c r="M266" i="55" s="1"/>
  <c r="B266" i="55"/>
  <c r="H266" i="55" a="1"/>
  <c r="H266" i="55" s="1"/>
  <c r="K266" i="55" a="1"/>
  <c r="K266" i="55" s="1"/>
  <c r="A268" i="55" l="1"/>
  <c r="H267" i="55" a="1"/>
  <c r="H267" i="55" s="1"/>
  <c r="N267" i="55" a="1"/>
  <c r="N267" i="55" s="1"/>
  <c r="I267" i="55" a="1"/>
  <c r="I267" i="55" s="1"/>
  <c r="C267" i="55" a="1"/>
  <c r="C267" i="55" s="1"/>
  <c r="J267" i="55"/>
  <c r="D267" i="55" a="1"/>
  <c r="D267" i="55" s="1"/>
  <c r="K267" i="55" a="1"/>
  <c r="K267" i="55" s="1"/>
  <c r="B267" i="55"/>
  <c r="M267" i="55" a="1"/>
  <c r="M267" i="55" s="1"/>
  <c r="E267" i="55" a="1"/>
  <c r="E267" i="55" s="1"/>
  <c r="F267" i="55" a="1"/>
  <c r="F267" i="55" s="1"/>
  <c r="G267" i="55" a="1"/>
  <c r="G267" i="55" s="1"/>
  <c r="L267" i="55" a="1"/>
  <c r="L267" i="55" s="1"/>
  <c r="A269" i="55" l="1"/>
  <c r="I268" i="55" a="1"/>
  <c r="I268" i="55" s="1"/>
  <c r="C268" i="55" a="1"/>
  <c r="C268" i="55" s="1"/>
  <c r="K268" i="55" a="1"/>
  <c r="K268" i="55" s="1"/>
  <c r="D268" i="55" a="1"/>
  <c r="D268" i="55" s="1"/>
  <c r="M268" i="55" a="1"/>
  <c r="M268" i="55" s="1"/>
  <c r="B268" i="55"/>
  <c r="E268" i="55" a="1"/>
  <c r="E268" i="55" s="1"/>
  <c r="N268" i="55" a="1"/>
  <c r="N268" i="55" s="1"/>
  <c r="H268" i="55" a="1"/>
  <c r="H268" i="55" s="1"/>
  <c r="F268" i="55" a="1"/>
  <c r="F268" i="55" s="1"/>
  <c r="G268" i="55" a="1"/>
  <c r="G268" i="55" s="1"/>
  <c r="J268" i="55"/>
  <c r="L268" i="55" a="1"/>
  <c r="L268" i="55" s="1"/>
  <c r="A270" i="55" l="1"/>
  <c r="J269" i="55"/>
  <c r="B269" i="55"/>
  <c r="K269" i="55" a="1"/>
  <c r="K269" i="55" s="1"/>
  <c r="D269" i="55" a="1"/>
  <c r="D269" i="55" s="1"/>
  <c r="L269" i="55" a="1"/>
  <c r="L269" i="55" s="1"/>
  <c r="E269" i="55" a="1"/>
  <c r="E269" i="55" s="1"/>
  <c r="M269" i="55" a="1"/>
  <c r="M269" i="55" s="1"/>
  <c r="N269" i="55" a="1"/>
  <c r="N269" i="55" s="1"/>
  <c r="F269" i="55" a="1"/>
  <c r="F269" i="55" s="1"/>
  <c r="G269" i="55" a="1"/>
  <c r="G269" i="55" s="1"/>
  <c r="H269" i="55" a="1"/>
  <c r="H269" i="55" s="1"/>
  <c r="I269" i="55" a="1"/>
  <c r="I269" i="55" s="1"/>
  <c r="C269" i="55" a="1"/>
  <c r="C269" i="55" s="1"/>
  <c r="A271" i="55" l="1"/>
  <c r="C270" i="55" a="1"/>
  <c r="C270" i="55" s="1"/>
  <c r="J270" i="55"/>
  <c r="K270" i="55" a="1"/>
  <c r="K270" i="55" s="1"/>
  <c r="E270" i="55" a="1"/>
  <c r="E270" i="55" s="1"/>
  <c r="M270" i="55" a="1"/>
  <c r="M270" i="55" s="1"/>
  <c r="I270" i="55" a="1"/>
  <c r="I270" i="55" s="1"/>
  <c r="L270" i="55" a="1"/>
  <c r="L270" i="55" s="1"/>
  <c r="D270" i="55" a="1"/>
  <c r="D270" i="55" s="1"/>
  <c r="F270" i="55" a="1"/>
  <c r="F270" i="55" s="1"/>
  <c r="B270" i="55"/>
  <c r="G270" i="55" a="1"/>
  <c r="G270" i="55" s="1"/>
  <c r="H270" i="55" a="1"/>
  <c r="H270" i="55" s="1"/>
  <c r="N270" i="55" a="1"/>
  <c r="N270" i="55" s="1"/>
  <c r="A272" i="55" l="1"/>
  <c r="D271" i="55" a="1"/>
  <c r="D271" i="55" s="1"/>
  <c r="E271" i="55" a="1"/>
  <c r="E271" i="55" s="1"/>
  <c r="L271" i="55" a="1"/>
  <c r="L271" i="55" s="1"/>
  <c r="M271" i="55" a="1"/>
  <c r="M271" i="55" s="1"/>
  <c r="G271" i="55" a="1"/>
  <c r="G271" i="55" s="1"/>
  <c r="I271" i="55" a="1"/>
  <c r="I271" i="55" s="1"/>
  <c r="J271" i="55"/>
  <c r="K271" i="55" a="1"/>
  <c r="K271" i="55" s="1"/>
  <c r="B271" i="55"/>
  <c r="C271" i="55" a="1"/>
  <c r="C271" i="55" s="1"/>
  <c r="H271" i="55" a="1"/>
  <c r="H271" i="55" s="1"/>
  <c r="N271" i="55" a="1"/>
  <c r="N271" i="55" s="1"/>
  <c r="F271" i="55" a="1"/>
  <c r="F271" i="55" s="1"/>
  <c r="A273" i="55" l="1"/>
  <c r="E272" i="55" a="1"/>
  <c r="E272" i="55" s="1"/>
  <c r="L272" i="55" a="1"/>
  <c r="L272" i="55" s="1"/>
  <c r="F272" i="55" a="1"/>
  <c r="F272" i="55" s="1"/>
  <c r="G272" i="55" a="1"/>
  <c r="G272" i="55" s="1"/>
  <c r="H272" i="55" a="1"/>
  <c r="H272" i="55" s="1"/>
  <c r="N272" i="55" a="1"/>
  <c r="N272" i="55" s="1"/>
  <c r="I272" i="55" a="1"/>
  <c r="I272" i="55" s="1"/>
  <c r="J272" i="55"/>
  <c r="B272" i="55"/>
  <c r="M272" i="55" a="1"/>
  <c r="M272" i="55" s="1"/>
  <c r="C272" i="55" a="1"/>
  <c r="C272" i="55" s="1"/>
  <c r="D272" i="55" a="1"/>
  <c r="D272" i="55" s="1"/>
  <c r="K272" i="55" a="1"/>
  <c r="K272" i="55" s="1"/>
  <c r="A274" i="55" l="1"/>
  <c r="F273" i="55" a="1"/>
  <c r="F273" i="55" s="1"/>
  <c r="M273" i="55" a="1"/>
  <c r="M273" i="55" s="1"/>
  <c r="G273" i="55" a="1"/>
  <c r="G273" i="55" s="1"/>
  <c r="H273" i="55" a="1"/>
  <c r="H273" i="55" s="1"/>
  <c r="I273" i="55" a="1"/>
  <c r="I273" i="55" s="1"/>
  <c r="D273" i="55" a="1"/>
  <c r="D273" i="55" s="1"/>
  <c r="E273" i="55" a="1"/>
  <c r="E273" i="55" s="1"/>
  <c r="J273" i="55"/>
  <c r="L273" i="55" a="1"/>
  <c r="L273" i="55" s="1"/>
  <c r="N273" i="55" a="1"/>
  <c r="N273" i="55" s="1"/>
  <c r="B273" i="55"/>
  <c r="C273" i="55" a="1"/>
  <c r="C273" i="55" s="1"/>
  <c r="K273" i="55" a="1"/>
  <c r="K273" i="55" s="1"/>
  <c r="A275" i="55" l="1"/>
  <c r="G274" i="55" a="1"/>
  <c r="G274" i="55" s="1"/>
  <c r="N274" i="55" a="1"/>
  <c r="N274" i="55" s="1"/>
  <c r="I274" i="55" a="1"/>
  <c r="I274" i="55" s="1"/>
  <c r="B274" i="55"/>
  <c r="J274" i="55"/>
  <c r="D274" i="55" a="1"/>
  <c r="D274" i="55" s="1"/>
  <c r="E274" i="55" a="1"/>
  <c r="E274" i="55" s="1"/>
  <c r="F274" i="55" a="1"/>
  <c r="F274" i="55" s="1"/>
  <c r="L274" i="55" a="1"/>
  <c r="L274" i="55" s="1"/>
  <c r="C274" i="55" a="1"/>
  <c r="C274" i="55" s="1"/>
  <c r="H274" i="55" a="1"/>
  <c r="H274" i="55" s="1"/>
  <c r="K274" i="55" a="1"/>
  <c r="K274" i="55" s="1"/>
  <c r="M274" i="55" a="1"/>
  <c r="M274" i="55" s="1"/>
  <c r="A276" i="55" l="1"/>
  <c r="I275" i="55" a="1"/>
  <c r="I275" i="55" s="1"/>
  <c r="C275" i="55" a="1"/>
  <c r="C275" i="55" s="1"/>
  <c r="K275" i="55" a="1"/>
  <c r="K275" i="55" s="1"/>
  <c r="L275" i="55" a="1"/>
  <c r="L275" i="55" s="1"/>
  <c r="B275" i="55"/>
  <c r="N275" i="55" a="1"/>
  <c r="N275" i="55" s="1"/>
  <c r="D275" i="55" a="1"/>
  <c r="D275" i="55" s="1"/>
  <c r="E275" i="55" a="1"/>
  <c r="E275" i="55" s="1"/>
  <c r="F275" i="55" a="1"/>
  <c r="F275" i="55" s="1"/>
  <c r="J275" i="55"/>
  <c r="G275" i="55" a="1"/>
  <c r="G275" i="55" s="1"/>
  <c r="H275" i="55" a="1"/>
  <c r="H275" i="55" s="1"/>
  <c r="M275" i="55" a="1"/>
  <c r="M275" i="55" s="1"/>
  <c r="A277" i="55" l="1"/>
  <c r="B276" i="55"/>
  <c r="J276" i="55"/>
  <c r="C276" i="55" a="1"/>
  <c r="C276" i="55" s="1"/>
  <c r="K276" i="55" a="1"/>
  <c r="K276" i="55" s="1"/>
  <c r="L276" i="55" a="1"/>
  <c r="L276" i="55" s="1"/>
  <c r="D276" i="55" a="1"/>
  <c r="D276" i="55" s="1"/>
  <c r="M276" i="55" a="1"/>
  <c r="M276" i="55" s="1"/>
  <c r="G276" i="55" a="1"/>
  <c r="G276" i="55" s="1"/>
  <c r="E276" i="55" a="1"/>
  <c r="E276" i="55" s="1"/>
  <c r="F276" i="55" a="1"/>
  <c r="F276" i="55" s="1"/>
  <c r="H276" i="55" a="1"/>
  <c r="H276" i="55" s="1"/>
  <c r="I276" i="55" a="1"/>
  <c r="I276" i="55" s="1"/>
  <c r="N276" i="55" a="1"/>
  <c r="N276" i="55" s="1"/>
  <c r="A278" i="55" l="1"/>
  <c r="L277" i="55" a="1"/>
  <c r="L277" i="55" s="1"/>
  <c r="E277" i="55" a="1"/>
  <c r="E277" i="55" s="1"/>
  <c r="G277" i="55" a="1"/>
  <c r="G277" i="55" s="1"/>
  <c r="H277" i="55" a="1"/>
  <c r="H277" i="55" s="1"/>
  <c r="I277" i="55" a="1"/>
  <c r="I277" i="55" s="1"/>
  <c r="C277" i="55" a="1"/>
  <c r="C277" i="55" s="1"/>
  <c r="M277" i="55" a="1"/>
  <c r="M277" i="55" s="1"/>
  <c r="D277" i="55" a="1"/>
  <c r="D277" i="55" s="1"/>
  <c r="K277" i="55" a="1"/>
  <c r="K277" i="55" s="1"/>
  <c r="N277" i="55" a="1"/>
  <c r="N277" i="55" s="1"/>
  <c r="B277" i="55"/>
  <c r="F277" i="55" a="1"/>
  <c r="F277" i="55" s="1"/>
  <c r="J277" i="55"/>
  <c r="A279" i="55" l="1"/>
  <c r="E278" i="55" a="1"/>
  <c r="E278" i="55" s="1"/>
  <c r="L278" i="55" a="1"/>
  <c r="L278" i="55" s="1"/>
  <c r="F278" i="55" a="1"/>
  <c r="F278" i="55" s="1"/>
  <c r="B278" i="55"/>
  <c r="K278" i="55" a="1"/>
  <c r="K278" i="55" s="1"/>
  <c r="C278" i="55" a="1"/>
  <c r="C278" i="55" s="1"/>
  <c r="D278" i="55" a="1"/>
  <c r="D278" i="55" s="1"/>
  <c r="M278" i="55" a="1"/>
  <c r="M278" i="55" s="1"/>
  <c r="H278" i="55" a="1"/>
  <c r="H278" i="55" s="1"/>
  <c r="G278" i="55" a="1"/>
  <c r="G278" i="55" s="1"/>
  <c r="I278" i="55" a="1"/>
  <c r="I278" i="55" s="1"/>
  <c r="J278" i="55"/>
  <c r="N278" i="55" a="1"/>
  <c r="N278" i="55" s="1"/>
  <c r="A280" i="55" l="1"/>
  <c r="M279" i="55" a="1"/>
  <c r="M279" i="55" s="1"/>
  <c r="F279" i="55" a="1"/>
  <c r="F279" i="55" s="1"/>
  <c r="G279" i="55" a="1"/>
  <c r="G279" i="55" s="1"/>
  <c r="H279" i="55" a="1"/>
  <c r="H279" i="55" s="1"/>
  <c r="I279" i="55" a="1"/>
  <c r="I279" i="55" s="1"/>
  <c r="B279" i="55"/>
  <c r="C279" i="55" a="1"/>
  <c r="C279" i="55" s="1"/>
  <c r="L279" i="55" a="1"/>
  <c r="L279" i="55" s="1"/>
  <c r="E279" i="55" a="1"/>
  <c r="E279" i="55" s="1"/>
  <c r="J279" i="55"/>
  <c r="K279" i="55" a="1"/>
  <c r="K279" i="55" s="1"/>
  <c r="N279" i="55" a="1"/>
  <c r="N279" i="55" s="1"/>
  <c r="D279" i="55" a="1"/>
  <c r="D279" i="55" s="1"/>
  <c r="A281" i="55" l="1"/>
  <c r="G280" i="55" a="1"/>
  <c r="G280" i="55" s="1"/>
  <c r="H280" i="55" a="1"/>
  <c r="H280" i="55" s="1"/>
  <c r="N280" i="55" a="1"/>
  <c r="N280" i="55" s="1"/>
  <c r="B280" i="55"/>
  <c r="K280" i="55" a="1"/>
  <c r="K280" i="55" s="1"/>
  <c r="C280" i="55" a="1"/>
  <c r="C280" i="55" s="1"/>
  <c r="L280" i="55" a="1"/>
  <c r="L280" i="55" s="1"/>
  <c r="D280" i="55" a="1"/>
  <c r="D280" i="55" s="1"/>
  <c r="M280" i="55" a="1"/>
  <c r="M280" i="55" s="1"/>
  <c r="I280" i="55" a="1"/>
  <c r="I280" i="55" s="1"/>
  <c r="E280" i="55" a="1"/>
  <c r="E280" i="55" s="1"/>
  <c r="F280" i="55" a="1"/>
  <c r="F280" i="55" s="1"/>
  <c r="J280" i="55"/>
  <c r="A282" i="55" l="1"/>
  <c r="H281" i="55" a="1"/>
  <c r="H281" i="55" s="1"/>
  <c r="N281" i="55" a="1"/>
  <c r="N281" i="55" s="1"/>
  <c r="G281" i="55" a="1"/>
  <c r="G281" i="55" s="1"/>
  <c r="I281" i="55" a="1"/>
  <c r="I281" i="55" s="1"/>
  <c r="C281" i="55" a="1"/>
  <c r="C281" i="55" s="1"/>
  <c r="D281" i="55" a="1"/>
  <c r="D281" i="55" s="1"/>
  <c r="L281" i="55" a="1"/>
  <c r="L281" i="55" s="1"/>
  <c r="B281" i="55"/>
  <c r="E281" i="55" a="1"/>
  <c r="E281" i="55" s="1"/>
  <c r="F281" i="55" a="1"/>
  <c r="F281" i="55" s="1"/>
  <c r="J281" i="55"/>
  <c r="K281" i="55" a="1"/>
  <c r="K281" i="55" s="1"/>
  <c r="M281" i="55" a="1"/>
  <c r="M281" i="55" s="1"/>
  <c r="A283" i="55" l="1"/>
  <c r="M282" i="55" a="1"/>
  <c r="M282" i="55" s="1"/>
  <c r="G282" i="55" a="1"/>
  <c r="G282" i="55" s="1"/>
  <c r="B282" i="55"/>
  <c r="J282" i="55"/>
  <c r="C282" i="55" a="1"/>
  <c r="C282" i="55" s="1"/>
  <c r="K282" i="55" a="1"/>
  <c r="K282" i="55" s="1"/>
  <c r="D282" i="55" a="1"/>
  <c r="D282" i="55" s="1"/>
  <c r="N282" i="55" a="1"/>
  <c r="N282" i="55" s="1"/>
  <c r="F282" i="55" a="1"/>
  <c r="F282" i="55" s="1"/>
  <c r="I282" i="55" a="1"/>
  <c r="I282" i="55" s="1"/>
  <c r="L282" i="55" a="1"/>
  <c r="L282" i="55" s="1"/>
  <c r="E282" i="55" a="1"/>
  <c r="E282" i="55" s="1"/>
  <c r="H282" i="55" a="1"/>
  <c r="H282" i="55" s="1"/>
  <c r="A284" i="55" l="1"/>
  <c r="G283" i="55" a="1"/>
  <c r="G283" i="55" s="1"/>
  <c r="N283" i="55" a="1"/>
  <c r="N283" i="55" s="1"/>
  <c r="D283" i="55" a="1"/>
  <c r="D283" i="55" s="1"/>
  <c r="M283" i="55" a="1"/>
  <c r="M283" i="55" s="1"/>
  <c r="E283" i="55" a="1"/>
  <c r="E283" i="55" s="1"/>
  <c r="F283" i="55" a="1"/>
  <c r="F283" i="55" s="1"/>
  <c r="K283" i="55" a="1"/>
  <c r="K283" i="55" s="1"/>
  <c r="B283" i="55"/>
  <c r="C283" i="55" a="1"/>
  <c r="C283" i="55" s="1"/>
  <c r="H283" i="55" a="1"/>
  <c r="H283" i="55" s="1"/>
  <c r="I283" i="55" a="1"/>
  <c r="I283" i="55" s="1"/>
  <c r="J283" i="55"/>
  <c r="L283" i="55" a="1"/>
  <c r="L283" i="55" s="1"/>
  <c r="A285" i="55" l="1"/>
  <c r="I284" i="55" a="1"/>
  <c r="I284" i="55" s="1"/>
  <c r="J284" i="55"/>
  <c r="K284" i="55" a="1"/>
  <c r="K284" i="55" s="1"/>
  <c r="B284" i="55"/>
  <c r="L284" i="55" a="1"/>
  <c r="L284" i="55" s="1"/>
  <c r="C284" i="55" a="1"/>
  <c r="C284" i="55" s="1"/>
  <c r="M284" i="55" a="1"/>
  <c r="M284" i="55" s="1"/>
  <c r="D284" i="55" a="1"/>
  <c r="D284" i="55" s="1"/>
  <c r="E284" i="55" a="1"/>
  <c r="E284" i="55" s="1"/>
  <c r="F284" i="55" a="1"/>
  <c r="F284" i="55" s="1"/>
  <c r="G284" i="55" a="1"/>
  <c r="G284" i="55" s="1"/>
  <c r="H284" i="55" a="1"/>
  <c r="H284" i="55" s="1"/>
  <c r="N284" i="55" a="1"/>
  <c r="N284" i="55" s="1"/>
  <c r="A286" i="55" l="1"/>
  <c r="C285" i="55" a="1"/>
  <c r="C285" i="55" s="1"/>
  <c r="J285" i="55"/>
  <c r="E285" i="55" a="1"/>
  <c r="E285" i="55" s="1"/>
  <c r="N285" i="55" a="1"/>
  <c r="N285" i="55" s="1"/>
  <c r="F285" i="55" a="1"/>
  <c r="F285" i="55" s="1"/>
  <c r="G285" i="55" a="1"/>
  <c r="G285" i="55" s="1"/>
  <c r="B285" i="55"/>
  <c r="L285" i="55" a="1"/>
  <c r="L285" i="55" s="1"/>
  <c r="H285" i="55" a="1"/>
  <c r="H285" i="55" s="1"/>
  <c r="I285" i="55" a="1"/>
  <c r="I285" i="55" s="1"/>
  <c r="K285" i="55" a="1"/>
  <c r="K285" i="55" s="1"/>
  <c r="M285" i="55" a="1"/>
  <c r="M285" i="55" s="1"/>
  <c r="D285" i="55" a="1"/>
  <c r="D285" i="55" s="1"/>
  <c r="A287" i="55" l="1"/>
  <c r="C286" i="55" a="1"/>
  <c r="C286" i="55" s="1"/>
  <c r="D286" i="55" a="1"/>
  <c r="D286" i="55" s="1"/>
  <c r="L286" i="55" a="1"/>
  <c r="L286" i="55" s="1"/>
  <c r="J286" i="55"/>
  <c r="K286" i="55" a="1"/>
  <c r="K286" i="55" s="1"/>
  <c r="M286" i="55" a="1"/>
  <c r="M286" i="55" s="1"/>
  <c r="B286" i="55"/>
  <c r="N286" i="55" a="1"/>
  <c r="N286" i="55" s="1"/>
  <c r="H286" i="55" a="1"/>
  <c r="H286" i="55" s="1"/>
  <c r="E286" i="55" a="1"/>
  <c r="E286" i="55" s="1"/>
  <c r="F286" i="55" a="1"/>
  <c r="F286" i="55" s="1"/>
  <c r="G286" i="55" a="1"/>
  <c r="G286" i="55" s="1"/>
  <c r="I286" i="55" a="1"/>
  <c r="I286" i="55" s="1"/>
  <c r="A288" i="55" l="1"/>
  <c r="F287" i="55" a="1"/>
  <c r="F287" i="55" s="1"/>
  <c r="G287" i="55" a="1"/>
  <c r="G287" i="55" s="1"/>
  <c r="N287" i="55" a="1"/>
  <c r="N287" i="55" s="1"/>
  <c r="H287" i="55" a="1"/>
  <c r="H287" i="55" s="1"/>
  <c r="I287" i="55" a="1"/>
  <c r="I287" i="55" s="1"/>
  <c r="J287" i="55"/>
  <c r="K287" i="55" a="1"/>
  <c r="K287" i="55" s="1"/>
  <c r="D287" i="55" a="1"/>
  <c r="D287" i="55" s="1"/>
  <c r="M287" i="55" a="1"/>
  <c r="M287" i="55" s="1"/>
  <c r="B287" i="55"/>
  <c r="C287" i="55" a="1"/>
  <c r="C287" i="55" s="1"/>
  <c r="E287" i="55" a="1"/>
  <c r="E287" i="55" s="1"/>
  <c r="L287" i="55" a="1"/>
  <c r="L287" i="55" s="1"/>
  <c r="A289" i="55" l="1"/>
  <c r="M288" i="55" a="1"/>
  <c r="M288" i="55" s="1"/>
  <c r="H288" i="55" a="1"/>
  <c r="H288" i="55" s="1"/>
  <c r="C288" i="55" a="1"/>
  <c r="C288" i="55" s="1"/>
  <c r="K288" i="55" a="1"/>
  <c r="K288" i="55" s="1"/>
  <c r="D288" i="55" a="1"/>
  <c r="D288" i="55" s="1"/>
  <c r="L288" i="55" a="1"/>
  <c r="L288" i="55" s="1"/>
  <c r="E288" i="55" a="1"/>
  <c r="E288" i="55" s="1"/>
  <c r="I288" i="55" a="1"/>
  <c r="I288" i="55" s="1"/>
  <c r="F288" i="55" a="1"/>
  <c r="F288" i="55" s="1"/>
  <c r="G288" i="55" a="1"/>
  <c r="G288" i="55" s="1"/>
  <c r="J288" i="55"/>
  <c r="N288" i="55" a="1"/>
  <c r="N288" i="55" s="1"/>
  <c r="B288" i="55"/>
  <c r="A290" i="55" l="1"/>
  <c r="H289" i="55" a="1"/>
  <c r="H289" i="55" s="1"/>
  <c r="G289" i="55" a="1"/>
  <c r="G289" i="55" s="1"/>
  <c r="I289" i="55" a="1"/>
  <c r="I289" i="55" s="1"/>
  <c r="J289" i="55"/>
  <c r="D289" i="55" a="1"/>
  <c r="D289" i="55" s="1"/>
  <c r="K289" i="55" a="1"/>
  <c r="K289" i="55" s="1"/>
  <c r="L289" i="55" a="1"/>
  <c r="L289" i="55" s="1"/>
  <c r="M289" i="55" a="1"/>
  <c r="M289" i="55" s="1"/>
  <c r="N289" i="55" a="1"/>
  <c r="N289" i="55" s="1"/>
  <c r="B289" i="55"/>
  <c r="C289" i="55" a="1"/>
  <c r="C289" i="55" s="1"/>
  <c r="E289" i="55" a="1"/>
  <c r="E289" i="55" s="1"/>
  <c r="F289" i="55" a="1"/>
  <c r="F289" i="55" s="1"/>
  <c r="A291" i="55" l="1"/>
  <c r="I290" i="55" a="1"/>
  <c r="I290" i="55" s="1"/>
  <c r="B290" i="55"/>
  <c r="J290" i="55"/>
  <c r="D290" i="55" a="1"/>
  <c r="D290" i="55" s="1"/>
  <c r="E290" i="55" a="1"/>
  <c r="E290" i="55" s="1"/>
  <c r="M290" i="55" a="1"/>
  <c r="M290" i="55" s="1"/>
  <c r="L290" i="55" a="1"/>
  <c r="L290" i="55" s="1"/>
  <c r="N290" i="55" a="1"/>
  <c r="N290" i="55" s="1"/>
  <c r="C290" i="55" a="1"/>
  <c r="C290" i="55" s="1"/>
  <c r="F290" i="55" a="1"/>
  <c r="F290" i="55" s="1"/>
  <c r="G290" i="55" a="1"/>
  <c r="G290" i="55" s="1"/>
  <c r="H290" i="55" a="1"/>
  <c r="H290" i="55" s="1"/>
  <c r="K290" i="55" a="1"/>
  <c r="K290" i="55" s="1"/>
  <c r="A292" i="55" l="1"/>
  <c r="B291" i="55"/>
  <c r="J291" i="55"/>
  <c r="C291" i="55" a="1"/>
  <c r="C291" i="55" s="1"/>
  <c r="K291" i="55" a="1"/>
  <c r="K291" i="55" s="1"/>
  <c r="H291" i="55" a="1"/>
  <c r="H291" i="55" s="1"/>
  <c r="I291" i="55" a="1"/>
  <c r="I291" i="55" s="1"/>
  <c r="E291" i="55" a="1"/>
  <c r="E291" i="55" s="1"/>
  <c r="M291" i="55" a="1"/>
  <c r="M291" i="55" s="1"/>
  <c r="N291" i="55" a="1"/>
  <c r="N291" i="55" s="1"/>
  <c r="D291" i="55" a="1"/>
  <c r="D291" i="55" s="1"/>
  <c r="F291" i="55" a="1"/>
  <c r="F291" i="55" s="1"/>
  <c r="G291" i="55" a="1"/>
  <c r="G291" i="55" s="1"/>
  <c r="L291" i="55" a="1"/>
  <c r="L291" i="55" s="1"/>
  <c r="A293" i="55" l="1"/>
  <c r="L292" i="55" a="1"/>
  <c r="L292" i="55" s="1"/>
  <c r="E292" i="55" a="1"/>
  <c r="E292" i="55" s="1"/>
  <c r="M292" i="55" a="1"/>
  <c r="M292" i="55" s="1"/>
  <c r="D292" i="55" a="1"/>
  <c r="D292" i="55" s="1"/>
  <c r="N292" i="55" a="1"/>
  <c r="N292" i="55" s="1"/>
  <c r="F292" i="55" a="1"/>
  <c r="F292" i="55" s="1"/>
  <c r="J292" i="55"/>
  <c r="B292" i="55"/>
  <c r="C292" i="55" a="1"/>
  <c r="C292" i="55" s="1"/>
  <c r="G292" i="55" a="1"/>
  <c r="G292" i="55" s="1"/>
  <c r="H292" i="55" a="1"/>
  <c r="H292" i="55" s="1"/>
  <c r="I292" i="55" a="1"/>
  <c r="I292" i="55" s="1"/>
  <c r="K292" i="55" a="1"/>
  <c r="K292" i="55" s="1"/>
  <c r="A294" i="55" l="1"/>
  <c r="E293" i="55" a="1"/>
  <c r="E293" i="55" s="1"/>
  <c r="F293" i="55" a="1"/>
  <c r="F293" i="55" s="1"/>
  <c r="M293" i="55" a="1"/>
  <c r="M293" i="55" s="1"/>
  <c r="J293" i="55"/>
  <c r="B293" i="55"/>
  <c r="K293" i="55" a="1"/>
  <c r="K293" i="55" s="1"/>
  <c r="N293" i="55" a="1"/>
  <c r="N293" i="55" s="1"/>
  <c r="C293" i="55" a="1"/>
  <c r="C293" i="55" s="1"/>
  <c r="D293" i="55" a="1"/>
  <c r="D293" i="55" s="1"/>
  <c r="G293" i="55" a="1"/>
  <c r="G293" i="55" s="1"/>
  <c r="H293" i="55" a="1"/>
  <c r="H293" i="55" s="1"/>
  <c r="I293" i="55" a="1"/>
  <c r="I293" i="55" s="1"/>
  <c r="L293" i="55" a="1"/>
  <c r="L293" i="55" s="1"/>
  <c r="A295" i="55" l="1"/>
  <c r="F294" i="55" a="1"/>
  <c r="F294" i="55" s="1"/>
  <c r="N294" i="55" a="1"/>
  <c r="N294" i="55" s="1"/>
  <c r="G294" i="55" a="1"/>
  <c r="G294" i="55" s="1"/>
  <c r="D294" i="55" a="1"/>
  <c r="D294" i="55" s="1"/>
  <c r="E294" i="55" a="1"/>
  <c r="E294" i="55" s="1"/>
  <c r="K294" i="55" a="1"/>
  <c r="K294" i="55" s="1"/>
  <c r="B294" i="55"/>
  <c r="C294" i="55" a="1"/>
  <c r="C294" i="55" s="1"/>
  <c r="H294" i="55" a="1"/>
  <c r="H294" i="55" s="1"/>
  <c r="I294" i="55" a="1"/>
  <c r="I294" i="55" s="1"/>
  <c r="J294" i="55"/>
  <c r="L294" i="55" a="1"/>
  <c r="L294" i="55" s="1"/>
  <c r="M294" i="55" a="1"/>
  <c r="M294" i="55" s="1"/>
  <c r="A296" i="55" l="1"/>
  <c r="H295" i="55" a="1"/>
  <c r="H295" i="55" s="1"/>
  <c r="N295" i="55" a="1"/>
  <c r="N295" i="55" s="1"/>
  <c r="B295" i="55"/>
  <c r="J295" i="55"/>
  <c r="C295" i="55" a="1"/>
  <c r="C295" i="55" s="1"/>
  <c r="K295" i="55" a="1"/>
  <c r="K295" i="55" s="1"/>
  <c r="E295" i="55" a="1"/>
  <c r="E295" i="55" s="1"/>
  <c r="M295" i="55" a="1"/>
  <c r="M295" i="55" s="1"/>
  <c r="F295" i="55" a="1"/>
  <c r="F295" i="55" s="1"/>
  <c r="G295" i="55" a="1"/>
  <c r="G295" i="55" s="1"/>
  <c r="I295" i="55" a="1"/>
  <c r="I295" i="55" s="1"/>
  <c r="L295" i="55" a="1"/>
  <c r="L295" i="55" s="1"/>
  <c r="D295" i="55" a="1"/>
  <c r="D295" i="55" s="1"/>
  <c r="A297" i="55" l="1"/>
  <c r="H296" i="55" a="1"/>
  <c r="H296" i="55" s="1"/>
  <c r="I296" i="55" a="1"/>
  <c r="I296" i="55" s="1"/>
  <c r="D296" i="55" a="1"/>
  <c r="D296" i="55" s="1"/>
  <c r="E296" i="55" a="1"/>
  <c r="E296" i="55" s="1"/>
  <c r="M296" i="55" a="1"/>
  <c r="M296" i="55" s="1"/>
  <c r="F296" i="55" a="1"/>
  <c r="F296" i="55" s="1"/>
  <c r="N296" i="55" a="1"/>
  <c r="N296" i="55" s="1"/>
  <c r="J296" i="55"/>
  <c r="G296" i="55" a="1"/>
  <c r="G296" i="55" s="1"/>
  <c r="K296" i="55" a="1"/>
  <c r="K296" i="55" s="1"/>
  <c r="L296" i="55" a="1"/>
  <c r="L296" i="55" s="1"/>
  <c r="B296" i="55"/>
  <c r="C296" i="55" a="1"/>
  <c r="C296" i="55" s="1"/>
  <c r="A298" i="55" l="1"/>
  <c r="B297" i="55"/>
  <c r="J297" i="55"/>
  <c r="C297" i="55" a="1"/>
  <c r="C297" i="55" s="1"/>
  <c r="K297" i="55" a="1"/>
  <c r="K297" i="55" s="1"/>
  <c r="I297" i="55" a="1"/>
  <c r="I297" i="55" s="1"/>
  <c r="L297" i="55" a="1"/>
  <c r="L297" i="55" s="1"/>
  <c r="G297" i="55" a="1"/>
  <c r="G297" i="55" s="1"/>
  <c r="H297" i="55" a="1"/>
  <c r="H297" i="55" s="1"/>
  <c r="M297" i="55" a="1"/>
  <c r="M297" i="55" s="1"/>
  <c r="N297" i="55" a="1"/>
  <c r="N297" i="55" s="1"/>
  <c r="D297" i="55" a="1"/>
  <c r="D297" i="55" s="1"/>
  <c r="E297" i="55" a="1"/>
  <c r="E297" i="55" s="1"/>
  <c r="F297" i="55" a="1"/>
  <c r="F297" i="55" s="1"/>
  <c r="A299" i="55" l="1"/>
  <c r="D298" i="55" a="1"/>
  <c r="D298" i="55" s="1"/>
  <c r="J298" i="55"/>
  <c r="F298" i="55" a="1"/>
  <c r="F298" i="55" s="1"/>
  <c r="M298" i="55" a="1"/>
  <c r="M298" i="55" s="1"/>
  <c r="G298" i="55" a="1"/>
  <c r="G298" i="55" s="1"/>
  <c r="N298" i="55" a="1"/>
  <c r="N298" i="55" s="1"/>
  <c r="I298" i="55" a="1"/>
  <c r="I298" i="55" s="1"/>
  <c r="K298" i="55" a="1"/>
  <c r="K298" i="55" s="1"/>
  <c r="L298" i="55" a="1"/>
  <c r="L298" i="55" s="1"/>
  <c r="B298" i="55"/>
  <c r="C298" i="55" a="1"/>
  <c r="C298" i="55" s="1"/>
  <c r="E298" i="55" a="1"/>
  <c r="E298" i="55" s="1"/>
  <c r="H298" i="55" a="1"/>
  <c r="H298" i="55" s="1"/>
  <c r="A300" i="55" l="1"/>
  <c r="I299" i="55" a="1"/>
  <c r="I299" i="55" s="1"/>
  <c r="D299" i="55" a="1"/>
  <c r="D299" i="55" s="1"/>
  <c r="J299" i="55"/>
  <c r="H299" i="55" a="1"/>
  <c r="H299" i="55" s="1"/>
  <c r="K299" i="55" a="1"/>
  <c r="K299" i="55" s="1"/>
  <c r="L299" i="55" a="1"/>
  <c r="L299" i="55" s="1"/>
  <c r="M299" i="55" a="1"/>
  <c r="M299" i="55" s="1"/>
  <c r="N299" i="55" a="1"/>
  <c r="N299" i="55" s="1"/>
  <c r="B299" i="55"/>
  <c r="C299" i="55" a="1"/>
  <c r="C299" i="55" s="1"/>
  <c r="E299" i="55" a="1"/>
  <c r="E299" i="55" s="1"/>
  <c r="F299" i="55" a="1"/>
  <c r="F299" i="55" s="1"/>
  <c r="G299" i="55" a="1"/>
  <c r="G299" i="55" s="1"/>
  <c r="A301" i="55" l="1"/>
  <c r="D300" i="55" a="1"/>
  <c r="D300" i="55" s="1"/>
  <c r="J300" i="55"/>
  <c r="K300" i="55" a="1"/>
  <c r="K300" i="55" s="1"/>
  <c r="L300" i="55" a="1"/>
  <c r="L300" i="55" s="1"/>
  <c r="E300" i="55" a="1"/>
  <c r="E300" i="55" s="1"/>
  <c r="M300" i="55" a="1"/>
  <c r="M300" i="55" s="1"/>
  <c r="N300" i="55" a="1"/>
  <c r="N300" i="55" s="1"/>
  <c r="B300" i="55"/>
  <c r="C300" i="55" a="1"/>
  <c r="C300" i="55" s="1"/>
  <c r="F300" i="55" a="1"/>
  <c r="F300" i="55" s="1"/>
  <c r="G300" i="55" a="1"/>
  <c r="G300" i="55" s="1"/>
  <c r="H300" i="55" a="1"/>
  <c r="H300" i="55" s="1"/>
  <c r="I300" i="55" a="1"/>
  <c r="I300" i="55" s="1"/>
  <c r="A302" i="55" l="1"/>
  <c r="D301" i="55" a="1"/>
  <c r="D301" i="55" s="1"/>
  <c r="E301" i="55" a="1"/>
  <c r="E301" i="55" s="1"/>
  <c r="L301" i="55" a="1"/>
  <c r="L301" i="55" s="1"/>
  <c r="H301" i="55" a="1"/>
  <c r="H301" i="55" s="1"/>
  <c r="I301" i="55" a="1"/>
  <c r="I301" i="55" s="1"/>
  <c r="M301" i="55" a="1"/>
  <c r="M301" i="55" s="1"/>
  <c r="N301" i="55" a="1"/>
  <c r="N301" i="55" s="1"/>
  <c r="B301" i="55"/>
  <c r="C301" i="55" a="1"/>
  <c r="C301" i="55" s="1"/>
  <c r="F301" i="55" a="1"/>
  <c r="F301" i="55" s="1"/>
  <c r="G301" i="55" a="1"/>
  <c r="G301" i="55" s="1"/>
  <c r="J301" i="55"/>
  <c r="K301" i="55" a="1"/>
  <c r="K301" i="55" s="1"/>
  <c r="A303" i="55" l="1"/>
  <c r="F302" i="55" a="1"/>
  <c r="F302" i="55" s="1"/>
  <c r="M302" i="55" a="1"/>
  <c r="M302" i="55" s="1"/>
  <c r="N302" i="55" a="1"/>
  <c r="N302" i="55" s="1"/>
  <c r="E302" i="55" a="1"/>
  <c r="E302" i="55" s="1"/>
  <c r="J302" i="55"/>
  <c r="K302" i="55" a="1"/>
  <c r="K302" i="55" s="1"/>
  <c r="L302" i="55" a="1"/>
  <c r="L302" i="55" s="1"/>
  <c r="B302" i="55"/>
  <c r="C302" i="55" a="1"/>
  <c r="C302" i="55" s="1"/>
  <c r="D302" i="55" a="1"/>
  <c r="D302" i="55" s="1"/>
  <c r="G302" i="55" a="1"/>
  <c r="G302" i="55" s="1"/>
  <c r="H302" i="55" a="1"/>
  <c r="H302" i="55" s="1"/>
  <c r="I302" i="55" a="1"/>
  <c r="I302" i="55" s="1"/>
  <c r="A304" i="55" l="1"/>
  <c r="G303" i="55" a="1"/>
  <c r="G303" i="55" s="1"/>
  <c r="N303" i="55" a="1"/>
  <c r="N303" i="55" s="1"/>
  <c r="H303" i="55" a="1"/>
  <c r="H303" i="55" s="1"/>
  <c r="I303" i="55" a="1"/>
  <c r="I303" i="55" s="1"/>
  <c r="F303" i="55" a="1"/>
  <c r="F303" i="55" s="1"/>
  <c r="J303" i="55"/>
  <c r="B303" i="55"/>
  <c r="K303" i="55" a="1"/>
  <c r="K303" i="55" s="1"/>
  <c r="C303" i="55" a="1"/>
  <c r="C303" i="55" s="1"/>
  <c r="L303" i="55" a="1"/>
  <c r="L303" i="55" s="1"/>
  <c r="D303" i="55" a="1"/>
  <c r="D303" i="55" s="1"/>
  <c r="M303" i="55" a="1"/>
  <c r="M303" i="55" s="1"/>
  <c r="E303" i="55" a="1"/>
  <c r="E303" i="55" s="1"/>
  <c r="A305" i="55" l="1"/>
  <c r="H304" i="55" a="1"/>
  <c r="H304" i="55" s="1"/>
  <c r="C304" i="55" a="1"/>
  <c r="C304" i="55" s="1"/>
  <c r="K304" i="55" a="1"/>
  <c r="K304" i="55" s="1"/>
  <c r="D304" i="55" a="1"/>
  <c r="D304" i="55" s="1"/>
  <c r="L304" i="55" a="1"/>
  <c r="L304" i="55" s="1"/>
  <c r="E304" i="55" a="1"/>
  <c r="E304" i="55" s="1"/>
  <c r="N304" i="55" a="1"/>
  <c r="N304" i="55" s="1"/>
  <c r="F304" i="55" a="1"/>
  <c r="F304" i="55" s="1"/>
  <c r="G304" i="55" a="1"/>
  <c r="G304" i="55" s="1"/>
  <c r="I304" i="55" a="1"/>
  <c r="I304" i="55" s="1"/>
  <c r="J304" i="55"/>
  <c r="B304" i="55"/>
  <c r="M304" i="55" a="1"/>
  <c r="M304" i="55" s="1"/>
  <c r="A306" i="55" l="1"/>
  <c r="J305" i="55"/>
  <c r="N305" i="55" a="1"/>
  <c r="N305" i="55" s="1"/>
  <c r="F305" i="55" a="1"/>
  <c r="F305" i="55" s="1"/>
  <c r="L305" i="55" a="1"/>
  <c r="L305" i="55" s="1"/>
  <c r="B305" i="55"/>
  <c r="M305" i="55" a="1"/>
  <c r="M305" i="55" s="1"/>
  <c r="C305" i="55" a="1"/>
  <c r="C305" i="55" s="1"/>
  <c r="D305" i="55" a="1"/>
  <c r="D305" i="55" s="1"/>
  <c r="E305" i="55" a="1"/>
  <c r="E305" i="55" s="1"/>
  <c r="G305" i="55" a="1"/>
  <c r="G305" i="55" s="1"/>
  <c r="H305" i="55" a="1"/>
  <c r="H305" i="55" s="1"/>
  <c r="I305" i="55" a="1"/>
  <c r="I305" i="55" s="1"/>
  <c r="K305" i="55" a="1"/>
  <c r="K305" i="55" s="1"/>
  <c r="A307" i="55" l="1"/>
  <c r="D306" i="55" a="1"/>
  <c r="D306" i="55" s="1"/>
  <c r="M306" i="55" a="1"/>
  <c r="M306" i="55" s="1"/>
  <c r="K306" i="55" a="1"/>
  <c r="K306" i="55" s="1"/>
  <c r="B306" i="55"/>
  <c r="I306" i="55" a="1"/>
  <c r="I306" i="55" s="1"/>
  <c r="J306" i="55"/>
  <c r="L306" i="55" a="1"/>
  <c r="L306" i="55" s="1"/>
  <c r="C306" i="55" a="1"/>
  <c r="C306" i="55" s="1"/>
  <c r="N306" i="55" a="1"/>
  <c r="N306" i="55" s="1"/>
  <c r="E306" i="55" a="1"/>
  <c r="E306" i="55" s="1"/>
  <c r="F306" i="55" a="1"/>
  <c r="F306" i="55" s="1"/>
  <c r="G306" i="55" a="1"/>
  <c r="G306" i="55" s="1"/>
  <c r="H306" i="55" a="1"/>
  <c r="H306" i="55" s="1"/>
  <c r="A308" i="55" l="1"/>
  <c r="F307" i="55" a="1"/>
  <c r="F307" i="55" s="1"/>
  <c r="N307" i="55" a="1"/>
  <c r="N307" i="55" s="1"/>
  <c r="G307" i="55" a="1"/>
  <c r="G307" i="55" s="1"/>
  <c r="H307" i="55" a="1"/>
  <c r="H307" i="55" s="1"/>
  <c r="I307" i="55" a="1"/>
  <c r="I307" i="55" s="1"/>
  <c r="J307" i="55"/>
  <c r="K307" i="55" a="1"/>
  <c r="K307" i="55" s="1"/>
  <c r="L307" i="55" a="1"/>
  <c r="L307" i="55" s="1"/>
  <c r="B307" i="55"/>
  <c r="C307" i="55" a="1"/>
  <c r="C307" i="55" s="1"/>
  <c r="M307" i="55" a="1"/>
  <c r="M307" i="55" s="1"/>
  <c r="D307" i="55" a="1"/>
  <c r="D307" i="55" s="1"/>
  <c r="E307" i="55" a="1"/>
  <c r="E307" i="55" s="1"/>
  <c r="A309" i="55" l="1"/>
  <c r="I308" i="55" a="1"/>
  <c r="I308" i="55" s="1"/>
  <c r="J308" i="55"/>
  <c r="B308" i="55"/>
  <c r="K308" i="55" a="1"/>
  <c r="K308" i="55" s="1"/>
  <c r="E308" i="55" a="1"/>
  <c r="E308" i="55" s="1"/>
  <c r="F308" i="55" a="1"/>
  <c r="F308" i="55" s="1"/>
  <c r="G308" i="55" a="1"/>
  <c r="G308" i="55" s="1"/>
  <c r="H308" i="55" a="1"/>
  <c r="H308" i="55" s="1"/>
  <c r="L308" i="55" a="1"/>
  <c r="L308" i="55" s="1"/>
  <c r="C308" i="55" a="1"/>
  <c r="C308" i="55" s="1"/>
  <c r="D308" i="55" a="1"/>
  <c r="D308" i="55" s="1"/>
  <c r="M308" i="55" a="1"/>
  <c r="M308" i="55" s="1"/>
  <c r="N308" i="55" a="1"/>
  <c r="N308" i="55" s="1"/>
  <c r="A310" i="55" l="1"/>
  <c r="E309" i="55" a="1"/>
  <c r="E309" i="55" s="1"/>
  <c r="N309" i="55" a="1"/>
  <c r="N309" i="55" s="1"/>
  <c r="F309" i="55" a="1"/>
  <c r="F309" i="55" s="1"/>
  <c r="M309" i="55" a="1"/>
  <c r="M309" i="55" s="1"/>
  <c r="B309" i="55"/>
  <c r="C309" i="55" a="1"/>
  <c r="C309" i="55" s="1"/>
  <c r="D309" i="55" a="1"/>
  <c r="D309" i="55" s="1"/>
  <c r="G309" i="55" a="1"/>
  <c r="G309" i="55" s="1"/>
  <c r="H309" i="55" a="1"/>
  <c r="H309" i="55" s="1"/>
  <c r="I309" i="55" a="1"/>
  <c r="I309" i="55" s="1"/>
  <c r="J309" i="55"/>
  <c r="K309" i="55" a="1"/>
  <c r="K309" i="55" s="1"/>
  <c r="L309" i="55" a="1"/>
  <c r="L309" i="55" s="1"/>
  <c r="A311" i="55" l="1"/>
  <c r="G310" i="55" a="1"/>
  <c r="G310" i="55" s="1"/>
  <c r="K310" i="55" a="1"/>
  <c r="K310" i="55" s="1"/>
  <c r="L310" i="55" a="1"/>
  <c r="L310" i="55" s="1"/>
  <c r="M310" i="55" a="1"/>
  <c r="M310" i="55" s="1"/>
  <c r="B310" i="55"/>
  <c r="C310" i="55" a="1"/>
  <c r="C310" i="55" s="1"/>
  <c r="N310" i="55" a="1"/>
  <c r="N310" i="55" s="1"/>
  <c r="D310" i="55" a="1"/>
  <c r="D310" i="55" s="1"/>
  <c r="E310" i="55" a="1"/>
  <c r="E310" i="55" s="1"/>
  <c r="F310" i="55" a="1"/>
  <c r="F310" i="55" s="1"/>
  <c r="H310" i="55" a="1"/>
  <c r="H310" i="55" s="1"/>
  <c r="I310" i="55" a="1"/>
  <c r="I310" i="55" s="1"/>
  <c r="J310" i="55"/>
  <c r="A312" i="55" l="1"/>
  <c r="B311" i="55"/>
  <c r="G311" i="55" a="1"/>
  <c r="G311" i="55" s="1"/>
  <c r="H311" i="55" a="1"/>
  <c r="H311" i="55" s="1"/>
  <c r="K311" i="55" a="1"/>
  <c r="K311" i="55" s="1"/>
  <c r="L311" i="55" a="1"/>
  <c r="L311" i="55" s="1"/>
  <c r="M311" i="55" a="1"/>
  <c r="M311" i="55" s="1"/>
  <c r="C311" i="55" a="1"/>
  <c r="C311" i="55" s="1"/>
  <c r="N311" i="55" a="1"/>
  <c r="N311" i="55" s="1"/>
  <c r="D311" i="55" a="1"/>
  <c r="D311" i="55" s="1"/>
  <c r="E311" i="55" a="1"/>
  <c r="E311" i="55" s="1"/>
  <c r="F311" i="55" a="1"/>
  <c r="F311" i="55" s="1"/>
  <c r="I311" i="55" a="1"/>
  <c r="I311" i="55" s="1"/>
  <c r="J311" i="55"/>
  <c r="A313" i="55" l="1"/>
  <c r="E312" i="55" a="1"/>
  <c r="E312" i="55" s="1"/>
  <c r="L312" i="55" a="1"/>
  <c r="L312" i="55" s="1"/>
  <c r="B312" i="55"/>
  <c r="J312" i="55"/>
  <c r="C312" i="55" a="1"/>
  <c r="C312" i="55" s="1"/>
  <c r="K312" i="55" a="1"/>
  <c r="K312" i="55" s="1"/>
  <c r="H312" i="55" a="1"/>
  <c r="H312" i="55" s="1"/>
  <c r="I312" i="55" a="1"/>
  <c r="I312" i="55" s="1"/>
  <c r="D312" i="55" a="1"/>
  <c r="D312" i="55" s="1"/>
  <c r="M312" i="55" a="1"/>
  <c r="M312" i="55" s="1"/>
  <c r="F312" i="55" a="1"/>
  <c r="F312" i="55" s="1"/>
  <c r="G312" i="55" a="1"/>
  <c r="G312" i="55" s="1"/>
  <c r="N312" i="55" a="1"/>
  <c r="N312" i="55" s="1"/>
  <c r="A314" i="55" l="1"/>
  <c r="N313" i="55" a="1"/>
  <c r="N313" i="55" s="1"/>
  <c r="D313" i="55" a="1"/>
  <c r="D313" i="55" s="1"/>
  <c r="M313" i="55" a="1"/>
  <c r="M313" i="55" s="1"/>
  <c r="E313" i="55" a="1"/>
  <c r="E313" i="55" s="1"/>
  <c r="B313" i="55"/>
  <c r="C313" i="55" a="1"/>
  <c r="C313" i="55" s="1"/>
  <c r="F313" i="55" a="1"/>
  <c r="F313" i="55" s="1"/>
  <c r="G313" i="55" a="1"/>
  <c r="G313" i="55" s="1"/>
  <c r="H313" i="55" a="1"/>
  <c r="H313" i="55" s="1"/>
  <c r="I313" i="55" a="1"/>
  <c r="I313" i="55" s="1"/>
  <c r="J313" i="55"/>
  <c r="K313" i="55" a="1"/>
  <c r="K313" i="55" s="1"/>
  <c r="L313" i="55" a="1"/>
  <c r="L313" i="55" s="1"/>
  <c r="A315" i="55" l="1"/>
  <c r="I314" i="55" a="1"/>
  <c r="I314" i="55" s="1"/>
  <c r="J314" i="55"/>
  <c r="K314" i="55" a="1"/>
  <c r="K314" i="55" s="1"/>
  <c r="B314" i="55"/>
  <c r="M314" i="55" a="1"/>
  <c r="M314" i="55" s="1"/>
  <c r="C314" i="55" a="1"/>
  <c r="C314" i="55" s="1"/>
  <c r="N314" i="55" a="1"/>
  <c r="N314" i="55" s="1"/>
  <c r="D314" i="55" a="1"/>
  <c r="D314" i="55" s="1"/>
  <c r="E314" i="55" a="1"/>
  <c r="E314" i="55" s="1"/>
  <c r="F314" i="55" a="1"/>
  <c r="F314" i="55" s="1"/>
  <c r="G314" i="55" a="1"/>
  <c r="G314" i="55" s="1"/>
  <c r="H314" i="55" a="1"/>
  <c r="H314" i="55" s="1"/>
  <c r="L314" i="55" a="1"/>
  <c r="L314" i="55" s="1"/>
  <c r="A316" i="55" l="1"/>
  <c r="C315" i="55" a="1"/>
  <c r="C315" i="55" s="1"/>
  <c r="L315" i="55" a="1"/>
  <c r="L315" i="55" s="1"/>
  <c r="E315" i="55" a="1"/>
  <c r="E315" i="55" s="1"/>
  <c r="N315" i="55" a="1"/>
  <c r="N315" i="55" s="1"/>
  <c r="F315" i="55" a="1"/>
  <c r="F315" i="55" s="1"/>
  <c r="K315" i="55" a="1"/>
  <c r="K315" i="55" s="1"/>
  <c r="M315" i="55" a="1"/>
  <c r="M315" i="55" s="1"/>
  <c r="B315" i="55"/>
  <c r="D315" i="55" a="1"/>
  <c r="D315" i="55" s="1"/>
  <c r="G315" i="55" a="1"/>
  <c r="G315" i="55" s="1"/>
  <c r="H315" i="55" a="1"/>
  <c r="H315" i="55" s="1"/>
  <c r="I315" i="55" a="1"/>
  <c r="I315" i="55" s="1"/>
  <c r="J315" i="55"/>
  <c r="A317" i="55" l="1"/>
  <c r="H316" i="55" a="1"/>
  <c r="H316" i="55" s="1"/>
  <c r="B316" i="55"/>
  <c r="L316" i="55" a="1"/>
  <c r="L316" i="55" s="1"/>
  <c r="J316" i="55"/>
  <c r="K316" i="55" a="1"/>
  <c r="K316" i="55" s="1"/>
  <c r="M316" i="55" a="1"/>
  <c r="M316" i="55" s="1"/>
  <c r="C316" i="55" a="1"/>
  <c r="C316" i="55" s="1"/>
  <c r="N316" i="55" a="1"/>
  <c r="N316" i="55" s="1"/>
  <c r="D316" i="55" a="1"/>
  <c r="D316" i="55" s="1"/>
  <c r="E316" i="55" a="1"/>
  <c r="E316" i="55" s="1"/>
  <c r="F316" i="55" a="1"/>
  <c r="F316" i="55" s="1"/>
  <c r="G316" i="55" a="1"/>
  <c r="G316" i="55" s="1"/>
  <c r="I316" i="55" a="1"/>
  <c r="I316" i="55" s="1"/>
  <c r="A318" i="55" l="1"/>
  <c r="B317" i="55"/>
  <c r="G317" i="55" a="1"/>
  <c r="G317" i="55" s="1"/>
  <c r="H317" i="55" a="1"/>
  <c r="H317" i="55" s="1"/>
  <c r="I317" i="55" a="1"/>
  <c r="I317" i="55" s="1"/>
  <c r="J317" i="55"/>
  <c r="K317" i="55" a="1"/>
  <c r="K317" i="55" s="1"/>
  <c r="L317" i="55" a="1"/>
  <c r="L317" i="55" s="1"/>
  <c r="M317" i="55" a="1"/>
  <c r="M317" i="55" s="1"/>
  <c r="C317" i="55" a="1"/>
  <c r="C317" i="55" s="1"/>
  <c r="N317" i="55" a="1"/>
  <c r="N317" i="55" s="1"/>
  <c r="D317" i="55" a="1"/>
  <c r="D317" i="55" s="1"/>
  <c r="E317" i="55" a="1"/>
  <c r="E317" i="55" s="1"/>
  <c r="F317" i="55" a="1"/>
  <c r="F317" i="55" s="1"/>
  <c r="A319" i="55" l="1"/>
  <c r="F318" i="55" a="1"/>
  <c r="F318" i="55" s="1"/>
  <c r="B318" i="55"/>
  <c r="L318" i="55" a="1"/>
  <c r="L318" i="55" s="1"/>
  <c r="C318" i="55" a="1"/>
  <c r="C318" i="55" s="1"/>
  <c r="G318" i="55" a="1"/>
  <c r="G318" i="55" s="1"/>
  <c r="H318" i="55" a="1"/>
  <c r="H318" i="55" s="1"/>
  <c r="I318" i="55" a="1"/>
  <c r="I318" i="55" s="1"/>
  <c r="J318" i="55"/>
  <c r="K318" i="55" a="1"/>
  <c r="K318" i="55" s="1"/>
  <c r="M318" i="55" a="1"/>
  <c r="M318" i="55" s="1"/>
  <c r="N318" i="55" a="1"/>
  <c r="N318" i="55" s="1"/>
  <c r="D318" i="55" a="1"/>
  <c r="D318" i="55" s="1"/>
  <c r="E318" i="55" a="1"/>
  <c r="E318" i="55" s="1"/>
  <c r="A320" i="55" l="1"/>
  <c r="G319" i="55" a="1"/>
  <c r="G319" i="55" s="1"/>
  <c r="H319" i="55" a="1"/>
  <c r="H319" i="55" s="1"/>
  <c r="C319" i="55" a="1"/>
  <c r="C319" i="55" s="1"/>
  <c r="M319" i="55" a="1"/>
  <c r="M319" i="55" s="1"/>
  <c r="D319" i="55" a="1"/>
  <c r="D319" i="55" s="1"/>
  <c r="E319" i="55" a="1"/>
  <c r="E319" i="55" s="1"/>
  <c r="N319" i="55" a="1"/>
  <c r="N319" i="55" s="1"/>
  <c r="F319" i="55" a="1"/>
  <c r="F319" i="55" s="1"/>
  <c r="I319" i="55" a="1"/>
  <c r="I319" i="55" s="1"/>
  <c r="J319" i="55"/>
  <c r="K319" i="55" a="1"/>
  <c r="K319" i="55" s="1"/>
  <c r="B319" i="55"/>
  <c r="L319" i="55" a="1"/>
  <c r="L319" i="55" s="1"/>
  <c r="A321" i="55" l="1"/>
  <c r="K320" i="55" a="1"/>
  <c r="K320" i="55" s="1"/>
  <c r="I320" i="55" a="1"/>
  <c r="I320" i="55" s="1"/>
  <c r="J320" i="55"/>
  <c r="B320" i="55"/>
  <c r="L320" i="55" a="1"/>
  <c r="L320" i="55" s="1"/>
  <c r="C320" i="55" a="1"/>
  <c r="C320" i="55" s="1"/>
  <c r="M320" i="55" a="1"/>
  <c r="M320" i="55" s="1"/>
  <c r="D320" i="55" a="1"/>
  <c r="D320" i="55" s="1"/>
  <c r="E320" i="55" a="1"/>
  <c r="E320" i="55" s="1"/>
  <c r="N320" i="55" a="1"/>
  <c r="N320" i="55" s="1"/>
  <c r="F320" i="55" a="1"/>
  <c r="F320" i="55" s="1"/>
  <c r="G320" i="55" a="1"/>
  <c r="G320" i="55" s="1"/>
  <c r="H320" i="55" a="1"/>
  <c r="H320" i="55" s="1"/>
  <c r="A322" i="55" l="1"/>
  <c r="D321" i="55" a="1"/>
  <c r="D321" i="55" s="1"/>
  <c r="E321" i="55" a="1"/>
  <c r="E321" i="55" s="1"/>
  <c r="M321" i="55" a="1"/>
  <c r="M321" i="55" s="1"/>
  <c r="F321" i="55" a="1"/>
  <c r="F321" i="55" s="1"/>
  <c r="G321" i="55" a="1"/>
  <c r="G321" i="55" s="1"/>
  <c r="N321" i="55" a="1"/>
  <c r="N321" i="55" s="1"/>
  <c r="H321" i="55" a="1"/>
  <c r="H321" i="55" s="1"/>
  <c r="I321" i="55" a="1"/>
  <c r="I321" i="55" s="1"/>
  <c r="J321" i="55"/>
  <c r="K321" i="55" a="1"/>
  <c r="K321" i="55" s="1"/>
  <c r="B321" i="55"/>
  <c r="C321" i="55" a="1"/>
  <c r="C321" i="55" s="1"/>
  <c r="L321" i="55" a="1"/>
  <c r="L321" i="55" s="1"/>
  <c r="A323" i="55" l="1"/>
  <c r="G322" i="55" a="1"/>
  <c r="G322" i="55" s="1"/>
  <c r="N322" i="55" a="1"/>
  <c r="N322" i="55" s="1"/>
  <c r="H322" i="55" a="1"/>
  <c r="H322" i="55" s="1"/>
  <c r="I322" i="55" a="1"/>
  <c r="I322" i="55" s="1"/>
  <c r="J322" i="55"/>
  <c r="K322" i="55" a="1"/>
  <c r="K322" i="55" s="1"/>
  <c r="B322" i="55"/>
  <c r="C322" i="55" a="1"/>
  <c r="C322" i="55" s="1"/>
  <c r="L322" i="55" a="1"/>
  <c r="L322" i="55" s="1"/>
  <c r="D322" i="55" a="1"/>
  <c r="D322" i="55" s="1"/>
  <c r="E322" i="55" a="1"/>
  <c r="E322" i="55" s="1"/>
  <c r="F322" i="55" a="1"/>
  <c r="F322" i="55" s="1"/>
  <c r="M322" i="55" a="1"/>
  <c r="M322" i="55" s="1"/>
  <c r="A324" i="55" l="1"/>
  <c r="I323" i="55" a="1"/>
  <c r="I323" i="55" s="1"/>
  <c r="J323" i="55"/>
  <c r="B323" i="55"/>
  <c r="K323" i="55" a="1"/>
  <c r="K323" i="55" s="1"/>
  <c r="C323" i="55" a="1"/>
  <c r="C323" i="55" s="1"/>
  <c r="L323" i="55" a="1"/>
  <c r="L323" i="55" s="1"/>
  <c r="D323" i="55" a="1"/>
  <c r="D323" i="55" s="1"/>
  <c r="E323" i="55" a="1"/>
  <c r="E323" i="55" s="1"/>
  <c r="M323" i="55" a="1"/>
  <c r="M323" i="55" s="1"/>
  <c r="F323" i="55" a="1"/>
  <c r="F323" i="55" s="1"/>
  <c r="N323" i="55" a="1"/>
  <c r="N323" i="55" s="1"/>
  <c r="G323" i="55" a="1"/>
  <c r="G323" i="55" s="1"/>
  <c r="H323" i="55" a="1"/>
  <c r="H323" i="55" s="1"/>
  <c r="A325" i="55" l="1"/>
  <c r="C324" i="55" a="1"/>
  <c r="C324" i="55" s="1"/>
  <c r="L324" i="55" a="1"/>
  <c r="L324" i="55" s="1"/>
  <c r="D324" i="55" a="1"/>
  <c r="D324" i="55" s="1"/>
  <c r="E324" i="55" a="1"/>
  <c r="E324" i="55" s="1"/>
  <c r="M324" i="55" a="1"/>
  <c r="M324" i="55" s="1"/>
  <c r="F324" i="55" a="1"/>
  <c r="F324" i="55" s="1"/>
  <c r="G324" i="55" a="1"/>
  <c r="G324" i="55" s="1"/>
  <c r="N324" i="55" a="1"/>
  <c r="N324" i="55" s="1"/>
  <c r="H324" i="55" a="1"/>
  <c r="H324" i="55" s="1"/>
  <c r="I324" i="55" a="1"/>
  <c r="I324" i="55" s="1"/>
  <c r="J324" i="55"/>
  <c r="B324" i="55"/>
  <c r="K324" i="55" a="1"/>
  <c r="K324" i="55" s="1"/>
  <c r="A326" i="55" l="1"/>
  <c r="G325" i="55" a="1"/>
  <c r="G325" i="55" s="1"/>
  <c r="H325" i="55" a="1"/>
  <c r="H325" i="55" s="1"/>
  <c r="I325" i="55" a="1"/>
  <c r="I325" i="55" s="1"/>
  <c r="J325" i="55"/>
  <c r="K325" i="55" a="1"/>
  <c r="K325" i="55" s="1"/>
  <c r="B325" i="55"/>
  <c r="C325" i="55" a="1"/>
  <c r="C325" i="55" s="1"/>
  <c r="L325" i="55" a="1"/>
  <c r="L325" i="55" s="1"/>
  <c r="D325" i="55" a="1"/>
  <c r="D325" i="55" s="1"/>
  <c r="M325" i="55" a="1"/>
  <c r="M325" i="55" s="1"/>
  <c r="E325" i="55" a="1"/>
  <c r="E325" i="55" s="1"/>
  <c r="F325" i="55" a="1"/>
  <c r="F325" i="55" s="1"/>
  <c r="N325" i="55" a="1"/>
  <c r="N325" i="55" s="1"/>
  <c r="A327" i="55" l="1"/>
  <c r="J326" i="55"/>
  <c r="B326" i="55"/>
  <c r="K326" i="55" a="1"/>
  <c r="K326" i="55" s="1"/>
  <c r="C326" i="55" a="1"/>
  <c r="C326" i="55" s="1"/>
  <c r="D326" i="55" a="1"/>
  <c r="D326" i="55" s="1"/>
  <c r="L326" i="55" a="1"/>
  <c r="L326" i="55" s="1"/>
  <c r="E326" i="55" a="1"/>
  <c r="E326" i="55" s="1"/>
  <c r="F326" i="55" a="1"/>
  <c r="F326" i="55" s="1"/>
  <c r="M326" i="55" a="1"/>
  <c r="M326" i="55" s="1"/>
  <c r="G326" i="55" a="1"/>
  <c r="G326" i="55" s="1"/>
  <c r="H326" i="55" a="1"/>
  <c r="H326" i="55" s="1"/>
  <c r="I326" i="55" a="1"/>
  <c r="I326" i="55" s="1"/>
  <c r="N326" i="55" a="1"/>
  <c r="N326" i="55" s="1"/>
  <c r="A328" i="55" l="1"/>
  <c r="C327" i="55" a="1"/>
  <c r="C327" i="55" s="1"/>
  <c r="L327" i="55" a="1"/>
  <c r="L327" i="55" s="1"/>
  <c r="D327" i="55" a="1"/>
  <c r="D327" i="55" s="1"/>
  <c r="E327" i="55" a="1"/>
  <c r="E327" i="55" s="1"/>
  <c r="M327" i="55" a="1"/>
  <c r="M327" i="55" s="1"/>
  <c r="F327" i="55" a="1"/>
  <c r="F327" i="55" s="1"/>
  <c r="G327" i="55" a="1"/>
  <c r="G327" i="55" s="1"/>
  <c r="N327" i="55" a="1"/>
  <c r="N327" i="55" s="1"/>
  <c r="H327" i="55" a="1"/>
  <c r="H327" i="55" s="1"/>
  <c r="I327" i="55" a="1"/>
  <c r="I327" i="55" s="1"/>
  <c r="K327" i="55" a="1"/>
  <c r="K327" i="55" s="1"/>
  <c r="B327" i="55"/>
  <c r="J327" i="55"/>
  <c r="A329" i="55" l="1"/>
  <c r="F328" i="55" a="1"/>
  <c r="F328" i="55" s="1"/>
  <c r="G328" i="55" a="1"/>
  <c r="G328" i="55" s="1"/>
  <c r="N328" i="55" a="1"/>
  <c r="N328" i="55" s="1"/>
  <c r="H328" i="55" a="1"/>
  <c r="H328" i="55" s="1"/>
  <c r="I328" i="55" a="1"/>
  <c r="I328" i="55" s="1"/>
  <c r="J328" i="55"/>
  <c r="K328" i="55" a="1"/>
  <c r="K328" i="55" s="1"/>
  <c r="B328" i="55"/>
  <c r="C328" i="55" a="1"/>
  <c r="C328" i="55" s="1"/>
  <c r="D328" i="55" a="1"/>
  <c r="D328" i="55" s="1"/>
  <c r="E328" i="55" a="1"/>
  <c r="E328" i="55" s="1"/>
  <c r="L328" i="55" a="1"/>
  <c r="L328" i="55" s="1"/>
  <c r="M328" i="55" a="1"/>
  <c r="M328" i="55" s="1"/>
  <c r="A330" i="55" l="1"/>
  <c r="I329" i="55" a="1"/>
  <c r="I329" i="55" s="1"/>
  <c r="J329" i="55"/>
  <c r="K329" i="55" a="1"/>
  <c r="K329" i="55" s="1"/>
  <c r="B329" i="55"/>
  <c r="C329" i="55" a="1"/>
  <c r="C329" i="55" s="1"/>
  <c r="L329" i="55" a="1"/>
  <c r="L329" i="55" s="1"/>
  <c r="D329" i="55" a="1"/>
  <c r="D329" i="55" s="1"/>
  <c r="E329" i="55" a="1"/>
  <c r="E329" i="55" s="1"/>
  <c r="M329" i="55" a="1"/>
  <c r="M329" i="55" s="1"/>
  <c r="H329" i="55" a="1"/>
  <c r="H329" i="55" s="1"/>
  <c r="N329" i="55" a="1"/>
  <c r="N329" i="55" s="1"/>
  <c r="F329" i="55" a="1"/>
  <c r="F329" i="55" s="1"/>
  <c r="G329" i="55" a="1"/>
  <c r="G329" i="55" s="1"/>
  <c r="A331" i="55" l="1"/>
  <c r="C330" i="55" a="1"/>
  <c r="C330" i="55" s="1"/>
  <c r="D330" i="55" a="1"/>
  <c r="D330" i="55" s="1"/>
  <c r="L330" i="55" a="1"/>
  <c r="L330" i="55" s="1"/>
  <c r="E330" i="55" a="1"/>
  <c r="E330" i="55" s="1"/>
  <c r="M330" i="55" a="1"/>
  <c r="M330" i="55" s="1"/>
  <c r="F330" i="55" a="1"/>
  <c r="F330" i="55" s="1"/>
  <c r="N330" i="55" a="1"/>
  <c r="N330" i="55" s="1"/>
  <c r="G330" i="55" a="1"/>
  <c r="G330" i="55" s="1"/>
  <c r="H330" i="55" a="1"/>
  <c r="H330" i="55" s="1"/>
  <c r="B330" i="55"/>
  <c r="I330" i="55" a="1"/>
  <c r="I330" i="55" s="1"/>
  <c r="J330" i="55"/>
  <c r="K330" i="55" a="1"/>
  <c r="K330" i="55" s="1"/>
  <c r="A332" i="55" l="1"/>
  <c r="F331" i="55" a="1"/>
  <c r="F331" i="55" s="1"/>
  <c r="G331" i="55" a="1"/>
  <c r="G331" i="55" s="1"/>
  <c r="N331" i="55" a="1"/>
  <c r="N331" i="55" s="1"/>
  <c r="H331" i="55" a="1"/>
  <c r="H331" i="55" s="1"/>
  <c r="I331" i="55" a="1"/>
  <c r="I331" i="55" s="1"/>
  <c r="J331" i="55"/>
  <c r="K331" i="55" a="1"/>
  <c r="K331" i="55" s="1"/>
  <c r="B331" i="55"/>
  <c r="L331" i="55" a="1"/>
  <c r="L331" i="55" s="1"/>
  <c r="M331" i="55" a="1"/>
  <c r="M331" i="55" s="1"/>
  <c r="C331" i="55" a="1"/>
  <c r="C331" i="55" s="1"/>
  <c r="D331" i="55" a="1"/>
  <c r="D331" i="55" s="1"/>
  <c r="E331" i="55" a="1"/>
  <c r="E331" i="55" s="1"/>
  <c r="A333" i="55" l="1"/>
  <c r="I332" i="55" a="1"/>
  <c r="I332" i="55" s="1"/>
  <c r="J332" i="55"/>
  <c r="K332" i="55" a="1"/>
  <c r="K332" i="55" s="1"/>
  <c r="B332" i="55"/>
  <c r="C332" i="55" a="1"/>
  <c r="C332" i="55" s="1"/>
  <c r="L332" i="55" a="1"/>
  <c r="L332" i="55" s="1"/>
  <c r="D332" i="55" a="1"/>
  <c r="D332" i="55" s="1"/>
  <c r="E332" i="55" a="1"/>
  <c r="E332" i="55" s="1"/>
  <c r="M332" i="55" a="1"/>
  <c r="M332" i="55" s="1"/>
  <c r="F332" i="55" a="1"/>
  <c r="F332" i="55" s="1"/>
  <c r="G332" i="55" a="1"/>
  <c r="G332" i="55" s="1"/>
  <c r="H332" i="55" a="1"/>
  <c r="H332" i="55" s="1"/>
  <c r="N332" i="55" a="1"/>
  <c r="N332" i="55" s="1"/>
  <c r="A334" i="55" l="1"/>
  <c r="C333" i="55" a="1"/>
  <c r="C333" i="55" s="1"/>
  <c r="D333" i="55" a="1"/>
  <c r="D333" i="55" s="1"/>
  <c r="M333" i="55" a="1"/>
  <c r="M333" i="55" s="1"/>
  <c r="E333" i="55" a="1"/>
  <c r="E333" i="55" s="1"/>
  <c r="F333" i="55" a="1"/>
  <c r="F333" i="55" s="1"/>
  <c r="N333" i="55" a="1"/>
  <c r="N333" i="55" s="1"/>
  <c r="G333" i="55" a="1"/>
  <c r="G333" i="55" s="1"/>
  <c r="H333" i="55" a="1"/>
  <c r="H333" i="55" s="1"/>
  <c r="I333" i="55" a="1"/>
  <c r="I333" i="55" s="1"/>
  <c r="K333" i="55" a="1"/>
  <c r="K333" i="55" s="1"/>
  <c r="L333" i="55" a="1"/>
  <c r="L333" i="55" s="1"/>
  <c r="B333" i="55"/>
  <c r="J333" i="55"/>
  <c r="A335" i="55" l="1"/>
  <c r="F334" i="55" a="1"/>
  <c r="F334" i="55" s="1"/>
  <c r="G334" i="55" a="1"/>
  <c r="G334" i="55" s="1"/>
  <c r="N334" i="55" a="1"/>
  <c r="N334" i="55" s="1"/>
  <c r="H334" i="55" a="1"/>
  <c r="H334" i="55" s="1"/>
  <c r="I334" i="55" a="1"/>
  <c r="I334" i="55" s="1"/>
  <c r="J334" i="55"/>
  <c r="B334" i="55"/>
  <c r="K334" i="55" a="1"/>
  <c r="K334" i="55" s="1"/>
  <c r="C334" i="55" a="1"/>
  <c r="C334" i="55" s="1"/>
  <c r="D334" i="55" a="1"/>
  <c r="D334" i="55" s="1"/>
  <c r="E334" i="55" a="1"/>
  <c r="E334" i="55" s="1"/>
  <c r="L334" i="55" a="1"/>
  <c r="L334" i="55" s="1"/>
  <c r="M334" i="55" a="1"/>
  <c r="M334" i="55" s="1"/>
  <c r="A336" i="55" l="1"/>
  <c r="J335" i="55"/>
  <c r="K335" i="55" a="1"/>
  <c r="K335" i="55" s="1"/>
  <c r="B335" i="55"/>
  <c r="C335" i="55" a="1"/>
  <c r="C335" i="55" s="1"/>
  <c r="L335" i="55" a="1"/>
  <c r="L335" i="55" s="1"/>
  <c r="D335" i="55" a="1"/>
  <c r="D335" i="55" s="1"/>
  <c r="E335" i="55" a="1"/>
  <c r="E335" i="55" s="1"/>
  <c r="M335" i="55" a="1"/>
  <c r="M335" i="55" s="1"/>
  <c r="F335" i="55" a="1"/>
  <c r="F335" i="55" s="1"/>
  <c r="I335" i="55" a="1"/>
  <c r="I335" i="55" s="1"/>
  <c r="N335" i="55" a="1"/>
  <c r="N335" i="55" s="1"/>
  <c r="G335" i="55" a="1"/>
  <c r="G335" i="55" s="1"/>
  <c r="H335" i="55" a="1"/>
  <c r="H335" i="55" s="1"/>
  <c r="A337" i="55" l="1"/>
  <c r="C336" i="55" a="1"/>
  <c r="C336" i="55" s="1"/>
  <c r="L336" i="55" a="1"/>
  <c r="L336" i="55" s="1"/>
  <c r="D336" i="55" a="1"/>
  <c r="D336" i="55" s="1"/>
  <c r="E336" i="55" a="1"/>
  <c r="E336" i="55" s="1"/>
  <c r="M336" i="55" a="1"/>
  <c r="M336" i="55" s="1"/>
  <c r="F336" i="55" a="1"/>
  <c r="F336" i="55" s="1"/>
  <c r="G336" i="55" a="1"/>
  <c r="G336" i="55" s="1"/>
  <c r="N336" i="55" a="1"/>
  <c r="N336" i="55" s="1"/>
  <c r="H336" i="55" a="1"/>
  <c r="H336" i="55" s="1"/>
  <c r="I336" i="55" a="1"/>
  <c r="I336" i="55" s="1"/>
  <c r="B336" i="55"/>
  <c r="J336" i="55"/>
  <c r="K336" i="55" a="1"/>
  <c r="K336" i="55" s="1"/>
  <c r="A338" i="55" l="1"/>
  <c r="F337" i="55" a="1"/>
  <c r="F337" i="55" s="1"/>
  <c r="M337" i="55" a="1"/>
  <c r="M337" i="55" s="1"/>
  <c r="N337" i="55" a="1"/>
  <c r="N337" i="55" s="1"/>
  <c r="H337" i="55" a="1"/>
  <c r="H337" i="55" s="1"/>
  <c r="I337" i="55" a="1"/>
  <c r="I337" i="55" s="1"/>
  <c r="J337" i="55"/>
  <c r="B337" i="55"/>
  <c r="K337" i="55" a="1"/>
  <c r="K337" i="55" s="1"/>
  <c r="E337" i="55" a="1"/>
  <c r="E337" i="55" s="1"/>
  <c r="G337" i="55" a="1"/>
  <c r="G337" i="55" s="1"/>
  <c r="L337" i="55" a="1"/>
  <c r="L337" i="55" s="1"/>
  <c r="C337" i="55" a="1"/>
  <c r="C337" i="55" s="1"/>
  <c r="D337" i="55" a="1"/>
  <c r="D337" i="55" s="1"/>
  <c r="A339" i="55" l="1"/>
  <c r="H338" i="55" a="1"/>
  <c r="H338" i="55" s="1"/>
  <c r="J338" i="55"/>
  <c r="K338" i="55" a="1"/>
  <c r="K338" i="55" s="1"/>
  <c r="B338" i="55"/>
  <c r="C338" i="55" a="1"/>
  <c r="C338" i="55" s="1"/>
  <c r="L338" i="55" a="1"/>
  <c r="L338" i="55" s="1"/>
  <c r="D338" i="55" a="1"/>
  <c r="D338" i="55" s="1"/>
  <c r="M338" i="55" a="1"/>
  <c r="M338" i="55" s="1"/>
  <c r="N338" i="55" a="1"/>
  <c r="N338" i="55" s="1"/>
  <c r="E338" i="55" a="1"/>
  <c r="E338" i="55" s="1"/>
  <c r="F338" i="55" a="1"/>
  <c r="F338" i="55" s="1"/>
  <c r="G338" i="55" a="1"/>
  <c r="G338" i="55" s="1"/>
  <c r="I338" i="55" a="1"/>
  <c r="I338" i="55" s="1"/>
  <c r="A340" i="55" l="1"/>
  <c r="K339" i="55" a="1"/>
  <c r="K339" i="55" s="1"/>
  <c r="C339" i="55" a="1"/>
  <c r="C339" i="55" s="1"/>
  <c r="L339" i="55" a="1"/>
  <c r="L339" i="55" s="1"/>
  <c r="D339" i="55" a="1"/>
  <c r="D339" i="55" s="1"/>
  <c r="E339" i="55" a="1"/>
  <c r="E339" i="55" s="1"/>
  <c r="M339" i="55" a="1"/>
  <c r="M339" i="55" s="1"/>
  <c r="F339" i="55" a="1"/>
  <c r="F339" i="55" s="1"/>
  <c r="G339" i="55" a="1"/>
  <c r="G339" i="55" s="1"/>
  <c r="B339" i="55"/>
  <c r="H339" i="55" a="1"/>
  <c r="H339" i="55" s="1"/>
  <c r="I339" i="55" a="1"/>
  <c r="I339" i="55" s="1"/>
  <c r="J339" i="55"/>
  <c r="N339" i="55" a="1"/>
  <c r="N339" i="55" s="1"/>
  <c r="A341" i="55" l="1"/>
  <c r="E340" i="55" a="1"/>
  <c r="E340" i="55" s="1"/>
  <c r="G340" i="55" a="1"/>
  <c r="G340" i="55" s="1"/>
  <c r="H340" i="55" a="1"/>
  <c r="H340" i="55" s="1"/>
  <c r="I340" i="55" a="1"/>
  <c r="I340" i="55" s="1"/>
  <c r="J340" i="55"/>
  <c r="C340" i="55" a="1"/>
  <c r="C340" i="55" s="1"/>
  <c r="D340" i="55" a="1"/>
  <c r="D340" i="55" s="1"/>
  <c r="F340" i="55" a="1"/>
  <c r="F340" i="55" s="1"/>
  <c r="K340" i="55" a="1"/>
  <c r="K340" i="55" s="1"/>
  <c r="L340" i="55" a="1"/>
  <c r="L340" i="55" s="1"/>
  <c r="M340" i="55" a="1"/>
  <c r="M340" i="55" s="1"/>
  <c r="N340" i="55" a="1"/>
  <c r="N340" i="55" s="1"/>
  <c r="B340" i="55"/>
  <c r="A342" i="55" l="1"/>
  <c r="H341" i="55" a="1"/>
  <c r="H341" i="55" s="1"/>
  <c r="B341" i="55"/>
  <c r="K341" i="55" a="1"/>
  <c r="K341" i="55" s="1"/>
  <c r="C341" i="55" a="1"/>
  <c r="C341" i="55" s="1"/>
  <c r="D341" i="55" a="1"/>
  <c r="D341" i="55" s="1"/>
  <c r="L341" i="55" a="1"/>
  <c r="L341" i="55" s="1"/>
  <c r="E341" i="55" a="1"/>
  <c r="E341" i="55" s="1"/>
  <c r="F341" i="55" a="1"/>
  <c r="F341" i="55" s="1"/>
  <c r="G341" i="55" a="1"/>
  <c r="G341" i="55" s="1"/>
  <c r="I341" i="55" a="1"/>
  <c r="I341" i="55" s="1"/>
  <c r="J341" i="55"/>
  <c r="M341" i="55" a="1"/>
  <c r="M341" i="55" s="1"/>
  <c r="N341" i="55" a="1"/>
  <c r="N341" i="55" s="1"/>
  <c r="A343" i="55" l="1"/>
  <c r="K342" i="55" a="1"/>
  <c r="K342" i="55" s="1"/>
  <c r="D342" i="55" a="1"/>
  <c r="D342" i="55" s="1"/>
  <c r="E342" i="55" a="1"/>
  <c r="E342" i="55" s="1"/>
  <c r="M342" i="55" a="1"/>
  <c r="M342" i="55" s="1"/>
  <c r="F342" i="55" a="1"/>
  <c r="F342" i="55" s="1"/>
  <c r="C342" i="55" a="1"/>
  <c r="C342" i="55" s="1"/>
  <c r="G342" i="55" a="1"/>
  <c r="G342" i="55" s="1"/>
  <c r="H342" i="55" a="1"/>
  <c r="H342" i="55" s="1"/>
  <c r="I342" i="55" a="1"/>
  <c r="I342" i="55" s="1"/>
  <c r="J342" i="55"/>
  <c r="L342" i="55" a="1"/>
  <c r="L342" i="55" s="1"/>
  <c r="N342" i="55" a="1"/>
  <c r="N342" i="55" s="1"/>
  <c r="B342" i="55"/>
  <c r="A344" i="55" l="1"/>
  <c r="D343" i="55" a="1"/>
  <c r="D343" i="55" s="1"/>
  <c r="G343" i="55" a="1"/>
  <c r="G343" i="55" s="1"/>
  <c r="N343" i="55" a="1"/>
  <c r="N343" i="55" s="1"/>
  <c r="H343" i="55" a="1"/>
  <c r="H343" i="55" s="1"/>
  <c r="I343" i="55" a="1"/>
  <c r="I343" i="55" s="1"/>
  <c r="C343" i="55" a="1"/>
  <c r="C343" i="55" s="1"/>
  <c r="E343" i="55" a="1"/>
  <c r="E343" i="55" s="1"/>
  <c r="F343" i="55" a="1"/>
  <c r="F343" i="55" s="1"/>
  <c r="J343" i="55"/>
  <c r="K343" i="55" a="1"/>
  <c r="K343" i="55" s="1"/>
  <c r="L343" i="55" a="1"/>
  <c r="L343" i="55" s="1"/>
  <c r="M343" i="55" a="1"/>
  <c r="M343" i="55" s="1"/>
  <c r="B343" i="55"/>
  <c r="A345" i="55" l="1"/>
  <c r="G344" i="55" a="1"/>
  <c r="G344" i="55" s="1"/>
  <c r="I344" i="55" a="1"/>
  <c r="I344" i="55" s="1"/>
  <c r="J344" i="55"/>
  <c r="B344" i="55"/>
  <c r="K344" i="55" a="1"/>
  <c r="K344" i="55" s="1"/>
  <c r="D344" i="55" a="1"/>
  <c r="D344" i="55" s="1"/>
  <c r="E344" i="55" a="1"/>
  <c r="E344" i="55" s="1"/>
  <c r="F344" i="55" a="1"/>
  <c r="F344" i="55" s="1"/>
  <c r="H344" i="55" a="1"/>
  <c r="H344" i="55" s="1"/>
  <c r="L344" i="55" a="1"/>
  <c r="L344" i="55" s="1"/>
  <c r="M344" i="55" a="1"/>
  <c r="M344" i="55" s="1"/>
  <c r="C344" i="55" a="1"/>
  <c r="C344" i="55" s="1"/>
  <c r="N344" i="55" a="1"/>
  <c r="N344" i="55" s="1"/>
  <c r="A346" i="55" l="1"/>
  <c r="I345" i="55" a="1"/>
  <c r="I345" i="55" s="1"/>
  <c r="B345" i="55"/>
  <c r="C345" i="55" a="1"/>
  <c r="C345" i="55" s="1"/>
  <c r="L345" i="55" a="1"/>
  <c r="L345" i="55" s="1"/>
  <c r="D345" i="55" a="1"/>
  <c r="D345" i="55" s="1"/>
  <c r="M345" i="55" a="1"/>
  <c r="M345" i="55" s="1"/>
  <c r="E345" i="55" a="1"/>
  <c r="E345" i="55" s="1"/>
  <c r="F345" i="55" a="1"/>
  <c r="F345" i="55" s="1"/>
  <c r="G345" i="55" a="1"/>
  <c r="G345" i="55" s="1"/>
  <c r="H345" i="55" a="1"/>
  <c r="H345" i="55" s="1"/>
  <c r="J345" i="55"/>
  <c r="K345" i="55" a="1"/>
  <c r="K345" i="55" s="1"/>
  <c r="N345" i="55" a="1"/>
  <c r="N345" i="55" s="1"/>
  <c r="A347" i="55" l="1"/>
  <c r="C346" i="55" a="1"/>
  <c r="C346" i="55" s="1"/>
  <c r="L346" i="55" a="1"/>
  <c r="L346" i="55" s="1"/>
  <c r="F346" i="55" a="1"/>
  <c r="F346" i="55" s="1"/>
  <c r="G346" i="55" a="1"/>
  <c r="G346" i="55" s="1"/>
  <c r="N346" i="55" a="1"/>
  <c r="N346" i="55" s="1"/>
  <c r="H346" i="55" a="1"/>
  <c r="H346" i="55" s="1"/>
  <c r="B346" i="55"/>
  <c r="D346" i="55" a="1"/>
  <c r="D346" i="55" s="1"/>
  <c r="E346" i="55" a="1"/>
  <c r="E346" i="55" s="1"/>
  <c r="I346" i="55" a="1"/>
  <c r="I346" i="55" s="1"/>
  <c r="J346" i="55"/>
  <c r="K346" i="55" a="1"/>
  <c r="K346" i="55" s="1"/>
  <c r="M346" i="55" a="1"/>
  <c r="M346" i="55" s="1"/>
  <c r="A348" i="55" l="1"/>
  <c r="F347" i="55" a="1"/>
  <c r="F347" i="55" s="1"/>
  <c r="I347" i="55" a="1"/>
  <c r="I347" i="55" s="1"/>
  <c r="J347" i="55"/>
  <c r="K347" i="55" a="1"/>
  <c r="K347" i="55" s="1"/>
  <c r="C347" i="55" a="1"/>
  <c r="C347" i="55" s="1"/>
  <c r="D347" i="55" a="1"/>
  <c r="D347" i="55" s="1"/>
  <c r="G347" i="55" a="1"/>
  <c r="G347" i="55" s="1"/>
  <c r="H347" i="55" a="1"/>
  <c r="H347" i="55" s="1"/>
  <c r="L347" i="55" a="1"/>
  <c r="L347" i="55" s="1"/>
  <c r="M347" i="55" a="1"/>
  <c r="M347" i="55" s="1"/>
  <c r="B347" i="55"/>
  <c r="N347" i="55" a="1"/>
  <c r="N347" i="55" s="1"/>
  <c r="E347" i="55" a="1"/>
  <c r="E347" i="55" s="1"/>
  <c r="A349" i="55" l="1"/>
  <c r="H348" i="55" a="1"/>
  <c r="H348" i="55" s="1"/>
  <c r="B348" i="55"/>
  <c r="K348" i="55" a="1"/>
  <c r="K348" i="55" s="1"/>
  <c r="C348" i="55" a="1"/>
  <c r="C348" i="55" s="1"/>
  <c r="L348" i="55" a="1"/>
  <c r="L348" i="55" s="1"/>
  <c r="D348" i="55" a="1"/>
  <c r="D348" i="55" s="1"/>
  <c r="E348" i="55" a="1"/>
  <c r="E348" i="55" s="1"/>
  <c r="F348" i="55" a="1"/>
  <c r="F348" i="55" s="1"/>
  <c r="G348" i="55" a="1"/>
  <c r="G348" i="55" s="1"/>
  <c r="I348" i="55" a="1"/>
  <c r="I348" i="55" s="1"/>
  <c r="J348" i="55"/>
  <c r="M348" i="55" a="1"/>
  <c r="M348" i="55" s="1"/>
  <c r="N348" i="55" a="1"/>
  <c r="N348" i="55" s="1"/>
  <c r="A350" i="55" l="1"/>
  <c r="B349" i="55"/>
  <c r="E349" i="55" a="1"/>
  <c r="E349" i="55" s="1"/>
  <c r="M349" i="55" a="1"/>
  <c r="M349" i="55" s="1"/>
  <c r="F349" i="55" a="1"/>
  <c r="F349" i="55" s="1"/>
  <c r="G349" i="55" a="1"/>
  <c r="G349" i="55" s="1"/>
  <c r="N349" i="55" a="1"/>
  <c r="N349" i="55" s="1"/>
  <c r="C349" i="55" a="1"/>
  <c r="C349" i="55" s="1"/>
  <c r="H349" i="55" a="1"/>
  <c r="H349" i="55" s="1"/>
  <c r="I349" i="55" a="1"/>
  <c r="I349" i="55" s="1"/>
  <c r="J349" i="55"/>
  <c r="K349" i="55" a="1"/>
  <c r="K349" i="55" s="1"/>
  <c r="L349" i="55" a="1"/>
  <c r="L349" i="55" s="1"/>
  <c r="D349" i="55" a="1"/>
  <c r="D349" i="55" s="1"/>
  <c r="A351" i="55" l="1"/>
  <c r="F350" i="55" a="1"/>
  <c r="F350" i="55" s="1"/>
  <c r="N350" i="55" a="1"/>
  <c r="N350" i="55" s="1"/>
  <c r="I350" i="55" a="1"/>
  <c r="I350" i="55" s="1"/>
  <c r="J350" i="55"/>
  <c r="K350" i="55" a="1"/>
  <c r="K350" i="55" s="1"/>
  <c r="C350" i="55" a="1"/>
  <c r="C350" i="55" s="1"/>
  <c r="D350" i="55" a="1"/>
  <c r="D350" i="55" s="1"/>
  <c r="G350" i="55" a="1"/>
  <c r="G350" i="55" s="1"/>
  <c r="H350" i="55" a="1"/>
  <c r="H350" i="55" s="1"/>
  <c r="L350" i="55" a="1"/>
  <c r="L350" i="55" s="1"/>
  <c r="M350" i="55" a="1"/>
  <c r="M350" i="55" s="1"/>
  <c r="B350" i="55"/>
  <c r="E350" i="55" a="1"/>
  <c r="E350" i="55" s="1"/>
  <c r="A352" i="55" l="1"/>
  <c r="C351" i="55" a="1"/>
  <c r="C351" i="55" s="1"/>
  <c r="D351" i="55" a="1"/>
  <c r="D351" i="55" s="1"/>
  <c r="L351" i="55" a="1"/>
  <c r="L351" i="55" s="1"/>
  <c r="E351" i="55" a="1"/>
  <c r="E351" i="55" s="1"/>
  <c r="B351" i="55"/>
  <c r="F351" i="55" a="1"/>
  <c r="F351" i="55" s="1"/>
  <c r="H351" i="55" a="1"/>
  <c r="H351" i="55" s="1"/>
  <c r="I351" i="55" a="1"/>
  <c r="I351" i="55" s="1"/>
  <c r="J351" i="55"/>
  <c r="K351" i="55" a="1"/>
  <c r="K351" i="55" s="1"/>
  <c r="M351" i="55" a="1"/>
  <c r="M351" i="55" s="1"/>
  <c r="N351" i="55" a="1"/>
  <c r="N351" i="55" s="1"/>
  <c r="G351" i="55" a="1"/>
  <c r="G351" i="55" s="1"/>
  <c r="A353" i="55" l="1"/>
  <c r="B352" i="55"/>
  <c r="E352" i="55" a="1"/>
  <c r="E352" i="55" s="1"/>
  <c r="M352" i="55" a="1"/>
  <c r="M352" i="55" s="1"/>
  <c r="F352" i="55" a="1"/>
  <c r="F352" i="55" s="1"/>
  <c r="G352" i="55" a="1"/>
  <c r="G352" i="55" s="1"/>
  <c r="N352" i="55" a="1"/>
  <c r="N352" i="55" s="1"/>
  <c r="C352" i="55" a="1"/>
  <c r="C352" i="55" s="1"/>
  <c r="H352" i="55" a="1"/>
  <c r="H352" i="55" s="1"/>
  <c r="I352" i="55" a="1"/>
  <c r="I352" i="55" s="1"/>
  <c r="J352" i="55"/>
  <c r="K352" i="55" a="1"/>
  <c r="K352" i="55" s="1"/>
  <c r="L352" i="55" a="1"/>
  <c r="L352" i="55" s="1"/>
  <c r="D352" i="55" a="1"/>
  <c r="D352" i="55" s="1"/>
  <c r="A354" i="55" l="1"/>
  <c r="E353" i="55" a="1"/>
  <c r="E353" i="55" s="1"/>
  <c r="M353" i="55" a="1"/>
  <c r="M353" i="55" s="1"/>
  <c r="H353" i="55" a="1"/>
  <c r="H353" i="55" s="1"/>
  <c r="I353" i="55" a="1"/>
  <c r="I353" i="55" s="1"/>
  <c r="J353" i="55"/>
  <c r="B353" i="55"/>
  <c r="N353" i="55" a="1"/>
  <c r="N353" i="55" s="1"/>
  <c r="C353" i="55" a="1"/>
  <c r="C353" i="55" s="1"/>
  <c r="F353" i="55" a="1"/>
  <c r="F353" i="55" s="1"/>
  <c r="G353" i="55" a="1"/>
  <c r="G353" i="55" s="1"/>
  <c r="K353" i="55" a="1"/>
  <c r="K353" i="55" s="1"/>
  <c r="L353" i="55" a="1"/>
  <c r="L353" i="55" s="1"/>
  <c r="D353" i="55" a="1"/>
  <c r="D353" i="55" s="1"/>
  <c r="A355" i="55" l="1"/>
  <c r="H354" i="55" a="1"/>
  <c r="H354" i="55" s="1"/>
  <c r="K354" i="55" a="1"/>
  <c r="K354" i="55" s="1"/>
  <c r="B354" i="55"/>
  <c r="C354" i="55" a="1"/>
  <c r="C354" i="55" s="1"/>
  <c r="L354" i="55" a="1"/>
  <c r="L354" i="55" s="1"/>
  <c r="N354" i="55" a="1"/>
  <c r="N354" i="55" s="1"/>
  <c r="D354" i="55" a="1"/>
  <c r="D354" i="55" s="1"/>
  <c r="F354" i="55" a="1"/>
  <c r="F354" i="55" s="1"/>
  <c r="G354" i="55" a="1"/>
  <c r="G354" i="55" s="1"/>
  <c r="I354" i="55" a="1"/>
  <c r="I354" i="55" s="1"/>
  <c r="J354" i="55"/>
  <c r="M354" i="55" a="1"/>
  <c r="M354" i="55" s="1"/>
  <c r="E354" i="55" a="1"/>
  <c r="E354" i="55" s="1"/>
  <c r="A356" i="55" l="1"/>
  <c r="B355" i="55"/>
  <c r="K355" i="55" a="1"/>
  <c r="K355" i="55" s="1"/>
  <c r="E355" i="55" a="1"/>
  <c r="E355" i="55" s="1"/>
  <c r="M355" i="55" a="1"/>
  <c r="M355" i="55" s="1"/>
  <c r="F355" i="55" a="1"/>
  <c r="F355" i="55" s="1"/>
  <c r="N355" i="55" a="1"/>
  <c r="N355" i="55" s="1"/>
  <c r="C355" i="55" a="1"/>
  <c r="C355" i="55" s="1"/>
  <c r="G355" i="55" a="1"/>
  <c r="G355" i="55" s="1"/>
  <c r="H355" i="55" a="1"/>
  <c r="H355" i="55" s="1"/>
  <c r="I355" i="55" a="1"/>
  <c r="I355" i="55" s="1"/>
  <c r="J355" i="55"/>
  <c r="L355" i="55" a="1"/>
  <c r="L355" i="55" s="1"/>
  <c r="D355" i="55" a="1"/>
  <c r="D355" i="55" s="1"/>
  <c r="A357" i="55" l="1"/>
  <c r="E356" i="55" a="1"/>
  <c r="E356" i="55" s="1"/>
  <c r="M356" i="55" a="1"/>
  <c r="M356" i="55" s="1"/>
  <c r="H356" i="55" a="1"/>
  <c r="H356" i="55" s="1"/>
  <c r="I356" i="55" a="1"/>
  <c r="I356" i="55" s="1"/>
  <c r="J356" i="55"/>
  <c r="B356" i="55"/>
  <c r="N356" i="55" a="1"/>
  <c r="N356" i="55" s="1"/>
  <c r="C356" i="55" a="1"/>
  <c r="C356" i="55" s="1"/>
  <c r="F356" i="55" a="1"/>
  <c r="F356" i="55" s="1"/>
  <c r="G356" i="55" a="1"/>
  <c r="G356" i="55" s="1"/>
  <c r="K356" i="55" a="1"/>
  <c r="K356" i="55" s="1"/>
  <c r="L356" i="55" a="1"/>
  <c r="L356" i="55" s="1"/>
  <c r="D356" i="55" a="1"/>
  <c r="D356" i="55" s="1"/>
  <c r="A358" i="55" l="1"/>
  <c r="H357" i="55" a="1"/>
  <c r="H357" i="55" s="1"/>
  <c r="K357" i="55" a="1"/>
  <c r="K357" i="55" s="1"/>
  <c r="B357" i="55"/>
  <c r="C357" i="55" a="1"/>
  <c r="C357" i="55" s="1"/>
  <c r="L357" i="55" a="1"/>
  <c r="L357" i="55" s="1"/>
  <c r="D357" i="55" a="1"/>
  <c r="D357" i="55" s="1"/>
  <c r="F357" i="55" a="1"/>
  <c r="F357" i="55" s="1"/>
  <c r="G357" i="55" a="1"/>
  <c r="G357" i="55" s="1"/>
  <c r="I357" i="55" a="1"/>
  <c r="I357" i="55" s="1"/>
  <c r="J357" i="55"/>
  <c r="M357" i="55" a="1"/>
  <c r="M357" i="55" s="1"/>
  <c r="N357" i="55" a="1"/>
  <c r="N357" i="55" s="1"/>
  <c r="E357" i="55" a="1"/>
  <c r="E357" i="55" s="1"/>
  <c r="A359" i="55" l="1"/>
  <c r="B358" i="55"/>
  <c r="E358" i="55" a="1"/>
  <c r="E358" i="55" s="1"/>
  <c r="M358" i="55" a="1"/>
  <c r="M358" i="55" s="1"/>
  <c r="F358" i="55" a="1"/>
  <c r="F358" i="55" s="1"/>
  <c r="G358" i="55" a="1"/>
  <c r="G358" i="55" s="1"/>
  <c r="N358" i="55" a="1"/>
  <c r="N358" i="55" s="1"/>
  <c r="C358" i="55" a="1"/>
  <c r="C358" i="55" s="1"/>
  <c r="H358" i="55" a="1"/>
  <c r="H358" i="55" s="1"/>
  <c r="I358" i="55" a="1"/>
  <c r="I358" i="55" s="1"/>
  <c r="J358" i="55"/>
  <c r="K358" i="55" a="1"/>
  <c r="K358" i="55" s="1"/>
  <c r="L358" i="55" a="1"/>
  <c r="L358" i="55" s="1"/>
  <c r="D358" i="55" a="1"/>
  <c r="D358" i="55" s="1"/>
  <c r="A360" i="55" l="1"/>
  <c r="D359" i="55" a="1"/>
  <c r="D359" i="55" s="1"/>
  <c r="G359" i="55" a="1"/>
  <c r="G359" i="55" s="1"/>
  <c r="N359" i="55" a="1"/>
  <c r="N359" i="55" s="1"/>
  <c r="H359" i="55" a="1"/>
  <c r="H359" i="55" s="1"/>
  <c r="I359" i="55" a="1"/>
  <c r="I359" i="55" s="1"/>
  <c r="B359" i="55"/>
  <c r="C359" i="55" a="1"/>
  <c r="C359" i="55" s="1"/>
  <c r="E359" i="55" a="1"/>
  <c r="E359" i="55" s="1"/>
  <c r="F359" i="55" a="1"/>
  <c r="F359" i="55" s="1"/>
  <c r="J359" i="55"/>
  <c r="K359" i="55" a="1"/>
  <c r="K359" i="55" s="1"/>
  <c r="L359" i="55" a="1"/>
  <c r="L359" i="55" s="1"/>
  <c r="M359" i="55" a="1"/>
  <c r="M359" i="55" s="1"/>
  <c r="A361" i="55" l="1"/>
  <c r="H360" i="55" a="1"/>
  <c r="H360" i="55" s="1"/>
  <c r="K360" i="55" a="1"/>
  <c r="K360" i="55" s="1"/>
  <c r="B360" i="55"/>
  <c r="C360" i="55" a="1"/>
  <c r="C360" i="55" s="1"/>
  <c r="L360" i="55" a="1"/>
  <c r="L360" i="55" s="1"/>
  <c r="N360" i="55" a="1"/>
  <c r="N360" i="55" s="1"/>
  <c r="D360" i="55" a="1"/>
  <c r="D360" i="55" s="1"/>
  <c r="F360" i="55" a="1"/>
  <c r="F360" i="55" s="1"/>
  <c r="G360" i="55" a="1"/>
  <c r="G360" i="55" s="1"/>
  <c r="I360" i="55" a="1"/>
  <c r="I360" i="55" s="1"/>
  <c r="J360" i="55"/>
  <c r="M360" i="55" a="1"/>
  <c r="M360" i="55" s="1"/>
  <c r="E360" i="55" a="1"/>
  <c r="E360" i="55" s="1"/>
  <c r="A362" i="55" l="1"/>
  <c r="K361" i="55" a="1"/>
  <c r="K361" i="55" s="1"/>
  <c r="D361" i="55" a="1"/>
  <c r="D361" i="55" s="1"/>
  <c r="E361" i="55" a="1"/>
  <c r="E361" i="55" s="1"/>
  <c r="M361" i="55" a="1"/>
  <c r="M361" i="55" s="1"/>
  <c r="F361" i="55" a="1"/>
  <c r="F361" i="55" s="1"/>
  <c r="N361" i="55" a="1"/>
  <c r="N361" i="55" s="1"/>
  <c r="B361" i="55"/>
  <c r="G361" i="55" a="1"/>
  <c r="G361" i="55" s="1"/>
  <c r="H361" i="55" a="1"/>
  <c r="H361" i="55" s="1"/>
  <c r="I361" i="55" a="1"/>
  <c r="I361" i="55" s="1"/>
  <c r="J361" i="55"/>
  <c r="L361" i="55" a="1"/>
  <c r="L361" i="55" s="1"/>
  <c r="C361" i="55" a="1"/>
  <c r="C361" i="55" s="1"/>
  <c r="A363" i="55" l="1"/>
  <c r="D362" i="55" a="1"/>
  <c r="D362" i="55" s="1"/>
  <c r="L362" i="55" a="1"/>
  <c r="L362" i="55" s="1"/>
  <c r="G362" i="55" a="1"/>
  <c r="G362" i="55" s="1"/>
  <c r="N362" i="55" a="1"/>
  <c r="N362" i="55" s="1"/>
  <c r="C362" i="55" a="1"/>
  <c r="C362" i="55" s="1"/>
  <c r="E362" i="55" a="1"/>
  <c r="E362" i="55" s="1"/>
  <c r="F362" i="55" a="1"/>
  <c r="F362" i="55" s="1"/>
  <c r="H362" i="55" a="1"/>
  <c r="H362" i="55" s="1"/>
  <c r="I362" i="55" a="1"/>
  <c r="I362" i="55" s="1"/>
  <c r="J362" i="55"/>
  <c r="K362" i="55" a="1"/>
  <c r="K362" i="55" s="1"/>
  <c r="B362" i="55"/>
  <c r="M362" i="55" a="1"/>
  <c r="M362" i="55" s="1"/>
  <c r="A364" i="55" l="1"/>
  <c r="F363" i="55" a="1"/>
  <c r="F363" i="55" s="1"/>
  <c r="I363" i="55" a="1"/>
  <c r="I363" i="55" s="1"/>
  <c r="J363" i="55"/>
  <c r="K363" i="55" a="1"/>
  <c r="K363" i="55" s="1"/>
  <c r="B363" i="55"/>
  <c r="M363" i="55" a="1"/>
  <c r="M363" i="55" s="1"/>
  <c r="C363" i="55" a="1"/>
  <c r="C363" i="55" s="1"/>
  <c r="N363" i="55" a="1"/>
  <c r="N363" i="55" s="1"/>
  <c r="D363" i="55" a="1"/>
  <c r="D363" i="55" s="1"/>
  <c r="E363" i="55" a="1"/>
  <c r="E363" i="55" s="1"/>
  <c r="G363" i="55" a="1"/>
  <c r="G363" i="55" s="1"/>
  <c r="H363" i="55" a="1"/>
  <c r="H363" i="55" s="1"/>
  <c r="L363" i="55" a="1"/>
  <c r="L363" i="55" s="1"/>
  <c r="A365" i="55" l="1"/>
  <c r="H364" i="55" a="1"/>
  <c r="H364" i="55" s="1"/>
  <c r="B364" i="55"/>
  <c r="J364" i="55"/>
  <c r="N364" i="55" a="1"/>
  <c r="N364" i="55" s="1"/>
  <c r="F364" i="55" a="1"/>
  <c r="F364" i="55" s="1"/>
  <c r="I364" i="55" a="1"/>
  <c r="I364" i="55" s="1"/>
  <c r="K364" i="55" a="1"/>
  <c r="K364" i="55" s="1"/>
  <c r="C364" i="55" a="1"/>
  <c r="C364" i="55" s="1"/>
  <c r="L364" i="55" a="1"/>
  <c r="L364" i="55" s="1"/>
  <c r="D364" i="55" a="1"/>
  <c r="D364" i="55" s="1"/>
  <c r="E364" i="55" a="1"/>
  <c r="E364" i="55" s="1"/>
  <c r="M364" i="55" a="1"/>
  <c r="M364" i="55" s="1"/>
  <c r="G364" i="55" a="1"/>
  <c r="G364" i="55" s="1"/>
  <c r="A366" i="55" l="1"/>
  <c r="I365" i="55" a="1"/>
  <c r="I365" i="55" s="1"/>
  <c r="D365" i="55" a="1"/>
  <c r="D365" i="55" s="1"/>
  <c r="L365" i="55" a="1"/>
  <c r="L365" i="55" s="1"/>
  <c r="K365" i="55" a="1"/>
  <c r="K365" i="55" s="1"/>
  <c r="B365" i="55"/>
  <c r="M365" i="55" a="1"/>
  <c r="M365" i="55" s="1"/>
  <c r="E365" i="55" a="1"/>
  <c r="E365" i="55" s="1"/>
  <c r="N365" i="55" a="1"/>
  <c r="N365" i="55" s="1"/>
  <c r="F365" i="55" a="1"/>
  <c r="F365" i="55" s="1"/>
  <c r="G365" i="55" a="1"/>
  <c r="G365" i="55" s="1"/>
  <c r="H365" i="55" a="1"/>
  <c r="H365" i="55" s="1"/>
  <c r="J365" i="55"/>
  <c r="C365" i="55" a="1"/>
  <c r="C365" i="55" s="1"/>
  <c r="A367" i="55" l="1"/>
  <c r="J366" i="55"/>
  <c r="E366" i="55" a="1"/>
  <c r="E366" i="55" s="1"/>
  <c r="L366" i="55" a="1"/>
  <c r="L366" i="55" s="1"/>
  <c r="G366" i="55" a="1"/>
  <c r="G366" i="55" s="1"/>
  <c r="H366" i="55" a="1"/>
  <c r="H366" i="55" s="1"/>
  <c r="I366" i="55" a="1"/>
  <c r="I366" i="55" s="1"/>
  <c r="B366" i="55"/>
  <c r="K366" i="55" a="1"/>
  <c r="K366" i="55" s="1"/>
  <c r="C366" i="55" a="1"/>
  <c r="C366" i="55" s="1"/>
  <c r="D366" i="55" a="1"/>
  <c r="D366" i="55" s="1"/>
  <c r="M366" i="55" a="1"/>
  <c r="M366" i="55" s="1"/>
  <c r="F366" i="55" a="1"/>
  <c r="F366" i="55" s="1"/>
  <c r="N366" i="55" a="1"/>
  <c r="N366" i="55" s="1"/>
  <c r="A368" i="55" l="1"/>
  <c r="M367" i="55" a="1"/>
  <c r="M367" i="55" s="1"/>
  <c r="B367" i="55"/>
  <c r="K367" i="55" a="1"/>
  <c r="K367" i="55" s="1"/>
  <c r="C367" i="55" a="1"/>
  <c r="C367" i="55" s="1"/>
  <c r="L367" i="55" a="1"/>
  <c r="L367" i="55" s="1"/>
  <c r="E367" i="55" a="1"/>
  <c r="E367" i="55" s="1"/>
  <c r="F367" i="55" a="1"/>
  <c r="F367" i="55" s="1"/>
  <c r="N367" i="55" a="1"/>
  <c r="N367" i="55" s="1"/>
  <c r="G367" i="55" a="1"/>
  <c r="G367" i="55" s="1"/>
  <c r="H367" i="55" a="1"/>
  <c r="H367" i="55" s="1"/>
  <c r="I367" i="55" a="1"/>
  <c r="I367" i="55" s="1"/>
  <c r="J367" i="55"/>
  <c r="D367" i="55" a="1"/>
  <c r="D367" i="55" s="1"/>
  <c r="A369" i="55" l="1"/>
  <c r="E368" i="55" a="1"/>
  <c r="E368" i="55" s="1"/>
  <c r="G368" i="55" a="1"/>
  <c r="G368" i="55" s="1"/>
  <c r="F368" i="55" a="1"/>
  <c r="F368" i="55" s="1"/>
  <c r="H368" i="55" a="1"/>
  <c r="H368" i="55" s="1"/>
  <c r="J368" i="55"/>
  <c r="K368" i="55" a="1"/>
  <c r="K368" i="55" s="1"/>
  <c r="B368" i="55"/>
  <c r="L368" i="55" a="1"/>
  <c r="L368" i="55" s="1"/>
  <c r="C368" i="55" a="1"/>
  <c r="C368" i="55" s="1"/>
  <c r="M368" i="55" a="1"/>
  <c r="M368" i="55" s="1"/>
  <c r="D368" i="55" a="1"/>
  <c r="D368" i="55" s="1"/>
  <c r="N368" i="55" a="1"/>
  <c r="N368" i="55" s="1"/>
  <c r="I368" i="55" a="1"/>
  <c r="I368" i="55" s="1"/>
  <c r="A370" i="55" l="1"/>
  <c r="G369" i="55" a="1"/>
  <c r="G369" i="55" s="1"/>
  <c r="M369" i="55" a="1"/>
  <c r="M369" i="55" s="1"/>
  <c r="C369" i="55" a="1"/>
  <c r="C369" i="55" s="1"/>
  <c r="D369" i="55" a="1"/>
  <c r="D369" i="55" s="1"/>
  <c r="L369" i="55" a="1"/>
  <c r="L369" i="55" s="1"/>
  <c r="F369" i="55" a="1"/>
  <c r="F369" i="55" s="1"/>
  <c r="N369" i="55" a="1"/>
  <c r="N369" i="55" s="1"/>
  <c r="H369" i="55" a="1"/>
  <c r="H369" i="55" s="1"/>
  <c r="I369" i="55" a="1"/>
  <c r="I369" i="55" s="1"/>
  <c r="J369" i="55"/>
  <c r="B369" i="55"/>
  <c r="K369" i="55" a="1"/>
  <c r="K369" i="55" s="1"/>
  <c r="E369" i="55" a="1"/>
  <c r="E369" i="55" s="1"/>
  <c r="A371" i="55" l="1"/>
  <c r="N370" i="55" a="1"/>
  <c r="N370" i="55" s="1"/>
  <c r="I370" i="55" a="1"/>
  <c r="I370" i="55" s="1"/>
  <c r="F370" i="55" a="1"/>
  <c r="F370" i="55" s="1"/>
  <c r="G370" i="55" a="1"/>
  <c r="G370" i="55" s="1"/>
  <c r="J370" i="55"/>
  <c r="K370" i="55" a="1"/>
  <c r="K370" i="55" s="1"/>
  <c r="B370" i="55"/>
  <c r="C370" i="55" a="1"/>
  <c r="C370" i="55" s="1"/>
  <c r="L370" i="55" a="1"/>
  <c r="L370" i="55" s="1"/>
  <c r="D370" i="55" a="1"/>
  <c r="D370" i="55" s="1"/>
  <c r="M370" i="55" a="1"/>
  <c r="M370" i="55" s="1"/>
  <c r="E370" i="55" a="1"/>
  <c r="E370" i="55" s="1"/>
  <c r="H370" i="55" a="1"/>
  <c r="H370" i="55" s="1"/>
  <c r="A372" i="55" l="1"/>
  <c r="H371" i="55" a="1"/>
  <c r="H371" i="55" s="1"/>
  <c r="C371" i="55" a="1"/>
  <c r="C371" i="55" s="1"/>
  <c r="J371" i="55"/>
  <c r="B371" i="55"/>
  <c r="L371" i="55" a="1"/>
  <c r="L371" i="55" s="1"/>
  <c r="E371" i="55" a="1"/>
  <c r="E371" i="55" s="1"/>
  <c r="N371" i="55" a="1"/>
  <c r="N371" i="55" s="1"/>
  <c r="F371" i="55" a="1"/>
  <c r="F371" i="55" s="1"/>
  <c r="G371" i="55" a="1"/>
  <c r="G371" i="55" s="1"/>
  <c r="I371" i="55" a="1"/>
  <c r="I371" i="55" s="1"/>
  <c r="K371" i="55" a="1"/>
  <c r="K371" i="55" s="1"/>
  <c r="D371" i="55" a="1"/>
  <c r="D371" i="55" s="1"/>
  <c r="M371" i="55" a="1"/>
  <c r="M371" i="55" s="1"/>
  <c r="A373" i="55" l="1"/>
  <c r="B372" i="55"/>
  <c r="J372" i="55"/>
  <c r="E372" i="55" a="1"/>
  <c r="E372" i="55" s="1"/>
  <c r="M372" i="55" a="1"/>
  <c r="M372" i="55" s="1"/>
  <c r="H372" i="55" a="1"/>
  <c r="H372" i="55" s="1"/>
  <c r="I372" i="55" a="1"/>
  <c r="I372" i="55" s="1"/>
  <c r="K372" i="55" a="1"/>
  <c r="K372" i="55" s="1"/>
  <c r="L372" i="55" a="1"/>
  <c r="L372" i="55" s="1"/>
  <c r="C372" i="55" a="1"/>
  <c r="C372" i="55" s="1"/>
  <c r="N372" i="55" a="1"/>
  <c r="N372" i="55" s="1"/>
  <c r="D372" i="55" a="1"/>
  <c r="D372" i="55" s="1"/>
  <c r="F372" i="55" a="1"/>
  <c r="F372" i="55" s="1"/>
  <c r="G372" i="55" a="1"/>
  <c r="G372" i="55" s="1"/>
  <c r="A374" i="55" l="1"/>
  <c r="G373" i="55" a="1"/>
  <c r="G373" i="55" s="1"/>
  <c r="N373" i="55" a="1"/>
  <c r="N373" i="55" s="1"/>
  <c r="D373" i="55" a="1"/>
  <c r="D373" i="55" s="1"/>
  <c r="E373" i="55" a="1"/>
  <c r="E373" i="55" s="1"/>
  <c r="H373" i="55" a="1"/>
  <c r="H373" i="55" s="1"/>
  <c r="I373" i="55" a="1"/>
  <c r="I373" i="55" s="1"/>
  <c r="J373" i="55"/>
  <c r="B373" i="55"/>
  <c r="K373" i="55" a="1"/>
  <c r="K373" i="55" s="1"/>
  <c r="C373" i="55" a="1"/>
  <c r="C373" i="55" s="1"/>
  <c r="L373" i="55" a="1"/>
  <c r="L373" i="55" s="1"/>
  <c r="M373" i="55" a="1"/>
  <c r="M373" i="55" s="1"/>
  <c r="F373" i="55" a="1"/>
  <c r="F373" i="55" s="1"/>
  <c r="A375" i="55" l="1"/>
  <c r="N374" i="55" a="1"/>
  <c r="N374" i="55" s="1"/>
  <c r="H374" i="55" a="1"/>
  <c r="H374" i="55" s="1"/>
  <c r="C374" i="55" a="1"/>
  <c r="C374" i="55" s="1"/>
  <c r="I374" i="55" a="1"/>
  <c r="I374" i="55" s="1"/>
  <c r="D374" i="55" a="1"/>
  <c r="D374" i="55" s="1"/>
  <c r="K374" i="55" a="1"/>
  <c r="K374" i="55" s="1"/>
  <c r="E374" i="55" a="1"/>
  <c r="E374" i="55" s="1"/>
  <c r="L374" i="55" a="1"/>
  <c r="L374" i="55" s="1"/>
  <c r="F374" i="55" a="1"/>
  <c r="F374" i="55" s="1"/>
  <c r="M374" i="55" a="1"/>
  <c r="M374" i="55" s="1"/>
  <c r="G374" i="55" a="1"/>
  <c r="G374" i="55" s="1"/>
  <c r="B374" i="55"/>
  <c r="J374" i="55"/>
  <c r="A376" i="55" l="1"/>
  <c r="M375" i="55" a="1"/>
  <c r="M375" i="55" s="1"/>
  <c r="J375" i="55"/>
  <c r="C375" i="55" a="1"/>
  <c r="C375" i="55" s="1"/>
  <c r="L375" i="55" a="1"/>
  <c r="L375" i="55" s="1"/>
  <c r="E375" i="55" a="1"/>
  <c r="E375" i="55" s="1"/>
  <c r="N375" i="55" a="1"/>
  <c r="N375" i="55" s="1"/>
  <c r="F375" i="55" a="1"/>
  <c r="F375" i="55" s="1"/>
  <c r="G375" i="55" a="1"/>
  <c r="G375" i="55" s="1"/>
  <c r="H375" i="55" a="1"/>
  <c r="H375" i="55" s="1"/>
  <c r="I375" i="55" a="1"/>
  <c r="I375" i="55" s="1"/>
  <c r="B375" i="55"/>
  <c r="D375" i="55" a="1"/>
  <c r="D375" i="55" s="1"/>
  <c r="K375" i="55" a="1"/>
  <c r="K375" i="55" s="1"/>
  <c r="A377" i="55" l="1"/>
  <c r="L376" i="55" a="1"/>
  <c r="L376" i="55" s="1"/>
  <c r="E376" i="55" a="1"/>
  <c r="E376" i="55" s="1"/>
  <c r="M376" i="55" a="1"/>
  <c r="M376" i="55" s="1"/>
  <c r="G376" i="55" a="1"/>
  <c r="G376" i="55" s="1"/>
  <c r="B376" i="55"/>
  <c r="I376" i="55" a="1"/>
  <c r="I376" i="55" s="1"/>
  <c r="C376" i="55" a="1"/>
  <c r="C376" i="55" s="1"/>
  <c r="J376" i="55"/>
  <c r="K376" i="55" a="1"/>
  <c r="K376" i="55" s="1"/>
  <c r="D376" i="55" a="1"/>
  <c r="D376" i="55" s="1"/>
  <c r="F376" i="55" a="1"/>
  <c r="F376" i="55" s="1"/>
  <c r="H376" i="55" a="1"/>
  <c r="H376" i="55" s="1"/>
  <c r="N376" i="55" a="1"/>
  <c r="N376" i="55" s="1"/>
  <c r="A378" i="55" l="1"/>
  <c r="G377" i="55" a="1"/>
  <c r="G377" i="55" s="1"/>
  <c r="N377" i="55" a="1"/>
  <c r="N377" i="55" s="1"/>
  <c r="I377" i="55" a="1"/>
  <c r="I377" i="55" s="1"/>
  <c r="C377" i="55" a="1"/>
  <c r="C377" i="55" s="1"/>
  <c r="K377" i="55" a="1"/>
  <c r="K377" i="55" s="1"/>
  <c r="D377" i="55" a="1"/>
  <c r="D377" i="55" s="1"/>
  <c r="L377" i="55" a="1"/>
  <c r="L377" i="55" s="1"/>
  <c r="E377" i="55" a="1"/>
  <c r="E377" i="55" s="1"/>
  <c r="M377" i="55" a="1"/>
  <c r="M377" i="55" s="1"/>
  <c r="F377" i="55" a="1"/>
  <c r="F377" i="55" s="1"/>
  <c r="B377" i="55"/>
  <c r="H377" i="55" a="1"/>
  <c r="H377" i="55" s="1"/>
  <c r="J377" i="55"/>
  <c r="A379" i="55" l="1"/>
  <c r="N378" i="55" a="1"/>
  <c r="N378" i="55" s="1"/>
  <c r="B378" i="55"/>
  <c r="I378" i="55" a="1"/>
  <c r="I378" i="55" s="1"/>
  <c r="K378" i="55" a="1"/>
  <c r="K378" i="55" s="1"/>
  <c r="E378" i="55" a="1"/>
  <c r="E378" i="55" s="1"/>
  <c r="L378" i="55" a="1"/>
  <c r="L378" i="55" s="1"/>
  <c r="F378" i="55" a="1"/>
  <c r="F378" i="55" s="1"/>
  <c r="M378" i="55" a="1"/>
  <c r="M378" i="55" s="1"/>
  <c r="G378" i="55" a="1"/>
  <c r="G378" i="55" s="1"/>
  <c r="H378" i="55" a="1"/>
  <c r="H378" i="55" s="1"/>
  <c r="C378" i="55" a="1"/>
  <c r="C378" i="55" s="1"/>
  <c r="D378" i="55" a="1"/>
  <c r="D378" i="55" s="1"/>
  <c r="J378" i="55"/>
  <c r="A380" i="55" l="1"/>
  <c r="J379" i="55"/>
  <c r="N379" i="55" a="1"/>
  <c r="N379" i="55" s="1"/>
  <c r="D379" i="55" a="1"/>
  <c r="D379" i="55" s="1"/>
  <c r="F379" i="55" a="1"/>
  <c r="F379" i="55" s="1"/>
  <c r="H379" i="55" a="1"/>
  <c r="H379" i="55" s="1"/>
  <c r="I379" i="55" a="1"/>
  <c r="I379" i="55" s="1"/>
  <c r="K379" i="55" a="1"/>
  <c r="K379" i="55" s="1"/>
  <c r="B379" i="55"/>
  <c r="L379" i="55" a="1"/>
  <c r="L379" i="55" s="1"/>
  <c r="C379" i="55" a="1"/>
  <c r="C379" i="55" s="1"/>
  <c r="M379" i="55" a="1"/>
  <c r="M379" i="55" s="1"/>
  <c r="E379" i="55" a="1"/>
  <c r="E379" i="55" s="1"/>
  <c r="G379" i="55" a="1"/>
  <c r="G379" i="55" s="1"/>
  <c r="A381" i="55" l="1"/>
  <c r="E380" i="55" a="1"/>
  <c r="E380" i="55" s="1"/>
  <c r="L380" i="55" a="1"/>
  <c r="L380" i="55" s="1"/>
  <c r="B380" i="55"/>
  <c r="I380" i="55" a="1"/>
  <c r="I380" i="55" s="1"/>
  <c r="K380" i="55" a="1"/>
  <c r="K380" i="55" s="1"/>
  <c r="M380" i="55" a="1"/>
  <c r="M380" i="55" s="1"/>
  <c r="F380" i="55" a="1"/>
  <c r="F380" i="55" s="1"/>
  <c r="N380" i="55" a="1"/>
  <c r="N380" i="55" s="1"/>
  <c r="G380" i="55" a="1"/>
  <c r="G380" i="55" s="1"/>
  <c r="H380" i="55" a="1"/>
  <c r="H380" i="55" s="1"/>
  <c r="C380" i="55" a="1"/>
  <c r="C380" i="55" s="1"/>
  <c r="D380" i="55" a="1"/>
  <c r="D380" i="55" s="1"/>
  <c r="J380" i="55"/>
  <c r="A382" i="55" l="1"/>
  <c r="L381" i="55" a="1"/>
  <c r="L381" i="55" s="1"/>
  <c r="C381" i="55" a="1"/>
  <c r="C381" i="55" s="1"/>
  <c r="J381" i="55"/>
  <c r="D381" i="55" a="1"/>
  <c r="D381" i="55" s="1"/>
  <c r="K381" i="55" a="1"/>
  <c r="K381" i="55" s="1"/>
  <c r="F381" i="55" a="1"/>
  <c r="F381" i="55" s="1"/>
  <c r="N381" i="55" a="1"/>
  <c r="N381" i="55" s="1"/>
  <c r="H381" i="55" a="1"/>
  <c r="H381" i="55" s="1"/>
  <c r="I381" i="55" a="1"/>
  <c r="I381" i="55" s="1"/>
  <c r="B381" i="55"/>
  <c r="M381" i="55" a="1"/>
  <c r="M381" i="55" s="1"/>
  <c r="E381" i="55" a="1"/>
  <c r="E381" i="55" s="1"/>
  <c r="G381" i="55" a="1"/>
  <c r="G381" i="55" s="1"/>
  <c r="A383" i="55" l="1"/>
  <c r="G382" i="55" a="1"/>
  <c r="G382" i="55" s="1"/>
  <c r="F382" i="55" a="1"/>
  <c r="F382" i="55" s="1"/>
  <c r="I382" i="55" a="1"/>
  <c r="I382" i="55" s="1"/>
  <c r="K382" i="55" a="1"/>
  <c r="K382" i="55" s="1"/>
  <c r="B382" i="55"/>
  <c r="C382" i="55" a="1"/>
  <c r="C382" i="55" s="1"/>
  <c r="L382" i="55" a="1"/>
  <c r="L382" i="55" s="1"/>
  <c r="D382" i="55" a="1"/>
  <c r="D382" i="55" s="1"/>
  <c r="M382" i="55" a="1"/>
  <c r="M382" i="55" s="1"/>
  <c r="E382" i="55" a="1"/>
  <c r="E382" i="55" s="1"/>
  <c r="H382" i="55" a="1"/>
  <c r="H382" i="55" s="1"/>
  <c r="J382" i="55"/>
  <c r="N382" i="55" a="1"/>
  <c r="N382" i="55" s="1"/>
  <c r="A384" i="55" l="1"/>
  <c r="B383" i="55"/>
  <c r="H383" i="55" a="1"/>
  <c r="H383" i="55" s="1"/>
  <c r="I383" i="55" a="1"/>
  <c r="I383" i="55" s="1"/>
  <c r="C383" i="55" a="1"/>
  <c r="C383" i="55" s="1"/>
  <c r="E383" i="55" a="1"/>
  <c r="E383" i="55" s="1"/>
  <c r="L383" i="55" a="1"/>
  <c r="L383" i="55" s="1"/>
  <c r="F383" i="55" a="1"/>
  <c r="F383" i="55" s="1"/>
  <c r="M383" i="55" a="1"/>
  <c r="M383" i="55" s="1"/>
  <c r="G383" i="55" a="1"/>
  <c r="G383" i="55" s="1"/>
  <c r="N383" i="55" a="1"/>
  <c r="N383" i="55" s="1"/>
  <c r="K383" i="55" a="1"/>
  <c r="K383" i="55" s="1"/>
  <c r="D383" i="55" a="1"/>
  <c r="D383" i="55" s="1"/>
  <c r="J383" i="55"/>
  <c r="A385" i="55" l="1"/>
  <c r="C384" i="55" a="1"/>
  <c r="C384" i="55" s="1"/>
  <c r="K384" i="55" a="1"/>
  <c r="K384" i="55" s="1"/>
  <c r="D384" i="55" a="1"/>
  <c r="D384" i="55" s="1"/>
  <c r="G384" i="55" a="1"/>
  <c r="G384" i="55" s="1"/>
  <c r="N384" i="55" a="1"/>
  <c r="N384" i="55" s="1"/>
  <c r="H384" i="55" a="1"/>
  <c r="H384" i="55" s="1"/>
  <c r="I384" i="55" a="1"/>
  <c r="I384" i="55" s="1"/>
  <c r="B384" i="55"/>
  <c r="E384" i="55" a="1"/>
  <c r="E384" i="55" s="1"/>
  <c r="F384" i="55" a="1"/>
  <c r="F384" i="55" s="1"/>
  <c r="J384" i="55"/>
  <c r="L384" i="55" a="1"/>
  <c r="L384" i="55" s="1"/>
  <c r="M384" i="55" a="1"/>
  <c r="M384" i="55" s="1"/>
  <c r="A386" i="55" l="1"/>
  <c r="B385" i="55"/>
  <c r="J385" i="55"/>
  <c r="E385" i="55" a="1"/>
  <c r="E385" i="55" s="1"/>
  <c r="M385" i="55" a="1"/>
  <c r="M385" i="55" s="1"/>
  <c r="F385" i="55" a="1"/>
  <c r="F385" i="55" s="1"/>
  <c r="I385" i="55" a="1"/>
  <c r="I385" i="55" s="1"/>
  <c r="K385" i="55" a="1"/>
  <c r="K385" i="55" s="1"/>
  <c r="C385" i="55" a="1"/>
  <c r="C385" i="55" s="1"/>
  <c r="D385" i="55" a="1"/>
  <c r="D385" i="55" s="1"/>
  <c r="L385" i="55" a="1"/>
  <c r="L385" i="55" s="1"/>
  <c r="G385" i="55" a="1"/>
  <c r="G385" i="55" s="1"/>
  <c r="H385" i="55" a="1"/>
  <c r="H385" i="55" s="1"/>
  <c r="N385" i="55" a="1"/>
  <c r="N385" i="55" s="1"/>
  <c r="A387" i="55" l="1"/>
  <c r="C386" i="55" a="1"/>
  <c r="C386" i="55" s="1"/>
  <c r="K386" i="55" a="1"/>
  <c r="K386" i="55" s="1"/>
  <c r="H386" i="55" a="1"/>
  <c r="H386" i="55" s="1"/>
  <c r="I386" i="55" a="1"/>
  <c r="I386" i="55" s="1"/>
  <c r="D386" i="55" a="1"/>
  <c r="D386" i="55" s="1"/>
  <c r="L386" i="55" a="1"/>
  <c r="L386" i="55" s="1"/>
  <c r="E386" i="55" a="1"/>
  <c r="E386" i="55" s="1"/>
  <c r="M386" i="55" a="1"/>
  <c r="M386" i="55" s="1"/>
  <c r="F386" i="55" a="1"/>
  <c r="F386" i="55" s="1"/>
  <c r="N386" i="55" a="1"/>
  <c r="N386" i="55" s="1"/>
  <c r="J386" i="55"/>
  <c r="B386" i="55"/>
  <c r="G386" i="55" a="1"/>
  <c r="G386" i="55" s="1"/>
  <c r="A388" i="55" l="1"/>
  <c r="E387" i="55" a="1"/>
  <c r="E387" i="55" s="1"/>
  <c r="B387" i="55"/>
  <c r="K387" i="55" a="1"/>
  <c r="K387" i="55" s="1"/>
  <c r="C387" i="55" a="1"/>
  <c r="C387" i="55" s="1"/>
  <c r="L387" i="55" a="1"/>
  <c r="L387" i="55" s="1"/>
  <c r="G387" i="55" a="1"/>
  <c r="G387" i="55" s="1"/>
  <c r="H387" i="55" a="1"/>
  <c r="H387" i="55" s="1"/>
  <c r="I387" i="55" a="1"/>
  <c r="I387" i="55" s="1"/>
  <c r="D387" i="55" a="1"/>
  <c r="D387" i="55" s="1"/>
  <c r="F387" i="55" a="1"/>
  <c r="F387" i="55" s="1"/>
  <c r="J387" i="55"/>
  <c r="M387" i="55" a="1"/>
  <c r="M387" i="55" s="1"/>
  <c r="N387" i="55" a="1"/>
  <c r="N387" i="55" s="1"/>
  <c r="A389" i="55" l="1"/>
  <c r="E388" i="55" a="1"/>
  <c r="E388" i="55" s="1"/>
  <c r="M388" i="55" a="1"/>
  <c r="M388" i="55" s="1"/>
  <c r="F388" i="55" a="1"/>
  <c r="F388" i="55" s="1"/>
  <c r="I388" i="55" a="1"/>
  <c r="I388" i="55" s="1"/>
  <c r="B388" i="55"/>
  <c r="J388" i="55"/>
  <c r="C388" i="55" a="1"/>
  <c r="C388" i="55" s="1"/>
  <c r="K388" i="55" a="1"/>
  <c r="K388" i="55" s="1"/>
  <c r="D388" i="55" a="1"/>
  <c r="D388" i="55" s="1"/>
  <c r="G388" i="55" a="1"/>
  <c r="G388" i="55" s="1"/>
  <c r="H388" i="55" a="1"/>
  <c r="H388" i="55" s="1"/>
  <c r="L388" i="55" a="1"/>
  <c r="L388" i="55" s="1"/>
  <c r="N388" i="55" a="1"/>
  <c r="N388" i="55" s="1"/>
  <c r="A390" i="55" l="1"/>
  <c r="G389" i="55" a="1"/>
  <c r="G389" i="55" s="1"/>
  <c r="I389" i="55" a="1"/>
  <c r="I389" i="55" s="1"/>
  <c r="J389" i="55"/>
  <c r="M389" i="55" a="1"/>
  <c r="M389" i="55" s="1"/>
  <c r="D389" i="55" a="1"/>
  <c r="D389" i="55" s="1"/>
  <c r="E389" i="55" a="1"/>
  <c r="E389" i="55" s="1"/>
  <c r="N389" i="55" a="1"/>
  <c r="N389" i="55" s="1"/>
  <c r="F389" i="55" a="1"/>
  <c r="F389" i="55" s="1"/>
  <c r="L389" i="55" a="1"/>
  <c r="L389" i="55" s="1"/>
  <c r="B389" i="55"/>
  <c r="C389" i="55" a="1"/>
  <c r="C389" i="55" s="1"/>
  <c r="H389" i="55" a="1"/>
  <c r="H389" i="55" s="1"/>
  <c r="K389" i="55" a="1"/>
  <c r="K389" i="55" s="1"/>
  <c r="A391" i="55" l="1"/>
  <c r="J390" i="55"/>
  <c r="D390" i="55" a="1"/>
  <c r="D390" i="55" s="1"/>
  <c r="E390" i="55" a="1"/>
  <c r="E390" i="55" s="1"/>
  <c r="M390" i="55" a="1"/>
  <c r="M390" i="55" s="1"/>
  <c r="I390" i="55" a="1"/>
  <c r="I390" i="55" s="1"/>
  <c r="K390" i="55" a="1"/>
  <c r="K390" i="55" s="1"/>
  <c r="B390" i="55"/>
  <c r="C390" i="55" a="1"/>
  <c r="C390" i="55" s="1"/>
  <c r="F390" i="55" a="1"/>
  <c r="F390" i="55" s="1"/>
  <c r="G390" i="55" a="1"/>
  <c r="G390" i="55" s="1"/>
  <c r="H390" i="55" a="1"/>
  <c r="H390" i="55" s="1"/>
  <c r="L390" i="55" a="1"/>
  <c r="L390" i="55" s="1"/>
  <c r="N390" i="55" a="1"/>
  <c r="N390" i="55" s="1"/>
  <c r="A392" i="55" l="1"/>
  <c r="C391" i="55" a="1"/>
  <c r="C391" i="55" s="1"/>
  <c r="H391" i="55" a="1"/>
  <c r="H391" i="55" s="1"/>
  <c r="B391" i="55"/>
  <c r="L391" i="55" a="1"/>
  <c r="L391" i="55" s="1"/>
  <c r="D391" i="55" a="1"/>
  <c r="D391" i="55" s="1"/>
  <c r="E391" i="55" a="1"/>
  <c r="E391" i="55" s="1"/>
  <c r="M391" i="55" a="1"/>
  <c r="M391" i="55" s="1"/>
  <c r="F391" i="55" a="1"/>
  <c r="F391" i="55" s="1"/>
  <c r="N391" i="55" a="1"/>
  <c r="N391" i="55" s="1"/>
  <c r="G391" i="55" a="1"/>
  <c r="G391" i="55" s="1"/>
  <c r="I391" i="55" a="1"/>
  <c r="I391" i="55" s="1"/>
  <c r="J391" i="55"/>
  <c r="K391" i="55" a="1"/>
  <c r="K391" i="55" s="1"/>
  <c r="A393" i="55" l="1"/>
  <c r="B392" i="55"/>
  <c r="L392" i="55" a="1"/>
  <c r="L392" i="55" s="1"/>
  <c r="C392" i="55" a="1"/>
  <c r="C392" i="55" s="1"/>
  <c r="G392" i="55" a="1"/>
  <c r="G392" i="55" s="1"/>
  <c r="H392" i="55" a="1"/>
  <c r="H392" i="55" s="1"/>
  <c r="I392" i="55" a="1"/>
  <c r="I392" i="55" s="1"/>
  <c r="J392" i="55"/>
  <c r="N392" i="55" a="1"/>
  <c r="N392" i="55" s="1"/>
  <c r="D392" i="55" a="1"/>
  <c r="D392" i="55" s="1"/>
  <c r="E392" i="55" a="1"/>
  <c r="E392" i="55" s="1"/>
  <c r="F392" i="55" a="1"/>
  <c r="F392" i="55" s="1"/>
  <c r="K392" i="55" a="1"/>
  <c r="K392" i="55" s="1"/>
  <c r="M392" i="55" a="1"/>
  <c r="M392" i="55" s="1"/>
  <c r="A394" i="55" l="1"/>
  <c r="H393" i="55" a="1"/>
  <c r="H393" i="55" s="1"/>
  <c r="N393" i="55" a="1"/>
  <c r="N393" i="55" s="1"/>
  <c r="F393" i="55" a="1"/>
  <c r="F393" i="55" s="1"/>
  <c r="G393" i="55" a="1"/>
  <c r="G393" i="55" s="1"/>
  <c r="B393" i="55"/>
  <c r="K393" i="55" a="1"/>
  <c r="K393" i="55" s="1"/>
  <c r="C393" i="55" a="1"/>
  <c r="C393" i="55" s="1"/>
  <c r="L393" i="55" a="1"/>
  <c r="L393" i="55" s="1"/>
  <c r="D393" i="55" a="1"/>
  <c r="D393" i="55" s="1"/>
  <c r="E393" i="55" a="1"/>
  <c r="E393" i="55" s="1"/>
  <c r="I393" i="55" a="1"/>
  <c r="I393" i="55" s="1"/>
  <c r="J393" i="55"/>
  <c r="M393" i="55" a="1"/>
  <c r="M393" i="55" s="1"/>
  <c r="A395" i="55" l="1"/>
  <c r="K394" i="55" a="1"/>
  <c r="K394" i="55" s="1"/>
  <c r="B394" i="55"/>
  <c r="L394" i="55" a="1"/>
  <c r="L394" i="55" s="1"/>
  <c r="F394" i="55" a="1"/>
  <c r="F394" i="55" s="1"/>
  <c r="G394" i="55" a="1"/>
  <c r="G394" i="55" s="1"/>
  <c r="H394" i="55" a="1"/>
  <c r="H394" i="55" s="1"/>
  <c r="I394" i="55" a="1"/>
  <c r="I394" i="55" s="1"/>
  <c r="J394" i="55"/>
  <c r="M394" i="55" a="1"/>
  <c r="M394" i="55" s="1"/>
  <c r="N394" i="55" a="1"/>
  <c r="N394" i="55" s="1"/>
  <c r="C394" i="55" a="1"/>
  <c r="C394" i="55" s="1"/>
  <c r="D394" i="55" a="1"/>
  <c r="D394" i="55" s="1"/>
  <c r="E394" i="55" a="1"/>
  <c r="E394" i="55" s="1"/>
  <c r="A396" i="55" l="1"/>
  <c r="E395" i="55" a="1"/>
  <c r="E395" i="55" s="1"/>
  <c r="G395" i="55" a="1"/>
  <c r="G395" i="55" s="1"/>
  <c r="N395" i="55" a="1"/>
  <c r="N395" i="55" s="1"/>
  <c r="H395" i="55" a="1"/>
  <c r="H395" i="55" s="1"/>
  <c r="K395" i="55" a="1"/>
  <c r="K395" i="55" s="1"/>
  <c r="B395" i="55"/>
  <c r="C395" i="55" a="1"/>
  <c r="C395" i="55" s="1"/>
  <c r="L395" i="55" a="1"/>
  <c r="L395" i="55" s="1"/>
  <c r="D395" i="55" a="1"/>
  <c r="D395" i="55" s="1"/>
  <c r="M395" i="55" a="1"/>
  <c r="M395" i="55" s="1"/>
  <c r="F395" i="55" a="1"/>
  <c r="F395" i="55" s="1"/>
  <c r="I395" i="55" a="1"/>
  <c r="I395" i="55" s="1"/>
  <c r="J395" i="55"/>
  <c r="A397" i="55" l="1"/>
  <c r="G396" i="55" a="1"/>
  <c r="G396" i="55" s="1"/>
  <c r="K396" i="55" a="1"/>
  <c r="K396" i="55" s="1"/>
  <c r="E396" i="55" a="1"/>
  <c r="E396" i="55" s="1"/>
  <c r="N396" i="55" a="1"/>
  <c r="N396" i="55" s="1"/>
  <c r="F396" i="55" a="1"/>
  <c r="F396" i="55" s="1"/>
  <c r="H396" i="55" a="1"/>
  <c r="H396" i="55" s="1"/>
  <c r="I396" i="55" a="1"/>
  <c r="I396" i="55" s="1"/>
  <c r="C396" i="55" a="1"/>
  <c r="C396" i="55" s="1"/>
  <c r="D396" i="55" a="1"/>
  <c r="D396" i="55" s="1"/>
  <c r="J396" i="55"/>
  <c r="L396" i="55" a="1"/>
  <c r="L396" i="55" s="1"/>
  <c r="M396" i="55" a="1"/>
  <c r="M396" i="55" s="1"/>
  <c r="B396" i="55"/>
  <c r="A398" i="55" l="1"/>
  <c r="K397" i="55" a="1"/>
  <c r="K397" i="55" s="1"/>
  <c r="F397" i="55" a="1"/>
  <c r="F397" i="55" s="1"/>
  <c r="G397" i="55" a="1"/>
  <c r="G397" i="55" s="1"/>
  <c r="L397" i="55" a="1"/>
  <c r="L397" i="55" s="1"/>
  <c r="B397" i="55"/>
  <c r="C397" i="55" a="1"/>
  <c r="C397" i="55" s="1"/>
  <c r="M397" i="55" a="1"/>
  <c r="M397" i="55" s="1"/>
  <c r="D397" i="55" a="1"/>
  <c r="D397" i="55" s="1"/>
  <c r="N397" i="55" a="1"/>
  <c r="N397" i="55" s="1"/>
  <c r="E397" i="55" a="1"/>
  <c r="E397" i="55" s="1"/>
  <c r="H397" i="55" a="1"/>
  <c r="H397" i="55" s="1"/>
  <c r="I397" i="55" a="1"/>
  <c r="I397" i="55" s="1"/>
  <c r="J397" i="55"/>
  <c r="A399" i="55" l="1"/>
  <c r="E398" i="55" a="1"/>
  <c r="E398" i="55" s="1"/>
  <c r="K398" i="55" a="1"/>
  <c r="K398" i="55" s="1"/>
  <c r="B398" i="55"/>
  <c r="G398" i="55" a="1"/>
  <c r="G398" i="55" s="1"/>
  <c r="N398" i="55" a="1"/>
  <c r="N398" i="55" s="1"/>
  <c r="H398" i="55" a="1"/>
  <c r="H398" i="55" s="1"/>
  <c r="I398" i="55" a="1"/>
  <c r="I398" i="55" s="1"/>
  <c r="C398" i="55" a="1"/>
  <c r="C398" i="55" s="1"/>
  <c r="D398" i="55" a="1"/>
  <c r="D398" i="55" s="1"/>
  <c r="F398" i="55" a="1"/>
  <c r="F398" i="55" s="1"/>
  <c r="J398" i="55"/>
  <c r="L398" i="55" a="1"/>
  <c r="L398" i="55" s="1"/>
  <c r="M398" i="55" a="1"/>
  <c r="M398" i="55" s="1"/>
  <c r="A400" i="55" l="1"/>
  <c r="H399" i="55" a="1"/>
  <c r="H399" i="55" s="1"/>
  <c r="F399" i="55" a="1"/>
  <c r="F399" i="55" s="1"/>
  <c r="G399" i="55" a="1"/>
  <c r="G399" i="55" s="1"/>
  <c r="B399" i="55"/>
  <c r="L399" i="55" a="1"/>
  <c r="L399" i="55" s="1"/>
  <c r="C399" i="55" a="1"/>
  <c r="C399" i="55" s="1"/>
  <c r="M399" i="55" a="1"/>
  <c r="M399" i="55" s="1"/>
  <c r="D399" i="55" a="1"/>
  <c r="D399" i="55" s="1"/>
  <c r="J399" i="55"/>
  <c r="K399" i="55" a="1"/>
  <c r="K399" i="55" s="1"/>
  <c r="N399" i="55" a="1"/>
  <c r="N399" i="55" s="1"/>
  <c r="E399" i="55" a="1"/>
  <c r="E399" i="55" s="1"/>
  <c r="I399" i="55" a="1"/>
  <c r="I399" i="55" s="1"/>
  <c r="A401" i="55" l="1"/>
  <c r="B400" i="55"/>
  <c r="J400" i="55"/>
  <c r="K400" i="55" a="1"/>
  <c r="K400" i="55" s="1"/>
  <c r="C400" i="55" a="1"/>
  <c r="C400" i="55" s="1"/>
  <c r="F400" i="55" a="1"/>
  <c r="F400" i="55" s="1"/>
  <c r="G400" i="55" a="1"/>
  <c r="G400" i="55" s="1"/>
  <c r="N400" i="55" a="1"/>
  <c r="N400" i="55" s="1"/>
  <c r="H400" i="55" a="1"/>
  <c r="H400" i="55" s="1"/>
  <c r="M400" i="55" a="1"/>
  <c r="M400" i="55" s="1"/>
  <c r="D400" i="55" a="1"/>
  <c r="D400" i="55" s="1"/>
  <c r="E400" i="55" a="1"/>
  <c r="E400" i="55" s="1"/>
  <c r="I400" i="55" a="1"/>
  <c r="I400" i="55" s="1"/>
  <c r="L400" i="55" a="1"/>
  <c r="L400" i="55" s="1"/>
  <c r="A402" i="55" l="1"/>
  <c r="C401" i="55" a="1"/>
  <c r="C401" i="55" s="1"/>
  <c r="E401" i="55" a="1"/>
  <c r="E401" i="55" s="1"/>
  <c r="M401" i="55" a="1"/>
  <c r="M401" i="55" s="1"/>
  <c r="F401" i="55" a="1"/>
  <c r="F401" i="55" s="1"/>
  <c r="N401" i="55" a="1"/>
  <c r="N401" i="55" s="1"/>
  <c r="I401" i="55" a="1"/>
  <c r="I401" i="55" s="1"/>
  <c r="J401" i="55"/>
  <c r="K401" i="55" a="1"/>
  <c r="K401" i="55" s="1"/>
  <c r="B401" i="55"/>
  <c r="D401" i="55" a="1"/>
  <c r="D401" i="55" s="1"/>
  <c r="G401" i="55" a="1"/>
  <c r="G401" i="55" s="1"/>
  <c r="H401" i="55" a="1"/>
  <c r="H401" i="55" s="1"/>
  <c r="L401" i="55" a="1"/>
  <c r="L401" i="55" s="1"/>
  <c r="A403" i="55" l="1"/>
  <c r="F402" i="55" a="1"/>
  <c r="F402" i="55" s="1"/>
  <c r="N402" i="55" a="1"/>
  <c r="N402" i="55" s="1"/>
  <c r="J402" i="55"/>
  <c r="K402" i="55" a="1"/>
  <c r="K402" i="55" s="1"/>
  <c r="D402" i="55" a="1"/>
  <c r="D402" i="55" s="1"/>
  <c r="E402" i="55" a="1"/>
  <c r="E402" i="55" s="1"/>
  <c r="G402" i="55" a="1"/>
  <c r="G402" i="55" s="1"/>
  <c r="B402" i="55"/>
  <c r="C402" i="55" a="1"/>
  <c r="C402" i="55" s="1"/>
  <c r="H402" i="55" a="1"/>
  <c r="H402" i="55" s="1"/>
  <c r="I402" i="55" a="1"/>
  <c r="I402" i="55" s="1"/>
  <c r="L402" i="55" a="1"/>
  <c r="L402" i="55" s="1"/>
  <c r="M402" i="55" a="1"/>
  <c r="M402" i="55" s="1"/>
  <c r="A404" i="55" l="1"/>
  <c r="D403" i="55" a="1"/>
  <c r="D403" i="55" s="1"/>
  <c r="E403" i="55" a="1"/>
  <c r="E403" i="55" s="1"/>
  <c r="M403" i="55" a="1"/>
  <c r="M403" i="55" s="1"/>
  <c r="I403" i="55" a="1"/>
  <c r="I403" i="55" s="1"/>
  <c r="J403" i="55"/>
  <c r="B403" i="55"/>
  <c r="K403" i="55" a="1"/>
  <c r="K403" i="55" s="1"/>
  <c r="G403" i="55" a="1"/>
  <c r="G403" i="55" s="1"/>
  <c r="H403" i="55" a="1"/>
  <c r="H403" i="55" s="1"/>
  <c r="L403" i="55" a="1"/>
  <c r="L403" i="55" s="1"/>
  <c r="N403" i="55" a="1"/>
  <c r="N403" i="55" s="1"/>
  <c r="C403" i="55" a="1"/>
  <c r="C403" i="55" s="1"/>
  <c r="F403" i="55" a="1"/>
  <c r="F403" i="55" s="1"/>
  <c r="A405" i="55" l="1"/>
  <c r="B404" i="55"/>
  <c r="K404" i="55" a="1"/>
  <c r="K404" i="55" s="1"/>
  <c r="H404" i="55" a="1"/>
  <c r="H404" i="55" s="1"/>
  <c r="I404" i="55" a="1"/>
  <c r="I404" i="55" s="1"/>
  <c r="D404" i="55" a="1"/>
  <c r="D404" i="55" s="1"/>
  <c r="M404" i="55" a="1"/>
  <c r="M404" i="55" s="1"/>
  <c r="E404" i="55" a="1"/>
  <c r="E404" i="55" s="1"/>
  <c r="F404" i="55" a="1"/>
  <c r="F404" i="55" s="1"/>
  <c r="L404" i="55" a="1"/>
  <c r="L404" i="55" s="1"/>
  <c r="N404" i="55" a="1"/>
  <c r="N404" i="55" s="1"/>
  <c r="C404" i="55" a="1"/>
  <c r="C404" i="55" s="1"/>
  <c r="G404" i="55" a="1"/>
  <c r="G404" i="55" s="1"/>
  <c r="J404" i="55"/>
  <c r="A406" i="55" l="1"/>
  <c r="E405" i="55" a="1"/>
  <c r="E405" i="55" s="1"/>
  <c r="M405" i="55" a="1"/>
  <c r="M405" i="55" s="1"/>
  <c r="C405" i="55" a="1"/>
  <c r="C405" i="55" s="1"/>
  <c r="D405" i="55" a="1"/>
  <c r="D405" i="55" s="1"/>
  <c r="I405" i="55" a="1"/>
  <c r="I405" i="55" s="1"/>
  <c r="J405" i="55"/>
  <c r="L405" i="55" a="1"/>
  <c r="L405" i="55" s="1"/>
  <c r="N405" i="55" a="1"/>
  <c r="N405" i="55" s="1"/>
  <c r="B405" i="55"/>
  <c r="F405" i="55" a="1"/>
  <c r="F405" i="55" s="1"/>
  <c r="G405" i="55" a="1"/>
  <c r="G405" i="55" s="1"/>
  <c r="H405" i="55" a="1"/>
  <c r="H405" i="55" s="1"/>
  <c r="K405" i="55" a="1"/>
  <c r="K405" i="55" s="1"/>
  <c r="A407" i="55" l="1"/>
  <c r="H406" i="55" a="1"/>
  <c r="H406" i="55" s="1"/>
  <c r="I406" i="55" a="1"/>
  <c r="I406" i="55" s="1"/>
  <c r="C406" i="55" a="1"/>
  <c r="C406" i="55" s="1"/>
  <c r="L406" i="55" a="1"/>
  <c r="L406" i="55" s="1"/>
  <c r="D406" i="55" a="1"/>
  <c r="D406" i="55" s="1"/>
  <c r="M406" i="55" a="1"/>
  <c r="M406" i="55" s="1"/>
  <c r="N406" i="55" a="1"/>
  <c r="N406" i="55" s="1"/>
  <c r="B406" i="55"/>
  <c r="E406" i="55" a="1"/>
  <c r="E406" i="55" s="1"/>
  <c r="F406" i="55" a="1"/>
  <c r="F406" i="55" s="1"/>
  <c r="G406" i="55" a="1"/>
  <c r="G406" i="55" s="1"/>
  <c r="J406" i="55"/>
  <c r="K406" i="55" a="1"/>
  <c r="K406" i="55" s="1"/>
  <c r="A408" i="55" l="1"/>
  <c r="K407" i="55" a="1"/>
  <c r="K407" i="55" s="1"/>
  <c r="C407" i="55" a="1"/>
  <c r="C407" i="55" s="1"/>
  <c r="M407" i="55" a="1"/>
  <c r="M407" i="55" s="1"/>
  <c r="D407" i="55" a="1"/>
  <c r="D407" i="55" s="1"/>
  <c r="H407" i="55" a="1"/>
  <c r="H407" i="55" s="1"/>
  <c r="I407" i="55" a="1"/>
  <c r="I407" i="55" s="1"/>
  <c r="B407" i="55"/>
  <c r="E407" i="55" a="1"/>
  <c r="E407" i="55" s="1"/>
  <c r="F407" i="55" a="1"/>
  <c r="F407" i="55" s="1"/>
  <c r="G407" i="55" a="1"/>
  <c r="G407" i="55" s="1"/>
  <c r="J407" i="55"/>
  <c r="L407" i="55" a="1"/>
  <c r="L407" i="55" s="1"/>
  <c r="N407" i="55" a="1"/>
  <c r="N407" i="55" s="1"/>
  <c r="A409" i="55" l="1"/>
  <c r="D408" i="55" a="1"/>
  <c r="D408" i="55" s="1"/>
  <c r="L408" i="55" a="1"/>
  <c r="L408" i="55" s="1"/>
  <c r="H408" i="55" a="1"/>
  <c r="H408" i="55" s="1"/>
  <c r="C408" i="55" a="1"/>
  <c r="C408" i="55" s="1"/>
  <c r="N408" i="55" a="1"/>
  <c r="N408" i="55" s="1"/>
  <c r="B408" i="55"/>
  <c r="E408" i="55" a="1"/>
  <c r="E408" i="55" s="1"/>
  <c r="F408" i="55" a="1"/>
  <c r="F408" i="55" s="1"/>
  <c r="G408" i="55" a="1"/>
  <c r="G408" i="55" s="1"/>
  <c r="I408" i="55" a="1"/>
  <c r="I408" i="55" s="1"/>
  <c r="J408" i="55"/>
  <c r="K408" i="55" a="1"/>
  <c r="K408" i="55" s="1"/>
  <c r="M408" i="55" a="1"/>
  <c r="M408" i="55" s="1"/>
  <c r="A410" i="55" l="1"/>
  <c r="N409" i="55" a="1"/>
  <c r="N409" i="55" s="1"/>
  <c r="B409" i="55"/>
  <c r="C409" i="55" a="1"/>
  <c r="C409" i="55" s="1"/>
  <c r="L409" i="55" a="1"/>
  <c r="L409" i="55" s="1"/>
  <c r="G409" i="55" a="1"/>
  <c r="G409" i="55" s="1"/>
  <c r="H409" i="55" a="1"/>
  <c r="H409" i="55" s="1"/>
  <c r="D409" i="55" a="1"/>
  <c r="D409" i="55" s="1"/>
  <c r="E409" i="55" a="1"/>
  <c r="E409" i="55" s="1"/>
  <c r="F409" i="55" a="1"/>
  <c r="F409" i="55" s="1"/>
  <c r="I409" i="55" a="1"/>
  <c r="I409" i="55" s="1"/>
  <c r="J409" i="55"/>
  <c r="K409" i="55" a="1"/>
  <c r="K409" i="55" s="1"/>
  <c r="M409" i="55" a="1"/>
  <c r="M409" i="55" s="1"/>
  <c r="A411" i="55" l="1"/>
  <c r="J410" i="55"/>
  <c r="G410" i="55" a="1"/>
  <c r="G410" i="55" s="1"/>
  <c r="H410" i="55" a="1"/>
  <c r="H410" i="55" s="1"/>
  <c r="B410" i="55"/>
  <c r="L410" i="55" a="1"/>
  <c r="L410" i="55" s="1"/>
  <c r="C410" i="55" a="1"/>
  <c r="C410" i="55" s="1"/>
  <c r="D410" i="55" a="1"/>
  <c r="D410" i="55" s="1"/>
  <c r="E410" i="55" a="1"/>
  <c r="E410" i="55" s="1"/>
  <c r="F410" i="55" a="1"/>
  <c r="F410" i="55" s="1"/>
  <c r="I410" i="55" a="1"/>
  <c r="I410" i="55" s="1"/>
  <c r="K410" i="55" a="1"/>
  <c r="K410" i="55" s="1"/>
  <c r="M410" i="55" a="1"/>
  <c r="M410" i="55" s="1"/>
  <c r="N410" i="55" a="1"/>
  <c r="N410" i="55" s="1"/>
  <c r="A412" i="55" l="1"/>
  <c r="C411" i="55" a="1"/>
  <c r="C411" i="55" s="1"/>
  <c r="K411" i="55" a="1"/>
  <c r="K411" i="55" s="1"/>
  <c r="B411" i="55"/>
  <c r="L411" i="55" a="1"/>
  <c r="L411" i="55" s="1"/>
  <c r="G411" i="55" a="1"/>
  <c r="G411" i="55" s="1"/>
  <c r="E411" i="55" a="1"/>
  <c r="E411" i="55" s="1"/>
  <c r="F411" i="55" a="1"/>
  <c r="F411" i="55" s="1"/>
  <c r="H411" i="55" a="1"/>
  <c r="H411" i="55" s="1"/>
  <c r="I411" i="55" a="1"/>
  <c r="I411" i="55" s="1"/>
  <c r="J411" i="55"/>
  <c r="M411" i="55" a="1"/>
  <c r="M411" i="55" s="1"/>
  <c r="N411" i="55" a="1"/>
  <c r="N411" i="55" s="1"/>
  <c r="D411" i="55" a="1"/>
  <c r="D411" i="55" s="1"/>
  <c r="A413" i="55" l="1"/>
  <c r="F412" i="55" a="1"/>
  <c r="F412" i="55" s="1"/>
  <c r="G412" i="55" a="1"/>
  <c r="G412" i="55" s="1"/>
  <c r="K412" i="55" a="1"/>
  <c r="K412" i="55" s="1"/>
  <c r="B412" i="55"/>
  <c r="L412" i="55" a="1"/>
  <c r="L412" i="55" s="1"/>
  <c r="E412" i="55" a="1"/>
  <c r="E412" i="55" s="1"/>
  <c r="H412" i="55" a="1"/>
  <c r="H412" i="55" s="1"/>
  <c r="I412" i="55" a="1"/>
  <c r="I412" i="55" s="1"/>
  <c r="J412" i="55"/>
  <c r="M412" i="55" a="1"/>
  <c r="M412" i="55" s="1"/>
  <c r="N412" i="55" a="1"/>
  <c r="N412" i="55" s="1"/>
  <c r="C412" i="55" a="1"/>
  <c r="C412" i="55" s="1"/>
  <c r="D412" i="55" a="1"/>
  <c r="D412" i="55" s="1"/>
  <c r="A414" i="55" l="1"/>
  <c r="H413" i="55" a="1"/>
  <c r="H413" i="55" s="1"/>
  <c r="K413" i="55" a="1"/>
  <c r="K413" i="55" s="1"/>
  <c r="B413" i="55"/>
  <c r="E413" i="55" a="1"/>
  <c r="E413" i="55" s="1"/>
  <c r="F413" i="55" a="1"/>
  <c r="F413" i="55" s="1"/>
  <c r="N413" i="55" a="1"/>
  <c r="N413" i="55" s="1"/>
  <c r="G413" i="55" a="1"/>
  <c r="G413" i="55" s="1"/>
  <c r="I413" i="55" a="1"/>
  <c r="I413" i="55" s="1"/>
  <c r="J413" i="55"/>
  <c r="L413" i="55" a="1"/>
  <c r="L413" i="55" s="1"/>
  <c r="M413" i="55" a="1"/>
  <c r="M413" i="55" s="1"/>
  <c r="C413" i="55" a="1"/>
  <c r="C413" i="55" s="1"/>
  <c r="D413" i="55" a="1"/>
  <c r="D413" i="55" s="1"/>
  <c r="A415" i="55" l="1"/>
  <c r="B414" i="55"/>
  <c r="F414" i="55" a="1"/>
  <c r="F414" i="55" s="1"/>
  <c r="G414" i="55" a="1"/>
  <c r="G414" i="55" s="1"/>
  <c r="K414" i="55" a="1"/>
  <c r="K414" i="55" s="1"/>
  <c r="L414" i="55" a="1"/>
  <c r="L414" i="55" s="1"/>
  <c r="I414" i="55" a="1"/>
  <c r="I414" i="55" s="1"/>
  <c r="J414" i="55"/>
  <c r="M414" i="55" a="1"/>
  <c r="M414" i="55" s="1"/>
  <c r="N414" i="55" a="1"/>
  <c r="N414" i="55" s="1"/>
  <c r="C414" i="55" a="1"/>
  <c r="C414" i="55" s="1"/>
  <c r="D414" i="55" a="1"/>
  <c r="D414" i="55" s="1"/>
  <c r="E414" i="55" a="1"/>
  <c r="E414" i="55" s="1"/>
  <c r="H414" i="55" a="1"/>
  <c r="H414" i="55" s="1"/>
  <c r="A416" i="55" l="1"/>
  <c r="F415" i="55" a="1"/>
  <c r="F415" i="55" s="1"/>
  <c r="M415" i="55" a="1"/>
  <c r="M415" i="55" s="1"/>
  <c r="K415" i="55" a="1"/>
  <c r="K415" i="55" s="1"/>
  <c r="B415" i="55"/>
  <c r="G415" i="55" a="1"/>
  <c r="G415" i="55" s="1"/>
  <c r="N415" i="55" a="1"/>
  <c r="N415" i="55" s="1"/>
  <c r="H415" i="55" a="1"/>
  <c r="H415" i="55" s="1"/>
  <c r="J415" i="55"/>
  <c r="L415" i="55" a="1"/>
  <c r="L415" i="55" s="1"/>
  <c r="C415" i="55" a="1"/>
  <c r="C415" i="55" s="1"/>
  <c r="D415" i="55" a="1"/>
  <c r="D415" i="55" s="1"/>
  <c r="E415" i="55" a="1"/>
  <c r="E415" i="55" s="1"/>
  <c r="I415" i="55" a="1"/>
  <c r="I415" i="55" s="1"/>
  <c r="A417" i="55" l="1"/>
  <c r="E416" i="55" a="1"/>
  <c r="E416" i="55" s="1"/>
  <c r="M416" i="55" a="1"/>
  <c r="M416" i="55" s="1"/>
  <c r="F416" i="55" a="1"/>
  <c r="F416" i="55" s="1"/>
  <c r="N416" i="55" a="1"/>
  <c r="N416" i="55" s="1"/>
  <c r="J416" i="55"/>
  <c r="K416" i="55" a="1"/>
  <c r="K416" i="55" s="1"/>
  <c r="L416" i="55" a="1"/>
  <c r="L416" i="55" s="1"/>
  <c r="B416" i="55"/>
  <c r="C416" i="55" a="1"/>
  <c r="C416" i="55" s="1"/>
  <c r="D416" i="55" a="1"/>
  <c r="D416" i="55" s="1"/>
  <c r="G416" i="55" a="1"/>
  <c r="G416" i="55" s="1"/>
  <c r="H416" i="55" a="1"/>
  <c r="H416" i="55" s="1"/>
  <c r="I416" i="55" a="1"/>
  <c r="I416" i="55" s="1"/>
  <c r="A418" i="55" l="1"/>
  <c r="J417" i="55"/>
  <c r="I417" i="55" a="1"/>
  <c r="I417" i="55" s="1"/>
  <c r="K417" i="55" a="1"/>
  <c r="K417" i="55" s="1"/>
  <c r="E417" i="55" a="1"/>
  <c r="E417" i="55" s="1"/>
  <c r="N417" i="55" a="1"/>
  <c r="N417" i="55" s="1"/>
  <c r="M417" i="55" a="1"/>
  <c r="M417" i="55" s="1"/>
  <c r="B417" i="55"/>
  <c r="C417" i="55" a="1"/>
  <c r="C417" i="55" s="1"/>
  <c r="D417" i="55" a="1"/>
  <c r="D417" i="55" s="1"/>
  <c r="F417" i="55" a="1"/>
  <c r="F417" i="55" s="1"/>
  <c r="G417" i="55" a="1"/>
  <c r="G417" i="55" s="1"/>
  <c r="H417" i="55" a="1"/>
  <c r="H417" i="55" s="1"/>
  <c r="L417" i="55" a="1"/>
  <c r="L417" i="55" s="1"/>
  <c r="A419" i="55" l="1"/>
  <c r="L418" i="55" a="1"/>
  <c r="L418" i="55" s="1"/>
  <c r="D418" i="55" a="1"/>
  <c r="D418" i="55" s="1"/>
  <c r="H418" i="55" a="1"/>
  <c r="H418" i="55" s="1"/>
  <c r="I418" i="55" a="1"/>
  <c r="I418" i="55" s="1"/>
  <c r="M418" i="55" a="1"/>
  <c r="M418" i="55" s="1"/>
  <c r="B418" i="55"/>
  <c r="N418" i="55" a="1"/>
  <c r="N418" i="55" s="1"/>
  <c r="C418" i="55" a="1"/>
  <c r="C418" i="55" s="1"/>
  <c r="E418" i="55" a="1"/>
  <c r="E418" i="55" s="1"/>
  <c r="F418" i="55" a="1"/>
  <c r="F418" i="55" s="1"/>
  <c r="G418" i="55" a="1"/>
  <c r="G418" i="55" s="1"/>
  <c r="J418" i="55"/>
  <c r="K418" i="55" a="1"/>
  <c r="K418" i="55" s="1"/>
  <c r="A420" i="55" l="1"/>
  <c r="G419" i="55" a="1"/>
  <c r="G419" i="55" s="1"/>
  <c r="N419" i="55" a="1"/>
  <c r="N419" i="55" s="1"/>
  <c r="H419" i="55" a="1"/>
  <c r="H419" i="55" s="1"/>
  <c r="B419" i="55"/>
  <c r="C419" i="55" a="1"/>
  <c r="C419" i="55" s="1"/>
  <c r="L419" i="55" a="1"/>
  <c r="L419" i="55" s="1"/>
  <c r="M419" i="55" a="1"/>
  <c r="M419" i="55" s="1"/>
  <c r="D419" i="55" a="1"/>
  <c r="D419" i="55" s="1"/>
  <c r="E419" i="55" a="1"/>
  <c r="E419" i="55" s="1"/>
  <c r="F419" i="55" a="1"/>
  <c r="F419" i="55" s="1"/>
  <c r="I419" i="55" a="1"/>
  <c r="I419" i="55" s="1"/>
  <c r="J419" i="55"/>
  <c r="K419" i="55" a="1"/>
  <c r="K419" i="55" s="1"/>
  <c r="A421" i="55" l="1"/>
  <c r="J420" i="55"/>
  <c r="E420" i="55" a="1"/>
  <c r="E420" i="55" s="1"/>
  <c r="F420" i="55" a="1"/>
  <c r="F420" i="55" s="1"/>
  <c r="M420" i="55" a="1"/>
  <c r="M420" i="55" s="1"/>
  <c r="L420" i="55" a="1"/>
  <c r="L420" i="55" s="1"/>
  <c r="B420" i="55"/>
  <c r="N420" i="55" a="1"/>
  <c r="N420" i="55" s="1"/>
  <c r="C420" i="55" a="1"/>
  <c r="C420" i="55" s="1"/>
  <c r="D420" i="55" a="1"/>
  <c r="D420" i="55" s="1"/>
  <c r="G420" i="55" a="1"/>
  <c r="G420" i="55" s="1"/>
  <c r="H420" i="55" a="1"/>
  <c r="H420" i="55" s="1"/>
  <c r="I420" i="55" a="1"/>
  <c r="I420" i="55" s="1"/>
  <c r="K420" i="55" a="1"/>
  <c r="K420" i="55" s="1"/>
  <c r="A422" i="55" l="1"/>
  <c r="B421" i="55"/>
  <c r="C421" i="55" a="1"/>
  <c r="C421" i="55" s="1"/>
  <c r="L421" i="55" a="1"/>
  <c r="L421" i="55" s="1"/>
  <c r="G421" i="55" a="1"/>
  <c r="G421" i="55" s="1"/>
  <c r="H421" i="55" a="1"/>
  <c r="H421" i="55" s="1"/>
  <c r="K421" i="55" a="1"/>
  <c r="K421" i="55" s="1"/>
  <c r="M421" i="55" a="1"/>
  <c r="M421" i="55" s="1"/>
  <c r="N421" i="55" a="1"/>
  <c r="N421" i="55" s="1"/>
  <c r="D421" i="55" a="1"/>
  <c r="D421" i="55" s="1"/>
  <c r="E421" i="55" a="1"/>
  <c r="E421" i="55" s="1"/>
  <c r="F421" i="55" a="1"/>
  <c r="F421" i="55" s="1"/>
  <c r="I421" i="55" a="1"/>
  <c r="I421" i="55" s="1"/>
  <c r="J421" i="55"/>
  <c r="A423" i="55" l="1"/>
  <c r="F422" i="55" a="1"/>
  <c r="F422" i="55" s="1"/>
  <c r="N422" i="55" a="1"/>
  <c r="N422" i="55" s="1"/>
  <c r="G422" i="55" a="1"/>
  <c r="G422" i="55" s="1"/>
  <c r="K422" i="55" a="1"/>
  <c r="K422" i="55" s="1"/>
  <c r="B422" i="55"/>
  <c r="L422" i="55" a="1"/>
  <c r="L422" i="55" s="1"/>
  <c r="M422" i="55" a="1"/>
  <c r="M422" i="55" s="1"/>
  <c r="C422" i="55" a="1"/>
  <c r="C422" i="55" s="1"/>
  <c r="D422" i="55" a="1"/>
  <c r="D422" i="55" s="1"/>
  <c r="E422" i="55" a="1"/>
  <c r="E422" i="55" s="1"/>
  <c r="H422" i="55" a="1"/>
  <c r="H422" i="55" s="1"/>
  <c r="I422" i="55" a="1"/>
  <c r="I422" i="55" s="1"/>
  <c r="J422" i="55"/>
  <c r="A424" i="55" l="1"/>
  <c r="J423" i="55"/>
  <c r="K423" i="55" a="1"/>
  <c r="K423" i="55" s="1"/>
  <c r="E423" i="55" a="1"/>
  <c r="E423" i="55" s="1"/>
  <c r="M423" i="55" a="1"/>
  <c r="M423" i="55" s="1"/>
  <c r="F423" i="55" a="1"/>
  <c r="F423" i="55" s="1"/>
  <c r="L423" i="55" a="1"/>
  <c r="L423" i="55" s="1"/>
  <c r="N423" i="55" a="1"/>
  <c r="N423" i="55" s="1"/>
  <c r="B423" i="55"/>
  <c r="C423" i="55" a="1"/>
  <c r="C423" i="55" s="1"/>
  <c r="D423" i="55" a="1"/>
  <c r="D423" i="55" s="1"/>
  <c r="G423" i="55" a="1"/>
  <c r="G423" i="55" s="1"/>
  <c r="H423" i="55" a="1"/>
  <c r="H423" i="55" s="1"/>
  <c r="I423" i="55" a="1"/>
  <c r="I423" i="55" s="1"/>
  <c r="A425" i="55" l="1"/>
  <c r="D424" i="55" a="1"/>
  <c r="D424" i="55" s="1"/>
  <c r="L424" i="55" a="1"/>
  <c r="L424" i="55" s="1"/>
  <c r="E424" i="55" a="1"/>
  <c r="E424" i="55" s="1"/>
  <c r="M424" i="55" a="1"/>
  <c r="M424" i="55" s="1"/>
  <c r="H424" i="55" a="1"/>
  <c r="H424" i="55" s="1"/>
  <c r="I424" i="55" a="1"/>
  <c r="I424" i="55" s="1"/>
  <c r="N424" i="55" a="1"/>
  <c r="N424" i="55" s="1"/>
  <c r="B424" i="55"/>
  <c r="C424" i="55" a="1"/>
  <c r="C424" i="55" s="1"/>
  <c r="F424" i="55" a="1"/>
  <c r="F424" i="55" s="1"/>
  <c r="G424" i="55" a="1"/>
  <c r="G424" i="55" s="1"/>
  <c r="J424" i="55"/>
  <c r="K424" i="55" a="1"/>
  <c r="K424" i="55" s="1"/>
  <c r="A426" i="55" l="1"/>
  <c r="G425" i="55" a="1"/>
  <c r="G425" i="55" s="1"/>
  <c r="N425" i="55" a="1"/>
  <c r="N425" i="55" s="1"/>
  <c r="H425" i="55" a="1"/>
  <c r="H425" i="55" s="1"/>
  <c r="B425" i="55"/>
  <c r="C425" i="55" a="1"/>
  <c r="C425" i="55" s="1"/>
  <c r="L425" i="55" a="1"/>
  <c r="L425" i="55" s="1"/>
  <c r="M425" i="55" a="1"/>
  <c r="M425" i="55" s="1"/>
  <c r="D425" i="55" a="1"/>
  <c r="D425" i="55" s="1"/>
  <c r="E425" i="55" a="1"/>
  <c r="E425" i="55" s="1"/>
  <c r="F425" i="55" a="1"/>
  <c r="F425" i="55" s="1"/>
  <c r="I425" i="55" a="1"/>
  <c r="I425" i="55" s="1"/>
  <c r="J425" i="55"/>
  <c r="K425" i="55" a="1"/>
  <c r="K425" i="55" s="1"/>
  <c r="A427" i="55" l="1"/>
  <c r="J426" i="55"/>
  <c r="K426" i="55" a="1"/>
  <c r="K426" i="55" s="1"/>
  <c r="E426" i="55" a="1"/>
  <c r="E426" i="55" s="1"/>
  <c r="M426" i="55" a="1"/>
  <c r="M426" i="55" s="1"/>
  <c r="L426" i="55" a="1"/>
  <c r="L426" i="55" s="1"/>
  <c r="B426" i="55"/>
  <c r="C426" i="55" a="1"/>
  <c r="C426" i="55" s="1"/>
  <c r="N426" i="55" a="1"/>
  <c r="N426" i="55" s="1"/>
  <c r="D426" i="55" a="1"/>
  <c r="D426" i="55" s="1"/>
  <c r="F426" i="55" a="1"/>
  <c r="F426" i="55" s="1"/>
  <c r="G426" i="55" a="1"/>
  <c r="G426" i="55" s="1"/>
  <c r="H426" i="55" a="1"/>
  <c r="H426" i="55" s="1"/>
  <c r="I426" i="55" a="1"/>
  <c r="I426" i="55" s="1"/>
  <c r="A428" i="55" l="1"/>
  <c r="C427" i="55" a="1"/>
  <c r="C427" i="55" s="1"/>
  <c r="L427" i="55" a="1"/>
  <c r="L427" i="55" s="1"/>
  <c r="D427" i="55" a="1"/>
  <c r="D427" i="55" s="1"/>
  <c r="H427" i="55" a="1"/>
  <c r="H427" i="55" s="1"/>
  <c r="I427" i="55" a="1"/>
  <c r="I427" i="55" s="1"/>
  <c r="J427" i="55"/>
  <c r="K427" i="55" a="1"/>
  <c r="K427" i="55" s="1"/>
  <c r="M427" i="55" a="1"/>
  <c r="M427" i="55" s="1"/>
  <c r="B427" i="55"/>
  <c r="N427" i="55" a="1"/>
  <c r="N427" i="55" s="1"/>
  <c r="E427" i="55" a="1"/>
  <c r="E427" i="55" s="1"/>
  <c r="F427" i="55" a="1"/>
  <c r="F427" i="55" s="1"/>
  <c r="G427" i="55" a="1"/>
  <c r="G427" i="55" s="1"/>
  <c r="A429" i="55" l="1"/>
  <c r="E428" i="55" a="1"/>
  <c r="E428" i="55" s="1"/>
  <c r="M428" i="55" a="1"/>
  <c r="M428" i="55" s="1"/>
  <c r="F428" i="55" a="1"/>
  <c r="F428" i="55" s="1"/>
  <c r="J428" i="55"/>
  <c r="D428" i="55" a="1"/>
  <c r="D428" i="55" s="1"/>
  <c r="G428" i="55" a="1"/>
  <c r="G428" i="55" s="1"/>
  <c r="H428" i="55" a="1"/>
  <c r="H428" i="55" s="1"/>
  <c r="I428" i="55" a="1"/>
  <c r="I428" i="55" s="1"/>
  <c r="K428" i="55" a="1"/>
  <c r="K428" i="55" s="1"/>
  <c r="L428" i="55" a="1"/>
  <c r="L428" i="55" s="1"/>
  <c r="B428" i="55"/>
  <c r="C428" i="55" a="1"/>
  <c r="C428" i="55" s="1"/>
  <c r="N428" i="55" a="1"/>
  <c r="N428" i="55" s="1"/>
  <c r="A430" i="55" l="1"/>
  <c r="I429" i="55" a="1"/>
  <c r="I429" i="55" s="1"/>
  <c r="J429" i="55"/>
  <c r="D429" i="55" a="1"/>
  <c r="D429" i="55" s="1"/>
  <c r="C429" i="55" a="1"/>
  <c r="C429" i="55" s="1"/>
  <c r="N429" i="55" a="1"/>
  <c r="N429" i="55" s="1"/>
  <c r="E429" i="55" a="1"/>
  <c r="E429" i="55" s="1"/>
  <c r="F429" i="55" a="1"/>
  <c r="F429" i="55" s="1"/>
  <c r="G429" i="55" a="1"/>
  <c r="G429" i="55" s="1"/>
  <c r="H429" i="55" a="1"/>
  <c r="H429" i="55" s="1"/>
  <c r="K429" i="55" a="1"/>
  <c r="K429" i="55" s="1"/>
  <c r="L429" i="55" a="1"/>
  <c r="L429" i="55" s="1"/>
  <c r="M429" i="55" a="1"/>
  <c r="M429" i="55" s="1"/>
  <c r="B429" i="55"/>
  <c r="A431" i="55" l="1"/>
  <c r="B430" i="55"/>
  <c r="C430" i="55" a="1"/>
  <c r="C430" i="55" s="1"/>
  <c r="L430" i="55" a="1"/>
  <c r="L430" i="55" s="1"/>
  <c r="G430" i="55" a="1"/>
  <c r="G430" i="55" s="1"/>
  <c r="N430" i="55" a="1"/>
  <c r="N430" i="55" s="1"/>
  <c r="M430" i="55" a="1"/>
  <c r="M430" i="55" s="1"/>
  <c r="D430" i="55" a="1"/>
  <c r="D430" i="55" s="1"/>
  <c r="E430" i="55" a="1"/>
  <c r="E430" i="55" s="1"/>
  <c r="F430" i="55" a="1"/>
  <c r="F430" i="55" s="1"/>
  <c r="H430" i="55" a="1"/>
  <c r="H430" i="55" s="1"/>
  <c r="I430" i="55" a="1"/>
  <c r="I430" i="55" s="1"/>
  <c r="J430" i="55"/>
  <c r="K430" i="55" a="1"/>
  <c r="K430" i="55" s="1"/>
  <c r="A432" i="55" l="1"/>
  <c r="E431" i="55" a="1"/>
  <c r="E431" i="55" s="1"/>
  <c r="F431" i="55" a="1"/>
  <c r="F431" i="55" s="1"/>
  <c r="M431" i="55" a="1"/>
  <c r="M431" i="55" s="1"/>
  <c r="I431" i="55" a="1"/>
  <c r="I431" i="55" s="1"/>
  <c r="K431" i="55" a="1"/>
  <c r="K431" i="55" s="1"/>
  <c r="L431" i="55" a="1"/>
  <c r="L431" i="55" s="1"/>
  <c r="B431" i="55"/>
  <c r="N431" i="55" a="1"/>
  <c r="N431" i="55" s="1"/>
  <c r="C431" i="55" a="1"/>
  <c r="C431" i="55" s="1"/>
  <c r="D431" i="55" a="1"/>
  <c r="D431" i="55" s="1"/>
  <c r="G431" i="55" a="1"/>
  <c r="G431" i="55" s="1"/>
  <c r="H431" i="55" a="1"/>
  <c r="H431" i="55" s="1"/>
  <c r="J431" i="55"/>
  <c r="A433" i="55" l="1"/>
  <c r="H432" i="55" a="1"/>
  <c r="H432" i="55" s="1"/>
  <c r="I432" i="55" a="1"/>
  <c r="I432" i="55" s="1"/>
  <c r="C432" i="55" a="1"/>
  <c r="C432" i="55" s="1"/>
  <c r="L432" i="55" a="1"/>
  <c r="L432" i="55" s="1"/>
  <c r="J432" i="55"/>
  <c r="K432" i="55" a="1"/>
  <c r="K432" i="55" s="1"/>
  <c r="M432" i="55" a="1"/>
  <c r="M432" i="55" s="1"/>
  <c r="B432" i="55"/>
  <c r="D432" i="55" a="1"/>
  <c r="D432" i="55" s="1"/>
  <c r="N432" i="55" a="1"/>
  <c r="N432" i="55" s="1"/>
  <c r="E432" i="55" a="1"/>
  <c r="E432" i="55" s="1"/>
  <c r="F432" i="55" a="1"/>
  <c r="F432" i="55" s="1"/>
  <c r="G432" i="55" a="1"/>
  <c r="G432" i="55" s="1"/>
  <c r="A434" i="55" l="1"/>
  <c r="K433" i="55" a="1"/>
  <c r="K433" i="55" s="1"/>
  <c r="B433" i="55"/>
  <c r="F433" i="55" a="1"/>
  <c r="F433" i="55" s="1"/>
  <c r="G433" i="55" a="1"/>
  <c r="G433" i="55" s="1"/>
  <c r="H433" i="55" a="1"/>
  <c r="H433" i="55" s="1"/>
  <c r="I433" i="55" a="1"/>
  <c r="I433" i="55" s="1"/>
  <c r="J433" i="55"/>
  <c r="L433" i="55" a="1"/>
  <c r="L433" i="55" s="1"/>
  <c r="M433" i="55" a="1"/>
  <c r="M433" i="55" s="1"/>
  <c r="C433" i="55" a="1"/>
  <c r="C433" i="55" s="1"/>
  <c r="N433" i="55" a="1"/>
  <c r="N433" i="55" s="1"/>
  <c r="D433" i="55" a="1"/>
  <c r="D433" i="55" s="1"/>
  <c r="E433" i="55" a="1"/>
  <c r="E433" i="55" s="1"/>
  <c r="A435" i="55" l="1"/>
  <c r="E434" i="55" a="1"/>
  <c r="E434" i="55" s="1"/>
  <c r="M434" i="55" a="1"/>
  <c r="M434" i="55" s="1"/>
  <c r="I434" i="55" a="1"/>
  <c r="I434" i="55" s="1"/>
  <c r="D434" i="55" a="1"/>
  <c r="D434" i="55" s="1"/>
  <c r="F434" i="55" a="1"/>
  <c r="F434" i="55" s="1"/>
  <c r="G434" i="55" a="1"/>
  <c r="G434" i="55" s="1"/>
  <c r="H434" i="55" a="1"/>
  <c r="H434" i="55" s="1"/>
  <c r="J434" i="55"/>
  <c r="K434" i="55" a="1"/>
  <c r="K434" i="55" s="1"/>
  <c r="L434" i="55" a="1"/>
  <c r="L434" i="55" s="1"/>
  <c r="B434" i="55"/>
  <c r="C434" i="55" a="1"/>
  <c r="C434" i="55" s="1"/>
  <c r="N434" i="55" a="1"/>
  <c r="N434" i="55" s="1"/>
  <c r="A436" i="55" l="1"/>
  <c r="F435" i="55" a="1"/>
  <c r="F435" i="55" s="1"/>
  <c r="M435" i="55" a="1"/>
  <c r="M435" i="55" s="1"/>
  <c r="G435" i="55" a="1"/>
  <c r="G435" i="55" s="1"/>
  <c r="B435" i="55"/>
  <c r="J435" i="55"/>
  <c r="L435" i="55" a="1"/>
  <c r="L435" i="55" s="1"/>
  <c r="C435" i="55" a="1"/>
  <c r="C435" i="55" s="1"/>
  <c r="N435" i="55" a="1"/>
  <c r="N435" i="55" s="1"/>
  <c r="D435" i="55" a="1"/>
  <c r="D435" i="55" s="1"/>
  <c r="E435" i="55" a="1"/>
  <c r="E435" i="55" s="1"/>
  <c r="H435" i="55" a="1"/>
  <c r="H435" i="55" s="1"/>
  <c r="I435" i="55" a="1"/>
  <c r="I435" i="55" s="1"/>
  <c r="K435" i="55" a="1"/>
  <c r="K435" i="55" s="1"/>
  <c r="A437" i="55" l="1"/>
  <c r="I436" i="55" a="1"/>
  <c r="I436" i="55" s="1"/>
  <c r="J436" i="55"/>
  <c r="D436" i="55" a="1"/>
  <c r="D436" i="55" s="1"/>
  <c r="L436" i="55" a="1"/>
  <c r="L436" i="55" s="1"/>
  <c r="B436" i="55"/>
  <c r="M436" i="55" a="1"/>
  <c r="M436" i="55" s="1"/>
  <c r="C436" i="55" a="1"/>
  <c r="C436" i="55" s="1"/>
  <c r="N436" i="55" a="1"/>
  <c r="N436" i="55" s="1"/>
  <c r="E436" i="55" a="1"/>
  <c r="E436" i="55" s="1"/>
  <c r="F436" i="55" a="1"/>
  <c r="F436" i="55" s="1"/>
  <c r="G436" i="55" a="1"/>
  <c r="G436" i="55" s="1"/>
  <c r="H436" i="55" a="1"/>
  <c r="H436" i="55" s="1"/>
  <c r="K436" i="55" a="1"/>
  <c r="K436" i="55" s="1"/>
  <c r="A438" i="55" l="1"/>
  <c r="C437" i="55" a="1"/>
  <c r="C437" i="55" s="1"/>
  <c r="K437" i="55" a="1"/>
  <c r="K437" i="55" s="1"/>
  <c r="D437" i="55" a="1"/>
  <c r="D437" i="55" s="1"/>
  <c r="F437" i="55" a="1"/>
  <c r="F437" i="55" s="1"/>
  <c r="G437" i="55" a="1"/>
  <c r="G437" i="55" s="1"/>
  <c r="H437" i="55" a="1"/>
  <c r="H437" i="55" s="1"/>
  <c r="I437" i="55" a="1"/>
  <c r="I437" i="55" s="1"/>
  <c r="J437" i="55"/>
  <c r="L437" i="55" a="1"/>
  <c r="L437" i="55" s="1"/>
  <c r="B437" i="55"/>
  <c r="M437" i="55" a="1"/>
  <c r="M437" i="55" s="1"/>
  <c r="N437" i="55" a="1"/>
  <c r="N437" i="55" s="1"/>
  <c r="E437" i="55" a="1"/>
  <c r="E437" i="55" s="1"/>
  <c r="A439" i="55" l="1"/>
  <c r="D438" i="55" a="1"/>
  <c r="D438" i="55" s="1"/>
  <c r="L438" i="55" a="1"/>
  <c r="L438" i="55" s="1"/>
  <c r="K438" i="55" a="1"/>
  <c r="K438" i="55" s="1"/>
  <c r="B438" i="55"/>
  <c r="C438" i="55" a="1"/>
  <c r="C438" i="55" s="1"/>
  <c r="M438" i="55" a="1"/>
  <c r="M438" i="55" s="1"/>
  <c r="E438" i="55" a="1"/>
  <c r="E438" i="55" s="1"/>
  <c r="N438" i="55" a="1"/>
  <c r="N438" i="55" s="1"/>
  <c r="F438" i="55" a="1"/>
  <c r="F438" i="55" s="1"/>
  <c r="G438" i="55" a="1"/>
  <c r="G438" i="55" s="1"/>
  <c r="H438" i="55" a="1"/>
  <c r="H438" i="55" s="1"/>
  <c r="I438" i="55" a="1"/>
  <c r="I438" i="55" s="1"/>
  <c r="J438" i="55"/>
  <c r="A440" i="55" l="1"/>
  <c r="F439" i="55" a="1"/>
  <c r="F439" i="55" s="1"/>
  <c r="N439" i="55" a="1"/>
  <c r="N439" i="55" s="1"/>
  <c r="H439" i="55" a="1"/>
  <c r="H439" i="55" s="1"/>
  <c r="I439" i="55" a="1"/>
  <c r="I439" i="55" s="1"/>
  <c r="J439" i="55"/>
  <c r="K439" i="55" a="1"/>
  <c r="K439" i="55" s="1"/>
  <c r="L439" i="55" a="1"/>
  <c r="L439" i="55" s="1"/>
  <c r="B439" i="55"/>
  <c r="C439" i="55" a="1"/>
  <c r="C439" i="55" s="1"/>
  <c r="M439" i="55" a="1"/>
  <c r="M439" i="55" s="1"/>
  <c r="D439" i="55" a="1"/>
  <c r="D439" i="55" s="1"/>
  <c r="E439" i="55" a="1"/>
  <c r="E439" i="55" s="1"/>
  <c r="G439" i="55" a="1"/>
  <c r="G439" i="55" s="1"/>
  <c r="A441" i="55" l="1"/>
  <c r="H440" i="55" a="1"/>
  <c r="H440" i="55" s="1"/>
  <c r="I440" i="55" a="1"/>
  <c r="I440" i="55" s="1"/>
  <c r="D440" i="55" a="1"/>
  <c r="D440" i="55" s="1"/>
  <c r="M440" i="55" a="1"/>
  <c r="M440" i="55" s="1"/>
  <c r="E440" i="55" a="1"/>
  <c r="E440" i="55" s="1"/>
  <c r="N440" i="55" a="1"/>
  <c r="N440" i="55" s="1"/>
  <c r="F440" i="55" a="1"/>
  <c r="F440" i="55" s="1"/>
  <c r="G440" i="55" a="1"/>
  <c r="G440" i="55" s="1"/>
  <c r="J440" i="55"/>
  <c r="K440" i="55" a="1"/>
  <c r="K440" i="55" s="1"/>
  <c r="B440" i="55"/>
  <c r="C440" i="55" a="1"/>
  <c r="C440" i="55" s="1"/>
  <c r="L440" i="55" a="1"/>
  <c r="L440" i="55" s="1"/>
  <c r="A442" i="55" l="1"/>
  <c r="J441" i="55"/>
  <c r="B441" i="55"/>
  <c r="K441" i="55" a="1"/>
  <c r="K441" i="55" s="1"/>
  <c r="I441" i="55" a="1"/>
  <c r="I441" i="55" s="1"/>
  <c r="L441" i="55" a="1"/>
  <c r="L441" i="55" s="1"/>
  <c r="C441" i="55" a="1"/>
  <c r="C441" i="55" s="1"/>
  <c r="D441" i="55" a="1"/>
  <c r="D441" i="55" s="1"/>
  <c r="M441" i="55" a="1"/>
  <c r="M441" i="55" s="1"/>
  <c r="E441" i="55" a="1"/>
  <c r="E441" i="55" s="1"/>
  <c r="N441" i="55" a="1"/>
  <c r="N441" i="55" s="1"/>
  <c r="F441" i="55" a="1"/>
  <c r="F441" i="55" s="1"/>
  <c r="G441" i="55" a="1"/>
  <c r="G441" i="55" s="1"/>
  <c r="H441" i="55" a="1"/>
  <c r="H441" i="55" s="1"/>
  <c r="A443" i="55" l="1"/>
  <c r="D442" i="55" a="1"/>
  <c r="D442" i="55" s="1"/>
  <c r="E442" i="55" a="1"/>
  <c r="E442" i="55" s="1"/>
  <c r="M442" i="55" a="1"/>
  <c r="M442" i="55" s="1"/>
  <c r="G442" i="55" a="1"/>
  <c r="G442" i="55" s="1"/>
  <c r="H442" i="55" a="1"/>
  <c r="H442" i="55" s="1"/>
  <c r="I442" i="55" a="1"/>
  <c r="I442" i="55" s="1"/>
  <c r="J442" i="55"/>
  <c r="K442" i="55" a="1"/>
  <c r="K442" i="55" s="1"/>
  <c r="L442" i="55" a="1"/>
  <c r="L442" i="55" s="1"/>
  <c r="B442" i="55"/>
  <c r="C442" i="55" a="1"/>
  <c r="C442" i="55" s="1"/>
  <c r="F442" i="55" a="1"/>
  <c r="F442" i="55" s="1"/>
  <c r="N442" i="55" a="1"/>
  <c r="N442" i="55" s="1"/>
  <c r="A444" i="55" l="1"/>
  <c r="G443" i="55" a="1"/>
  <c r="G443" i="55" s="1"/>
  <c r="H443" i="55" a="1"/>
  <c r="H443" i="55" s="1"/>
  <c r="B443" i="55"/>
  <c r="C443" i="55" a="1"/>
  <c r="C443" i="55" s="1"/>
  <c r="M443" i="55" a="1"/>
  <c r="M443" i="55" s="1"/>
  <c r="D443" i="55" a="1"/>
  <c r="D443" i="55" s="1"/>
  <c r="N443" i="55" a="1"/>
  <c r="N443" i="55" s="1"/>
  <c r="E443" i="55" a="1"/>
  <c r="E443" i="55" s="1"/>
  <c r="F443" i="55" a="1"/>
  <c r="F443" i="55" s="1"/>
  <c r="I443" i="55" a="1"/>
  <c r="I443" i="55" s="1"/>
  <c r="J443" i="55"/>
  <c r="K443" i="55" a="1"/>
  <c r="K443" i="55" s="1"/>
  <c r="L443" i="55" a="1"/>
  <c r="L443" i="55" s="1"/>
  <c r="A445" i="55" l="1"/>
  <c r="B444" i="55"/>
  <c r="J444" i="55"/>
  <c r="C444" i="55" a="1"/>
  <c r="C444" i="55" s="1"/>
  <c r="K444" i="55" a="1"/>
  <c r="K444" i="55" s="1"/>
  <c r="I444" i="55" a="1"/>
  <c r="I444" i="55" s="1"/>
  <c r="L444" i="55" a="1"/>
  <c r="L444" i="55" s="1"/>
  <c r="D444" i="55" a="1"/>
  <c r="D444" i="55" s="1"/>
  <c r="M444" i="55" a="1"/>
  <c r="M444" i="55" s="1"/>
  <c r="E444" i="55" a="1"/>
  <c r="E444" i="55" s="1"/>
  <c r="N444" i="55" a="1"/>
  <c r="N444" i="55" s="1"/>
  <c r="F444" i="55" a="1"/>
  <c r="F444" i="55" s="1"/>
  <c r="G444" i="55" a="1"/>
  <c r="G444" i="55" s="1"/>
  <c r="H444" i="55" a="1"/>
  <c r="H444" i="55" s="1"/>
  <c r="A446" i="55" l="1"/>
  <c r="D445" i="55" a="1"/>
  <c r="D445" i="55" s="1"/>
  <c r="L445" i="55" a="1"/>
  <c r="L445" i="55" s="1"/>
  <c r="F445" i="55" a="1"/>
  <c r="F445" i="55" s="1"/>
  <c r="N445" i="55" a="1"/>
  <c r="N445" i="55" s="1"/>
  <c r="G445" i="55" a="1"/>
  <c r="G445" i="55" s="1"/>
  <c r="H445" i="55" a="1"/>
  <c r="H445" i="55" s="1"/>
  <c r="I445" i="55" a="1"/>
  <c r="I445" i="55" s="1"/>
  <c r="J445" i="55"/>
  <c r="K445" i="55" a="1"/>
  <c r="K445" i="55" s="1"/>
  <c r="B445" i="55"/>
  <c r="C445" i="55" a="1"/>
  <c r="C445" i="55" s="1"/>
  <c r="E445" i="55" a="1"/>
  <c r="E445" i="55" s="1"/>
  <c r="M445" i="55" a="1"/>
  <c r="M445" i="55" s="1"/>
  <c r="A447" i="55" l="1"/>
  <c r="F446" i="55" a="1"/>
  <c r="F446" i="55" s="1"/>
  <c r="G446" i="55" a="1"/>
  <c r="G446" i="55" s="1"/>
  <c r="N446" i="55" a="1"/>
  <c r="N446" i="55" s="1"/>
  <c r="L446" i="55" a="1"/>
  <c r="L446" i="55" s="1"/>
  <c r="B446" i="55"/>
  <c r="C446" i="55" a="1"/>
  <c r="C446" i="55" s="1"/>
  <c r="M446" i="55" a="1"/>
  <c r="M446" i="55" s="1"/>
  <c r="D446" i="55" a="1"/>
  <c r="D446" i="55" s="1"/>
  <c r="E446" i="55" a="1"/>
  <c r="E446" i="55" s="1"/>
  <c r="H446" i="55" a="1"/>
  <c r="H446" i="55" s="1"/>
  <c r="I446" i="55" a="1"/>
  <c r="I446" i="55" s="1"/>
  <c r="J446" i="55"/>
  <c r="K446" i="55" a="1"/>
  <c r="K446" i="55" s="1"/>
  <c r="A448" i="55" l="1"/>
  <c r="H447" i="55" a="1"/>
  <c r="H447" i="55" s="1"/>
  <c r="I447" i="55" a="1"/>
  <c r="I447" i="55" s="1"/>
  <c r="G447" i="55" a="1"/>
  <c r="G447" i="55" s="1"/>
  <c r="J447" i="55"/>
  <c r="K447" i="55" a="1"/>
  <c r="K447" i="55" s="1"/>
  <c r="B447" i="55"/>
  <c r="L447" i="55" a="1"/>
  <c r="L447" i="55" s="1"/>
  <c r="C447" i="55" a="1"/>
  <c r="C447" i="55" s="1"/>
  <c r="D447" i="55" a="1"/>
  <c r="D447" i="55" s="1"/>
  <c r="M447" i="55" a="1"/>
  <c r="M447" i="55" s="1"/>
  <c r="E447" i="55" a="1"/>
  <c r="E447" i="55" s="1"/>
  <c r="F447" i="55" a="1"/>
  <c r="F447" i="55" s="1"/>
  <c r="N447" i="55" a="1"/>
  <c r="N447" i="55" s="1"/>
  <c r="A449" i="55" l="1"/>
  <c r="K448" i="55" a="1"/>
  <c r="K448" i="55" s="1"/>
  <c r="B448" i="55"/>
  <c r="D448" i="55" a="1"/>
  <c r="D448" i="55" s="1"/>
  <c r="E448" i="55" a="1"/>
  <c r="E448" i="55" s="1"/>
  <c r="F448" i="55" a="1"/>
  <c r="F448" i="55" s="1"/>
  <c r="G448" i="55" a="1"/>
  <c r="G448" i="55" s="1"/>
  <c r="H448" i="55" a="1"/>
  <c r="H448" i="55" s="1"/>
  <c r="I448" i="55" a="1"/>
  <c r="I448" i="55" s="1"/>
  <c r="J448" i="55"/>
  <c r="L448" i="55" a="1"/>
  <c r="L448" i="55" s="1"/>
  <c r="M448" i="55" a="1"/>
  <c r="M448" i="55" s="1"/>
  <c r="N448" i="55" a="1"/>
  <c r="N448" i="55" s="1"/>
  <c r="C448" i="55" a="1"/>
  <c r="C448" i="55" s="1"/>
  <c r="A450" i="55" l="1"/>
  <c r="G449" i="55" a="1"/>
  <c r="G449" i="55" s="1"/>
  <c r="H449" i="55" a="1"/>
  <c r="H449" i="55" s="1"/>
  <c r="B449" i="55"/>
  <c r="M449" i="55" a="1"/>
  <c r="M449" i="55" s="1"/>
  <c r="C449" i="55" a="1"/>
  <c r="C449" i="55" s="1"/>
  <c r="D449" i="55" a="1"/>
  <c r="D449" i="55" s="1"/>
  <c r="N449" i="55" a="1"/>
  <c r="N449" i="55" s="1"/>
  <c r="E449" i="55" a="1"/>
  <c r="E449" i="55" s="1"/>
  <c r="F449" i="55" a="1"/>
  <c r="F449" i="55" s="1"/>
  <c r="I449" i="55" a="1"/>
  <c r="I449" i="55" s="1"/>
  <c r="J449" i="55"/>
  <c r="K449" i="55" a="1"/>
  <c r="K449" i="55" s="1"/>
  <c r="L449" i="55" a="1"/>
  <c r="L449" i="55" s="1"/>
  <c r="A451" i="55" l="1"/>
  <c r="I450" i="55" a="1"/>
  <c r="I450" i="55" s="1"/>
  <c r="B450" i="55"/>
  <c r="J450" i="55"/>
  <c r="K450" i="55" a="1"/>
  <c r="K450" i="55" s="1"/>
  <c r="C450" i="55" a="1"/>
  <c r="C450" i="55" s="1"/>
  <c r="D450" i="55" a="1"/>
  <c r="D450" i="55" s="1"/>
  <c r="L450" i="55" a="1"/>
  <c r="L450" i="55" s="1"/>
  <c r="E450" i="55" a="1"/>
  <c r="E450" i="55" s="1"/>
  <c r="M450" i="55" a="1"/>
  <c r="M450" i="55" s="1"/>
  <c r="F450" i="55" a="1"/>
  <c r="F450" i="55" s="1"/>
  <c r="N450" i="55" a="1"/>
  <c r="N450" i="55" s="1"/>
  <c r="G450" i="55" a="1"/>
  <c r="G450" i="55" s="1"/>
  <c r="H450" i="55" a="1"/>
  <c r="H450" i="55" s="1"/>
  <c r="A452" i="55" l="1"/>
  <c r="D451" i="55" a="1"/>
  <c r="D451" i="55" s="1"/>
  <c r="N451" i="55" a="1"/>
  <c r="N451" i="55" s="1"/>
  <c r="E451" i="55" a="1"/>
  <c r="E451" i="55" s="1"/>
  <c r="G451" i="55" a="1"/>
  <c r="G451" i="55" s="1"/>
  <c r="H451" i="55" a="1"/>
  <c r="H451" i="55" s="1"/>
  <c r="I451" i="55" a="1"/>
  <c r="I451" i="55" s="1"/>
  <c r="J451" i="55"/>
  <c r="K451" i="55" a="1"/>
  <c r="K451" i="55" s="1"/>
  <c r="L451" i="55" a="1"/>
  <c r="L451" i="55" s="1"/>
  <c r="M451" i="55" a="1"/>
  <c r="M451" i="55" s="1"/>
  <c r="B451" i="55"/>
  <c r="C451" i="55" a="1"/>
  <c r="C451" i="55" s="1"/>
  <c r="F451" i="55" a="1"/>
  <c r="F451" i="55" s="1"/>
  <c r="A453" i="55" l="1"/>
  <c r="H452" i="55" a="1"/>
  <c r="H452" i="55" s="1"/>
  <c r="I452" i="55" a="1"/>
  <c r="I452" i="55" s="1"/>
  <c r="D452" i="55" a="1"/>
  <c r="D452" i="55" s="1"/>
  <c r="M452" i="55" a="1"/>
  <c r="M452" i="55" s="1"/>
  <c r="E452" i="55" a="1"/>
  <c r="E452" i="55" s="1"/>
  <c r="N452" i="55" a="1"/>
  <c r="N452" i="55" s="1"/>
  <c r="F452" i="55" a="1"/>
  <c r="F452" i="55" s="1"/>
  <c r="G452" i="55" a="1"/>
  <c r="G452" i="55" s="1"/>
  <c r="J452" i="55"/>
  <c r="K452" i="55" a="1"/>
  <c r="K452" i="55" s="1"/>
  <c r="B452" i="55"/>
  <c r="L452" i="55" a="1"/>
  <c r="L452" i="55" s="1"/>
  <c r="C452" i="55" a="1"/>
  <c r="C452" i="55" s="1"/>
  <c r="A454" i="55" l="1"/>
  <c r="B453" i="55"/>
  <c r="J453" i="55"/>
  <c r="C453" i="55" a="1"/>
  <c r="C453" i="55" s="1"/>
  <c r="K453" i="55" a="1"/>
  <c r="K453" i="55" s="1"/>
  <c r="I453" i="55" a="1"/>
  <c r="I453" i="55" s="1"/>
  <c r="L453" i="55" a="1"/>
  <c r="L453" i="55" s="1"/>
  <c r="D453" i="55" a="1"/>
  <c r="D453" i="55" s="1"/>
  <c r="M453" i="55" a="1"/>
  <c r="M453" i="55" s="1"/>
  <c r="E453" i="55" a="1"/>
  <c r="E453" i="55" s="1"/>
  <c r="N453" i="55" a="1"/>
  <c r="N453" i="55" s="1"/>
  <c r="F453" i="55" a="1"/>
  <c r="F453" i="55" s="1"/>
  <c r="G453" i="55" a="1"/>
  <c r="G453" i="55" s="1"/>
  <c r="H453" i="55" a="1"/>
  <c r="H453" i="55" s="1"/>
  <c r="A455" i="55" l="1"/>
  <c r="D454" i="55" a="1"/>
  <c r="D454" i="55" s="1"/>
  <c r="L454" i="55" a="1"/>
  <c r="L454" i="55" s="1"/>
  <c r="E454" i="55" a="1"/>
  <c r="E454" i="55" s="1"/>
  <c r="M454" i="55" a="1"/>
  <c r="M454" i="55" s="1"/>
  <c r="G454" i="55" a="1"/>
  <c r="G454" i="55" s="1"/>
  <c r="H454" i="55" a="1"/>
  <c r="H454" i="55" s="1"/>
  <c r="I454" i="55" a="1"/>
  <c r="I454" i="55" s="1"/>
  <c r="J454" i="55"/>
  <c r="B454" i="55"/>
  <c r="K454" i="55" a="1"/>
  <c r="K454" i="55" s="1"/>
  <c r="C454" i="55" a="1"/>
  <c r="C454" i="55" s="1"/>
  <c r="F454" i="55" a="1"/>
  <c r="F454" i="55" s="1"/>
  <c r="N454" i="55" a="1"/>
  <c r="N454" i="55" s="1"/>
  <c r="A456" i="55" l="1"/>
  <c r="F455" i="55" a="1"/>
  <c r="F455" i="55" s="1"/>
  <c r="G455" i="55" a="1"/>
  <c r="G455" i="55" s="1"/>
  <c r="N455" i="55" a="1"/>
  <c r="N455" i="55" s="1"/>
  <c r="B455" i="55"/>
  <c r="L455" i="55" a="1"/>
  <c r="L455" i="55" s="1"/>
  <c r="C455" i="55" a="1"/>
  <c r="C455" i="55" s="1"/>
  <c r="D455" i="55" a="1"/>
  <c r="D455" i="55" s="1"/>
  <c r="M455" i="55" a="1"/>
  <c r="M455" i="55" s="1"/>
  <c r="E455" i="55" a="1"/>
  <c r="E455" i="55" s="1"/>
  <c r="H455" i="55" a="1"/>
  <c r="H455" i="55" s="1"/>
  <c r="I455" i="55" a="1"/>
  <c r="I455" i="55" s="1"/>
  <c r="J455" i="55"/>
  <c r="K455" i="55" a="1"/>
  <c r="K455" i="55" s="1"/>
  <c r="A457" i="55" l="1"/>
  <c r="H456" i="55" a="1"/>
  <c r="H456" i="55" s="1"/>
  <c r="I456" i="55" a="1"/>
  <c r="I456" i="55" s="1"/>
  <c r="G456" i="55" a="1"/>
  <c r="G456" i="55" s="1"/>
  <c r="J456" i="55"/>
  <c r="K456" i="55" a="1"/>
  <c r="K456" i="55" s="1"/>
  <c r="B456" i="55"/>
  <c r="C456" i="55" a="1"/>
  <c r="C456" i="55" s="1"/>
  <c r="L456" i="55" a="1"/>
  <c r="L456" i="55" s="1"/>
  <c r="D456" i="55" a="1"/>
  <c r="D456" i="55" s="1"/>
  <c r="E456" i="55" a="1"/>
  <c r="E456" i="55" s="1"/>
  <c r="M456" i="55" a="1"/>
  <c r="M456" i="55" s="1"/>
  <c r="F456" i="55" a="1"/>
  <c r="F456" i="55" s="1"/>
  <c r="N456" i="55" a="1"/>
  <c r="N456" i="55" s="1"/>
  <c r="A458" i="55" l="1"/>
  <c r="B457" i="55"/>
  <c r="C457" i="55" a="1"/>
  <c r="C457" i="55" s="1"/>
  <c r="J457" i="55"/>
  <c r="E457" i="55" a="1"/>
  <c r="E457" i="55" s="1"/>
  <c r="M457" i="55" a="1"/>
  <c r="M457" i="55" s="1"/>
  <c r="F457" i="55" a="1"/>
  <c r="F457" i="55" s="1"/>
  <c r="N457" i="55" a="1"/>
  <c r="N457" i="55" s="1"/>
  <c r="G457" i="55" a="1"/>
  <c r="G457" i="55" s="1"/>
  <c r="H457" i="55" a="1"/>
  <c r="H457" i="55" s="1"/>
  <c r="I457" i="55" a="1"/>
  <c r="I457" i="55" s="1"/>
  <c r="K457" i="55" a="1"/>
  <c r="K457" i="55" s="1"/>
  <c r="L457" i="55" a="1"/>
  <c r="L457" i="55" s="1"/>
  <c r="D457" i="55" a="1"/>
  <c r="D457" i="55" s="1"/>
  <c r="A459" i="55" l="1"/>
  <c r="L458" i="55" a="1"/>
  <c r="L458" i="55" s="1"/>
  <c r="D458" i="55" a="1"/>
  <c r="D458" i="55" s="1"/>
  <c r="M458" i="55" a="1"/>
  <c r="M458" i="55" s="1"/>
  <c r="I458" i="55" a="1"/>
  <c r="I458" i="55" s="1"/>
  <c r="J458" i="55"/>
  <c r="K458" i="55" a="1"/>
  <c r="K458" i="55" s="1"/>
  <c r="B458" i="55"/>
  <c r="N458" i="55" a="1"/>
  <c r="N458" i="55" s="1"/>
  <c r="C458" i="55" a="1"/>
  <c r="C458" i="55" s="1"/>
  <c r="E458" i="55" a="1"/>
  <c r="E458" i="55" s="1"/>
  <c r="F458" i="55" a="1"/>
  <c r="F458" i="55" s="1"/>
  <c r="G458" i="55" a="1"/>
  <c r="G458" i="55" s="1"/>
  <c r="H458" i="55" a="1"/>
  <c r="H458" i="55" s="1"/>
  <c r="A460" i="55" l="1"/>
  <c r="G459" i="55" a="1"/>
  <c r="G459" i="55" s="1"/>
  <c r="N459" i="55" a="1"/>
  <c r="N459" i="55" s="1"/>
  <c r="F459" i="55" a="1"/>
  <c r="F459" i="55" s="1"/>
  <c r="H459" i="55" a="1"/>
  <c r="H459" i="55" s="1"/>
  <c r="I459" i="55" a="1"/>
  <c r="I459" i="55" s="1"/>
  <c r="J459" i="55"/>
  <c r="B459" i="55"/>
  <c r="K459" i="55" a="1"/>
  <c r="K459" i="55" s="1"/>
  <c r="C459" i="55" a="1"/>
  <c r="C459" i="55" s="1"/>
  <c r="L459" i="55" a="1"/>
  <c r="L459" i="55" s="1"/>
  <c r="M459" i="55" a="1"/>
  <c r="M459" i="55" s="1"/>
  <c r="D459" i="55" a="1"/>
  <c r="D459" i="55" s="1"/>
  <c r="E459" i="55" a="1"/>
  <c r="E459" i="55" s="1"/>
  <c r="A461" i="55" l="1"/>
  <c r="I460" i="55" a="1"/>
  <c r="I460" i="55" s="1"/>
  <c r="C460" i="55" a="1"/>
  <c r="C460" i="55" s="1"/>
  <c r="L460" i="55" a="1"/>
  <c r="L460" i="55" s="1"/>
  <c r="D460" i="55" a="1"/>
  <c r="D460" i="55" s="1"/>
  <c r="M460" i="55" a="1"/>
  <c r="M460" i="55" s="1"/>
  <c r="E460" i="55" a="1"/>
  <c r="E460" i="55" s="1"/>
  <c r="N460" i="55" a="1"/>
  <c r="N460" i="55" s="1"/>
  <c r="F460" i="55" a="1"/>
  <c r="F460" i="55" s="1"/>
  <c r="G460" i="55" a="1"/>
  <c r="G460" i="55" s="1"/>
  <c r="H460" i="55" a="1"/>
  <c r="H460" i="55" s="1"/>
  <c r="B460" i="55"/>
  <c r="J460" i="55"/>
  <c r="K460" i="55" a="1"/>
  <c r="K460" i="55" s="1"/>
  <c r="A462" i="55" l="1"/>
  <c r="D461" i="55" a="1"/>
  <c r="D461" i="55" s="1"/>
  <c r="L461" i="55" a="1"/>
  <c r="L461" i="55" s="1"/>
  <c r="J461" i="55"/>
  <c r="K461" i="55" a="1"/>
  <c r="K461" i="55" s="1"/>
  <c r="B461" i="55"/>
  <c r="M461" i="55" a="1"/>
  <c r="M461" i="55" s="1"/>
  <c r="C461" i="55" a="1"/>
  <c r="C461" i="55" s="1"/>
  <c r="N461" i="55" a="1"/>
  <c r="N461" i="55" s="1"/>
  <c r="E461" i="55" a="1"/>
  <c r="E461" i="55" s="1"/>
  <c r="F461" i="55" a="1"/>
  <c r="F461" i="55" s="1"/>
  <c r="G461" i="55" a="1"/>
  <c r="G461" i="55" s="1"/>
  <c r="H461" i="55" a="1"/>
  <c r="H461" i="55" s="1"/>
  <c r="I461" i="55" a="1"/>
  <c r="I461" i="55" s="1"/>
  <c r="A463" i="55" l="1"/>
  <c r="F462" i="55" a="1"/>
  <c r="F462" i="55" s="1"/>
  <c r="M462" i="55" a="1"/>
  <c r="M462" i="55" s="1"/>
  <c r="E462" i="55" a="1"/>
  <c r="E462" i="55" s="1"/>
  <c r="N462" i="55" a="1"/>
  <c r="N462" i="55" s="1"/>
  <c r="G462" i="55" a="1"/>
  <c r="G462" i="55" s="1"/>
  <c r="H462" i="55" a="1"/>
  <c r="H462" i="55" s="1"/>
  <c r="I462" i="55" a="1"/>
  <c r="I462" i="55" s="1"/>
  <c r="J462" i="55"/>
  <c r="B462" i="55"/>
  <c r="D462" i="55" a="1"/>
  <c r="D462" i="55" s="1"/>
  <c r="K462" i="55" a="1"/>
  <c r="K462" i="55" s="1"/>
  <c r="L462" i="55" a="1"/>
  <c r="L462" i="55" s="1"/>
  <c r="C462" i="55" a="1"/>
  <c r="C462" i="55" s="1"/>
  <c r="A464" i="55" l="1"/>
  <c r="G463" i="55" a="1"/>
  <c r="G463" i="55" s="1"/>
  <c r="N463" i="55" a="1"/>
  <c r="N463" i="55" s="1"/>
  <c r="J463" i="55"/>
  <c r="K463" i="55" a="1"/>
  <c r="K463" i="55" s="1"/>
  <c r="B463" i="55"/>
  <c r="L463" i="55" a="1"/>
  <c r="L463" i="55" s="1"/>
  <c r="C463" i="55" a="1"/>
  <c r="C463" i="55" s="1"/>
  <c r="D463" i="55" a="1"/>
  <c r="D463" i="55" s="1"/>
  <c r="M463" i="55" a="1"/>
  <c r="M463" i="55" s="1"/>
  <c r="E463" i="55" a="1"/>
  <c r="E463" i="55" s="1"/>
  <c r="F463" i="55" a="1"/>
  <c r="F463" i="55" s="1"/>
  <c r="H463" i="55" a="1"/>
  <c r="H463" i="55" s="1"/>
  <c r="I463" i="55" a="1"/>
  <c r="I463" i="55" s="1"/>
  <c r="A465" i="55" l="1"/>
  <c r="G464" i="55" a="1"/>
  <c r="G464" i="55" s="1"/>
  <c r="N464" i="55" a="1"/>
  <c r="N464" i="55" s="1"/>
  <c r="H464" i="55" a="1"/>
  <c r="H464" i="55" s="1"/>
  <c r="F464" i="55" a="1"/>
  <c r="F464" i="55" s="1"/>
  <c r="I464" i="55" a="1"/>
  <c r="I464" i="55" s="1"/>
  <c r="B464" i="55"/>
  <c r="J464" i="55"/>
  <c r="D464" i="55" a="1"/>
  <c r="D464" i="55" s="1"/>
  <c r="E464" i="55" a="1"/>
  <c r="E464" i="55" s="1"/>
  <c r="K464" i="55" a="1"/>
  <c r="K464" i="55" s="1"/>
  <c r="L464" i="55" a="1"/>
  <c r="L464" i="55" s="1"/>
  <c r="M464" i="55" a="1"/>
  <c r="M464" i="55" s="1"/>
  <c r="C464" i="55" a="1"/>
  <c r="C464" i="55" s="1"/>
  <c r="A466" i="55" l="1"/>
  <c r="I465" i="55" a="1"/>
  <c r="I465" i="55" s="1"/>
  <c r="B465" i="55"/>
  <c r="K465" i="55" a="1"/>
  <c r="K465" i="55" s="1"/>
  <c r="C465" i="55" a="1"/>
  <c r="C465" i="55" s="1"/>
  <c r="L465" i="55" a="1"/>
  <c r="L465" i="55" s="1"/>
  <c r="D465" i="55" a="1"/>
  <c r="D465" i="55" s="1"/>
  <c r="M465" i="55" a="1"/>
  <c r="M465" i="55" s="1"/>
  <c r="E465" i="55" a="1"/>
  <c r="E465" i="55" s="1"/>
  <c r="N465" i="55" a="1"/>
  <c r="N465" i="55" s="1"/>
  <c r="J465" i="55"/>
  <c r="F465" i="55" a="1"/>
  <c r="F465" i="55" s="1"/>
  <c r="G465" i="55" a="1"/>
  <c r="G465" i="55" s="1"/>
  <c r="H465" i="55" a="1"/>
  <c r="H465" i="55" s="1"/>
  <c r="A467" i="55" l="1"/>
  <c r="B466" i="55"/>
  <c r="J466" i="55"/>
  <c r="C466" i="55" a="1"/>
  <c r="C466" i="55" s="1"/>
  <c r="K466" i="55" a="1"/>
  <c r="K466" i="55" s="1"/>
  <c r="F466" i="55" a="1"/>
  <c r="F466" i="55" s="1"/>
  <c r="G466" i="55" a="1"/>
  <c r="G466" i="55" s="1"/>
  <c r="H466" i="55" a="1"/>
  <c r="H466" i="55" s="1"/>
  <c r="I466" i="55" a="1"/>
  <c r="I466" i="55" s="1"/>
  <c r="D466" i="55" a="1"/>
  <c r="D466" i="55" s="1"/>
  <c r="E466" i="55" a="1"/>
  <c r="E466" i="55" s="1"/>
  <c r="L466" i="55" a="1"/>
  <c r="L466" i="55" s="1"/>
  <c r="M466" i="55" a="1"/>
  <c r="M466" i="55" s="1"/>
  <c r="N466" i="55" a="1"/>
  <c r="N466" i="55" s="1"/>
  <c r="A468" i="55" l="1"/>
  <c r="D467" i="55" a="1"/>
  <c r="D467" i="55" s="1"/>
  <c r="K467" i="55" a="1"/>
  <c r="K467" i="55" s="1"/>
  <c r="E467" i="55" a="1"/>
  <c r="E467" i="55" s="1"/>
  <c r="J467" i="55"/>
  <c r="B467" i="55"/>
  <c r="L467" i="55" a="1"/>
  <c r="L467" i="55" s="1"/>
  <c r="C467" i="55" a="1"/>
  <c r="C467" i="55" s="1"/>
  <c r="M467" i="55" a="1"/>
  <c r="M467" i="55" s="1"/>
  <c r="F467" i="55" a="1"/>
  <c r="F467" i="55" s="1"/>
  <c r="G467" i="55" a="1"/>
  <c r="G467" i="55" s="1"/>
  <c r="N467" i="55" a="1"/>
  <c r="N467" i="55" s="1"/>
  <c r="H467" i="55" a="1"/>
  <c r="H467" i="55" s="1"/>
  <c r="I467" i="55" a="1"/>
  <c r="I467" i="55" s="1"/>
  <c r="A469" i="55" l="1"/>
  <c r="E468" i="55" a="1"/>
  <c r="E468" i="55" s="1"/>
  <c r="M468" i="55" a="1"/>
  <c r="M468" i="55" s="1"/>
  <c r="N468" i="55" a="1"/>
  <c r="N468" i="55" s="1"/>
  <c r="G468" i="55" a="1"/>
  <c r="G468" i="55" s="1"/>
  <c r="H468" i="55" a="1"/>
  <c r="H468" i="55" s="1"/>
  <c r="I468" i="55" a="1"/>
  <c r="I468" i="55" s="1"/>
  <c r="J468" i="55"/>
  <c r="K468" i="55" a="1"/>
  <c r="K468" i="55" s="1"/>
  <c r="B468" i="55"/>
  <c r="C468" i="55" a="1"/>
  <c r="C468" i="55" s="1"/>
  <c r="D468" i="55" a="1"/>
  <c r="D468" i="55" s="1"/>
  <c r="F468" i="55" a="1"/>
  <c r="F468" i="55" s="1"/>
  <c r="L468" i="55" a="1"/>
  <c r="L468" i="55" s="1"/>
  <c r="A470" i="55" l="1"/>
  <c r="G469" i="55" a="1"/>
  <c r="G469" i="55" s="1"/>
  <c r="H469" i="55" a="1"/>
  <c r="H469" i="55" s="1"/>
  <c r="N469" i="55" a="1"/>
  <c r="N469" i="55" s="1"/>
  <c r="D469" i="55" a="1"/>
  <c r="D469" i="55" s="1"/>
  <c r="L469" i="55" a="1"/>
  <c r="L469" i="55" s="1"/>
  <c r="E469" i="55" a="1"/>
  <c r="E469" i="55" s="1"/>
  <c r="M469" i="55" a="1"/>
  <c r="M469" i="55" s="1"/>
  <c r="F469" i="55" a="1"/>
  <c r="F469" i="55" s="1"/>
  <c r="I469" i="55" a="1"/>
  <c r="I469" i="55" s="1"/>
  <c r="J469" i="55"/>
  <c r="K469" i="55" a="1"/>
  <c r="K469" i="55" s="1"/>
  <c r="B469" i="55"/>
  <c r="C469" i="55" a="1"/>
  <c r="C469" i="55" s="1"/>
  <c r="A471" i="55" l="1"/>
  <c r="H470" i="55" a="1"/>
  <c r="H470" i="55" s="1"/>
  <c r="N470" i="55" a="1"/>
  <c r="N470" i="55" s="1"/>
  <c r="G470" i="55" a="1"/>
  <c r="G470" i="55" s="1"/>
  <c r="I470" i="55" a="1"/>
  <c r="I470" i="55" s="1"/>
  <c r="J470" i="55"/>
  <c r="B470" i="55"/>
  <c r="K470" i="55" a="1"/>
  <c r="K470" i="55" s="1"/>
  <c r="C470" i="55" a="1"/>
  <c r="C470" i="55" s="1"/>
  <c r="M470" i="55" a="1"/>
  <c r="M470" i="55" s="1"/>
  <c r="D470" i="55" a="1"/>
  <c r="D470" i="55" s="1"/>
  <c r="E470" i="55" a="1"/>
  <c r="E470" i="55" s="1"/>
  <c r="F470" i="55" a="1"/>
  <c r="F470" i="55" s="1"/>
  <c r="L470" i="55" a="1"/>
  <c r="L470" i="55" s="1"/>
  <c r="A472" i="55" l="1"/>
  <c r="H471" i="55" a="1"/>
  <c r="H471" i="55" s="1"/>
  <c r="I471" i="55" a="1"/>
  <c r="I471" i="55" s="1"/>
  <c r="C471" i="55" a="1"/>
  <c r="C471" i="55" s="1"/>
  <c r="L471" i="55" a="1"/>
  <c r="L471" i="55" s="1"/>
  <c r="D471" i="55" a="1"/>
  <c r="D471" i="55" s="1"/>
  <c r="E471" i="55" a="1"/>
  <c r="E471" i="55" s="1"/>
  <c r="M471" i="55" a="1"/>
  <c r="M471" i="55" s="1"/>
  <c r="F471" i="55" a="1"/>
  <c r="F471" i="55" s="1"/>
  <c r="N471" i="55" a="1"/>
  <c r="N471" i="55" s="1"/>
  <c r="G471" i="55" a="1"/>
  <c r="G471" i="55" s="1"/>
  <c r="B471" i="55"/>
  <c r="J471" i="55"/>
  <c r="K471" i="55" a="1"/>
  <c r="K471" i="55" s="1"/>
  <c r="A473" i="55" l="1"/>
  <c r="B472" i="55"/>
  <c r="J472" i="55"/>
  <c r="C472" i="55" a="1"/>
  <c r="C472" i="55" s="1"/>
  <c r="K472" i="55" a="1"/>
  <c r="K472" i="55" s="1"/>
  <c r="G472" i="55" a="1"/>
  <c r="G472" i="55" s="1"/>
  <c r="H472" i="55" a="1"/>
  <c r="H472" i="55" s="1"/>
  <c r="I472" i="55" a="1"/>
  <c r="I472" i="55" s="1"/>
  <c r="L472" i="55" a="1"/>
  <c r="L472" i="55" s="1"/>
  <c r="D472" i="55" a="1"/>
  <c r="D472" i="55" s="1"/>
  <c r="F472" i="55" a="1"/>
  <c r="F472" i="55" s="1"/>
  <c r="M472" i="55" a="1"/>
  <c r="M472" i="55" s="1"/>
  <c r="N472" i="55" a="1"/>
  <c r="N472" i="55" s="1"/>
  <c r="E472" i="55" a="1"/>
  <c r="E472" i="55" s="1"/>
  <c r="A474" i="55" l="1"/>
  <c r="K473" i="55" a="1"/>
  <c r="K473" i="55" s="1"/>
  <c r="D473" i="55" a="1"/>
  <c r="D473" i="55" s="1"/>
  <c r="L473" i="55" a="1"/>
  <c r="L473" i="55" s="1"/>
  <c r="C473" i="55" a="1"/>
  <c r="C473" i="55" s="1"/>
  <c r="M473" i="55" a="1"/>
  <c r="M473" i="55" s="1"/>
  <c r="E473" i="55" a="1"/>
  <c r="E473" i="55" s="1"/>
  <c r="N473" i="55" a="1"/>
  <c r="N473" i="55" s="1"/>
  <c r="F473" i="55" a="1"/>
  <c r="F473" i="55" s="1"/>
  <c r="G473" i="55" a="1"/>
  <c r="G473" i="55" s="1"/>
  <c r="H473" i="55" a="1"/>
  <c r="H473" i="55" s="1"/>
  <c r="B473" i="55"/>
  <c r="I473" i="55" a="1"/>
  <c r="I473" i="55" s="1"/>
  <c r="J473" i="55"/>
  <c r="A475" i="55" l="1"/>
  <c r="E474" i="55" a="1"/>
  <c r="E474" i="55" s="1"/>
  <c r="L474" i="55" a="1"/>
  <c r="L474" i="55" s="1"/>
  <c r="M474" i="55" a="1"/>
  <c r="M474" i="55" s="1"/>
  <c r="H474" i="55" a="1"/>
  <c r="H474" i="55" s="1"/>
  <c r="I474" i="55" a="1"/>
  <c r="I474" i="55" s="1"/>
  <c r="B474" i="55"/>
  <c r="J474" i="55"/>
  <c r="C474" i="55" a="1"/>
  <c r="C474" i="55" s="1"/>
  <c r="K474" i="55" a="1"/>
  <c r="K474" i="55" s="1"/>
  <c r="F474" i="55" a="1"/>
  <c r="F474" i="55" s="1"/>
  <c r="G474" i="55" a="1"/>
  <c r="G474" i="55" s="1"/>
  <c r="N474" i="55" a="1"/>
  <c r="N474" i="55" s="1"/>
  <c r="D474" i="55" a="1"/>
  <c r="D474" i="55" s="1"/>
  <c r="A476" i="55" l="1"/>
  <c r="F475" i="55" a="1"/>
  <c r="F475" i="55" s="1"/>
  <c r="M475" i="55" a="1"/>
  <c r="M475" i="55" s="1"/>
  <c r="L475" i="55" a="1"/>
  <c r="L475" i="55" s="1"/>
  <c r="D475" i="55" a="1"/>
  <c r="D475" i="55" s="1"/>
  <c r="N475" i="55" a="1"/>
  <c r="N475" i="55" s="1"/>
  <c r="G475" i="55" a="1"/>
  <c r="G475" i="55" s="1"/>
  <c r="I475" i="55" a="1"/>
  <c r="I475" i="55" s="1"/>
  <c r="J475" i="55"/>
  <c r="K475" i="55" a="1"/>
  <c r="K475" i="55" s="1"/>
  <c r="B475" i="55"/>
  <c r="C475" i="55" a="1"/>
  <c r="C475" i="55" s="1"/>
  <c r="E475" i="55" a="1"/>
  <c r="E475" i="55" s="1"/>
  <c r="H475" i="55" a="1"/>
  <c r="H475" i="55" s="1"/>
  <c r="A477" i="55" l="1"/>
  <c r="F476" i="55" a="1"/>
  <c r="F476" i="55" s="1"/>
  <c r="G476" i="55" a="1"/>
  <c r="G476" i="55" s="1"/>
  <c r="I476" i="55" a="1"/>
  <c r="I476" i="55" s="1"/>
  <c r="J476" i="55"/>
  <c r="B476" i="55"/>
  <c r="C476" i="55" a="1"/>
  <c r="C476" i="55" s="1"/>
  <c r="L476" i="55" a="1"/>
  <c r="L476" i="55" s="1"/>
  <c r="K476" i="55" a="1"/>
  <c r="K476" i="55" s="1"/>
  <c r="M476" i="55" a="1"/>
  <c r="M476" i="55" s="1"/>
  <c r="N476" i="55" a="1"/>
  <c r="N476" i="55" s="1"/>
  <c r="D476" i="55" a="1"/>
  <c r="D476" i="55" s="1"/>
  <c r="E476" i="55" a="1"/>
  <c r="E476" i="55" s="1"/>
  <c r="H476" i="55" a="1"/>
  <c r="H476" i="55" s="1"/>
  <c r="A478" i="55" l="1"/>
  <c r="B477" i="55"/>
  <c r="I477" i="55" a="1"/>
  <c r="I477" i="55" s="1"/>
  <c r="E477" i="55" a="1"/>
  <c r="E477" i="55" s="1"/>
  <c r="M477" i="55" a="1"/>
  <c r="M477" i="55" s="1"/>
  <c r="N477" i="55" a="1"/>
  <c r="N477" i="55" s="1"/>
  <c r="G477" i="55" a="1"/>
  <c r="G477" i="55" s="1"/>
  <c r="H477" i="55" a="1"/>
  <c r="H477" i="55" s="1"/>
  <c r="L477" i="55" a="1"/>
  <c r="L477" i="55" s="1"/>
  <c r="C477" i="55" a="1"/>
  <c r="C477" i="55" s="1"/>
  <c r="D477" i="55" a="1"/>
  <c r="D477" i="55" s="1"/>
  <c r="F477" i="55" a="1"/>
  <c r="F477" i="55" s="1"/>
  <c r="J477" i="55"/>
  <c r="K477" i="55" a="1"/>
  <c r="K477" i="55" s="1"/>
  <c r="A479" i="55" l="1"/>
  <c r="B478" i="55"/>
  <c r="K478" i="55" a="1"/>
  <c r="K478" i="55" s="1"/>
  <c r="C478" i="55" a="1"/>
  <c r="C478" i="55" s="1"/>
  <c r="L478" i="55" a="1"/>
  <c r="L478" i="55" s="1"/>
  <c r="J478" i="55"/>
  <c r="M478" i="55" a="1"/>
  <c r="M478" i="55" s="1"/>
  <c r="D478" i="55" a="1"/>
  <c r="D478" i="55" s="1"/>
  <c r="N478" i="55" a="1"/>
  <c r="N478" i="55" s="1"/>
  <c r="E478" i="55" a="1"/>
  <c r="E478" i="55" s="1"/>
  <c r="F478" i="55" a="1"/>
  <c r="F478" i="55" s="1"/>
  <c r="G478" i="55" a="1"/>
  <c r="G478" i="55" s="1"/>
  <c r="H478" i="55" a="1"/>
  <c r="H478" i="55" s="1"/>
  <c r="I478" i="55" a="1"/>
  <c r="I478" i="55" s="1"/>
  <c r="A480" i="55" l="1"/>
  <c r="F479" i="55" a="1"/>
  <c r="F479" i="55" s="1"/>
  <c r="M479" i="55" a="1"/>
  <c r="M479" i="55" s="1"/>
  <c r="H479" i="55" a="1"/>
  <c r="H479" i="55" s="1"/>
  <c r="I479" i="55" a="1"/>
  <c r="I479" i="55" s="1"/>
  <c r="K479" i="55" a="1"/>
  <c r="K479" i="55" s="1"/>
  <c r="B479" i="55"/>
  <c r="D479" i="55" a="1"/>
  <c r="D479" i="55" s="1"/>
  <c r="E479" i="55" a="1"/>
  <c r="E479" i="55" s="1"/>
  <c r="G479" i="55" a="1"/>
  <c r="G479" i="55" s="1"/>
  <c r="J479" i="55"/>
  <c r="L479" i="55" a="1"/>
  <c r="L479" i="55" s="1"/>
  <c r="N479" i="55" a="1"/>
  <c r="N479" i="55" s="1"/>
  <c r="C479" i="55" a="1"/>
  <c r="C479" i="55" s="1"/>
  <c r="A481" i="55" l="1"/>
  <c r="H480" i="55" a="1"/>
  <c r="H480" i="55" s="1"/>
  <c r="I480" i="55" a="1"/>
  <c r="I480" i="55" s="1"/>
  <c r="D480" i="55" a="1"/>
  <c r="D480" i="55" s="1"/>
  <c r="M480" i="55" a="1"/>
  <c r="M480" i="55" s="1"/>
  <c r="F480" i="55" a="1"/>
  <c r="F480" i="55" s="1"/>
  <c r="G480" i="55" a="1"/>
  <c r="G480" i="55" s="1"/>
  <c r="E480" i="55" a="1"/>
  <c r="E480" i="55" s="1"/>
  <c r="J480" i="55"/>
  <c r="K480" i="55" a="1"/>
  <c r="K480" i="55" s="1"/>
  <c r="L480" i="55" a="1"/>
  <c r="L480" i="55" s="1"/>
  <c r="N480" i="55" a="1"/>
  <c r="N480" i="55" s="1"/>
  <c r="B480" i="55"/>
  <c r="C480" i="55" a="1"/>
  <c r="C480" i="55" s="1"/>
  <c r="A482" i="55" l="1"/>
  <c r="B481" i="55"/>
  <c r="I481" i="55" a="1"/>
  <c r="I481" i="55" s="1"/>
  <c r="C481" i="55" a="1"/>
  <c r="C481" i="55" s="1"/>
  <c r="J481" i="55"/>
  <c r="K481" i="55" a="1"/>
  <c r="K481" i="55" s="1"/>
  <c r="M481" i="55" a="1"/>
  <c r="M481" i="55" s="1"/>
  <c r="D481" i="55" a="1"/>
  <c r="D481" i="55" s="1"/>
  <c r="H481" i="55" a="1"/>
  <c r="H481" i="55" s="1"/>
  <c r="L481" i="55" a="1"/>
  <c r="L481" i="55" s="1"/>
  <c r="N481" i="55" a="1"/>
  <c r="N481" i="55" s="1"/>
  <c r="E481" i="55" a="1"/>
  <c r="E481" i="55" s="1"/>
  <c r="F481" i="55" a="1"/>
  <c r="F481" i="55" s="1"/>
  <c r="G481" i="55" a="1"/>
  <c r="G481" i="55" s="1"/>
  <c r="A483" i="55" l="1"/>
  <c r="E482" i="55" a="1"/>
  <c r="E482" i="55" s="1"/>
  <c r="L482" i="55" a="1"/>
  <c r="L482" i="55" s="1"/>
  <c r="F482" i="55" a="1"/>
  <c r="F482" i="55" s="1"/>
  <c r="N482" i="55" a="1"/>
  <c r="N482" i="55" s="1"/>
  <c r="H482" i="55" a="1"/>
  <c r="H482" i="55" s="1"/>
  <c r="I482" i="55" a="1"/>
  <c r="I482" i="55" s="1"/>
  <c r="K482" i="55" a="1"/>
  <c r="K482" i="55" s="1"/>
  <c r="M482" i="55" a="1"/>
  <c r="M482" i="55" s="1"/>
  <c r="B482" i="55"/>
  <c r="C482" i="55" a="1"/>
  <c r="C482" i="55" s="1"/>
  <c r="D482" i="55" a="1"/>
  <c r="D482" i="55" s="1"/>
  <c r="G482" i="55" a="1"/>
  <c r="G482" i="55" s="1"/>
  <c r="J482" i="55"/>
  <c r="A484" i="55" l="1"/>
  <c r="E483" i="55" a="1"/>
  <c r="E483" i="55" s="1"/>
  <c r="L483" i="55" a="1"/>
  <c r="L483" i="55" s="1"/>
  <c r="B483" i="55"/>
  <c r="J483" i="55"/>
  <c r="M483" i="55" a="1"/>
  <c r="M483" i="55" s="1"/>
  <c r="D483" i="55" a="1"/>
  <c r="D483" i="55" s="1"/>
  <c r="N483" i="55" a="1"/>
  <c r="N483" i="55" s="1"/>
  <c r="K483" i="55" a="1"/>
  <c r="K483" i="55" s="1"/>
  <c r="C483" i="55" a="1"/>
  <c r="C483" i="55" s="1"/>
  <c r="F483" i="55" a="1"/>
  <c r="F483" i="55" s="1"/>
  <c r="G483" i="55" a="1"/>
  <c r="G483" i="55" s="1"/>
  <c r="H483" i="55" a="1"/>
  <c r="H483" i="55" s="1"/>
  <c r="I483" i="55" a="1"/>
  <c r="I483" i="55" s="1"/>
  <c r="A485" i="55" l="1"/>
  <c r="F484" i="55" a="1"/>
  <c r="F484" i="55" s="1"/>
  <c r="M484" i="55" a="1"/>
  <c r="M484" i="55" s="1"/>
  <c r="N484" i="55" a="1"/>
  <c r="N484" i="55" s="1"/>
  <c r="G484" i="55" a="1"/>
  <c r="G484" i="55" s="1"/>
  <c r="H484" i="55" a="1"/>
  <c r="H484" i="55" s="1"/>
  <c r="I484" i="55" a="1"/>
  <c r="I484" i="55" s="1"/>
  <c r="B484" i="55"/>
  <c r="C484" i="55" a="1"/>
  <c r="C484" i="55" s="1"/>
  <c r="D484" i="55" a="1"/>
  <c r="D484" i="55" s="1"/>
  <c r="E484" i="55" a="1"/>
  <c r="E484" i="55" s="1"/>
  <c r="J484" i="55"/>
  <c r="K484" i="55" a="1"/>
  <c r="K484" i="55" s="1"/>
  <c r="L484" i="55" a="1"/>
  <c r="L484" i="55" s="1"/>
  <c r="A486" i="55" l="1"/>
  <c r="F485" i="55" a="1"/>
  <c r="F485" i="55" s="1"/>
  <c r="G485" i="55" a="1"/>
  <c r="G485" i="55" s="1"/>
  <c r="N485" i="55" a="1"/>
  <c r="N485" i="55" s="1"/>
  <c r="B485" i="55"/>
  <c r="J485" i="55"/>
  <c r="C485" i="55" a="1"/>
  <c r="C485" i="55" s="1"/>
  <c r="K485" i="55" a="1"/>
  <c r="K485" i="55" s="1"/>
  <c r="D485" i="55" a="1"/>
  <c r="D485" i="55" s="1"/>
  <c r="M485" i="55" a="1"/>
  <c r="M485" i="55" s="1"/>
  <c r="E485" i="55" a="1"/>
  <c r="E485" i="55" s="1"/>
  <c r="H485" i="55" a="1"/>
  <c r="H485" i="55" s="1"/>
  <c r="I485" i="55" a="1"/>
  <c r="I485" i="55" s="1"/>
  <c r="L485" i="55" a="1"/>
  <c r="L485" i="55" s="1"/>
  <c r="A487" i="55" l="1"/>
  <c r="N486" i="55" a="1"/>
  <c r="N486" i="55" s="1"/>
  <c r="H486" i="55" a="1"/>
  <c r="H486" i="55" s="1"/>
  <c r="F486" i="55" a="1"/>
  <c r="F486" i="55" s="1"/>
  <c r="I486" i="55" a="1"/>
  <c r="I486" i="55" s="1"/>
  <c r="C486" i="55" a="1"/>
  <c r="C486" i="55" s="1"/>
  <c r="D486" i="55" a="1"/>
  <c r="D486" i="55" s="1"/>
  <c r="E486" i="55" a="1"/>
  <c r="E486" i="55" s="1"/>
  <c r="G486" i="55" a="1"/>
  <c r="G486" i="55" s="1"/>
  <c r="J486" i="55"/>
  <c r="K486" i="55" a="1"/>
  <c r="K486" i="55" s="1"/>
  <c r="L486" i="55" a="1"/>
  <c r="L486" i="55" s="1"/>
  <c r="B486" i="55"/>
  <c r="M486" i="55" a="1"/>
  <c r="M486" i="55" s="1"/>
  <c r="A488" i="55" l="1"/>
  <c r="H487" i="55" a="1"/>
  <c r="H487" i="55" s="1"/>
  <c r="N487" i="55" a="1"/>
  <c r="N487" i="55" s="1"/>
  <c r="B487" i="55"/>
  <c r="I487" i="55" a="1"/>
  <c r="I487" i="55" s="1"/>
  <c r="J487" i="55"/>
  <c r="C487" i="55" a="1"/>
  <c r="C487" i="55" s="1"/>
  <c r="K487" i="55" a="1"/>
  <c r="K487" i="55" s="1"/>
  <c r="L487" i="55" a="1"/>
  <c r="L487" i="55" s="1"/>
  <c r="E487" i="55" a="1"/>
  <c r="E487" i="55" s="1"/>
  <c r="D487" i="55" a="1"/>
  <c r="D487" i="55" s="1"/>
  <c r="F487" i="55" a="1"/>
  <c r="F487" i="55" s="1"/>
  <c r="G487" i="55" a="1"/>
  <c r="G487" i="55" s="1"/>
  <c r="M487" i="55" a="1"/>
  <c r="M487" i="55" s="1"/>
  <c r="A489" i="55" l="1"/>
  <c r="H488" i="55" a="1"/>
  <c r="H488" i="55" s="1"/>
  <c r="N488" i="55" a="1"/>
  <c r="N488" i="55" s="1"/>
  <c r="D488" i="55" a="1"/>
  <c r="D488" i="55" s="1"/>
  <c r="L488" i="55" a="1"/>
  <c r="L488" i="55" s="1"/>
  <c r="F488" i="55" a="1"/>
  <c r="F488" i="55" s="1"/>
  <c r="G488" i="55" a="1"/>
  <c r="G488" i="55" s="1"/>
  <c r="E488" i="55" a="1"/>
  <c r="E488" i="55" s="1"/>
  <c r="I488" i="55" a="1"/>
  <c r="I488" i="55" s="1"/>
  <c r="J488" i="55"/>
  <c r="K488" i="55" a="1"/>
  <c r="K488" i="55" s="1"/>
  <c r="M488" i="55" a="1"/>
  <c r="M488" i="55" s="1"/>
  <c r="B488" i="55"/>
  <c r="C488" i="55" a="1"/>
  <c r="C488" i="55" s="1"/>
  <c r="A490" i="55" l="1"/>
  <c r="H489" i="55" a="1"/>
  <c r="H489" i="55" s="1"/>
  <c r="I489" i="55" a="1"/>
  <c r="I489" i="55" s="1"/>
  <c r="J489" i="55"/>
  <c r="B489" i="55"/>
  <c r="L489" i="55" a="1"/>
  <c r="L489" i="55" s="1"/>
  <c r="C489" i="55" a="1"/>
  <c r="C489" i="55" s="1"/>
  <c r="F489" i="55" a="1"/>
  <c r="F489" i="55" s="1"/>
  <c r="G489" i="55" a="1"/>
  <c r="G489" i="55" s="1"/>
  <c r="K489" i="55" a="1"/>
  <c r="K489" i="55" s="1"/>
  <c r="M489" i="55" a="1"/>
  <c r="M489" i="55" s="1"/>
  <c r="D489" i="55" a="1"/>
  <c r="D489" i="55" s="1"/>
  <c r="E489" i="55" a="1"/>
  <c r="E489" i="55" s="1"/>
  <c r="N489" i="55" a="1"/>
  <c r="N489" i="55" s="1"/>
  <c r="A491" i="55" l="1"/>
  <c r="B490" i="55"/>
  <c r="C490" i="55" a="1"/>
  <c r="C490" i="55" s="1"/>
  <c r="J490" i="55"/>
  <c r="M490" i="55" a="1"/>
  <c r="M490" i="55" s="1"/>
  <c r="E490" i="55" a="1"/>
  <c r="E490" i="55" s="1"/>
  <c r="F490" i="55" a="1"/>
  <c r="F490" i="55" s="1"/>
  <c r="G490" i="55" a="1"/>
  <c r="G490" i="55" s="1"/>
  <c r="H490" i="55" a="1"/>
  <c r="H490" i="55" s="1"/>
  <c r="I490" i="55" a="1"/>
  <c r="I490" i="55" s="1"/>
  <c r="K490" i="55" a="1"/>
  <c r="K490" i="55" s="1"/>
  <c r="L490" i="55" a="1"/>
  <c r="L490" i="55" s="1"/>
  <c r="N490" i="55" a="1"/>
  <c r="N490" i="55" s="1"/>
  <c r="D490" i="55" a="1"/>
  <c r="D490" i="55" s="1"/>
  <c r="A492" i="55" l="1"/>
  <c r="K491" i="55" a="1"/>
  <c r="K491" i="55" s="1"/>
  <c r="D491" i="55" a="1"/>
  <c r="D491" i="55" s="1"/>
  <c r="I491" i="55" a="1"/>
  <c r="I491" i="55" s="1"/>
  <c r="B491" i="55"/>
  <c r="L491" i="55" a="1"/>
  <c r="L491" i="55" s="1"/>
  <c r="C491" i="55" a="1"/>
  <c r="C491" i="55" s="1"/>
  <c r="H491" i="55" a="1"/>
  <c r="H491" i="55" s="1"/>
  <c r="J491" i="55"/>
  <c r="M491" i="55" a="1"/>
  <c r="M491" i="55" s="1"/>
  <c r="N491" i="55" a="1"/>
  <c r="N491" i="55" s="1"/>
  <c r="F491" i="55" a="1"/>
  <c r="F491" i="55" s="1"/>
  <c r="E491" i="55" a="1"/>
  <c r="E491" i="55" s="1"/>
  <c r="G491" i="55" a="1"/>
  <c r="G491" i="55" s="1"/>
  <c r="A493" i="55" l="1"/>
  <c r="E492" i="55" a="1"/>
  <c r="E492" i="55" s="1"/>
  <c r="L492" i="55" a="1"/>
  <c r="L492" i="55" s="1"/>
  <c r="M492" i="55" a="1"/>
  <c r="M492" i="55" s="1"/>
  <c r="D492" i="55" a="1"/>
  <c r="D492" i="55" s="1"/>
  <c r="N492" i="55" a="1"/>
  <c r="N492" i="55" s="1"/>
  <c r="F492" i="55" a="1"/>
  <c r="F492" i="55" s="1"/>
  <c r="G492" i="55" a="1"/>
  <c r="G492" i="55" s="1"/>
  <c r="I492" i="55" a="1"/>
  <c r="I492" i="55" s="1"/>
  <c r="J492" i="55"/>
  <c r="K492" i="55" a="1"/>
  <c r="K492" i="55" s="1"/>
  <c r="C492" i="55" a="1"/>
  <c r="C492" i="55" s="1"/>
  <c r="B492" i="55"/>
  <c r="H492" i="55" a="1"/>
  <c r="H492" i="55" s="1"/>
  <c r="A494" i="55" l="1"/>
  <c r="E493" i="55" a="1"/>
  <c r="E493" i="55" s="1"/>
  <c r="L493" i="55" a="1"/>
  <c r="L493" i="55" s="1"/>
  <c r="F493" i="55" a="1"/>
  <c r="F493" i="55" s="1"/>
  <c r="I493" i="55" a="1"/>
  <c r="I493" i="55" s="1"/>
  <c r="C493" i="55" a="1"/>
  <c r="C493" i="55" s="1"/>
  <c r="K493" i="55" a="1"/>
  <c r="K493" i="55" s="1"/>
  <c r="H493" i="55" a="1"/>
  <c r="H493" i="55" s="1"/>
  <c r="J493" i="55"/>
  <c r="M493" i="55" a="1"/>
  <c r="M493" i="55" s="1"/>
  <c r="B493" i="55"/>
  <c r="N493" i="55" a="1"/>
  <c r="N493" i="55" s="1"/>
  <c r="D493" i="55" a="1"/>
  <c r="D493" i="55" s="1"/>
  <c r="G493" i="55" a="1"/>
  <c r="G493" i="55" s="1"/>
  <c r="A495" i="55" l="1"/>
  <c r="N494" i="55" a="1"/>
  <c r="N494" i="55" s="1"/>
  <c r="G494" i="55" a="1"/>
  <c r="G494" i="55" s="1"/>
  <c r="D494" i="55" a="1"/>
  <c r="D494" i="55" s="1"/>
  <c r="M494" i="55" a="1"/>
  <c r="M494" i="55" s="1"/>
  <c r="E494" i="55" a="1"/>
  <c r="E494" i="55" s="1"/>
  <c r="H494" i="55" a="1"/>
  <c r="H494" i="55" s="1"/>
  <c r="I494" i="55" a="1"/>
  <c r="I494" i="55" s="1"/>
  <c r="J494" i="55"/>
  <c r="K494" i="55" a="1"/>
  <c r="K494" i="55" s="1"/>
  <c r="L494" i="55" a="1"/>
  <c r="L494" i="55" s="1"/>
  <c r="B494" i="55"/>
  <c r="C494" i="55" a="1"/>
  <c r="C494" i="55" s="1"/>
  <c r="F494" i="55" a="1"/>
  <c r="F494" i="55" s="1"/>
  <c r="A496" i="55" l="1"/>
  <c r="H495" i="55" a="1"/>
  <c r="H495" i="55" s="1"/>
  <c r="I495" i="55" a="1"/>
  <c r="I495" i="55" s="1"/>
  <c r="J495" i="55"/>
  <c r="B495" i="55"/>
  <c r="K495" i="55" a="1"/>
  <c r="K495" i="55" s="1"/>
  <c r="D495" i="55" a="1"/>
  <c r="D495" i="55" s="1"/>
  <c r="F495" i="55" a="1"/>
  <c r="F495" i="55" s="1"/>
  <c r="G495" i="55" a="1"/>
  <c r="G495" i="55" s="1"/>
  <c r="L495" i="55" a="1"/>
  <c r="L495" i="55" s="1"/>
  <c r="M495" i="55" a="1"/>
  <c r="M495" i="55" s="1"/>
  <c r="C495" i="55" a="1"/>
  <c r="C495" i="55" s="1"/>
  <c r="E495" i="55" a="1"/>
  <c r="E495" i="55" s="1"/>
  <c r="N495" i="55" a="1"/>
  <c r="N495" i="55" s="1"/>
  <c r="A497" i="55" l="1"/>
  <c r="B496" i="55"/>
  <c r="I496" i="55" a="1"/>
  <c r="I496" i="55" s="1"/>
  <c r="C496" i="55" a="1"/>
  <c r="C496" i="55" s="1"/>
  <c r="J496" i="55"/>
  <c r="F496" i="55" a="1"/>
  <c r="F496" i="55" s="1"/>
  <c r="N496" i="55" a="1"/>
  <c r="N496" i="55" s="1"/>
  <c r="G496" i="55" a="1"/>
  <c r="G496" i="55" s="1"/>
  <c r="H496" i="55" a="1"/>
  <c r="H496" i="55" s="1"/>
  <c r="K496" i="55" a="1"/>
  <c r="K496" i="55" s="1"/>
  <c r="L496" i="55" a="1"/>
  <c r="L496" i="55" s="1"/>
  <c r="M496" i="55" a="1"/>
  <c r="M496" i="55" s="1"/>
  <c r="D496" i="55" a="1"/>
  <c r="D496" i="55" s="1"/>
  <c r="E496" i="55" a="1"/>
  <c r="E496" i="55" s="1"/>
  <c r="A498" i="55" l="1"/>
  <c r="D497" i="55" a="1"/>
  <c r="D497" i="55" s="1"/>
  <c r="E497" i="55" a="1"/>
  <c r="E497" i="55" s="1"/>
  <c r="L497" i="55" a="1"/>
  <c r="L497" i="55" s="1"/>
  <c r="K497" i="55" a="1"/>
  <c r="K497" i="55" s="1"/>
  <c r="B497" i="55"/>
  <c r="G497" i="55" a="1"/>
  <c r="G497" i="55" s="1"/>
  <c r="H497" i="55" a="1"/>
  <c r="H497" i="55" s="1"/>
  <c r="I497" i="55" a="1"/>
  <c r="I497" i="55" s="1"/>
  <c r="J497" i="55"/>
  <c r="M497" i="55" a="1"/>
  <c r="M497" i="55" s="1"/>
  <c r="N497" i="55" a="1"/>
  <c r="N497" i="55" s="1"/>
  <c r="F497" i="55" a="1"/>
  <c r="F497" i="55" s="1"/>
  <c r="C497" i="55" a="1"/>
  <c r="C497" i="55" s="1"/>
  <c r="A499" i="55" l="1"/>
  <c r="D498" i="55" a="1"/>
  <c r="D498" i="55" s="1"/>
  <c r="K498" i="55" a="1"/>
  <c r="K498" i="55" s="1"/>
  <c r="F498" i="55" a="1"/>
  <c r="F498" i="55" s="1"/>
  <c r="N498" i="55" a="1"/>
  <c r="N498" i="55" s="1"/>
  <c r="G498" i="55" a="1"/>
  <c r="G498" i="55" s="1"/>
  <c r="E498" i="55" a="1"/>
  <c r="E498" i="55" s="1"/>
  <c r="H498" i="55" a="1"/>
  <c r="H498" i="55" s="1"/>
  <c r="I498" i="55" a="1"/>
  <c r="I498" i="55" s="1"/>
  <c r="J498" i="55"/>
  <c r="L498" i="55" a="1"/>
  <c r="L498" i="55" s="1"/>
  <c r="B498" i="55"/>
  <c r="C498" i="55" a="1"/>
  <c r="C498" i="55" s="1"/>
  <c r="M498" i="55" a="1"/>
  <c r="M498" i="55" s="1"/>
  <c r="A500" i="55" l="1"/>
  <c r="E499" i="55" a="1"/>
  <c r="E499" i="55" s="1"/>
  <c r="F499" i="55" a="1"/>
  <c r="F499" i="55" s="1"/>
  <c r="M499" i="55" a="1"/>
  <c r="M499" i="55" s="1"/>
  <c r="J499" i="55"/>
  <c r="K499" i="55" a="1"/>
  <c r="K499" i="55" s="1"/>
  <c r="C499" i="55" a="1"/>
  <c r="C499" i="55" s="1"/>
  <c r="G499" i="55" a="1"/>
  <c r="G499" i="55" s="1"/>
  <c r="H499" i="55" a="1"/>
  <c r="H499" i="55" s="1"/>
  <c r="I499" i="55" a="1"/>
  <c r="I499" i="55" s="1"/>
  <c r="L499" i="55" a="1"/>
  <c r="L499" i="55" s="1"/>
  <c r="N499" i="55" a="1"/>
  <c r="N499" i="55" s="1"/>
  <c r="B499" i="55"/>
  <c r="D499" i="55" a="1"/>
  <c r="D499" i="55" s="1"/>
  <c r="A501" i="55" l="1"/>
  <c r="F500" i="55" a="1"/>
  <c r="F500" i="55" s="1"/>
  <c r="G500" i="55" a="1"/>
  <c r="G500" i="55" s="1"/>
  <c r="N500" i="55" a="1"/>
  <c r="N500" i="55" s="1"/>
  <c r="H500" i="55" a="1"/>
  <c r="H500" i="55" s="1"/>
  <c r="J500" i="55"/>
  <c r="D500" i="55" a="1"/>
  <c r="D500" i="55" s="1"/>
  <c r="E500" i="55" a="1"/>
  <c r="E500" i="55" s="1"/>
  <c r="I500" i="55" a="1"/>
  <c r="I500" i="55" s="1"/>
  <c r="K500" i="55" a="1"/>
  <c r="K500" i="55" s="1"/>
  <c r="L500" i="55" a="1"/>
  <c r="L500" i="55" s="1"/>
  <c r="B500" i="55"/>
  <c r="C500" i="55" a="1"/>
  <c r="C500" i="55" s="1"/>
  <c r="M500" i="55" a="1"/>
  <c r="M500" i="55" s="1"/>
  <c r="A502" i="55" l="1"/>
  <c r="I501" i="55" a="1"/>
  <c r="I501" i="55" s="1"/>
  <c r="C501" i="55" a="1"/>
  <c r="C501" i="55" s="1"/>
  <c r="L501" i="55" a="1"/>
  <c r="L501" i="55" s="1"/>
  <c r="M501" i="55" a="1"/>
  <c r="M501" i="55" s="1"/>
  <c r="E501" i="55" a="1"/>
  <c r="E501" i="55" s="1"/>
  <c r="N501" i="55" a="1"/>
  <c r="N501" i="55" s="1"/>
  <c r="F501" i="55" a="1"/>
  <c r="F501" i="55" s="1"/>
  <c r="G501" i="55" a="1"/>
  <c r="G501" i="55" s="1"/>
  <c r="H501" i="55" a="1"/>
  <c r="H501" i="55" s="1"/>
  <c r="J501" i="55"/>
  <c r="K501" i="55" a="1"/>
  <c r="K501" i="55" s="1"/>
  <c r="B501" i="55"/>
  <c r="D501" i="55" a="1"/>
  <c r="D501" i="55" s="1"/>
  <c r="A503" i="55" l="1"/>
  <c r="B502" i="55"/>
  <c r="K502" i="55" a="1"/>
  <c r="K502" i="55" s="1"/>
  <c r="C502" i="55" a="1"/>
  <c r="C502" i="55" s="1"/>
  <c r="H502" i="55" a="1"/>
  <c r="H502" i="55" s="1"/>
  <c r="I502" i="55" a="1"/>
  <c r="I502" i="55" s="1"/>
  <c r="L502" i="55" a="1"/>
  <c r="L502" i="55" s="1"/>
  <c r="F502" i="55" a="1"/>
  <c r="F502" i="55" s="1"/>
  <c r="G502" i="55" a="1"/>
  <c r="G502" i="55" s="1"/>
  <c r="J502" i="55"/>
  <c r="M502" i="55" a="1"/>
  <c r="M502" i="55" s="1"/>
  <c r="D502" i="55" a="1"/>
  <c r="D502" i="55" s="1"/>
  <c r="E502" i="55" a="1"/>
  <c r="E502" i="55" s="1"/>
  <c r="N502" i="55" a="1"/>
  <c r="N502" i="55" s="1"/>
  <c r="A504" i="55" l="1"/>
  <c r="E503" i="55" a="1"/>
  <c r="E503" i="55" s="1"/>
  <c r="L503" i="55" a="1"/>
  <c r="L503" i="55" s="1"/>
  <c r="D503" i="55" a="1"/>
  <c r="D503" i="55" s="1"/>
  <c r="M503" i="55" a="1"/>
  <c r="M503" i="55" s="1"/>
  <c r="F503" i="55" a="1"/>
  <c r="F503" i="55" s="1"/>
  <c r="N503" i="55" a="1"/>
  <c r="N503" i="55" s="1"/>
  <c r="G503" i="55" a="1"/>
  <c r="G503" i="55" s="1"/>
  <c r="H503" i="55" a="1"/>
  <c r="H503" i="55" s="1"/>
  <c r="I503" i="55" a="1"/>
  <c r="I503" i="55" s="1"/>
  <c r="J503" i="55"/>
  <c r="K503" i="55" a="1"/>
  <c r="K503" i="55" s="1"/>
  <c r="B503" i="55"/>
  <c r="C503" i="55" a="1"/>
  <c r="C503" i="55" s="1"/>
  <c r="A505" i="55" l="1"/>
  <c r="M504" i="55" a="1"/>
  <c r="M504" i="55" s="1"/>
  <c r="F504" i="55" a="1"/>
  <c r="F504" i="55" s="1"/>
  <c r="I504" i="55" a="1"/>
  <c r="I504" i="55" s="1"/>
  <c r="J504" i="55"/>
  <c r="B504" i="55"/>
  <c r="L504" i="55" a="1"/>
  <c r="L504" i="55" s="1"/>
  <c r="E504" i="55" a="1"/>
  <c r="E504" i="55" s="1"/>
  <c r="G504" i="55" a="1"/>
  <c r="G504" i="55" s="1"/>
  <c r="H504" i="55" a="1"/>
  <c r="H504" i="55" s="1"/>
  <c r="K504" i="55" a="1"/>
  <c r="K504" i="55" s="1"/>
  <c r="N504" i="55" a="1"/>
  <c r="N504" i="55" s="1"/>
  <c r="C504" i="55" a="1"/>
  <c r="C504" i="55" s="1"/>
  <c r="D504" i="55" a="1"/>
  <c r="D504" i="55" s="1"/>
  <c r="A506" i="55" l="1"/>
  <c r="F505" i="55" a="1"/>
  <c r="F505" i="55" s="1"/>
  <c r="G505" i="55" a="1"/>
  <c r="G505" i="55" s="1"/>
  <c r="D505" i="55" a="1"/>
  <c r="D505" i="55" s="1"/>
  <c r="M505" i="55" a="1"/>
  <c r="M505" i="55" s="1"/>
  <c r="E505" i="55" a="1"/>
  <c r="E505" i="55" s="1"/>
  <c r="N505" i="55" a="1"/>
  <c r="N505" i="55" s="1"/>
  <c r="H505" i="55" a="1"/>
  <c r="H505" i="55" s="1"/>
  <c r="I505" i="55" a="1"/>
  <c r="I505" i="55" s="1"/>
  <c r="J505" i="55"/>
  <c r="K505" i="55" a="1"/>
  <c r="K505" i="55" s="1"/>
  <c r="B505" i="55"/>
  <c r="C505" i="55" a="1"/>
  <c r="C505" i="55" s="1"/>
  <c r="L505" i="55" a="1"/>
  <c r="L505" i="55" s="1"/>
  <c r="A507" i="55" l="1"/>
  <c r="H506" i="55" a="1"/>
  <c r="H506" i="55" s="1"/>
  <c r="I506" i="55" a="1"/>
  <c r="I506" i="55" s="1"/>
  <c r="C506" i="55" a="1"/>
  <c r="C506" i="55" s="1"/>
  <c r="K506" i="55" a="1"/>
  <c r="K506" i="55" s="1"/>
  <c r="D506" i="55" a="1"/>
  <c r="D506" i="55" s="1"/>
  <c r="N506" i="55" a="1"/>
  <c r="N506" i="55" s="1"/>
  <c r="E506" i="55" a="1"/>
  <c r="E506" i="55" s="1"/>
  <c r="F506" i="55" a="1"/>
  <c r="F506" i="55" s="1"/>
  <c r="G506" i="55" a="1"/>
  <c r="G506" i="55" s="1"/>
  <c r="J506" i="55"/>
  <c r="M506" i="55" a="1"/>
  <c r="M506" i="55" s="1"/>
  <c r="B506" i="55"/>
  <c r="L506" i="55" a="1"/>
  <c r="L506" i="55" s="1"/>
  <c r="A508" i="55" l="1"/>
  <c r="I507" i="55" a="1"/>
  <c r="I507" i="55" s="1"/>
  <c r="C507" i="55" a="1"/>
  <c r="C507" i="55" s="1"/>
  <c r="K507" i="55" a="1"/>
  <c r="K507" i="55" s="1"/>
  <c r="D507" i="55" a="1"/>
  <c r="D507" i="55" s="1"/>
  <c r="E507" i="55" a="1"/>
  <c r="E507" i="55" s="1"/>
  <c r="M507" i="55" a="1"/>
  <c r="M507" i="55" s="1"/>
  <c r="L507" i="55" a="1"/>
  <c r="L507" i="55" s="1"/>
  <c r="B507" i="55"/>
  <c r="N507" i="55" a="1"/>
  <c r="N507" i="55" s="1"/>
  <c r="F507" i="55" a="1"/>
  <c r="F507" i="55" s="1"/>
  <c r="G507" i="55" a="1"/>
  <c r="G507" i="55" s="1"/>
  <c r="H507" i="55" a="1"/>
  <c r="H507" i="55" s="1"/>
  <c r="J507" i="55"/>
  <c r="A509" i="55" l="1"/>
  <c r="B508" i="55"/>
  <c r="J508" i="55"/>
  <c r="E508" i="55" a="1"/>
  <c r="E508" i="55" s="1"/>
  <c r="M508" i="55" a="1"/>
  <c r="M508" i="55" s="1"/>
  <c r="H508" i="55" a="1"/>
  <c r="H508" i="55" s="1"/>
  <c r="K508" i="55" a="1"/>
  <c r="K508" i="55" s="1"/>
  <c r="L508" i="55" a="1"/>
  <c r="L508" i="55" s="1"/>
  <c r="C508" i="55" a="1"/>
  <c r="C508" i="55" s="1"/>
  <c r="D508" i="55" a="1"/>
  <c r="D508" i="55" s="1"/>
  <c r="N508" i="55" a="1"/>
  <c r="N508" i="55" s="1"/>
  <c r="F508" i="55" a="1"/>
  <c r="F508" i="55" s="1"/>
  <c r="G508" i="55" a="1"/>
  <c r="G508" i="55" s="1"/>
  <c r="I508" i="55" a="1"/>
  <c r="I508" i="55" s="1"/>
  <c r="A510" i="55" l="1"/>
  <c r="D509" i="55" a="1"/>
  <c r="D509" i="55" s="1"/>
  <c r="L509" i="55" a="1"/>
  <c r="L509" i="55" s="1"/>
  <c r="H509" i="55" a="1"/>
  <c r="H509" i="55" s="1"/>
  <c r="B509" i="55"/>
  <c r="K509" i="55" a="1"/>
  <c r="K509" i="55" s="1"/>
  <c r="F509" i="55" a="1"/>
  <c r="F509" i="55" s="1"/>
  <c r="G509" i="55" a="1"/>
  <c r="G509" i="55" s="1"/>
  <c r="I509" i="55" a="1"/>
  <c r="I509" i="55" s="1"/>
  <c r="J509" i="55"/>
  <c r="C509" i="55" a="1"/>
  <c r="C509" i="55" s="1"/>
  <c r="E509" i="55" a="1"/>
  <c r="E509" i="55" s="1"/>
  <c r="M509" i="55" a="1"/>
  <c r="M509" i="55" s="1"/>
  <c r="N509" i="55" a="1"/>
  <c r="N509" i="55" s="1"/>
  <c r="A511" i="55" l="1"/>
  <c r="C510" i="55" a="1"/>
  <c r="C510" i="55" s="1"/>
  <c r="F510" i="55" a="1"/>
  <c r="F510" i="55" s="1"/>
  <c r="B510" i="55"/>
  <c r="N510" i="55" a="1"/>
  <c r="N510" i="55" s="1"/>
  <c r="D510" i="55" a="1"/>
  <c r="D510" i="55" s="1"/>
  <c r="E510" i="55" a="1"/>
  <c r="E510" i="55" s="1"/>
  <c r="G510" i="55" a="1"/>
  <c r="G510" i="55" s="1"/>
  <c r="H510" i="55" a="1"/>
  <c r="H510" i="55" s="1"/>
  <c r="I510" i="55" a="1"/>
  <c r="I510" i="55" s="1"/>
  <c r="L510" i="55" a="1"/>
  <c r="L510" i="55" s="1"/>
  <c r="M510" i="55" a="1"/>
  <c r="M510" i="55" s="1"/>
  <c r="J510" i="55"/>
  <c r="K510" i="55" a="1"/>
  <c r="K510" i="55" s="1"/>
  <c r="A512" i="55" l="1"/>
  <c r="H511" i="55" a="1"/>
  <c r="H511" i="55" s="1"/>
  <c r="B511" i="55"/>
  <c r="K511" i="55" a="1"/>
  <c r="K511" i="55" s="1"/>
  <c r="L511" i="55" a="1"/>
  <c r="L511" i="55" s="1"/>
  <c r="C511" i="55" a="1"/>
  <c r="C511" i="55" s="1"/>
  <c r="M511" i="55" a="1"/>
  <c r="M511" i="55" s="1"/>
  <c r="D511" i="55" a="1"/>
  <c r="D511" i="55" s="1"/>
  <c r="N511" i="55" a="1"/>
  <c r="N511" i="55" s="1"/>
  <c r="E511" i="55" a="1"/>
  <c r="E511" i="55" s="1"/>
  <c r="F511" i="55" a="1"/>
  <c r="F511" i="55" s="1"/>
  <c r="G511" i="55" a="1"/>
  <c r="G511" i="55" s="1"/>
  <c r="I511" i="55" a="1"/>
  <c r="I511" i="55" s="1"/>
  <c r="J511" i="55"/>
  <c r="A513" i="55" l="1"/>
  <c r="C512" i="55" a="1"/>
  <c r="C512" i="55" s="1"/>
  <c r="D512" i="55" a="1"/>
  <c r="D512" i="55" s="1"/>
  <c r="M512" i="55" a="1"/>
  <c r="M512" i="55" s="1"/>
  <c r="J512" i="55"/>
  <c r="K512" i="55" a="1"/>
  <c r="K512" i="55" s="1"/>
  <c r="L512" i="55" a="1"/>
  <c r="L512" i="55" s="1"/>
  <c r="B512" i="55"/>
  <c r="N512" i="55" a="1"/>
  <c r="N512" i="55" s="1"/>
  <c r="E512" i="55" a="1"/>
  <c r="E512" i="55" s="1"/>
  <c r="F512" i="55" a="1"/>
  <c r="F512" i="55" s="1"/>
  <c r="G512" i="55" a="1"/>
  <c r="G512" i="55" s="1"/>
  <c r="H512" i="55" a="1"/>
  <c r="H512" i="55" s="1"/>
  <c r="I512" i="55" a="1"/>
  <c r="I512" i="55" s="1"/>
  <c r="A514" i="55" l="1"/>
  <c r="E513" i="55" a="1"/>
  <c r="E513" i="55" s="1"/>
  <c r="H513" i="55" a="1"/>
  <c r="H513" i="55" s="1"/>
  <c r="J513" i="55"/>
  <c r="G513" i="55" a="1"/>
  <c r="G513" i="55" s="1"/>
  <c r="I513" i="55" a="1"/>
  <c r="I513" i="55" s="1"/>
  <c r="K513" i="55" a="1"/>
  <c r="K513" i="55" s="1"/>
  <c r="B513" i="55"/>
  <c r="L513" i="55" a="1"/>
  <c r="L513" i="55" s="1"/>
  <c r="C513" i="55" a="1"/>
  <c r="C513" i="55" s="1"/>
  <c r="D513" i="55" a="1"/>
  <c r="D513" i="55" s="1"/>
  <c r="F513" i="55" a="1"/>
  <c r="F513" i="55" s="1"/>
  <c r="M513" i="55" a="1"/>
  <c r="M513" i="55" s="1"/>
  <c r="N513" i="55" a="1"/>
  <c r="N513" i="55" s="1"/>
  <c r="A515" i="55" l="1"/>
  <c r="B514" i="55"/>
  <c r="L514" i="55" a="1"/>
  <c r="L514" i="55" s="1"/>
  <c r="E514" i="55" a="1"/>
  <c r="E514" i="55" s="1"/>
  <c r="D514" i="55" a="1"/>
  <c r="D514" i="55" s="1"/>
  <c r="F514" i="55" a="1"/>
  <c r="F514" i="55" s="1"/>
  <c r="G514" i="55" a="1"/>
  <c r="G514" i="55" s="1"/>
  <c r="H514" i="55" a="1"/>
  <c r="H514" i="55" s="1"/>
  <c r="I514" i="55" a="1"/>
  <c r="I514" i="55" s="1"/>
  <c r="J514" i="55"/>
  <c r="M514" i="55" a="1"/>
  <c r="M514" i="55" s="1"/>
  <c r="N514" i="55" a="1"/>
  <c r="N514" i="55" s="1"/>
  <c r="C514" i="55" a="1"/>
  <c r="C514" i="55" s="1"/>
  <c r="K514" i="55" a="1"/>
  <c r="K514" i="55" s="1"/>
  <c r="A516" i="55" l="1"/>
  <c r="J515" i="55"/>
  <c r="F515" i="55" a="1"/>
  <c r="F515" i="55" s="1"/>
  <c r="I515" i="55" a="1"/>
  <c r="I515" i="55" s="1"/>
  <c r="B515" i="55"/>
  <c r="M515" i="55" a="1"/>
  <c r="M515" i="55" s="1"/>
  <c r="C515" i="55" a="1"/>
  <c r="C515" i="55" s="1"/>
  <c r="D515" i="55" a="1"/>
  <c r="D515" i="55" s="1"/>
  <c r="N515" i="55" a="1"/>
  <c r="N515" i="55" s="1"/>
  <c r="E515" i="55" a="1"/>
  <c r="E515" i="55" s="1"/>
  <c r="G515" i="55" a="1"/>
  <c r="G515" i="55" s="1"/>
  <c r="H515" i="55" a="1"/>
  <c r="H515" i="55" s="1"/>
  <c r="K515" i="55" a="1"/>
  <c r="K515" i="55" s="1"/>
  <c r="L515" i="55" a="1"/>
  <c r="L515" i="55" s="1"/>
  <c r="A517" i="55" l="1"/>
  <c r="D516" i="55" a="1"/>
  <c r="D516" i="55" s="1"/>
  <c r="L516" i="55" a="1"/>
  <c r="L516" i="55" s="1"/>
  <c r="B516" i="55"/>
  <c r="K516" i="55" a="1"/>
  <c r="K516" i="55" s="1"/>
  <c r="E516" i="55" a="1"/>
  <c r="E516" i="55" s="1"/>
  <c r="J516" i="55"/>
  <c r="M516" i="55" a="1"/>
  <c r="M516" i="55" s="1"/>
  <c r="C516" i="55" a="1"/>
  <c r="C516" i="55" s="1"/>
  <c r="N516" i="55" a="1"/>
  <c r="N516" i="55" s="1"/>
  <c r="F516" i="55" a="1"/>
  <c r="F516" i="55" s="1"/>
  <c r="G516" i="55" a="1"/>
  <c r="G516" i="55" s="1"/>
  <c r="H516" i="55" a="1"/>
  <c r="H516" i="55" s="1"/>
  <c r="I516" i="55" a="1"/>
  <c r="I516" i="55" s="1"/>
  <c r="A518" i="55" l="1"/>
  <c r="N517" i="55" a="1"/>
  <c r="N517" i="55" s="1"/>
  <c r="F517" i="55" a="1"/>
  <c r="F517" i="55" s="1"/>
  <c r="G517" i="55" a="1"/>
  <c r="G517" i="55" s="1"/>
  <c r="H517" i="55" a="1"/>
  <c r="H517" i="55" s="1"/>
  <c r="I517" i="55" a="1"/>
  <c r="I517" i="55" s="1"/>
  <c r="J517" i="55"/>
  <c r="K517" i="55" a="1"/>
  <c r="K517" i="55" s="1"/>
  <c r="B517" i="55"/>
  <c r="C517" i="55" a="1"/>
  <c r="C517" i="55" s="1"/>
  <c r="D517" i="55" a="1"/>
  <c r="D517" i="55" s="1"/>
  <c r="E517" i="55" a="1"/>
  <c r="E517" i="55" s="1"/>
  <c r="L517" i="55" a="1"/>
  <c r="L517" i="55" s="1"/>
  <c r="M517" i="55" a="1"/>
  <c r="M517" i="55" s="1"/>
  <c r="A519" i="55" l="1"/>
  <c r="I518" i="55" a="1"/>
  <c r="I518" i="55" s="1"/>
  <c r="J518" i="55"/>
  <c r="C518" i="55" a="1"/>
  <c r="C518" i="55" s="1"/>
  <c r="L518" i="55" a="1"/>
  <c r="L518" i="55" s="1"/>
  <c r="D518" i="55" a="1"/>
  <c r="D518" i="55" s="1"/>
  <c r="M518" i="55" a="1"/>
  <c r="M518" i="55" s="1"/>
  <c r="E518" i="55" a="1"/>
  <c r="E518" i="55" s="1"/>
  <c r="N518" i="55" a="1"/>
  <c r="N518" i="55" s="1"/>
  <c r="F518" i="55" a="1"/>
  <c r="F518" i="55" s="1"/>
  <c r="G518" i="55" a="1"/>
  <c r="G518" i="55" s="1"/>
  <c r="K518" i="55" a="1"/>
  <c r="K518" i="55" s="1"/>
  <c r="B518" i="55"/>
  <c r="H518" i="55" a="1"/>
  <c r="H518" i="55" s="1"/>
  <c r="A520" i="55" l="1"/>
  <c r="B519" i="55"/>
  <c r="K519" i="55" a="1"/>
  <c r="K519" i="55" s="1"/>
  <c r="E519" i="55" a="1"/>
  <c r="E519" i="55" s="1"/>
  <c r="H519" i="55" a="1"/>
  <c r="H519" i="55" s="1"/>
  <c r="I519" i="55" a="1"/>
  <c r="I519" i="55" s="1"/>
  <c r="J519" i="55"/>
  <c r="L519" i="55" a="1"/>
  <c r="L519" i="55" s="1"/>
  <c r="C519" i="55" a="1"/>
  <c r="C519" i="55" s="1"/>
  <c r="D519" i="55" a="1"/>
  <c r="D519" i="55" s="1"/>
  <c r="F519" i="55" a="1"/>
  <c r="F519" i="55" s="1"/>
  <c r="G519" i="55" a="1"/>
  <c r="G519" i="55" s="1"/>
  <c r="M519" i="55" a="1"/>
  <c r="M519" i="55" s="1"/>
  <c r="N519" i="55" a="1"/>
  <c r="N519" i="55" s="1"/>
  <c r="A521" i="55" l="1"/>
  <c r="E520" i="55" a="1"/>
  <c r="E520" i="55" s="1"/>
  <c r="I520" i="55" a="1"/>
  <c r="I520" i="55" s="1"/>
  <c r="D520" i="55" a="1"/>
  <c r="D520" i="55" s="1"/>
  <c r="N520" i="55" a="1"/>
  <c r="N520" i="55" s="1"/>
  <c r="F520" i="55" a="1"/>
  <c r="F520" i="55" s="1"/>
  <c r="G520" i="55" a="1"/>
  <c r="G520" i="55" s="1"/>
  <c r="H520" i="55" a="1"/>
  <c r="H520" i="55" s="1"/>
  <c r="B520" i="55"/>
  <c r="C520" i="55" a="1"/>
  <c r="C520" i="55" s="1"/>
  <c r="J520" i="55"/>
  <c r="K520" i="55" a="1"/>
  <c r="K520" i="55" s="1"/>
  <c r="L520" i="55" a="1"/>
  <c r="L520" i="55" s="1"/>
  <c r="M520" i="55" a="1"/>
  <c r="M520" i="55" s="1"/>
  <c r="A522" i="55" l="1"/>
  <c r="G521" i="55" a="1"/>
  <c r="G521" i="55" s="1"/>
  <c r="M521" i="55" a="1"/>
  <c r="M521" i="55" s="1"/>
  <c r="K521" i="55" a="1"/>
  <c r="K521" i="55" s="1"/>
  <c r="B521" i="55"/>
  <c r="L521" i="55" a="1"/>
  <c r="L521" i="55" s="1"/>
  <c r="C521" i="55" a="1"/>
  <c r="C521" i="55" s="1"/>
  <c r="D521" i="55" a="1"/>
  <c r="D521" i="55" s="1"/>
  <c r="N521" i="55" a="1"/>
  <c r="N521" i="55" s="1"/>
  <c r="I521" i="55" a="1"/>
  <c r="I521" i="55" s="1"/>
  <c r="J521" i="55"/>
  <c r="E521" i="55" a="1"/>
  <c r="E521" i="55" s="1"/>
  <c r="F521" i="55" a="1"/>
  <c r="F521" i="55" s="1"/>
  <c r="H521" i="55" a="1"/>
  <c r="H521" i="55" s="1"/>
  <c r="A523" i="55" l="1"/>
  <c r="K522" i="55" a="1"/>
  <c r="K522" i="55" s="1"/>
  <c r="I522" i="55" a="1"/>
  <c r="I522" i="55" s="1"/>
  <c r="G522" i="55" a="1"/>
  <c r="G522" i="55" s="1"/>
  <c r="H522" i="55" a="1"/>
  <c r="H522" i="55" s="1"/>
  <c r="J522" i="55"/>
  <c r="L522" i="55" a="1"/>
  <c r="L522" i="55" s="1"/>
  <c r="B522" i="55"/>
  <c r="C522" i="55" a="1"/>
  <c r="C522" i="55" s="1"/>
  <c r="D522" i="55" a="1"/>
  <c r="D522" i="55" s="1"/>
  <c r="E522" i="55" a="1"/>
  <c r="E522" i="55" s="1"/>
  <c r="F522" i="55" a="1"/>
  <c r="F522" i="55" s="1"/>
  <c r="M522" i="55" a="1"/>
  <c r="M522" i="55" s="1"/>
  <c r="N522" i="55" a="1"/>
  <c r="N522" i="55" s="1"/>
  <c r="A524" i="55" l="1"/>
  <c r="D523" i="55" a="1"/>
  <c r="D523" i="55" s="1"/>
  <c r="M523" i="55" a="1"/>
  <c r="M523" i="55" s="1"/>
  <c r="C523" i="55" a="1"/>
  <c r="C523" i="55" s="1"/>
  <c r="N523" i="55" a="1"/>
  <c r="N523" i="55" s="1"/>
  <c r="E523" i="55" a="1"/>
  <c r="E523" i="55" s="1"/>
  <c r="F523" i="55" a="1"/>
  <c r="F523" i="55" s="1"/>
  <c r="G523" i="55" a="1"/>
  <c r="G523" i="55" s="1"/>
  <c r="H523" i="55" a="1"/>
  <c r="H523" i="55" s="1"/>
  <c r="B523" i="55"/>
  <c r="I523" i="55" a="1"/>
  <c r="I523" i="55" s="1"/>
  <c r="J523" i="55"/>
  <c r="K523" i="55" a="1"/>
  <c r="K523" i="55" s="1"/>
  <c r="L523" i="55" a="1"/>
  <c r="L523" i="55" s="1"/>
  <c r="A525" i="55" l="1"/>
  <c r="I524" i="55" a="1"/>
  <c r="I524" i="55" s="1"/>
  <c r="K524" i="55" a="1"/>
  <c r="K524" i="55" s="1"/>
  <c r="L524" i="55" a="1"/>
  <c r="L524" i="55" s="1"/>
  <c r="B524" i="55"/>
  <c r="C524" i="55" a="1"/>
  <c r="C524" i="55" s="1"/>
  <c r="M524" i="55" a="1"/>
  <c r="M524" i="55" s="1"/>
  <c r="D524" i="55" a="1"/>
  <c r="D524" i="55" s="1"/>
  <c r="N524" i="55" a="1"/>
  <c r="N524" i="55" s="1"/>
  <c r="H524" i="55" a="1"/>
  <c r="H524" i="55" s="1"/>
  <c r="J524" i="55"/>
  <c r="E524" i="55" a="1"/>
  <c r="E524" i="55" s="1"/>
  <c r="F524" i="55" a="1"/>
  <c r="F524" i="55" s="1"/>
  <c r="G524" i="55" a="1"/>
  <c r="G524" i="55" s="1"/>
  <c r="A526" i="55" l="1"/>
  <c r="B525" i="55"/>
  <c r="E525" i="55" a="1"/>
  <c r="E525" i="55" s="1"/>
  <c r="H525" i="55" a="1"/>
  <c r="H525" i="55" s="1"/>
  <c r="I525" i="55" a="1"/>
  <c r="I525" i="55" s="1"/>
  <c r="J525" i="55"/>
  <c r="K525" i="55" a="1"/>
  <c r="K525" i="55" s="1"/>
  <c r="L525" i="55" a="1"/>
  <c r="L525" i="55" s="1"/>
  <c r="C525" i="55" a="1"/>
  <c r="C525" i="55" s="1"/>
  <c r="D525" i="55" a="1"/>
  <c r="D525" i="55" s="1"/>
  <c r="F525" i="55" a="1"/>
  <c r="F525" i="55" s="1"/>
  <c r="G525" i="55" a="1"/>
  <c r="G525" i="55" s="1"/>
  <c r="M525" i="55" a="1"/>
  <c r="M525" i="55" s="1"/>
  <c r="N525" i="55" a="1"/>
  <c r="N525" i="55" s="1"/>
  <c r="A527" i="55" l="1"/>
  <c r="I526" i="55" a="1"/>
  <c r="I526" i="55" s="1"/>
  <c r="D526" i="55" a="1"/>
  <c r="D526" i="55" s="1"/>
  <c r="N526" i="55" a="1"/>
  <c r="N526" i="55" s="1"/>
  <c r="E526" i="55" a="1"/>
  <c r="E526" i="55" s="1"/>
  <c r="F526" i="55" a="1"/>
  <c r="F526" i="55" s="1"/>
  <c r="G526" i="55" a="1"/>
  <c r="G526" i="55" s="1"/>
  <c r="H526" i="55" a="1"/>
  <c r="H526" i="55" s="1"/>
  <c r="B526" i="55"/>
  <c r="C526" i="55" a="1"/>
  <c r="C526" i="55" s="1"/>
  <c r="J526" i="55"/>
  <c r="K526" i="55" a="1"/>
  <c r="K526" i="55" s="1"/>
  <c r="L526" i="55" a="1"/>
  <c r="L526" i="55" s="1"/>
  <c r="M526" i="55" a="1"/>
  <c r="M526" i="55" s="1"/>
  <c r="A528" i="55" l="1"/>
  <c r="D527" i="55" a="1"/>
  <c r="D527" i="55" s="1"/>
  <c r="H527" i="55" a="1"/>
  <c r="H527" i="55" s="1"/>
  <c r="I527" i="55" a="1"/>
  <c r="I527" i="55" s="1"/>
  <c r="B527" i="55"/>
  <c r="J527" i="55"/>
  <c r="C527" i="55" a="1"/>
  <c r="C527" i="55" s="1"/>
  <c r="K527" i="55" a="1"/>
  <c r="K527" i="55" s="1"/>
  <c r="L527" i="55" a="1"/>
  <c r="L527" i="55" s="1"/>
  <c r="G527" i="55" a="1"/>
  <c r="G527" i="55" s="1"/>
  <c r="M527" i="55" a="1"/>
  <c r="M527" i="55" s="1"/>
  <c r="N527" i="55" a="1"/>
  <c r="N527" i="55" s="1"/>
  <c r="E527" i="55" a="1"/>
  <c r="E527" i="55" s="1"/>
  <c r="F527" i="55" a="1"/>
  <c r="F527" i="55" s="1"/>
  <c r="A529" i="55" l="1"/>
  <c r="N528" i="55" a="1"/>
  <c r="N528" i="55" s="1"/>
  <c r="D528" i="55" a="1"/>
  <c r="D528" i="55" s="1"/>
  <c r="L528" i="55" a="1"/>
  <c r="L528" i="55" s="1"/>
  <c r="E528" i="55" a="1"/>
  <c r="E528" i="55" s="1"/>
  <c r="M528" i="55" a="1"/>
  <c r="M528" i="55" s="1"/>
  <c r="F528" i="55" a="1"/>
  <c r="F528" i="55" s="1"/>
  <c r="G528" i="55" a="1"/>
  <c r="G528" i="55" s="1"/>
  <c r="H528" i="55" a="1"/>
  <c r="H528" i="55" s="1"/>
  <c r="K528" i="55" a="1"/>
  <c r="K528" i="55" s="1"/>
  <c r="B528" i="55"/>
  <c r="C528" i="55" a="1"/>
  <c r="C528" i="55" s="1"/>
  <c r="I528" i="55" a="1"/>
  <c r="I528" i="55" s="1"/>
  <c r="J528" i="55"/>
  <c r="A530" i="55" l="1"/>
  <c r="B529" i="55"/>
  <c r="I529" i="55" a="1"/>
  <c r="I529" i="55" s="1"/>
  <c r="H529" i="55" a="1"/>
  <c r="H529" i="55" s="1"/>
  <c r="J529" i="55"/>
  <c r="C529" i="55" a="1"/>
  <c r="C529" i="55" s="1"/>
  <c r="K529" i="55" a="1"/>
  <c r="K529" i="55" s="1"/>
  <c r="D529" i="55" a="1"/>
  <c r="D529" i="55" s="1"/>
  <c r="L529" i="55" a="1"/>
  <c r="L529" i="55" s="1"/>
  <c r="M529" i="55" a="1"/>
  <c r="M529" i="55" s="1"/>
  <c r="E529" i="55" a="1"/>
  <c r="E529" i="55" s="1"/>
  <c r="F529" i="55" a="1"/>
  <c r="F529" i="55" s="1"/>
  <c r="G529" i="55" a="1"/>
  <c r="G529" i="55" s="1"/>
  <c r="N529" i="55" a="1"/>
  <c r="N529" i="55" s="1"/>
  <c r="A531" i="55" l="1"/>
  <c r="C530" i="55" a="1"/>
  <c r="C530" i="55" s="1"/>
  <c r="I530" i="55" a="1"/>
  <c r="I530" i="55" s="1"/>
  <c r="D530" i="55" a="1"/>
  <c r="D530" i="55" s="1"/>
  <c r="K530" i="55" a="1"/>
  <c r="K530" i="55" s="1"/>
  <c r="L530" i="55" a="1"/>
  <c r="L530" i="55" s="1"/>
  <c r="E530" i="55" a="1"/>
  <c r="E530" i="55" s="1"/>
  <c r="F530" i="55" a="1"/>
  <c r="F530" i="55" s="1"/>
  <c r="M530" i="55" a="1"/>
  <c r="M530" i="55" s="1"/>
  <c r="G530" i="55" a="1"/>
  <c r="G530" i="55" s="1"/>
  <c r="N530" i="55" a="1"/>
  <c r="N530" i="55" s="1"/>
  <c r="B530" i="55"/>
  <c r="H530" i="55" a="1"/>
  <c r="H530" i="55" s="1"/>
  <c r="J530" i="55"/>
  <c r="A532" i="55" l="1"/>
  <c r="C531" i="55" a="1"/>
  <c r="C531" i="55" s="1"/>
  <c r="J531" i="55"/>
  <c r="F531" i="55" a="1"/>
  <c r="F531" i="55" s="1"/>
  <c r="H531" i="55" a="1"/>
  <c r="H531" i="55" s="1"/>
  <c r="I531" i="55" a="1"/>
  <c r="I531" i="55" s="1"/>
  <c r="K531" i="55" a="1"/>
  <c r="K531" i="55" s="1"/>
  <c r="E531" i="55" a="1"/>
  <c r="E531" i="55" s="1"/>
  <c r="G531" i="55" a="1"/>
  <c r="G531" i="55" s="1"/>
  <c r="L531" i="55" a="1"/>
  <c r="L531" i="55" s="1"/>
  <c r="M531" i="55" a="1"/>
  <c r="M531" i="55" s="1"/>
  <c r="B531" i="55"/>
  <c r="D531" i="55" a="1"/>
  <c r="D531" i="55" s="1"/>
  <c r="N531" i="55" a="1"/>
  <c r="N531" i="55" s="1"/>
  <c r="A533" i="55" l="1"/>
  <c r="K532" i="55" a="1"/>
  <c r="K532" i="55" s="1"/>
  <c r="D532" i="55" a="1"/>
  <c r="D532" i="55" s="1"/>
  <c r="E532" i="55" a="1"/>
  <c r="E532" i="55" s="1"/>
  <c r="M532" i="55" a="1"/>
  <c r="M532" i="55" s="1"/>
  <c r="F532" i="55" a="1"/>
  <c r="F532" i="55" s="1"/>
  <c r="N532" i="55" a="1"/>
  <c r="N532" i="55" s="1"/>
  <c r="G532" i="55" a="1"/>
  <c r="G532" i="55" s="1"/>
  <c r="H532" i="55" a="1"/>
  <c r="H532" i="55" s="1"/>
  <c r="I532" i="55" a="1"/>
  <c r="I532" i="55" s="1"/>
  <c r="J532" i="55"/>
  <c r="L532" i="55" a="1"/>
  <c r="L532" i="55" s="1"/>
  <c r="B532" i="55"/>
  <c r="C532" i="55" a="1"/>
  <c r="C532" i="55" s="1"/>
  <c r="A534" i="55" l="1"/>
  <c r="E533" i="55" a="1"/>
  <c r="E533" i="55" s="1"/>
  <c r="C533" i="55" a="1"/>
  <c r="C533" i="55" s="1"/>
  <c r="J533" i="55"/>
  <c r="H533" i="55" a="1"/>
  <c r="H533" i="55" s="1"/>
  <c r="I533" i="55" a="1"/>
  <c r="I533" i="55" s="1"/>
  <c r="G533" i="55" a="1"/>
  <c r="G533" i="55" s="1"/>
  <c r="K533" i="55" a="1"/>
  <c r="K533" i="55" s="1"/>
  <c r="L533" i="55" a="1"/>
  <c r="L533" i="55" s="1"/>
  <c r="M533" i="55" a="1"/>
  <c r="M533" i="55" s="1"/>
  <c r="N533" i="55" a="1"/>
  <c r="N533" i="55" s="1"/>
  <c r="B533" i="55"/>
  <c r="D533" i="55" a="1"/>
  <c r="D533" i="55" s="1"/>
  <c r="F533" i="55" a="1"/>
  <c r="F533" i="55" s="1"/>
  <c r="A535" i="55" l="1"/>
  <c r="F534" i="55" a="1"/>
  <c r="F534" i="55" s="1"/>
  <c r="N534" i="55" a="1"/>
  <c r="N534" i="55" s="1"/>
  <c r="D534" i="55" a="1"/>
  <c r="D534" i="55" s="1"/>
  <c r="L534" i="55" a="1"/>
  <c r="L534" i="55" s="1"/>
  <c r="M534" i="55" a="1"/>
  <c r="M534" i="55" s="1"/>
  <c r="E534" i="55" a="1"/>
  <c r="E534" i="55" s="1"/>
  <c r="I534" i="55" a="1"/>
  <c r="I534" i="55" s="1"/>
  <c r="J534" i="55"/>
  <c r="K534" i="55" a="1"/>
  <c r="K534" i="55" s="1"/>
  <c r="B534" i="55"/>
  <c r="C534" i="55" a="1"/>
  <c r="C534" i="55" s="1"/>
  <c r="G534" i="55" a="1"/>
  <c r="G534" i="55" s="1"/>
  <c r="H534" i="55" a="1"/>
  <c r="H534" i="55" s="1"/>
  <c r="A536" i="55" l="1"/>
  <c r="G535" i="55" a="1"/>
  <c r="G535" i="55" s="1"/>
  <c r="H535" i="55" a="1"/>
  <c r="H535" i="55" s="1"/>
  <c r="I535" i="55" a="1"/>
  <c r="I535" i="55" s="1"/>
  <c r="F535" i="55" a="1"/>
  <c r="F535" i="55" s="1"/>
  <c r="J535" i="55"/>
  <c r="K535" i="55" a="1"/>
  <c r="K535" i="55" s="1"/>
  <c r="B535" i="55"/>
  <c r="C535" i="55" a="1"/>
  <c r="C535" i="55" s="1"/>
  <c r="L535" i="55" a="1"/>
  <c r="L535" i="55" s="1"/>
  <c r="D535" i="55" a="1"/>
  <c r="D535" i="55" s="1"/>
  <c r="E535" i="55" a="1"/>
  <c r="E535" i="55" s="1"/>
  <c r="M535" i="55" a="1"/>
  <c r="M535" i="55" s="1"/>
  <c r="N535" i="55" a="1"/>
  <c r="N535" i="55" s="1"/>
  <c r="A537" i="55" l="1"/>
  <c r="G536" i="55" a="1"/>
  <c r="G536" i="55" s="1"/>
  <c r="B536" i="55"/>
  <c r="J536" i="55"/>
  <c r="C536" i="55" a="1"/>
  <c r="C536" i="55" s="1"/>
  <c r="L536" i="55" a="1"/>
  <c r="L536" i="55" s="1"/>
  <c r="D536" i="55" a="1"/>
  <c r="D536" i="55" s="1"/>
  <c r="M536" i="55" a="1"/>
  <c r="M536" i="55" s="1"/>
  <c r="E536" i="55" a="1"/>
  <c r="E536" i="55" s="1"/>
  <c r="N536" i="55" a="1"/>
  <c r="N536" i="55" s="1"/>
  <c r="H536" i="55" a="1"/>
  <c r="H536" i="55" s="1"/>
  <c r="I536" i="55" a="1"/>
  <c r="I536" i="55" s="1"/>
  <c r="K536" i="55" a="1"/>
  <c r="K536" i="55" s="1"/>
  <c r="F536" i="55" a="1"/>
  <c r="F536" i="55" s="1"/>
  <c r="A538" i="55" l="1"/>
  <c r="B537" i="55"/>
  <c r="E537" i="55" a="1"/>
  <c r="E537" i="55" s="1"/>
  <c r="G537" i="55" a="1"/>
  <c r="G537" i="55" s="1"/>
  <c r="H537" i="55" a="1"/>
  <c r="H537" i="55" s="1"/>
  <c r="I537" i="55" a="1"/>
  <c r="I537" i="55" s="1"/>
  <c r="F537" i="55" a="1"/>
  <c r="F537" i="55" s="1"/>
  <c r="J537" i="55"/>
  <c r="K537" i="55" a="1"/>
  <c r="K537" i="55" s="1"/>
  <c r="L537" i="55" a="1"/>
  <c r="L537" i="55" s="1"/>
  <c r="C537" i="55" a="1"/>
  <c r="C537" i="55" s="1"/>
  <c r="D537" i="55" a="1"/>
  <c r="D537" i="55" s="1"/>
  <c r="M537" i="55" a="1"/>
  <c r="M537" i="55" s="1"/>
  <c r="N537" i="55" a="1"/>
  <c r="N537" i="55" s="1"/>
  <c r="A539" i="55" l="1"/>
  <c r="M538" i="55" a="1"/>
  <c r="M538" i="55" s="1"/>
  <c r="B538" i="55"/>
  <c r="I538" i="55" a="1"/>
  <c r="I538" i="55" s="1"/>
  <c r="C538" i="55" a="1"/>
  <c r="C538" i="55" s="1"/>
  <c r="J538" i="55"/>
  <c r="K538" i="55" a="1"/>
  <c r="K538" i="55" s="1"/>
  <c r="E538" i="55" a="1"/>
  <c r="E538" i="55" s="1"/>
  <c r="F538" i="55" a="1"/>
  <c r="F538" i="55" s="1"/>
  <c r="G538" i="55" a="1"/>
  <c r="G538" i="55" s="1"/>
  <c r="H538" i="55" a="1"/>
  <c r="H538" i="55" s="1"/>
  <c r="L538" i="55" a="1"/>
  <c r="L538" i="55" s="1"/>
  <c r="N538" i="55" a="1"/>
  <c r="N538" i="55" s="1"/>
  <c r="D538" i="55" a="1"/>
  <c r="D538" i="55" s="1"/>
  <c r="A540" i="55" l="1"/>
  <c r="G539" i="55" a="1"/>
  <c r="G539" i="55" s="1"/>
  <c r="E539" i="55" a="1"/>
  <c r="E539" i="55" s="1"/>
  <c r="M539" i="55" a="1"/>
  <c r="M539" i="55" s="1"/>
  <c r="F539" i="55" a="1"/>
  <c r="F539" i="55" s="1"/>
  <c r="N539" i="55" a="1"/>
  <c r="N539" i="55" s="1"/>
  <c r="C539" i="55" a="1"/>
  <c r="C539" i="55" s="1"/>
  <c r="D539" i="55" a="1"/>
  <c r="D539" i="55" s="1"/>
  <c r="H539" i="55" a="1"/>
  <c r="H539" i="55" s="1"/>
  <c r="I539" i="55" a="1"/>
  <c r="I539" i="55" s="1"/>
  <c r="B539" i="55"/>
  <c r="J539" i="55"/>
  <c r="K539" i="55" a="1"/>
  <c r="K539" i="55" s="1"/>
  <c r="L539" i="55" a="1"/>
  <c r="L539" i="55" s="1"/>
  <c r="A541" i="55" l="1"/>
  <c r="H540" i="55" a="1"/>
  <c r="H540" i="55" s="1"/>
  <c r="N540" i="55" a="1"/>
  <c r="N540" i="55" s="1"/>
  <c r="G540" i="55" a="1"/>
  <c r="G540" i="55" s="1"/>
  <c r="M540" i="55" a="1"/>
  <c r="M540" i="55" s="1"/>
  <c r="B540" i="55"/>
  <c r="J540" i="55"/>
  <c r="C540" i="55" a="1"/>
  <c r="C540" i="55" s="1"/>
  <c r="K540" i="55" a="1"/>
  <c r="K540" i="55" s="1"/>
  <c r="D540" i="55" a="1"/>
  <c r="D540" i="55" s="1"/>
  <c r="L540" i="55" a="1"/>
  <c r="L540" i="55" s="1"/>
  <c r="E540" i="55" a="1"/>
  <c r="E540" i="55" s="1"/>
  <c r="I540" i="55" a="1"/>
  <c r="I540" i="55" s="1"/>
  <c r="F540" i="55" a="1"/>
  <c r="F540" i="55" s="1"/>
  <c r="A542" i="55" l="1"/>
  <c r="H541" i="55" a="1"/>
  <c r="H541" i="55" s="1"/>
  <c r="I541" i="55" a="1"/>
  <c r="I541" i="55" s="1"/>
  <c r="B541" i="55"/>
  <c r="J541" i="55"/>
  <c r="G541" i="55" a="1"/>
  <c r="G541" i="55" s="1"/>
  <c r="L541" i="55" a="1"/>
  <c r="L541" i="55" s="1"/>
  <c r="C541" i="55" a="1"/>
  <c r="C541" i="55" s="1"/>
  <c r="M541" i="55" a="1"/>
  <c r="M541" i="55" s="1"/>
  <c r="D541" i="55" a="1"/>
  <c r="D541" i="55" s="1"/>
  <c r="E541" i="55" a="1"/>
  <c r="E541" i="55" s="1"/>
  <c r="F541" i="55" a="1"/>
  <c r="F541" i="55" s="1"/>
  <c r="K541" i="55" a="1"/>
  <c r="K541" i="55" s="1"/>
  <c r="N541" i="55" a="1"/>
  <c r="N541" i="55" s="1"/>
  <c r="A543" i="55" l="1"/>
  <c r="L542" i="55" a="1"/>
  <c r="L542" i="55" s="1"/>
  <c r="E542" i="55" a="1"/>
  <c r="E542" i="55" s="1"/>
  <c r="D542" i="55" a="1"/>
  <c r="D542" i="55" s="1"/>
  <c r="N542" i="55" a="1"/>
  <c r="N542" i="55" s="1"/>
  <c r="F542" i="55" a="1"/>
  <c r="F542" i="55" s="1"/>
  <c r="H542" i="55" a="1"/>
  <c r="H542" i="55" s="1"/>
  <c r="C542" i="55" a="1"/>
  <c r="C542" i="55" s="1"/>
  <c r="G542" i="55" a="1"/>
  <c r="G542" i="55" s="1"/>
  <c r="I542" i="55" a="1"/>
  <c r="I542" i="55" s="1"/>
  <c r="J542" i="55"/>
  <c r="K542" i="55" a="1"/>
  <c r="K542" i="55" s="1"/>
  <c r="M542" i="55" a="1"/>
  <c r="M542" i="55" s="1"/>
  <c r="B542" i="55"/>
  <c r="A544" i="55" l="1"/>
  <c r="J543" i="55"/>
  <c r="N543" i="55" a="1"/>
  <c r="N543" i="55" s="1"/>
  <c r="G543" i="55" a="1"/>
  <c r="G543" i="55" s="1"/>
  <c r="I543" i="55" a="1"/>
  <c r="I543" i="55" s="1"/>
  <c r="K543" i="55" a="1"/>
  <c r="K543" i="55" s="1"/>
  <c r="B543" i="55"/>
  <c r="D543" i="55" a="1"/>
  <c r="D543" i="55" s="1"/>
  <c r="M543" i="55" a="1"/>
  <c r="M543" i="55" s="1"/>
  <c r="E543" i="55" a="1"/>
  <c r="E543" i="55" s="1"/>
  <c r="L543" i="55" a="1"/>
  <c r="L543" i="55" s="1"/>
  <c r="C543" i="55" a="1"/>
  <c r="C543" i="55" s="1"/>
  <c r="F543" i="55" a="1"/>
  <c r="F543" i="55" s="1"/>
  <c r="H543" i="55" a="1"/>
  <c r="H543" i="55" s="1"/>
  <c r="A545" i="55" l="1"/>
  <c r="E544" i="55" a="1"/>
  <c r="E544" i="55" s="1"/>
  <c r="L544" i="55" a="1"/>
  <c r="L544" i="55" s="1"/>
  <c r="I544" i="55" a="1"/>
  <c r="I544" i="55" s="1"/>
  <c r="B544" i="55"/>
  <c r="G544" i="55" a="1"/>
  <c r="G544" i="55" s="1"/>
  <c r="H544" i="55" a="1"/>
  <c r="H544" i="55" s="1"/>
  <c r="K544" i="55" a="1"/>
  <c r="K544" i="55" s="1"/>
  <c r="C544" i="55" a="1"/>
  <c r="C544" i="55" s="1"/>
  <c r="M544" i="55" a="1"/>
  <c r="M544" i="55" s="1"/>
  <c r="D544" i="55" a="1"/>
  <c r="D544" i="55" s="1"/>
  <c r="F544" i="55" a="1"/>
  <c r="F544" i="55" s="1"/>
  <c r="J544" i="55"/>
  <c r="N544" i="55" a="1"/>
  <c r="N544" i="55" s="1"/>
  <c r="A546" i="55" l="1"/>
  <c r="E545" i="55" a="1"/>
  <c r="E545" i="55" s="1"/>
  <c r="J545" i="55"/>
  <c r="D545" i="55" a="1"/>
  <c r="D545" i="55" s="1"/>
  <c r="K545" i="55" a="1"/>
  <c r="K545" i="55" s="1"/>
  <c r="C545" i="55" a="1"/>
  <c r="C545" i="55" s="1"/>
  <c r="M545" i="55" a="1"/>
  <c r="M545" i="55" s="1"/>
  <c r="F545" i="55" a="1"/>
  <c r="F545" i="55" s="1"/>
  <c r="N545" i="55" a="1"/>
  <c r="N545" i="55" s="1"/>
  <c r="H545" i="55" a="1"/>
  <c r="H545" i="55" s="1"/>
  <c r="B545" i="55"/>
  <c r="G545" i="55" a="1"/>
  <c r="G545" i="55" s="1"/>
  <c r="I545" i="55" a="1"/>
  <c r="I545" i="55" s="1"/>
  <c r="L545" i="55" a="1"/>
  <c r="L545" i="55" s="1"/>
  <c r="A547" i="55" l="1"/>
  <c r="F546" i="55" a="1"/>
  <c r="F546" i="55" s="1"/>
  <c r="N546" i="55" a="1"/>
  <c r="N546" i="55" s="1"/>
  <c r="I546" i="55" a="1"/>
  <c r="I546" i="55" s="1"/>
  <c r="J546" i="55"/>
  <c r="K546" i="55" a="1"/>
  <c r="K546" i="55" s="1"/>
  <c r="C546" i="55" a="1"/>
  <c r="C546" i="55" s="1"/>
  <c r="M546" i="55" a="1"/>
  <c r="M546" i="55" s="1"/>
  <c r="D546" i="55" a="1"/>
  <c r="D546" i="55" s="1"/>
  <c r="H546" i="55" a="1"/>
  <c r="H546" i="55" s="1"/>
  <c r="L546" i="55" a="1"/>
  <c r="L546" i="55" s="1"/>
  <c r="B546" i="55"/>
  <c r="G546" i="55" a="1"/>
  <c r="G546" i="55" s="1"/>
  <c r="E546" i="55" a="1"/>
  <c r="E546" i="55" s="1"/>
  <c r="A548" i="55" l="1"/>
  <c r="G547" i="55" a="1"/>
  <c r="G547" i="55" s="1"/>
  <c r="B547" i="55"/>
  <c r="I547" i="55" a="1"/>
  <c r="I547" i="55" s="1"/>
  <c r="F547" i="55" a="1"/>
  <c r="F547" i="55" s="1"/>
  <c r="H547" i="55" a="1"/>
  <c r="H547" i="55" s="1"/>
  <c r="J547" i="55"/>
  <c r="C547" i="55" a="1"/>
  <c r="C547" i="55" s="1"/>
  <c r="K547" i="55" a="1"/>
  <c r="K547" i="55" s="1"/>
  <c r="N547" i="55" a="1"/>
  <c r="N547" i="55" s="1"/>
  <c r="D547" i="55" a="1"/>
  <c r="D547" i="55" s="1"/>
  <c r="E547" i="55" a="1"/>
  <c r="E547" i="55" s="1"/>
  <c r="L547" i="55" a="1"/>
  <c r="L547" i="55" s="1"/>
  <c r="M547" i="55" a="1"/>
  <c r="M547" i="55" s="1"/>
  <c r="A549" i="55" l="1"/>
  <c r="C548" i="55" a="1"/>
  <c r="C548" i="55" s="1"/>
  <c r="J548" i="55"/>
  <c r="K548" i="55" a="1"/>
  <c r="K548" i="55" s="1"/>
  <c r="B548" i="55"/>
  <c r="L548" i="55" a="1"/>
  <c r="L548" i="55" s="1"/>
  <c r="D548" i="55" a="1"/>
  <c r="D548" i="55" s="1"/>
  <c r="M548" i="55" a="1"/>
  <c r="M548" i="55" s="1"/>
  <c r="E548" i="55" a="1"/>
  <c r="E548" i="55" s="1"/>
  <c r="N548" i="55" a="1"/>
  <c r="N548" i="55" s="1"/>
  <c r="G548" i="55" a="1"/>
  <c r="G548" i="55" s="1"/>
  <c r="F548" i="55" a="1"/>
  <c r="F548" i="55" s="1"/>
  <c r="H548" i="55" a="1"/>
  <c r="H548" i="55" s="1"/>
  <c r="I548" i="55" a="1"/>
  <c r="I548" i="55" s="1"/>
  <c r="A550" i="55" l="1"/>
  <c r="B549" i="55"/>
  <c r="I549" i="55" a="1"/>
  <c r="I549" i="55" s="1"/>
  <c r="F549" i="55" a="1"/>
  <c r="F549" i="55" s="1"/>
  <c r="N549" i="55" a="1"/>
  <c r="N549" i="55" s="1"/>
  <c r="J549" i="55"/>
  <c r="D549" i="55" a="1"/>
  <c r="D549" i="55" s="1"/>
  <c r="M549" i="55" a="1"/>
  <c r="M549" i="55" s="1"/>
  <c r="H549" i="55" a="1"/>
  <c r="H549" i="55" s="1"/>
  <c r="K549" i="55" a="1"/>
  <c r="K549" i="55" s="1"/>
  <c r="L549" i="55" a="1"/>
  <c r="L549" i="55" s="1"/>
  <c r="C549" i="55" a="1"/>
  <c r="C549" i="55" s="1"/>
  <c r="E549" i="55" a="1"/>
  <c r="E549" i="55" s="1"/>
  <c r="G549" i="55" a="1"/>
  <c r="G549" i="55" s="1"/>
  <c r="A551" i="55" l="1"/>
  <c r="C550" i="55" a="1"/>
  <c r="C550" i="55" s="1"/>
  <c r="I550" i="55" a="1"/>
  <c r="I550" i="55" s="1"/>
  <c r="N550" i="55" a="1"/>
  <c r="N550" i="55" s="1"/>
  <c r="H550" i="55" a="1"/>
  <c r="H550" i="55" s="1"/>
  <c r="E550" i="55" a="1"/>
  <c r="E550" i="55" s="1"/>
  <c r="M550" i="55" a="1"/>
  <c r="M550" i="55" s="1"/>
  <c r="F550" i="55" a="1"/>
  <c r="F550" i="55" s="1"/>
  <c r="J550" i="55"/>
  <c r="L550" i="55" a="1"/>
  <c r="L550" i="55" s="1"/>
  <c r="B550" i="55"/>
  <c r="D550" i="55" a="1"/>
  <c r="D550" i="55" s="1"/>
  <c r="G550" i="55" a="1"/>
  <c r="G550" i="55" s="1"/>
  <c r="K550" i="55" a="1"/>
  <c r="K550" i="55" s="1"/>
  <c r="A552" i="55" l="1"/>
  <c r="C551" i="55" a="1"/>
  <c r="C551" i="55" s="1"/>
  <c r="J551" i="55"/>
  <c r="I551" i="55" a="1"/>
  <c r="I551" i="55" s="1"/>
  <c r="B551" i="55"/>
  <c r="K551" i="55" a="1"/>
  <c r="K551" i="55" s="1"/>
  <c r="M551" i="55" a="1"/>
  <c r="M551" i="55" s="1"/>
  <c r="D551" i="55" a="1"/>
  <c r="D551" i="55" s="1"/>
  <c r="N551" i="55" a="1"/>
  <c r="N551" i="55" s="1"/>
  <c r="F551" i="55" a="1"/>
  <c r="F551" i="55" s="1"/>
  <c r="E551" i="55" a="1"/>
  <c r="E551" i="55" s="1"/>
  <c r="G551" i="55" a="1"/>
  <c r="G551" i="55" s="1"/>
  <c r="L551" i="55" a="1"/>
  <c r="L551" i="55" s="1"/>
  <c r="H551" i="55" a="1"/>
  <c r="H551" i="55" s="1"/>
  <c r="A553" i="55" l="1"/>
  <c r="K552" i="55" a="1"/>
  <c r="K552" i="55" s="1"/>
  <c r="E552" i="55" a="1"/>
  <c r="E552" i="55" s="1"/>
  <c r="M552" i="55" a="1"/>
  <c r="M552" i="55" s="1"/>
  <c r="I552" i="55" a="1"/>
  <c r="I552" i="55" s="1"/>
  <c r="C552" i="55" a="1"/>
  <c r="C552" i="55" s="1"/>
  <c r="L552" i="55" a="1"/>
  <c r="L552" i="55" s="1"/>
  <c r="B552" i="55"/>
  <c r="D552" i="55" a="1"/>
  <c r="D552" i="55" s="1"/>
  <c r="F552" i="55" a="1"/>
  <c r="F552" i="55" s="1"/>
  <c r="G552" i="55" a="1"/>
  <c r="G552" i="55" s="1"/>
  <c r="H552" i="55" a="1"/>
  <c r="H552" i="55" s="1"/>
  <c r="J552" i="55"/>
  <c r="N552" i="55" a="1"/>
  <c r="N552" i="55" s="1"/>
  <c r="A554" i="55" l="1"/>
  <c r="E553" i="55" a="1"/>
  <c r="E553" i="55" s="1"/>
  <c r="G553" i="55" a="1"/>
  <c r="G553" i="55" s="1"/>
  <c r="D553" i="55" a="1"/>
  <c r="D553" i="55" s="1"/>
  <c r="N553" i="55" a="1"/>
  <c r="N553" i="55" s="1"/>
  <c r="F553" i="55" a="1"/>
  <c r="F553" i="55" s="1"/>
  <c r="I553" i="55" a="1"/>
  <c r="I553" i="55" s="1"/>
  <c r="H553" i="55" a="1"/>
  <c r="H553" i="55" s="1"/>
  <c r="J553" i="55"/>
  <c r="K553" i="55" a="1"/>
  <c r="K553" i="55" s="1"/>
  <c r="L553" i="55" a="1"/>
  <c r="L553" i="55" s="1"/>
  <c r="M553" i="55" a="1"/>
  <c r="M553" i="55" s="1"/>
  <c r="B553" i="55"/>
  <c r="C553" i="55" a="1"/>
  <c r="C553" i="55" s="1"/>
  <c r="A555" i="55" l="1"/>
  <c r="F554" i="55" a="1"/>
  <c r="F554" i="55" s="1"/>
  <c r="B554" i="55"/>
  <c r="C554" i="55" a="1"/>
  <c r="C554" i="55" s="1"/>
  <c r="J554" i="55"/>
  <c r="L554" i="55" a="1"/>
  <c r="L554" i="55" s="1"/>
  <c r="D554" i="55" a="1"/>
  <c r="D554" i="55" s="1"/>
  <c r="M554" i="55" a="1"/>
  <c r="M554" i="55" s="1"/>
  <c r="H554" i="55" a="1"/>
  <c r="H554" i="55" s="1"/>
  <c r="I554" i="55" a="1"/>
  <c r="I554" i="55" s="1"/>
  <c r="K554" i="55" a="1"/>
  <c r="K554" i="55" s="1"/>
  <c r="N554" i="55" a="1"/>
  <c r="N554" i="55" s="1"/>
  <c r="E554" i="55" a="1"/>
  <c r="E554" i="55" s="1"/>
  <c r="G554" i="55" a="1"/>
  <c r="G554" i="55" s="1"/>
  <c r="A556" i="55" l="1"/>
  <c r="G555" i="55" a="1"/>
  <c r="G555" i="55" s="1"/>
  <c r="D555" i="55" a="1"/>
  <c r="D555" i="55" s="1"/>
  <c r="K555" i="55" a="1"/>
  <c r="K555" i="55" s="1"/>
  <c r="H555" i="55" a="1"/>
  <c r="H555" i="55" s="1"/>
  <c r="B555" i="55"/>
  <c r="J555" i="55"/>
  <c r="C555" i="55" a="1"/>
  <c r="C555" i="55" s="1"/>
  <c r="L555" i="55" a="1"/>
  <c r="L555" i="55" s="1"/>
  <c r="M555" i="55" a="1"/>
  <c r="M555" i="55" s="1"/>
  <c r="N555" i="55" a="1"/>
  <c r="N555" i="55" s="1"/>
  <c r="E555" i="55" a="1"/>
  <c r="E555" i="55" s="1"/>
  <c r="F555" i="55" a="1"/>
  <c r="F555" i="55" s="1"/>
  <c r="I555" i="55" a="1"/>
  <c r="I555" i="55" s="1"/>
  <c r="A557" i="55" l="1"/>
  <c r="G556" i="55" a="1"/>
  <c r="G556" i="55" s="1"/>
  <c r="F556" i="55" a="1"/>
  <c r="F556" i="55" s="1"/>
  <c r="D556" i="55" a="1"/>
  <c r="D556" i="55" s="1"/>
  <c r="N556" i="55" a="1"/>
  <c r="N556" i="55" s="1"/>
  <c r="E556" i="55" a="1"/>
  <c r="E556" i="55" s="1"/>
  <c r="H556" i="55" a="1"/>
  <c r="H556" i="55" s="1"/>
  <c r="I556" i="55" a="1"/>
  <c r="I556" i="55" s="1"/>
  <c r="M556" i="55" a="1"/>
  <c r="M556" i="55" s="1"/>
  <c r="B556" i="55"/>
  <c r="C556" i="55" a="1"/>
  <c r="C556" i="55" s="1"/>
  <c r="J556" i="55"/>
  <c r="K556" i="55" a="1"/>
  <c r="K556" i="55" s="1"/>
  <c r="L556" i="55" a="1"/>
  <c r="L556" i="55" s="1"/>
  <c r="A558" i="55" l="1"/>
  <c r="B557" i="55"/>
  <c r="I557" i="55" a="1"/>
  <c r="I557" i="55" s="1"/>
  <c r="C557" i="55" a="1"/>
  <c r="C557" i="55" s="1"/>
  <c r="K557" i="55" a="1"/>
  <c r="K557" i="55" s="1"/>
  <c r="L557" i="55" a="1"/>
  <c r="L557" i="55" s="1"/>
  <c r="E557" i="55" a="1"/>
  <c r="E557" i="55" s="1"/>
  <c r="N557" i="55" a="1"/>
  <c r="N557" i="55" s="1"/>
  <c r="D557" i="55" a="1"/>
  <c r="D557" i="55" s="1"/>
  <c r="F557" i="55" a="1"/>
  <c r="F557" i="55" s="1"/>
  <c r="G557" i="55" a="1"/>
  <c r="G557" i="55" s="1"/>
  <c r="H557" i="55" a="1"/>
  <c r="H557" i="55" s="1"/>
  <c r="J557" i="55"/>
  <c r="M557" i="55" a="1"/>
  <c r="M557" i="55" s="1"/>
  <c r="A559" i="55" l="1"/>
  <c r="B558" i="55"/>
  <c r="K558" i="55" a="1"/>
  <c r="K558" i="55" s="1"/>
  <c r="D558" i="55" a="1"/>
  <c r="D558" i="55" s="1"/>
  <c r="G558" i="55" a="1"/>
  <c r="G558" i="55" s="1"/>
  <c r="J558" i="55"/>
  <c r="L558" i="55" a="1"/>
  <c r="L558" i="55" s="1"/>
  <c r="E558" i="55" a="1"/>
  <c r="E558" i="55" s="1"/>
  <c r="F558" i="55" a="1"/>
  <c r="F558" i="55" s="1"/>
  <c r="H558" i="55" a="1"/>
  <c r="H558" i="55" s="1"/>
  <c r="I558" i="55" a="1"/>
  <c r="I558" i="55" s="1"/>
  <c r="M558" i="55" a="1"/>
  <c r="M558" i="55" s="1"/>
  <c r="N558" i="55" a="1"/>
  <c r="N558" i="55" s="1"/>
  <c r="C558" i="55" a="1"/>
  <c r="C558" i="55" s="1"/>
  <c r="A560" i="55" l="1"/>
  <c r="D559" i="55" a="1"/>
  <c r="D559" i="55" s="1"/>
  <c r="J559" i="55"/>
  <c r="F559" i="55" a="1"/>
  <c r="F559" i="55" s="1"/>
  <c r="N559" i="55" a="1"/>
  <c r="N559" i="55" s="1"/>
  <c r="E559" i="55" a="1"/>
  <c r="E559" i="55" s="1"/>
  <c r="H559" i="55" a="1"/>
  <c r="H559" i="55" s="1"/>
  <c r="I559" i="55" a="1"/>
  <c r="I559" i="55" s="1"/>
  <c r="G559" i="55" a="1"/>
  <c r="G559" i="55" s="1"/>
  <c r="K559" i="55" a="1"/>
  <c r="K559" i="55" s="1"/>
  <c r="L559" i="55" a="1"/>
  <c r="L559" i="55" s="1"/>
  <c r="M559" i="55" a="1"/>
  <c r="M559" i="55" s="1"/>
  <c r="B559" i="55"/>
  <c r="C559" i="55" a="1"/>
  <c r="C559" i="55" s="1"/>
  <c r="A561" i="55" l="1"/>
  <c r="D560" i="55" a="1"/>
  <c r="D560" i="55" s="1"/>
  <c r="J560" i="55"/>
  <c r="H560" i="55" a="1"/>
  <c r="H560" i="55" s="1"/>
  <c r="B560" i="55"/>
  <c r="K560" i="55" a="1"/>
  <c r="K560" i="55" s="1"/>
  <c r="E560" i="55" a="1"/>
  <c r="E560" i="55" s="1"/>
  <c r="M560" i="55" a="1"/>
  <c r="M560" i="55" s="1"/>
  <c r="I560" i="55" a="1"/>
  <c r="I560" i="55" s="1"/>
  <c r="L560" i="55" a="1"/>
  <c r="L560" i="55" s="1"/>
  <c r="N560" i="55" a="1"/>
  <c r="N560" i="55" s="1"/>
  <c r="C560" i="55" a="1"/>
  <c r="C560" i="55" s="1"/>
  <c r="F560" i="55" a="1"/>
  <c r="F560" i="55" s="1"/>
  <c r="G560" i="55" a="1"/>
  <c r="G560" i="55" s="1"/>
  <c r="A562" i="55" l="1"/>
  <c r="E561" i="55" a="1"/>
  <c r="E561" i="55" s="1"/>
  <c r="L561" i="55" a="1"/>
  <c r="L561" i="55" s="1"/>
  <c r="B561" i="55"/>
  <c r="J561" i="55"/>
  <c r="C561" i="55" a="1"/>
  <c r="C561" i="55" s="1"/>
  <c r="K561" i="55" a="1"/>
  <c r="K561" i="55" s="1"/>
  <c r="G561" i="55" a="1"/>
  <c r="G561" i="55" s="1"/>
  <c r="I561" i="55" a="1"/>
  <c r="I561" i="55" s="1"/>
  <c r="M561" i="55" a="1"/>
  <c r="M561" i="55" s="1"/>
  <c r="D561" i="55" a="1"/>
  <c r="D561" i="55" s="1"/>
  <c r="F561" i="55" a="1"/>
  <c r="F561" i="55" s="1"/>
  <c r="N561" i="55" a="1"/>
  <c r="N561" i="55" s="1"/>
  <c r="H561" i="55" a="1"/>
  <c r="H561" i="55" s="1"/>
  <c r="A563" i="55" l="1"/>
  <c r="E562" i="55" a="1"/>
  <c r="E562" i="55" s="1"/>
  <c r="M562" i="55" a="1"/>
  <c r="M562" i="55" s="1"/>
  <c r="F562" i="55" a="1"/>
  <c r="F562" i="55" s="1"/>
  <c r="L562" i="55" a="1"/>
  <c r="L562" i="55" s="1"/>
  <c r="D562" i="55" a="1"/>
  <c r="D562" i="55" s="1"/>
  <c r="N562" i="55" a="1"/>
  <c r="N562" i="55" s="1"/>
  <c r="H562" i="55" a="1"/>
  <c r="H562" i="55" s="1"/>
  <c r="B562" i="55"/>
  <c r="C562" i="55" a="1"/>
  <c r="C562" i="55" s="1"/>
  <c r="G562" i="55" a="1"/>
  <c r="G562" i="55" s="1"/>
  <c r="I562" i="55" a="1"/>
  <c r="I562" i="55" s="1"/>
  <c r="J562" i="55"/>
  <c r="K562" i="55" a="1"/>
  <c r="K562" i="55" s="1"/>
  <c r="A564" i="55" l="1"/>
  <c r="F563" i="55" a="1"/>
  <c r="F563" i="55" s="1"/>
  <c r="L563" i="55" a="1"/>
  <c r="L563" i="55" s="1"/>
  <c r="G563" i="55" a="1"/>
  <c r="G563" i="55" s="1"/>
  <c r="N563" i="55" a="1"/>
  <c r="N563" i="55" s="1"/>
  <c r="I563" i="55" a="1"/>
  <c r="I563" i="55" s="1"/>
  <c r="C563" i="55" a="1"/>
  <c r="C563" i="55" s="1"/>
  <c r="B563" i="55"/>
  <c r="D563" i="55" a="1"/>
  <c r="D563" i="55" s="1"/>
  <c r="E563" i="55" a="1"/>
  <c r="E563" i="55" s="1"/>
  <c r="H563" i="55" a="1"/>
  <c r="H563" i="55" s="1"/>
  <c r="J563" i="55"/>
  <c r="K563" i="55" a="1"/>
  <c r="K563" i="55" s="1"/>
  <c r="M563" i="55" a="1"/>
  <c r="M563" i="55" s="1"/>
  <c r="A565" i="55" l="1"/>
  <c r="F564" i="55" a="1"/>
  <c r="F564" i="55" s="1"/>
  <c r="I564" i="55" a="1"/>
  <c r="I564" i="55" s="1"/>
  <c r="B564" i="55"/>
  <c r="E564" i="55" a="1"/>
  <c r="E564" i="55" s="1"/>
  <c r="N564" i="55" a="1"/>
  <c r="N564" i="55" s="1"/>
  <c r="H564" i="55" a="1"/>
  <c r="H564" i="55" s="1"/>
  <c r="J564" i="55"/>
  <c r="G564" i="55" a="1"/>
  <c r="G564" i="55" s="1"/>
  <c r="K564" i="55" a="1"/>
  <c r="K564" i="55" s="1"/>
  <c r="L564" i="55" a="1"/>
  <c r="L564" i="55" s="1"/>
  <c r="M564" i="55" a="1"/>
  <c r="M564" i="55" s="1"/>
  <c r="C564" i="55" a="1"/>
  <c r="C564" i="55" s="1"/>
  <c r="D564" i="55" a="1"/>
  <c r="D564" i="55" s="1"/>
  <c r="A566" i="55" l="1"/>
  <c r="C565" i="55" a="1"/>
  <c r="C565" i="55" s="1"/>
  <c r="I565" i="55" a="1"/>
  <c r="I565" i="55" s="1"/>
  <c r="J565" i="55"/>
  <c r="L565" i="55" a="1"/>
  <c r="L565" i="55" s="1"/>
  <c r="E565" i="55" a="1"/>
  <c r="E565" i="55" s="1"/>
  <c r="G565" i="55" a="1"/>
  <c r="G565" i="55" s="1"/>
  <c r="H565" i="55" a="1"/>
  <c r="H565" i="55" s="1"/>
  <c r="K565" i="55" a="1"/>
  <c r="K565" i="55" s="1"/>
  <c r="M565" i="55" a="1"/>
  <c r="M565" i="55" s="1"/>
  <c r="N565" i="55" a="1"/>
  <c r="N565" i="55" s="1"/>
  <c r="B565" i="55"/>
  <c r="D565" i="55" a="1"/>
  <c r="D565" i="55" s="1"/>
  <c r="F565" i="55" a="1"/>
  <c r="F565" i="55" s="1"/>
  <c r="A567" i="55" l="1"/>
  <c r="B566" i="55"/>
  <c r="I566" i="55" a="1"/>
  <c r="I566" i="55" s="1"/>
  <c r="C566" i="55" a="1"/>
  <c r="C566" i="55" s="1"/>
  <c r="J566" i="55"/>
  <c r="E566" i="55" a="1"/>
  <c r="E566" i="55" s="1"/>
  <c r="M566" i="55" a="1"/>
  <c r="M566" i="55" s="1"/>
  <c r="N566" i="55" a="1"/>
  <c r="N566" i="55" s="1"/>
  <c r="G566" i="55" a="1"/>
  <c r="G566" i="55" s="1"/>
  <c r="H566" i="55" a="1"/>
  <c r="H566" i="55" s="1"/>
  <c r="K566" i="55" a="1"/>
  <c r="K566" i="55" s="1"/>
  <c r="L566" i="55" a="1"/>
  <c r="L566" i="55" s="1"/>
  <c r="D566" i="55" a="1"/>
  <c r="D566" i="55" s="1"/>
  <c r="F566" i="55" a="1"/>
  <c r="F566" i="55" s="1"/>
  <c r="A568" i="55" l="1"/>
  <c r="D567" i="55" a="1"/>
  <c r="D567" i="55" s="1"/>
  <c r="J567" i="55"/>
  <c r="H567" i="55" a="1"/>
  <c r="H567" i="55" s="1"/>
  <c r="C567" i="55" a="1"/>
  <c r="C567" i="55" s="1"/>
  <c r="L567" i="55" a="1"/>
  <c r="L567" i="55" s="1"/>
  <c r="G567" i="55" a="1"/>
  <c r="G567" i="55" s="1"/>
  <c r="I567" i="55" a="1"/>
  <c r="I567" i="55" s="1"/>
  <c r="K567" i="55" a="1"/>
  <c r="K567" i="55" s="1"/>
  <c r="M567" i="55" a="1"/>
  <c r="M567" i="55" s="1"/>
  <c r="N567" i="55" a="1"/>
  <c r="N567" i="55" s="1"/>
  <c r="B567" i="55"/>
  <c r="E567" i="55" a="1"/>
  <c r="E567" i="55" s="1"/>
  <c r="F567" i="55" a="1"/>
  <c r="F567" i="55" s="1"/>
  <c r="A569" i="55" l="1"/>
  <c r="C568" i="55" a="1"/>
  <c r="C568" i="55" s="1"/>
  <c r="I568" i="55" a="1"/>
  <c r="I568" i="55" s="1"/>
  <c r="J568" i="55"/>
  <c r="B568" i="55"/>
  <c r="D568" i="55" a="1"/>
  <c r="D568" i="55" s="1"/>
  <c r="L568" i="55" a="1"/>
  <c r="L568" i="55" s="1"/>
  <c r="N568" i="55" a="1"/>
  <c r="N568" i="55" s="1"/>
  <c r="G568" i="55" a="1"/>
  <c r="G568" i="55" s="1"/>
  <c r="H568" i="55" a="1"/>
  <c r="H568" i="55" s="1"/>
  <c r="K568" i="55" a="1"/>
  <c r="K568" i="55" s="1"/>
  <c r="M568" i="55" a="1"/>
  <c r="M568" i="55" s="1"/>
  <c r="E568" i="55" a="1"/>
  <c r="E568" i="55" s="1"/>
  <c r="F568" i="55" a="1"/>
  <c r="F568" i="55" s="1"/>
  <c r="A570" i="55" l="1"/>
  <c r="D569" i="55" a="1"/>
  <c r="D569" i="55" s="1"/>
  <c r="J569" i="55"/>
  <c r="K569" i="55" a="1"/>
  <c r="K569" i="55" s="1"/>
  <c r="G569" i="55" a="1"/>
  <c r="G569" i="55" s="1"/>
  <c r="B569" i="55"/>
  <c r="L569" i="55" a="1"/>
  <c r="L569" i="55" s="1"/>
  <c r="I569" i="55" a="1"/>
  <c r="I569" i="55" s="1"/>
  <c r="M569" i="55" a="1"/>
  <c r="M569" i="55" s="1"/>
  <c r="N569" i="55" a="1"/>
  <c r="N569" i="55" s="1"/>
  <c r="C569" i="55" a="1"/>
  <c r="C569" i="55" s="1"/>
  <c r="E569" i="55" a="1"/>
  <c r="E569" i="55" s="1"/>
  <c r="F569" i="55" a="1"/>
  <c r="F569" i="55" s="1"/>
  <c r="H569" i="55" a="1"/>
  <c r="H569" i="55" s="1"/>
  <c r="A571" i="55" l="1"/>
  <c r="D570" i="55" a="1"/>
  <c r="D570" i="55" s="1"/>
  <c r="J570" i="55"/>
  <c r="K570" i="55" a="1"/>
  <c r="K570" i="55" s="1"/>
  <c r="B570" i="55"/>
  <c r="C570" i="55" a="1"/>
  <c r="C570" i="55" s="1"/>
  <c r="F570" i="55" a="1"/>
  <c r="F570" i="55" s="1"/>
  <c r="M570" i="55" a="1"/>
  <c r="M570" i="55" s="1"/>
  <c r="G570" i="55" a="1"/>
  <c r="G570" i="55" s="1"/>
  <c r="I570" i="55" a="1"/>
  <c r="I570" i="55" s="1"/>
  <c r="L570" i="55" a="1"/>
  <c r="L570" i="55" s="1"/>
  <c r="N570" i="55" a="1"/>
  <c r="N570" i="55" s="1"/>
  <c r="E570" i="55" a="1"/>
  <c r="E570" i="55" s="1"/>
  <c r="H570" i="55" a="1"/>
  <c r="H570" i="55" s="1"/>
  <c r="A572" i="55" l="1"/>
  <c r="D571" i="55" a="1"/>
  <c r="D571" i="55" s="1"/>
  <c r="K571" i="55" a="1"/>
  <c r="K571" i="55" s="1"/>
  <c r="E571" i="55" a="1"/>
  <c r="E571" i="55" s="1"/>
  <c r="F571" i="55" a="1"/>
  <c r="F571" i="55" s="1"/>
  <c r="H571" i="55" a="1"/>
  <c r="H571" i="55" s="1"/>
  <c r="I571" i="55" a="1"/>
  <c r="I571" i="55" s="1"/>
  <c r="L571" i="55" a="1"/>
  <c r="L571" i="55" s="1"/>
  <c r="M571" i="55" a="1"/>
  <c r="M571" i="55" s="1"/>
  <c r="N571" i="55" a="1"/>
  <c r="N571" i="55" s="1"/>
  <c r="B571" i="55"/>
  <c r="C571" i="55" a="1"/>
  <c r="C571" i="55" s="1"/>
  <c r="G571" i="55" a="1"/>
  <c r="G571" i="55" s="1"/>
  <c r="J571" i="55"/>
  <c r="A573" i="55" l="1"/>
  <c r="K572" i="55" a="1"/>
  <c r="K572" i="55" s="1"/>
  <c r="E572" i="55" a="1"/>
  <c r="E572" i="55" s="1"/>
  <c r="L572" i="55" a="1"/>
  <c r="L572" i="55" s="1"/>
  <c r="I572" i="55" a="1"/>
  <c r="I572" i="55" s="1"/>
  <c r="B572" i="55"/>
  <c r="D572" i="55" a="1"/>
  <c r="D572" i="55" s="1"/>
  <c r="M572" i="55" a="1"/>
  <c r="M572" i="55" s="1"/>
  <c r="N572" i="55" a="1"/>
  <c r="N572" i="55" s="1"/>
  <c r="C572" i="55" a="1"/>
  <c r="C572" i="55" s="1"/>
  <c r="F572" i="55" a="1"/>
  <c r="F572" i="55" s="1"/>
  <c r="G572" i="55" a="1"/>
  <c r="G572" i="55" s="1"/>
  <c r="J572" i="55"/>
  <c r="H572" i="55" a="1"/>
  <c r="H572" i="55" s="1"/>
  <c r="A574" i="55" l="1"/>
  <c r="D573" i="55" a="1"/>
  <c r="D573" i="55" s="1"/>
  <c r="K573" i="55" a="1"/>
  <c r="K573" i="55" s="1"/>
  <c r="E573" i="55" a="1"/>
  <c r="E573" i="55" s="1"/>
  <c r="F573" i="55" a="1"/>
  <c r="F573" i="55" s="1"/>
  <c r="M573" i="55" a="1"/>
  <c r="M573" i="55" s="1"/>
  <c r="H573" i="55" a="1"/>
  <c r="H573" i="55" s="1"/>
  <c r="L573" i="55" a="1"/>
  <c r="L573" i="55" s="1"/>
  <c r="N573" i="55" a="1"/>
  <c r="N573" i="55" s="1"/>
  <c r="B573" i="55"/>
  <c r="C573" i="55" a="1"/>
  <c r="C573" i="55" s="1"/>
  <c r="G573" i="55" a="1"/>
  <c r="G573" i="55" s="1"/>
  <c r="I573" i="55" a="1"/>
  <c r="I573" i="55" s="1"/>
  <c r="J573" i="55"/>
  <c r="A575" i="55" l="1"/>
  <c r="E574" i="55" a="1"/>
  <c r="E574" i="55" s="1"/>
  <c r="L574" i="55" a="1"/>
  <c r="L574" i="55" s="1"/>
  <c r="M574" i="55" a="1"/>
  <c r="M574" i="55" s="1"/>
  <c r="H574" i="55" a="1"/>
  <c r="H574" i="55" s="1"/>
  <c r="I574" i="55" a="1"/>
  <c r="I574" i="55" s="1"/>
  <c r="C574" i="55" a="1"/>
  <c r="C574" i="55" s="1"/>
  <c r="K574" i="55" a="1"/>
  <c r="K574" i="55" s="1"/>
  <c r="D574" i="55" a="1"/>
  <c r="D574" i="55" s="1"/>
  <c r="B574" i="55"/>
  <c r="F574" i="55" a="1"/>
  <c r="F574" i="55" s="1"/>
  <c r="G574" i="55" a="1"/>
  <c r="G574" i="55" s="1"/>
  <c r="J574" i="55"/>
  <c r="N574" i="55" a="1"/>
  <c r="N574" i="55" s="1"/>
  <c r="A576" i="55" l="1"/>
  <c r="E575" i="55" a="1"/>
  <c r="E575" i="55" s="1"/>
  <c r="F575" i="55" a="1"/>
  <c r="F575" i="55" s="1"/>
  <c r="L575" i="55" a="1"/>
  <c r="L575" i="55" s="1"/>
  <c r="K575" i="55" a="1"/>
  <c r="K575" i="55" s="1"/>
  <c r="D575" i="55" a="1"/>
  <c r="D575" i="55" s="1"/>
  <c r="N575" i="55" a="1"/>
  <c r="N575" i="55" s="1"/>
  <c r="H575" i="55" a="1"/>
  <c r="H575" i="55" s="1"/>
  <c r="B575" i="55"/>
  <c r="C575" i="55" a="1"/>
  <c r="C575" i="55" s="1"/>
  <c r="G575" i="55" a="1"/>
  <c r="G575" i="55" s="1"/>
  <c r="I575" i="55" a="1"/>
  <c r="I575" i="55" s="1"/>
  <c r="J575" i="55"/>
  <c r="M575" i="55" a="1"/>
  <c r="M575" i="55" s="1"/>
  <c r="A577" i="55" l="1"/>
  <c r="L576" i="55" a="1"/>
  <c r="L576" i="55" s="1"/>
  <c r="F576" i="55" a="1"/>
  <c r="F576" i="55" s="1"/>
  <c r="M576" i="55" a="1"/>
  <c r="M576" i="55" s="1"/>
  <c r="G576" i="55" a="1"/>
  <c r="G576" i="55" s="1"/>
  <c r="J576" i="55"/>
  <c r="B576" i="55"/>
  <c r="K576" i="55" a="1"/>
  <c r="K576" i="55" s="1"/>
  <c r="C576" i="55" a="1"/>
  <c r="C576" i="55" s="1"/>
  <c r="D576" i="55" a="1"/>
  <c r="D576" i="55" s="1"/>
  <c r="E576" i="55" a="1"/>
  <c r="E576" i="55" s="1"/>
  <c r="H576" i="55" a="1"/>
  <c r="H576" i="55" s="1"/>
  <c r="I576" i="55" a="1"/>
  <c r="I576" i="55" s="1"/>
  <c r="N576" i="55" a="1"/>
  <c r="N576" i="55" s="1"/>
  <c r="A578" i="55" l="1"/>
  <c r="C577" i="55" a="1"/>
  <c r="C577" i="55" s="1"/>
  <c r="J577" i="55"/>
  <c r="E577" i="55" a="1"/>
  <c r="E577" i="55" s="1"/>
  <c r="M577" i="55" a="1"/>
  <c r="M577" i="55" s="1"/>
  <c r="F577" i="55" a="1"/>
  <c r="F577" i="55" s="1"/>
  <c r="B577" i="55"/>
  <c r="D577" i="55" a="1"/>
  <c r="D577" i="55" s="1"/>
  <c r="G577" i="55" a="1"/>
  <c r="G577" i="55" s="1"/>
  <c r="H577" i="55" a="1"/>
  <c r="H577" i="55" s="1"/>
  <c r="I577" i="55" a="1"/>
  <c r="I577" i="55" s="1"/>
  <c r="K577" i="55" a="1"/>
  <c r="K577" i="55" s="1"/>
  <c r="L577" i="55" a="1"/>
  <c r="L577" i="55" s="1"/>
  <c r="N577" i="55" a="1"/>
  <c r="N577" i="55" s="1"/>
  <c r="A579" i="55" l="1"/>
  <c r="F578" i="55" a="1"/>
  <c r="F578" i="55" s="1"/>
  <c r="L578" i="55" a="1"/>
  <c r="L578" i="55" s="1"/>
  <c r="K578" i="55" a="1"/>
  <c r="K578" i="55" s="1"/>
  <c r="D578" i="55" a="1"/>
  <c r="D578" i="55" s="1"/>
  <c r="G578" i="55" a="1"/>
  <c r="G578" i="55" s="1"/>
  <c r="N578" i="55" a="1"/>
  <c r="N578" i="55" s="1"/>
  <c r="M578" i="55" a="1"/>
  <c r="M578" i="55" s="1"/>
  <c r="B578" i="55"/>
  <c r="C578" i="55" a="1"/>
  <c r="C578" i="55" s="1"/>
  <c r="E578" i="55" a="1"/>
  <c r="E578" i="55" s="1"/>
  <c r="H578" i="55" a="1"/>
  <c r="H578" i="55" s="1"/>
  <c r="I578" i="55" a="1"/>
  <c r="I578" i="55" s="1"/>
  <c r="J578" i="55"/>
  <c r="A580" i="55" l="1"/>
  <c r="F579" i="55" a="1"/>
  <c r="F579" i="55" s="1"/>
  <c r="N579" i="55" a="1"/>
  <c r="N579" i="55" s="1"/>
  <c r="I579" i="55" a="1"/>
  <c r="I579" i="55" s="1"/>
  <c r="B579" i="55"/>
  <c r="M579" i="55" a="1"/>
  <c r="M579" i="55" s="1"/>
  <c r="C579" i="55" a="1"/>
  <c r="C579" i="55" s="1"/>
  <c r="D579" i="55" a="1"/>
  <c r="D579" i="55" s="1"/>
  <c r="E579" i="55" a="1"/>
  <c r="E579" i="55" s="1"/>
  <c r="G579" i="55" a="1"/>
  <c r="G579" i="55" s="1"/>
  <c r="H579" i="55" a="1"/>
  <c r="H579" i="55" s="1"/>
  <c r="K579" i="55" a="1"/>
  <c r="K579" i="55" s="1"/>
  <c r="L579" i="55" a="1"/>
  <c r="L579" i="55" s="1"/>
  <c r="J579" i="55"/>
  <c r="A581" i="55" l="1"/>
  <c r="G580" i="55" a="1"/>
  <c r="G580" i="55" s="1"/>
  <c r="H580" i="55" a="1"/>
  <c r="H580" i="55" s="1"/>
  <c r="N580" i="55" a="1"/>
  <c r="N580" i="55" s="1"/>
  <c r="J580" i="55"/>
  <c r="D580" i="55" a="1"/>
  <c r="D580" i="55" s="1"/>
  <c r="K580" i="55" a="1"/>
  <c r="K580" i="55" s="1"/>
  <c r="L580" i="55" a="1"/>
  <c r="L580" i="55" s="1"/>
  <c r="B580" i="55"/>
  <c r="M580" i="55" a="1"/>
  <c r="M580" i="55" s="1"/>
  <c r="C580" i="55" a="1"/>
  <c r="C580" i="55" s="1"/>
  <c r="E580" i="55" a="1"/>
  <c r="E580" i="55" s="1"/>
  <c r="F580" i="55" a="1"/>
  <c r="F580" i="55" s="1"/>
  <c r="I580" i="55" a="1"/>
  <c r="I580" i="55" s="1"/>
  <c r="A582" i="55" l="1"/>
  <c r="N581" i="55" a="1"/>
  <c r="N581" i="55" s="1"/>
  <c r="I581" i="55" a="1"/>
  <c r="I581" i="55" s="1"/>
  <c r="B581" i="55"/>
  <c r="J581" i="55"/>
  <c r="E581" i="55" a="1"/>
  <c r="E581" i="55" s="1"/>
  <c r="L581" i="55" a="1"/>
  <c r="L581" i="55" s="1"/>
  <c r="M581" i="55" a="1"/>
  <c r="M581" i="55" s="1"/>
  <c r="C581" i="55" a="1"/>
  <c r="C581" i="55" s="1"/>
  <c r="D581" i="55" a="1"/>
  <c r="D581" i="55" s="1"/>
  <c r="F581" i="55" a="1"/>
  <c r="F581" i="55" s="1"/>
  <c r="G581" i="55" a="1"/>
  <c r="G581" i="55" s="1"/>
  <c r="H581" i="55" a="1"/>
  <c r="H581" i="55" s="1"/>
  <c r="K581" i="55" a="1"/>
  <c r="K581" i="55" s="1"/>
  <c r="A583" i="55" l="1"/>
  <c r="G582" i="55" a="1"/>
  <c r="G582" i="55" s="1"/>
  <c r="D582" i="55" a="1"/>
  <c r="D582" i="55" s="1"/>
  <c r="K582" i="55" a="1"/>
  <c r="K582" i="55" s="1"/>
  <c r="L582" i="55" a="1"/>
  <c r="L582" i="55" s="1"/>
  <c r="F582" i="55" a="1"/>
  <c r="F582" i="55" s="1"/>
  <c r="I582" i="55" a="1"/>
  <c r="I582" i="55" s="1"/>
  <c r="J582" i="55"/>
  <c r="B582" i="55"/>
  <c r="C582" i="55" a="1"/>
  <c r="C582" i="55" s="1"/>
  <c r="M582" i="55" a="1"/>
  <c r="M582" i="55" s="1"/>
  <c r="N582" i="55" a="1"/>
  <c r="N582" i="55" s="1"/>
  <c r="E582" i="55" a="1"/>
  <c r="E582" i="55" s="1"/>
  <c r="H582" i="55" a="1"/>
  <c r="H582" i="55" s="1"/>
  <c r="A584" i="55" l="1"/>
  <c r="D583" i="55" a="1"/>
  <c r="D583" i="55" s="1"/>
  <c r="K583" i="55" a="1"/>
  <c r="K583" i="55" s="1"/>
  <c r="E583" i="55" a="1"/>
  <c r="E583" i="55" s="1"/>
  <c r="G583" i="55" a="1"/>
  <c r="G583" i="55" s="1"/>
  <c r="M583" i="55" a="1"/>
  <c r="M583" i="55" s="1"/>
  <c r="F583" i="55" a="1"/>
  <c r="F583" i="55" s="1"/>
  <c r="H583" i="55" a="1"/>
  <c r="H583" i="55" s="1"/>
  <c r="I583" i="55" a="1"/>
  <c r="I583" i="55" s="1"/>
  <c r="J583" i="55"/>
  <c r="B583" i="55"/>
  <c r="C583" i="55" a="1"/>
  <c r="C583" i="55" s="1"/>
  <c r="L583" i="55" a="1"/>
  <c r="L583" i="55" s="1"/>
  <c r="N583" i="55" a="1"/>
  <c r="N583" i="55" s="1"/>
  <c r="A585" i="55" l="1"/>
  <c r="E584" i="55" a="1"/>
  <c r="E584" i="55" s="1"/>
  <c r="L584" i="55" a="1"/>
  <c r="L584" i="55" s="1"/>
  <c r="M584" i="55" a="1"/>
  <c r="M584" i="55" s="1"/>
  <c r="G584" i="55" a="1"/>
  <c r="G584" i="55" s="1"/>
  <c r="B584" i="55"/>
  <c r="K584" i="55" a="1"/>
  <c r="K584" i="55" s="1"/>
  <c r="C584" i="55" a="1"/>
  <c r="C584" i="55" s="1"/>
  <c r="D584" i="55" a="1"/>
  <c r="D584" i="55" s="1"/>
  <c r="N584" i="55" a="1"/>
  <c r="N584" i="55" s="1"/>
  <c r="F584" i="55" a="1"/>
  <c r="F584" i="55" s="1"/>
  <c r="H584" i="55" a="1"/>
  <c r="H584" i="55" s="1"/>
  <c r="I584" i="55" a="1"/>
  <c r="I584" i="55" s="1"/>
  <c r="J584" i="55"/>
  <c r="A586" i="55" l="1"/>
  <c r="E585" i="55" a="1"/>
  <c r="E585" i="55" s="1"/>
  <c r="F585" i="55" a="1"/>
  <c r="F585" i="55" s="1"/>
  <c r="L585" i="55" a="1"/>
  <c r="L585" i="55" s="1"/>
  <c r="H585" i="55" a="1"/>
  <c r="H585" i="55" s="1"/>
  <c r="I585" i="55" a="1"/>
  <c r="I585" i="55" s="1"/>
  <c r="B585" i="55"/>
  <c r="J585" i="55"/>
  <c r="C585" i="55" a="1"/>
  <c r="C585" i="55" s="1"/>
  <c r="K585" i="55" a="1"/>
  <c r="K585" i="55" s="1"/>
  <c r="D585" i="55" a="1"/>
  <c r="D585" i="55" s="1"/>
  <c r="M585" i="55" a="1"/>
  <c r="M585" i="55" s="1"/>
  <c r="G585" i="55" a="1"/>
  <c r="G585" i="55" s="1"/>
  <c r="N585" i="55" a="1"/>
  <c r="N585" i="55" s="1"/>
  <c r="A587" i="55" l="1"/>
  <c r="L586" i="55" a="1"/>
  <c r="L586" i="55" s="1"/>
  <c r="F586" i="55" a="1"/>
  <c r="F586" i="55" s="1"/>
  <c r="M586" i="55" a="1"/>
  <c r="M586" i="55" s="1"/>
  <c r="D586" i="55" a="1"/>
  <c r="D586" i="55" s="1"/>
  <c r="E586" i="55" a="1"/>
  <c r="E586" i="55" s="1"/>
  <c r="G586" i="55" a="1"/>
  <c r="G586" i="55" s="1"/>
  <c r="H586" i="55" a="1"/>
  <c r="H586" i="55" s="1"/>
  <c r="I586" i="55" a="1"/>
  <c r="I586" i="55" s="1"/>
  <c r="J586" i="55"/>
  <c r="B586" i="55"/>
  <c r="C586" i="55" a="1"/>
  <c r="C586" i="55" s="1"/>
  <c r="K586" i="55" a="1"/>
  <c r="K586" i="55" s="1"/>
  <c r="N586" i="55" a="1"/>
  <c r="N586" i="55" s="1"/>
  <c r="A588" i="55" l="1"/>
  <c r="F587" i="55" a="1"/>
  <c r="F587" i="55" s="1"/>
  <c r="M587" i="55" a="1"/>
  <c r="M587" i="55" s="1"/>
  <c r="B587" i="55"/>
  <c r="J587" i="55"/>
  <c r="C587" i="55" a="1"/>
  <c r="C587" i="55" s="1"/>
  <c r="K587" i="55" a="1"/>
  <c r="K587" i="55" s="1"/>
  <c r="L587" i="55" a="1"/>
  <c r="L587" i="55" s="1"/>
  <c r="D587" i="55" a="1"/>
  <c r="D587" i="55" s="1"/>
  <c r="N587" i="55" a="1"/>
  <c r="N587" i="55" s="1"/>
  <c r="E587" i="55" a="1"/>
  <c r="E587" i="55" s="1"/>
  <c r="G587" i="55" a="1"/>
  <c r="G587" i="55" s="1"/>
  <c r="I587" i="55" a="1"/>
  <c r="I587" i="55" s="1"/>
  <c r="H587" i="55" a="1"/>
  <c r="H587" i="55" s="1"/>
  <c r="A589" i="55" l="1"/>
  <c r="F588" i="55" a="1"/>
  <c r="F588" i="55" s="1"/>
  <c r="L588" i="55" a="1"/>
  <c r="L588" i="55" s="1"/>
  <c r="H588" i="55" a="1"/>
  <c r="H588" i="55" s="1"/>
  <c r="G588" i="55" a="1"/>
  <c r="G588" i="55" s="1"/>
  <c r="I588" i="55" a="1"/>
  <c r="I588" i="55" s="1"/>
  <c r="J588" i="55"/>
  <c r="B588" i="55"/>
  <c r="K588" i="55" a="1"/>
  <c r="K588" i="55" s="1"/>
  <c r="C588" i="55" a="1"/>
  <c r="C588" i="55" s="1"/>
  <c r="D588" i="55" a="1"/>
  <c r="D588" i="55" s="1"/>
  <c r="E588" i="55" a="1"/>
  <c r="E588" i="55" s="1"/>
  <c r="M588" i="55" a="1"/>
  <c r="M588" i="55" s="1"/>
  <c r="N588" i="55" a="1"/>
  <c r="N588" i="55" s="1"/>
  <c r="A590" i="55" l="1"/>
  <c r="F589" i="55" a="1"/>
  <c r="F589" i="55" s="1"/>
  <c r="N589" i="55" a="1"/>
  <c r="N589" i="55" s="1"/>
  <c r="B589" i="55"/>
  <c r="I589" i="55" a="1"/>
  <c r="I589" i="55" s="1"/>
  <c r="D589" i="55" a="1"/>
  <c r="D589" i="55" s="1"/>
  <c r="M589" i="55" a="1"/>
  <c r="M589" i="55" s="1"/>
  <c r="E589" i="55" a="1"/>
  <c r="E589" i="55" s="1"/>
  <c r="G589" i="55" a="1"/>
  <c r="G589" i="55" s="1"/>
  <c r="H589" i="55" a="1"/>
  <c r="H589" i="55" s="1"/>
  <c r="L589" i="55" a="1"/>
  <c r="L589" i="55" s="1"/>
  <c r="C589" i="55" a="1"/>
  <c r="C589" i="55" s="1"/>
  <c r="J589" i="55"/>
  <c r="K589" i="55" a="1"/>
  <c r="K589" i="55" s="1"/>
  <c r="A591" i="55" l="1"/>
  <c r="G590" i="55" a="1"/>
  <c r="G590" i="55" s="1"/>
  <c r="M590" i="55" a="1"/>
  <c r="M590" i="55" s="1"/>
  <c r="C590" i="55" a="1"/>
  <c r="C590" i="55" s="1"/>
  <c r="I590" i="55" a="1"/>
  <c r="I590" i="55" s="1"/>
  <c r="J590" i="55"/>
  <c r="B590" i="55"/>
  <c r="K590" i="55" a="1"/>
  <c r="K590" i="55" s="1"/>
  <c r="D590" i="55" a="1"/>
  <c r="D590" i="55" s="1"/>
  <c r="L590" i="55" a="1"/>
  <c r="L590" i="55" s="1"/>
  <c r="E590" i="55" a="1"/>
  <c r="E590" i="55" s="1"/>
  <c r="N590" i="55" a="1"/>
  <c r="N590" i="55" s="1"/>
  <c r="F590" i="55" a="1"/>
  <c r="F590" i="55" s="1"/>
  <c r="H590" i="55" a="1"/>
  <c r="H590" i="55" s="1"/>
  <c r="A592" i="55" l="1"/>
  <c r="N591" i="55" a="1"/>
  <c r="N591" i="55" s="1"/>
  <c r="G591" i="55" a="1"/>
  <c r="G591" i="55" s="1"/>
  <c r="B591" i="55"/>
  <c r="I591" i="55" a="1"/>
  <c r="I591" i="55" s="1"/>
  <c r="F591" i="55" a="1"/>
  <c r="F591" i="55" s="1"/>
  <c r="H591" i="55" a="1"/>
  <c r="H591" i="55" s="1"/>
  <c r="J591" i="55"/>
  <c r="K591" i="55" a="1"/>
  <c r="K591" i="55" s="1"/>
  <c r="C591" i="55" a="1"/>
  <c r="C591" i="55" s="1"/>
  <c r="D591" i="55" a="1"/>
  <c r="D591" i="55" s="1"/>
  <c r="E591" i="55" a="1"/>
  <c r="E591" i="55" s="1"/>
  <c r="L591" i="55" a="1"/>
  <c r="L591" i="55" s="1"/>
  <c r="M591" i="55" a="1"/>
  <c r="M591" i="55" s="1"/>
  <c r="A593" i="55" l="1"/>
  <c r="G592" i="55" a="1"/>
  <c r="G592" i="55" s="1"/>
  <c r="H592" i="55" a="1"/>
  <c r="H592" i="55" s="1"/>
  <c r="N592" i="55" a="1"/>
  <c r="N592" i="55" s="1"/>
  <c r="C592" i="55" a="1"/>
  <c r="C592" i="55" s="1"/>
  <c r="L592" i="55" a="1"/>
  <c r="L592" i="55" s="1"/>
  <c r="D592" i="55" a="1"/>
  <c r="D592" i="55" s="1"/>
  <c r="M592" i="55" a="1"/>
  <c r="M592" i="55" s="1"/>
  <c r="E592" i="55" a="1"/>
  <c r="E592" i="55" s="1"/>
  <c r="F592" i="55" a="1"/>
  <c r="F592" i="55" s="1"/>
  <c r="I592" i="55" a="1"/>
  <c r="I592" i="55" s="1"/>
  <c r="J592" i="55"/>
  <c r="K592" i="55" a="1"/>
  <c r="K592" i="55" s="1"/>
  <c r="B592" i="55"/>
  <c r="A594" i="55" l="1"/>
  <c r="H593" i="55" a="1"/>
  <c r="H593" i="55" s="1"/>
  <c r="N593" i="55" a="1"/>
  <c r="N593" i="55" s="1"/>
  <c r="C593" i="55" a="1"/>
  <c r="C593" i="55" s="1"/>
  <c r="J593" i="55"/>
  <c r="I593" i="55" a="1"/>
  <c r="I593" i="55" s="1"/>
  <c r="K593" i="55" a="1"/>
  <c r="K593" i="55" s="1"/>
  <c r="B593" i="55"/>
  <c r="L593" i="55" a="1"/>
  <c r="L593" i="55" s="1"/>
  <c r="D593" i="55" a="1"/>
  <c r="D593" i="55" s="1"/>
  <c r="M593" i="55" a="1"/>
  <c r="M593" i="55" s="1"/>
  <c r="E593" i="55" a="1"/>
  <c r="E593" i="55" s="1"/>
  <c r="F593" i="55" a="1"/>
  <c r="F593" i="55" s="1"/>
  <c r="G593" i="55" a="1"/>
  <c r="G593" i="55" s="1"/>
  <c r="A595" i="55" l="1"/>
  <c r="I594" i="55" a="1"/>
  <c r="I594" i="55" s="1"/>
  <c r="J594" i="55"/>
  <c r="D594" i="55" a="1"/>
  <c r="D594" i="55" s="1"/>
  <c r="M594" i="55" a="1"/>
  <c r="M594" i="55" s="1"/>
  <c r="F594" i="55" a="1"/>
  <c r="F594" i="55" s="1"/>
  <c r="G594" i="55" a="1"/>
  <c r="G594" i="55" s="1"/>
  <c r="H594" i="55" a="1"/>
  <c r="H594" i="55" s="1"/>
  <c r="K594" i="55" a="1"/>
  <c r="K594" i="55" s="1"/>
  <c r="L594" i="55" a="1"/>
  <c r="L594" i="55" s="1"/>
  <c r="B594" i="55"/>
  <c r="C594" i="55" a="1"/>
  <c r="C594" i="55" s="1"/>
  <c r="E594" i="55" a="1"/>
  <c r="E594" i="55" s="1"/>
  <c r="N594" i="55" a="1"/>
  <c r="N594" i="55" s="1"/>
  <c r="A596" i="55" l="1"/>
  <c r="D595" i="55" a="1"/>
  <c r="D595" i="55" s="1"/>
  <c r="L595" i="55" a="1"/>
  <c r="L595" i="55" s="1"/>
  <c r="E595" i="55" a="1"/>
  <c r="E595" i="55" s="1"/>
  <c r="H595" i="55" a="1"/>
  <c r="H595" i="55" s="1"/>
  <c r="N595" i="55" a="1"/>
  <c r="N595" i="55" s="1"/>
  <c r="C595" i="55" a="1"/>
  <c r="C595" i="55" s="1"/>
  <c r="F595" i="55" a="1"/>
  <c r="F595" i="55" s="1"/>
  <c r="G595" i="55" a="1"/>
  <c r="G595" i="55" s="1"/>
  <c r="I595" i="55" a="1"/>
  <c r="I595" i="55" s="1"/>
  <c r="J595" i="55"/>
  <c r="K595" i="55" a="1"/>
  <c r="K595" i="55" s="1"/>
  <c r="B595" i="55"/>
  <c r="M595" i="55" a="1"/>
  <c r="M595" i="55" s="1"/>
  <c r="A597" i="55" l="1"/>
  <c r="F596" i="55" a="1"/>
  <c r="F596" i="55" s="1"/>
  <c r="M596" i="55" a="1"/>
  <c r="M596" i="55" s="1"/>
  <c r="N596" i="55" a="1"/>
  <c r="N596" i="55" s="1"/>
  <c r="I596" i="55" a="1"/>
  <c r="I596" i="55" s="1"/>
  <c r="L596" i="55" a="1"/>
  <c r="L596" i="55" s="1"/>
  <c r="B596" i="55"/>
  <c r="C596" i="55" a="1"/>
  <c r="C596" i="55" s="1"/>
  <c r="D596" i="55" a="1"/>
  <c r="D596" i="55" s="1"/>
  <c r="E596" i="55" a="1"/>
  <c r="E596" i="55" s="1"/>
  <c r="G596" i="55" a="1"/>
  <c r="G596" i="55" s="1"/>
  <c r="H596" i="55" a="1"/>
  <c r="H596" i="55" s="1"/>
  <c r="J596" i="55"/>
  <c r="K596" i="55" a="1"/>
  <c r="K596" i="55" s="1"/>
  <c r="A598" i="55" l="1"/>
  <c r="I597" i="55" a="1"/>
  <c r="I597" i="55" s="1"/>
  <c r="C597" i="55" a="1"/>
  <c r="C597" i="55" s="1"/>
  <c r="L597" i="55" a="1"/>
  <c r="L597" i="55" s="1"/>
  <c r="J597" i="55"/>
  <c r="K597" i="55" a="1"/>
  <c r="K597" i="55" s="1"/>
  <c r="B597" i="55"/>
  <c r="M597" i="55" a="1"/>
  <c r="M597" i="55" s="1"/>
  <c r="D597" i="55" a="1"/>
  <c r="D597" i="55" s="1"/>
  <c r="E597" i="55" a="1"/>
  <c r="E597" i="55" s="1"/>
  <c r="N597" i="55" a="1"/>
  <c r="N597" i="55" s="1"/>
  <c r="F597" i="55" a="1"/>
  <c r="F597" i="55" s="1"/>
  <c r="G597" i="55" a="1"/>
  <c r="G597" i="55" s="1"/>
  <c r="H597" i="55" a="1"/>
  <c r="H597" i="55" s="1"/>
  <c r="A599" i="55" l="1"/>
  <c r="B598" i="55"/>
  <c r="J598" i="55"/>
  <c r="E598" i="55" a="1"/>
  <c r="E598" i="55" s="1"/>
  <c r="F598" i="55" a="1"/>
  <c r="F598" i="55" s="1"/>
  <c r="G598" i="55" a="1"/>
  <c r="G598" i="55" s="1"/>
  <c r="H598" i="55" a="1"/>
  <c r="H598" i="55" s="1"/>
  <c r="I598" i="55" a="1"/>
  <c r="I598" i="55" s="1"/>
  <c r="K598" i="55" a="1"/>
  <c r="K598" i="55" s="1"/>
  <c r="C598" i="55" a="1"/>
  <c r="C598" i="55" s="1"/>
  <c r="D598" i="55" a="1"/>
  <c r="D598" i="55" s="1"/>
  <c r="L598" i="55" a="1"/>
  <c r="L598" i="55" s="1"/>
  <c r="M598" i="55" a="1"/>
  <c r="M598" i="55" s="1"/>
  <c r="N598" i="55" a="1"/>
  <c r="N598" i="55" s="1"/>
  <c r="A600" i="55" l="1"/>
  <c r="E599" i="55" a="1"/>
  <c r="E599" i="55" s="1"/>
  <c r="M599" i="55" a="1"/>
  <c r="M599" i="55" s="1"/>
  <c r="H599" i="55" a="1"/>
  <c r="H599" i="55" s="1"/>
  <c r="B599" i="55"/>
  <c r="L599" i="55" a="1"/>
  <c r="L599" i="55" s="1"/>
  <c r="C599" i="55" a="1"/>
  <c r="C599" i="55" s="1"/>
  <c r="D599" i="55" a="1"/>
  <c r="D599" i="55" s="1"/>
  <c r="N599" i="55" a="1"/>
  <c r="N599" i="55" s="1"/>
  <c r="F599" i="55" a="1"/>
  <c r="F599" i="55" s="1"/>
  <c r="G599" i="55" a="1"/>
  <c r="G599" i="55" s="1"/>
  <c r="I599" i="55" a="1"/>
  <c r="I599" i="55" s="1"/>
  <c r="J599" i="55"/>
  <c r="K599" i="55" a="1"/>
  <c r="K599" i="55" s="1"/>
  <c r="A601" i="55" l="1"/>
  <c r="G600" i="55" a="1"/>
  <c r="G600" i="55" s="1"/>
  <c r="B600" i="55"/>
  <c r="J600" i="55"/>
  <c r="I600" i="55" a="1"/>
  <c r="I600" i="55" s="1"/>
  <c r="K600" i="55" a="1"/>
  <c r="K600" i="55" s="1"/>
  <c r="C600" i="55" a="1"/>
  <c r="C600" i="55" s="1"/>
  <c r="L600" i="55" a="1"/>
  <c r="L600" i="55" s="1"/>
  <c r="D600" i="55" a="1"/>
  <c r="D600" i="55" s="1"/>
  <c r="E600" i="55" a="1"/>
  <c r="E600" i="55" s="1"/>
  <c r="F600" i="55" a="1"/>
  <c r="F600" i="55" s="1"/>
  <c r="H600" i="55" a="1"/>
  <c r="H600" i="55" s="1"/>
  <c r="M600" i="55" a="1"/>
  <c r="M600" i="55" s="1"/>
  <c r="N600" i="55" a="1"/>
  <c r="N600" i="55" s="1"/>
  <c r="A602" i="55" l="1"/>
  <c r="I601" i="55" a="1"/>
  <c r="I601" i="55" s="1"/>
  <c r="D601" i="55" a="1"/>
  <c r="D601" i="55" s="1"/>
  <c r="L601" i="55" a="1"/>
  <c r="L601" i="55" s="1"/>
  <c r="E601" i="55" a="1"/>
  <c r="E601" i="55" s="1"/>
  <c r="N601" i="55" a="1"/>
  <c r="N601" i="55" s="1"/>
  <c r="F601" i="55" a="1"/>
  <c r="F601" i="55" s="1"/>
  <c r="G601" i="55" a="1"/>
  <c r="G601" i="55" s="1"/>
  <c r="H601" i="55" a="1"/>
  <c r="H601" i="55" s="1"/>
  <c r="J601" i="55"/>
  <c r="M601" i="55" a="1"/>
  <c r="M601" i="55" s="1"/>
  <c r="B601" i="55"/>
  <c r="C601" i="55" a="1"/>
  <c r="C601" i="55" s="1"/>
  <c r="K601" i="55" a="1"/>
  <c r="K601" i="55" s="1"/>
  <c r="A603" i="55" l="1"/>
  <c r="C602" i="55" a="1"/>
  <c r="C602" i="55" s="1"/>
  <c r="L602" i="55" a="1"/>
  <c r="L602" i="55" s="1"/>
  <c r="F602" i="55" a="1"/>
  <c r="F602" i="55" s="1"/>
  <c r="N602" i="55" a="1"/>
  <c r="N602" i="55" s="1"/>
  <c r="K602" i="55" a="1"/>
  <c r="K602" i="55" s="1"/>
  <c r="B602" i="55"/>
  <c r="M602" i="55" a="1"/>
  <c r="M602" i="55" s="1"/>
  <c r="D602" i="55" a="1"/>
  <c r="D602" i="55" s="1"/>
  <c r="E602" i="55" a="1"/>
  <c r="E602" i="55" s="1"/>
  <c r="G602" i="55" a="1"/>
  <c r="G602" i="55" s="1"/>
  <c r="H602" i="55" a="1"/>
  <c r="H602" i="55" s="1"/>
  <c r="I602" i="55" a="1"/>
  <c r="I602" i="55" s="1"/>
  <c r="J602" i="55"/>
  <c r="A604" i="55" l="1"/>
  <c r="F603" i="55" a="1"/>
  <c r="F603" i="55" s="1"/>
  <c r="M603" i="55" a="1"/>
  <c r="M603" i="55" s="1"/>
  <c r="I603" i="55" a="1"/>
  <c r="I603" i="55" s="1"/>
  <c r="H603" i="55" a="1"/>
  <c r="H603" i="55" s="1"/>
  <c r="J603" i="55"/>
  <c r="K603" i="55" a="1"/>
  <c r="K603" i="55" s="1"/>
  <c r="B603" i="55"/>
  <c r="L603" i="55" a="1"/>
  <c r="L603" i="55" s="1"/>
  <c r="N603" i="55" a="1"/>
  <c r="N603" i="55" s="1"/>
  <c r="C603" i="55" a="1"/>
  <c r="C603" i="55" s="1"/>
  <c r="D603" i="55" a="1"/>
  <c r="D603" i="55" s="1"/>
  <c r="E603" i="55" a="1"/>
  <c r="E603" i="55" s="1"/>
  <c r="G603" i="55" a="1"/>
  <c r="G603" i="55" s="1"/>
  <c r="A605" i="55" l="1"/>
  <c r="H604" i="55" a="1"/>
  <c r="H604" i="55" s="1"/>
  <c r="C604" i="55" a="1"/>
  <c r="C604" i="55" s="1"/>
  <c r="L604" i="55" a="1"/>
  <c r="L604" i="55" s="1"/>
  <c r="D604" i="55" a="1"/>
  <c r="D604" i="55" s="1"/>
  <c r="N604" i="55" a="1"/>
  <c r="N604" i="55" s="1"/>
  <c r="E604" i="55" a="1"/>
  <c r="E604" i="55" s="1"/>
  <c r="F604" i="55" a="1"/>
  <c r="F604" i="55" s="1"/>
  <c r="G604" i="55" a="1"/>
  <c r="G604" i="55" s="1"/>
  <c r="I604" i="55" a="1"/>
  <c r="I604" i="55" s="1"/>
  <c r="B604" i="55"/>
  <c r="J604" i="55"/>
  <c r="K604" i="55" a="1"/>
  <c r="K604" i="55" s="1"/>
  <c r="M604" i="55" a="1"/>
  <c r="M604" i="55" s="1"/>
  <c r="A606" i="55" l="1"/>
  <c r="C605" i="55" a="1"/>
  <c r="C605" i="55" s="1"/>
  <c r="G605" i="55" a="1"/>
  <c r="G605" i="55" s="1"/>
  <c r="K605" i="55" a="1"/>
  <c r="K605" i="55" s="1"/>
  <c r="L605" i="55" a="1"/>
  <c r="L605" i="55" s="1"/>
  <c r="B605" i="55"/>
  <c r="D605" i="55" a="1"/>
  <c r="D605" i="55" s="1"/>
  <c r="M605" i="55" a="1"/>
  <c r="M605" i="55" s="1"/>
  <c r="E605" i="55" a="1"/>
  <c r="E605" i="55" s="1"/>
  <c r="N605" i="55" a="1"/>
  <c r="N605" i="55" s="1"/>
  <c r="F605" i="55" a="1"/>
  <c r="F605" i="55" s="1"/>
  <c r="I605" i="55" a="1"/>
  <c r="I605" i="55" s="1"/>
  <c r="J605" i="55"/>
  <c r="H605" i="55" a="1"/>
  <c r="H605" i="55" s="1"/>
  <c r="A607" i="55" l="1"/>
  <c r="E606" i="55" a="1"/>
  <c r="E606" i="55" s="1"/>
  <c r="H606" i="55" a="1"/>
  <c r="H606" i="55" s="1"/>
  <c r="G606" i="55" a="1"/>
  <c r="G606" i="55" s="1"/>
  <c r="I606" i="55" a="1"/>
  <c r="I606" i="55" s="1"/>
  <c r="J606" i="55"/>
  <c r="K606" i="55" a="1"/>
  <c r="K606" i="55" s="1"/>
  <c r="B606" i="55"/>
  <c r="C606" i="55" a="1"/>
  <c r="C606" i="55" s="1"/>
  <c r="D606" i="55" a="1"/>
  <c r="D606" i="55" s="1"/>
  <c r="F606" i="55" a="1"/>
  <c r="F606" i="55" s="1"/>
  <c r="L606" i="55" a="1"/>
  <c r="L606" i="55" s="1"/>
  <c r="M606" i="55" a="1"/>
  <c r="M606" i="55" s="1"/>
  <c r="N606" i="55" a="1"/>
  <c r="N606" i="55" s="1"/>
  <c r="A608" i="55" l="1"/>
  <c r="H607" i="55" a="1"/>
  <c r="H607" i="55" s="1"/>
  <c r="B607" i="55"/>
  <c r="K607" i="55" a="1"/>
  <c r="K607" i="55" s="1"/>
  <c r="C607" i="55" a="1"/>
  <c r="C607" i="55" s="1"/>
  <c r="M607" i="55" a="1"/>
  <c r="M607" i="55" s="1"/>
  <c r="D607" i="55" a="1"/>
  <c r="D607" i="55" s="1"/>
  <c r="E607" i="55" a="1"/>
  <c r="E607" i="55" s="1"/>
  <c r="N607" i="55" a="1"/>
  <c r="N607" i="55" s="1"/>
  <c r="F607" i="55" a="1"/>
  <c r="F607" i="55" s="1"/>
  <c r="G607" i="55" a="1"/>
  <c r="G607" i="55" s="1"/>
  <c r="I607" i="55" a="1"/>
  <c r="I607" i="55" s="1"/>
  <c r="J607" i="55"/>
  <c r="L607" i="55" a="1"/>
  <c r="L607" i="55" s="1"/>
  <c r="A609" i="55" l="1"/>
  <c r="I608" i="55" a="1"/>
  <c r="I608" i="55" s="1"/>
  <c r="D608" i="55" a="1"/>
  <c r="D608" i="55" s="1"/>
  <c r="L608" i="55" a="1"/>
  <c r="L608" i="55" s="1"/>
  <c r="H608" i="55" a="1"/>
  <c r="H608" i="55" s="1"/>
  <c r="J608" i="55"/>
  <c r="K608" i="55" a="1"/>
  <c r="K608" i="55" s="1"/>
  <c r="B608" i="55"/>
  <c r="C608" i="55" a="1"/>
  <c r="C608" i="55" s="1"/>
  <c r="M608" i="55" a="1"/>
  <c r="M608" i="55" s="1"/>
  <c r="E608" i="55" a="1"/>
  <c r="E608" i="55" s="1"/>
  <c r="F608" i="55" a="1"/>
  <c r="F608" i="55" s="1"/>
  <c r="G608" i="55" a="1"/>
  <c r="G608" i="55" s="1"/>
  <c r="N608" i="55" a="1"/>
  <c r="N608" i="55" s="1"/>
  <c r="A610" i="55" l="1"/>
  <c r="D609" i="55" a="1"/>
  <c r="D609" i="55" s="1"/>
  <c r="L609" i="55" a="1"/>
  <c r="L609" i="55" s="1"/>
  <c r="G609" i="55" a="1"/>
  <c r="G609" i="55" s="1"/>
  <c r="F609" i="55" a="1"/>
  <c r="F609" i="55" s="1"/>
  <c r="H609" i="55" a="1"/>
  <c r="H609" i="55" s="1"/>
  <c r="I609" i="55" a="1"/>
  <c r="I609" i="55" s="1"/>
  <c r="J609" i="55"/>
  <c r="K609" i="55" a="1"/>
  <c r="K609" i="55" s="1"/>
  <c r="C609" i="55" a="1"/>
  <c r="C609" i="55" s="1"/>
  <c r="E609" i="55" a="1"/>
  <c r="E609" i="55" s="1"/>
  <c r="M609" i="55" a="1"/>
  <c r="M609" i="55" s="1"/>
  <c r="N609" i="55" a="1"/>
  <c r="N609" i="55" s="1"/>
  <c r="B609" i="55"/>
  <c r="A611" i="55" l="1"/>
  <c r="F610" i="55" a="1"/>
  <c r="F610" i="55" s="1"/>
  <c r="M610" i="55" a="1"/>
  <c r="M610" i="55" s="1"/>
  <c r="B610" i="55"/>
  <c r="C610" i="55" a="1"/>
  <c r="C610" i="55" s="1"/>
  <c r="L610" i="55" a="1"/>
  <c r="L610" i="55" s="1"/>
  <c r="D610" i="55" a="1"/>
  <c r="D610" i="55" s="1"/>
  <c r="E610" i="55" a="1"/>
  <c r="E610" i="55" s="1"/>
  <c r="N610" i="55" a="1"/>
  <c r="N610" i="55" s="1"/>
  <c r="G610" i="55" a="1"/>
  <c r="G610" i="55" s="1"/>
  <c r="H610" i="55" a="1"/>
  <c r="H610" i="55" s="1"/>
  <c r="I610" i="55" a="1"/>
  <c r="I610" i="55" s="1"/>
  <c r="J610" i="55"/>
  <c r="K610" i="55" a="1"/>
  <c r="K610" i="55" s="1"/>
  <c r="A612" i="55" l="1"/>
  <c r="H611" i="55" a="1"/>
  <c r="H611" i="55" s="1"/>
  <c r="C611" i="55" a="1"/>
  <c r="C611" i="55" s="1"/>
  <c r="I611" i="55" a="1"/>
  <c r="I611" i="55" s="1"/>
  <c r="J611" i="55"/>
  <c r="K611" i="55" a="1"/>
  <c r="K611" i="55" s="1"/>
  <c r="L611" i="55" a="1"/>
  <c r="L611" i="55" s="1"/>
  <c r="B611" i="55"/>
  <c r="D611" i="55" a="1"/>
  <c r="D611" i="55" s="1"/>
  <c r="E611" i="55" a="1"/>
  <c r="E611" i="55" s="1"/>
  <c r="F611" i="55" a="1"/>
  <c r="F611" i="55" s="1"/>
  <c r="G611" i="55" a="1"/>
  <c r="G611" i="55" s="1"/>
  <c r="M611" i="55" a="1"/>
  <c r="M611" i="55" s="1"/>
  <c r="N611" i="55" a="1"/>
  <c r="N611" i="55" s="1"/>
  <c r="A613" i="55" l="1"/>
  <c r="B612" i="55"/>
  <c r="K612" i="55" a="1"/>
  <c r="K612" i="55" s="1"/>
  <c r="E612" i="55" a="1"/>
  <c r="E612" i="55" s="1"/>
  <c r="M612" i="55" a="1"/>
  <c r="M612" i="55" s="1"/>
  <c r="D612" i="55" a="1"/>
  <c r="D612" i="55" s="1"/>
  <c r="N612" i="55" a="1"/>
  <c r="N612" i="55" s="1"/>
  <c r="F612" i="55" a="1"/>
  <c r="F612" i="55" s="1"/>
  <c r="G612" i="55" a="1"/>
  <c r="G612" i="55" s="1"/>
  <c r="H612" i="55" a="1"/>
  <c r="H612" i="55" s="1"/>
  <c r="I612" i="55" a="1"/>
  <c r="I612" i="55" s="1"/>
  <c r="L612" i="55" a="1"/>
  <c r="L612" i="55" s="1"/>
  <c r="C612" i="55" a="1"/>
  <c r="C612" i="55" s="1"/>
  <c r="J612" i="55"/>
  <c r="A614" i="55" l="1"/>
  <c r="N613" i="55" a="1"/>
  <c r="N613" i="55" s="1"/>
  <c r="I613" i="55" a="1"/>
  <c r="I613" i="55" s="1"/>
  <c r="J613" i="55"/>
  <c r="K613" i="55" a="1"/>
  <c r="K613" i="55" s="1"/>
  <c r="B613" i="55"/>
  <c r="L613" i="55" a="1"/>
  <c r="L613" i="55" s="1"/>
  <c r="C613" i="55" a="1"/>
  <c r="C613" i="55" s="1"/>
  <c r="D613" i="55" a="1"/>
  <c r="D613" i="55" s="1"/>
  <c r="M613" i="55" a="1"/>
  <c r="M613" i="55" s="1"/>
  <c r="E613" i="55" a="1"/>
  <c r="E613" i="55" s="1"/>
  <c r="F613" i="55" a="1"/>
  <c r="F613" i="55" s="1"/>
  <c r="G613" i="55" a="1"/>
  <c r="G613" i="55" s="1"/>
  <c r="H613" i="55" a="1"/>
  <c r="H613" i="55" s="1"/>
  <c r="A615" i="55" l="1"/>
  <c r="F614" i="55" a="1"/>
  <c r="F614" i="55" s="1"/>
  <c r="G614" i="55" a="1"/>
  <c r="G614" i="55" s="1"/>
  <c r="H614" i="55" a="1"/>
  <c r="H614" i="55" s="1"/>
  <c r="I614" i="55" a="1"/>
  <c r="I614" i="55" s="1"/>
  <c r="J614" i="55"/>
  <c r="K614" i="55" a="1"/>
  <c r="K614" i="55" s="1"/>
  <c r="L614" i="55" a="1"/>
  <c r="L614" i="55" s="1"/>
  <c r="M614" i="55" a="1"/>
  <c r="M614" i="55" s="1"/>
  <c r="N614" i="55" a="1"/>
  <c r="N614" i="55" s="1"/>
  <c r="B614" i="55"/>
  <c r="C614" i="55" a="1"/>
  <c r="C614" i="55" s="1"/>
  <c r="D614" i="55" a="1"/>
  <c r="D614" i="55" s="1"/>
  <c r="E614" i="55" a="1"/>
  <c r="E614" i="55" s="1"/>
  <c r="A616" i="55" l="1"/>
  <c r="D615" i="55" a="1"/>
  <c r="D615" i="55" s="1"/>
  <c r="J615" i="55"/>
  <c r="B615" i="55"/>
  <c r="K615" i="55" a="1"/>
  <c r="K615" i="55" s="1"/>
  <c r="C615" i="55" a="1"/>
  <c r="C615" i="55" s="1"/>
  <c r="L615" i="55" a="1"/>
  <c r="L615" i="55" s="1"/>
  <c r="E615" i="55" a="1"/>
  <c r="E615" i="55" s="1"/>
  <c r="M615" i="55" a="1"/>
  <c r="M615" i="55" s="1"/>
  <c r="F615" i="55" a="1"/>
  <c r="F615" i="55" s="1"/>
  <c r="N615" i="55" a="1"/>
  <c r="N615" i="55" s="1"/>
  <c r="G615" i="55" a="1"/>
  <c r="G615" i="55" s="1"/>
  <c r="H615" i="55" a="1"/>
  <c r="H615" i="55" s="1"/>
  <c r="I615" i="55" a="1"/>
  <c r="I615" i="55" s="1"/>
  <c r="A617" i="55" l="1"/>
  <c r="F616" i="55" a="1"/>
  <c r="F616" i="55" s="1"/>
  <c r="N616" i="55" a="1"/>
  <c r="N616" i="55" s="1"/>
  <c r="E616" i="55" a="1"/>
  <c r="E616" i="55" s="1"/>
  <c r="G616" i="55" a="1"/>
  <c r="G616" i="55" s="1"/>
  <c r="H616" i="55" a="1"/>
  <c r="H616" i="55" s="1"/>
  <c r="I616" i="55" a="1"/>
  <c r="I616" i="55" s="1"/>
  <c r="J616" i="55"/>
  <c r="C616" i="55" a="1"/>
  <c r="C616" i="55" s="1"/>
  <c r="D616" i="55" a="1"/>
  <c r="D616" i="55" s="1"/>
  <c r="K616" i="55" a="1"/>
  <c r="K616" i="55" s="1"/>
  <c r="L616" i="55" a="1"/>
  <c r="L616" i="55" s="1"/>
  <c r="M616" i="55" a="1"/>
  <c r="M616" i="55" s="1"/>
  <c r="B616" i="55"/>
  <c r="A618" i="55" l="1"/>
  <c r="I617" i="55" a="1"/>
  <c r="I617" i="55" s="1"/>
  <c r="J617" i="55"/>
  <c r="B617" i="55"/>
  <c r="K617" i="55" a="1"/>
  <c r="K617" i="55" s="1"/>
  <c r="C617" i="55" a="1"/>
  <c r="C617" i="55" s="1"/>
  <c r="L617" i="55" a="1"/>
  <c r="L617" i="55" s="1"/>
  <c r="D617" i="55" a="1"/>
  <c r="D617" i="55" s="1"/>
  <c r="E617" i="55" a="1"/>
  <c r="E617" i="55" s="1"/>
  <c r="M617" i="55" a="1"/>
  <c r="M617" i="55" s="1"/>
  <c r="N617" i="55" a="1"/>
  <c r="N617" i="55" s="1"/>
  <c r="F617" i="55" a="1"/>
  <c r="F617" i="55" s="1"/>
  <c r="G617" i="55" a="1"/>
  <c r="G617" i="55" s="1"/>
  <c r="H617" i="55" a="1"/>
  <c r="H617" i="55" s="1"/>
  <c r="A619" i="55" l="1"/>
  <c r="B618" i="55"/>
  <c r="J618" i="55"/>
  <c r="E618" i="55" a="1"/>
  <c r="E618" i="55" s="1"/>
  <c r="F618" i="55" a="1"/>
  <c r="F618" i="55" s="1"/>
  <c r="M618" i="55" a="1"/>
  <c r="M618" i="55" s="1"/>
  <c r="N618" i="55" a="1"/>
  <c r="N618" i="55" s="1"/>
  <c r="G618" i="55" a="1"/>
  <c r="G618" i="55" s="1"/>
  <c r="H618" i="55" a="1"/>
  <c r="H618" i="55" s="1"/>
  <c r="C618" i="55" a="1"/>
  <c r="C618" i="55" s="1"/>
  <c r="D618" i="55" a="1"/>
  <c r="D618" i="55" s="1"/>
  <c r="I618" i="55" a="1"/>
  <c r="I618" i="55" s="1"/>
  <c r="K618" i="55" a="1"/>
  <c r="K618" i="55" s="1"/>
  <c r="L618" i="55" a="1"/>
  <c r="L618" i="55" s="1"/>
  <c r="A620" i="55" l="1"/>
  <c r="D619" i="55" a="1"/>
  <c r="D619" i="55" s="1"/>
  <c r="H619" i="55" a="1"/>
  <c r="H619" i="55" s="1"/>
  <c r="I619" i="55" a="1"/>
  <c r="I619" i="55" s="1"/>
  <c r="J619" i="55"/>
  <c r="K619" i="55" a="1"/>
  <c r="K619" i="55" s="1"/>
  <c r="B619" i="55"/>
  <c r="L619" i="55" a="1"/>
  <c r="L619" i="55" s="1"/>
  <c r="C619" i="55" a="1"/>
  <c r="C619" i="55" s="1"/>
  <c r="M619" i="55" a="1"/>
  <c r="M619" i="55" s="1"/>
  <c r="F619" i="55" a="1"/>
  <c r="F619" i="55" s="1"/>
  <c r="G619" i="55" a="1"/>
  <c r="G619" i="55" s="1"/>
  <c r="N619" i="55" a="1"/>
  <c r="N619" i="55" s="1"/>
  <c r="E619" i="55" a="1"/>
  <c r="E619" i="55" s="1"/>
  <c r="A621" i="55" l="1"/>
  <c r="F620" i="55" a="1"/>
  <c r="F620" i="55" s="1"/>
  <c r="N620" i="55" a="1"/>
  <c r="N620" i="55" s="1"/>
  <c r="C620" i="55" a="1"/>
  <c r="C620" i="55" s="1"/>
  <c r="D620" i="55" a="1"/>
  <c r="D620" i="55" s="1"/>
  <c r="L620" i="55" a="1"/>
  <c r="L620" i="55" s="1"/>
  <c r="M620" i="55" a="1"/>
  <c r="M620" i="55" s="1"/>
  <c r="E620" i="55" a="1"/>
  <c r="E620" i="55" s="1"/>
  <c r="G620" i="55" a="1"/>
  <c r="G620" i="55" s="1"/>
  <c r="B620" i="55"/>
  <c r="H620" i="55" a="1"/>
  <c r="H620" i="55" s="1"/>
  <c r="I620" i="55" a="1"/>
  <c r="I620" i="55" s="1"/>
  <c r="J620" i="55"/>
  <c r="K620" i="55" a="1"/>
  <c r="K620" i="55" s="1"/>
  <c r="A622" i="55" l="1"/>
  <c r="H621" i="55" a="1"/>
  <c r="H621" i="55" s="1"/>
  <c r="G621" i="55" a="1"/>
  <c r="G621" i="55" s="1"/>
  <c r="I621" i="55" a="1"/>
  <c r="I621" i="55" s="1"/>
  <c r="B621" i="55"/>
  <c r="J621" i="55"/>
  <c r="C621" i="55" a="1"/>
  <c r="C621" i="55" s="1"/>
  <c r="K621" i="55" a="1"/>
  <c r="K621" i="55" s="1"/>
  <c r="D621" i="55" a="1"/>
  <c r="D621" i="55" s="1"/>
  <c r="E621" i="55" a="1"/>
  <c r="E621" i="55" s="1"/>
  <c r="F621" i="55" a="1"/>
  <c r="F621" i="55" s="1"/>
  <c r="L621" i="55" a="1"/>
  <c r="L621" i="55" s="1"/>
  <c r="M621" i="55" a="1"/>
  <c r="M621" i="55" s="1"/>
  <c r="N621" i="55" a="1"/>
  <c r="N621" i="55" s="1"/>
  <c r="A623" i="55" l="1"/>
  <c r="B622" i="55"/>
  <c r="J622" i="55"/>
  <c r="K622" i="55" a="1"/>
  <c r="K622" i="55" s="1"/>
  <c r="C622" i="55" a="1"/>
  <c r="C622" i="55" s="1"/>
  <c r="L622" i="55" a="1"/>
  <c r="L622" i="55" s="1"/>
  <c r="D622" i="55" a="1"/>
  <c r="D622" i="55" s="1"/>
  <c r="E622" i="55" a="1"/>
  <c r="E622" i="55" s="1"/>
  <c r="F622" i="55" a="1"/>
  <c r="F622" i="55" s="1"/>
  <c r="N622" i="55" a="1"/>
  <c r="N622" i="55" s="1"/>
  <c r="G622" i="55" a="1"/>
  <c r="G622" i="55" s="1"/>
  <c r="H622" i="55" a="1"/>
  <c r="H622" i="55" s="1"/>
  <c r="I622" i="55" a="1"/>
  <c r="I622" i="55" s="1"/>
  <c r="M622" i="55" a="1"/>
  <c r="M622" i="55" s="1"/>
  <c r="A624" i="55" l="1"/>
  <c r="F623" i="55" a="1"/>
  <c r="F623" i="55" s="1"/>
  <c r="M623" i="55" a="1"/>
  <c r="M623" i="55" s="1"/>
  <c r="N623" i="55" a="1"/>
  <c r="N623" i="55" s="1"/>
  <c r="G623" i="55" a="1"/>
  <c r="G623" i="55" s="1"/>
  <c r="I623" i="55" a="1"/>
  <c r="I623" i="55" s="1"/>
  <c r="H623" i="55" a="1"/>
  <c r="H623" i="55" s="1"/>
  <c r="J623" i="55"/>
  <c r="K623" i="55" a="1"/>
  <c r="K623" i="55" s="1"/>
  <c r="L623" i="55" a="1"/>
  <c r="L623" i="55" s="1"/>
  <c r="B623" i="55"/>
  <c r="C623" i="55" a="1"/>
  <c r="C623" i="55" s="1"/>
  <c r="D623" i="55" a="1"/>
  <c r="D623" i="55" s="1"/>
  <c r="E623" i="55" a="1"/>
  <c r="E623" i="55" s="1"/>
  <c r="A625" i="55" l="1"/>
  <c r="G624" i="55" a="1"/>
  <c r="G624" i="55" s="1"/>
  <c r="H624" i="55" a="1"/>
  <c r="H624" i="55" s="1"/>
  <c r="I624" i="55" a="1"/>
  <c r="I624" i="55" s="1"/>
  <c r="C624" i="55" a="1"/>
  <c r="C624" i="55" s="1"/>
  <c r="K624" i="55" a="1"/>
  <c r="K624" i="55" s="1"/>
  <c r="J624" i="55"/>
  <c r="L624" i="55" a="1"/>
  <c r="L624" i="55" s="1"/>
  <c r="M624" i="55" a="1"/>
  <c r="M624" i="55" s="1"/>
  <c r="N624" i="55" a="1"/>
  <c r="N624" i="55" s="1"/>
  <c r="B624" i="55"/>
  <c r="D624" i="55" a="1"/>
  <c r="D624" i="55" s="1"/>
  <c r="E624" i="55" a="1"/>
  <c r="E624" i="55" s="1"/>
  <c r="F624" i="55" a="1"/>
  <c r="F624" i="55" s="1"/>
  <c r="A626" i="55" l="1"/>
  <c r="I625" i="55" a="1"/>
  <c r="I625" i="55" s="1"/>
  <c r="B625" i="55"/>
  <c r="C625" i="55" a="1"/>
  <c r="C625" i="55" s="1"/>
  <c r="J625" i="55"/>
  <c r="D625" i="55" a="1"/>
  <c r="D625" i="55" s="1"/>
  <c r="E625" i="55" a="1"/>
  <c r="E625" i="55" s="1"/>
  <c r="L625" i="55" a="1"/>
  <c r="L625" i="55" s="1"/>
  <c r="K625" i="55" a="1"/>
  <c r="K625" i="55" s="1"/>
  <c r="M625" i="55" a="1"/>
  <c r="M625" i="55" s="1"/>
  <c r="N625" i="55" a="1"/>
  <c r="N625" i="55" s="1"/>
  <c r="F625" i="55" a="1"/>
  <c r="F625" i="55" s="1"/>
  <c r="G625" i="55" a="1"/>
  <c r="G625" i="55" s="1"/>
  <c r="H625" i="55" a="1"/>
  <c r="H625" i="55" s="1"/>
  <c r="A627" i="55" l="1"/>
  <c r="C626" i="55" a="1"/>
  <c r="C626" i="55" s="1"/>
  <c r="K626" i="55" a="1"/>
  <c r="K626" i="55" s="1"/>
  <c r="D626" i="55" a="1"/>
  <c r="D626" i="55" s="1"/>
  <c r="L626" i="55" a="1"/>
  <c r="L626" i="55" s="1"/>
  <c r="M626" i="55" a="1"/>
  <c r="M626" i="55" s="1"/>
  <c r="F626" i="55" a="1"/>
  <c r="F626" i="55" s="1"/>
  <c r="N626" i="55" a="1"/>
  <c r="N626" i="55" s="1"/>
  <c r="G626" i="55" a="1"/>
  <c r="G626" i="55" s="1"/>
  <c r="B626" i="55"/>
  <c r="E626" i="55" a="1"/>
  <c r="E626" i="55" s="1"/>
  <c r="H626" i="55" a="1"/>
  <c r="H626" i="55" s="1"/>
  <c r="I626" i="55" a="1"/>
  <c r="I626" i="55" s="1"/>
  <c r="J626" i="55"/>
  <c r="A628" i="55" l="1"/>
  <c r="E627" i="55" a="1"/>
  <c r="E627" i="55" s="1"/>
  <c r="M627" i="55" a="1"/>
  <c r="M627" i="55" s="1"/>
  <c r="F627" i="55" a="1"/>
  <c r="F627" i="55" s="1"/>
  <c r="N627" i="55" a="1"/>
  <c r="N627" i="55" s="1"/>
  <c r="G627" i="55" a="1"/>
  <c r="G627" i="55" s="1"/>
  <c r="I627" i="55" a="1"/>
  <c r="I627" i="55" s="1"/>
  <c r="B627" i="55"/>
  <c r="C627" i="55" a="1"/>
  <c r="C627" i="55" s="1"/>
  <c r="D627" i="55" a="1"/>
  <c r="D627" i="55" s="1"/>
  <c r="H627" i="55" a="1"/>
  <c r="H627" i="55" s="1"/>
  <c r="J627" i="55"/>
  <c r="K627" i="55" a="1"/>
  <c r="K627" i="55" s="1"/>
  <c r="L627" i="55" a="1"/>
  <c r="L627" i="55" s="1"/>
  <c r="A629" i="55" l="1"/>
  <c r="B628" i="55"/>
  <c r="J628" i="55"/>
  <c r="D628" i="55" a="1"/>
  <c r="D628" i="55" s="1"/>
  <c r="E628" i="55" a="1"/>
  <c r="E628" i="55" s="1"/>
  <c r="L628" i="55" a="1"/>
  <c r="L628" i="55" s="1"/>
  <c r="C628" i="55" a="1"/>
  <c r="C628" i="55" s="1"/>
  <c r="F628" i="55" a="1"/>
  <c r="F628" i="55" s="1"/>
  <c r="G628" i="55" a="1"/>
  <c r="G628" i="55" s="1"/>
  <c r="H628" i="55" a="1"/>
  <c r="H628" i="55" s="1"/>
  <c r="I628" i="55" a="1"/>
  <c r="I628" i="55" s="1"/>
  <c r="K628" i="55" a="1"/>
  <c r="K628" i="55" s="1"/>
  <c r="M628" i="55" a="1"/>
  <c r="M628" i="55" s="1"/>
  <c r="N628" i="55" a="1"/>
  <c r="N628" i="55" s="1"/>
  <c r="A630" i="55" l="1"/>
  <c r="C629" i="55" a="1"/>
  <c r="C629" i="55" s="1"/>
  <c r="J629" i="55"/>
  <c r="D629" i="55" a="1"/>
  <c r="D629" i="55" s="1"/>
  <c r="M629" i="55" a="1"/>
  <c r="M629" i="55" s="1"/>
  <c r="F629" i="55" a="1"/>
  <c r="F629" i="55" s="1"/>
  <c r="B629" i="55"/>
  <c r="E629" i="55" a="1"/>
  <c r="E629" i="55" s="1"/>
  <c r="G629" i="55" a="1"/>
  <c r="G629" i="55" s="1"/>
  <c r="H629" i="55" a="1"/>
  <c r="H629" i="55" s="1"/>
  <c r="I629" i="55" a="1"/>
  <c r="I629" i="55" s="1"/>
  <c r="K629" i="55" a="1"/>
  <c r="K629" i="55" s="1"/>
  <c r="L629" i="55" a="1"/>
  <c r="L629" i="55" s="1"/>
  <c r="N629" i="55" a="1"/>
  <c r="N629" i="55" s="1"/>
  <c r="A631" i="55" l="1"/>
  <c r="D630" i="55" a="1"/>
  <c r="D630" i="55" s="1"/>
  <c r="F630" i="55" a="1"/>
  <c r="F630" i="55" s="1"/>
  <c r="M630" i="55" a="1"/>
  <c r="M630" i="55" s="1"/>
  <c r="N630" i="55" a="1"/>
  <c r="N630" i="55" s="1"/>
  <c r="H630" i="55" a="1"/>
  <c r="H630" i="55" s="1"/>
  <c r="B630" i="55"/>
  <c r="C630" i="55" a="1"/>
  <c r="C630" i="55" s="1"/>
  <c r="E630" i="55" a="1"/>
  <c r="E630" i="55" s="1"/>
  <c r="G630" i="55" a="1"/>
  <c r="G630" i="55" s="1"/>
  <c r="I630" i="55" a="1"/>
  <c r="I630" i="55" s="1"/>
  <c r="J630" i="55"/>
  <c r="K630" i="55" a="1"/>
  <c r="K630" i="55" s="1"/>
  <c r="L630" i="55" a="1"/>
  <c r="L630" i="55" s="1"/>
  <c r="A632" i="55" l="1"/>
  <c r="F631" i="55" a="1"/>
  <c r="F631" i="55" s="1"/>
  <c r="N631" i="55" a="1"/>
  <c r="N631" i="55" s="1"/>
  <c r="G631" i="55" a="1"/>
  <c r="G631" i="55" s="1"/>
  <c r="I631" i="55" a="1"/>
  <c r="I631" i="55" s="1"/>
  <c r="B631" i="55"/>
  <c r="J631" i="55"/>
  <c r="M631" i="55" a="1"/>
  <c r="M631" i="55" s="1"/>
  <c r="C631" i="55" a="1"/>
  <c r="C631" i="55" s="1"/>
  <c r="D631" i="55" a="1"/>
  <c r="D631" i="55" s="1"/>
  <c r="E631" i="55" a="1"/>
  <c r="E631" i="55" s="1"/>
  <c r="H631" i="55" a="1"/>
  <c r="H631" i="55" s="1"/>
  <c r="K631" i="55" a="1"/>
  <c r="K631" i="55" s="1"/>
  <c r="L631" i="55" a="1"/>
  <c r="L631" i="55" s="1"/>
  <c r="A633" i="55" l="1"/>
  <c r="B632" i="55"/>
  <c r="D632" i="55" a="1"/>
  <c r="D632" i="55" s="1"/>
  <c r="L632" i="55" a="1"/>
  <c r="L632" i="55" s="1"/>
  <c r="M632" i="55" a="1"/>
  <c r="M632" i="55" s="1"/>
  <c r="N632" i="55" a="1"/>
  <c r="N632" i="55" s="1"/>
  <c r="C632" i="55" a="1"/>
  <c r="C632" i="55" s="1"/>
  <c r="E632" i="55" a="1"/>
  <c r="E632" i="55" s="1"/>
  <c r="F632" i="55" a="1"/>
  <c r="F632" i="55" s="1"/>
  <c r="G632" i="55" a="1"/>
  <c r="G632" i="55" s="1"/>
  <c r="H632" i="55" a="1"/>
  <c r="H632" i="55" s="1"/>
  <c r="I632" i="55" a="1"/>
  <c r="I632" i="55" s="1"/>
  <c r="J632" i="55"/>
  <c r="K632" i="55" a="1"/>
  <c r="K632" i="55" s="1"/>
  <c r="A634" i="55" l="1"/>
  <c r="K633" i="55" a="1"/>
  <c r="K633" i="55" s="1"/>
  <c r="F633" i="55" a="1"/>
  <c r="F633" i="55" s="1"/>
  <c r="N633" i="55" a="1"/>
  <c r="N633" i="55" s="1"/>
  <c r="G633" i="55" a="1"/>
  <c r="G633" i="55" s="1"/>
  <c r="J633" i="55"/>
  <c r="B633" i="55"/>
  <c r="L633" i="55" a="1"/>
  <c r="L633" i="55" s="1"/>
  <c r="C633" i="55" a="1"/>
  <c r="C633" i="55" s="1"/>
  <c r="M633" i="55" a="1"/>
  <c r="M633" i="55" s="1"/>
  <c r="D633" i="55" a="1"/>
  <c r="D633" i="55" s="1"/>
  <c r="E633" i="55" a="1"/>
  <c r="E633" i="55" s="1"/>
  <c r="H633" i="55" a="1"/>
  <c r="H633" i="55" s="1"/>
  <c r="I633" i="55" a="1"/>
  <c r="I633" i="55" s="1"/>
  <c r="A635" i="55" l="1"/>
  <c r="M634" i="55" a="1"/>
  <c r="M634" i="55" s="1"/>
  <c r="I634" i="55" a="1"/>
  <c r="I634" i="55" s="1"/>
  <c r="H634" i="55" a="1"/>
  <c r="H634" i="55" s="1"/>
  <c r="J634" i="55"/>
  <c r="K634" i="55" a="1"/>
  <c r="K634" i="55" s="1"/>
  <c r="B634" i="55"/>
  <c r="L634" i="55" a="1"/>
  <c r="L634" i="55" s="1"/>
  <c r="C634" i="55" a="1"/>
  <c r="C634" i="55" s="1"/>
  <c r="D634" i="55" a="1"/>
  <c r="D634" i="55" s="1"/>
  <c r="N634" i="55" a="1"/>
  <c r="N634" i="55" s="1"/>
  <c r="E634" i="55" a="1"/>
  <c r="E634" i="55" s="1"/>
  <c r="F634" i="55" a="1"/>
  <c r="F634" i="55" s="1"/>
  <c r="G634" i="55" a="1"/>
  <c r="G634" i="55" s="1"/>
  <c r="A636" i="55" l="1"/>
  <c r="H635" i="55" a="1"/>
  <c r="H635" i="55" s="1"/>
  <c r="C635" i="55" a="1"/>
  <c r="C635" i="55" s="1"/>
  <c r="K635" i="55" a="1"/>
  <c r="K635" i="55" s="1"/>
  <c r="D635" i="55" a="1"/>
  <c r="D635" i="55" s="1"/>
  <c r="G635" i="55" a="1"/>
  <c r="G635" i="55" s="1"/>
  <c r="I635" i="55" a="1"/>
  <c r="I635" i="55" s="1"/>
  <c r="J635" i="55"/>
  <c r="L635" i="55" a="1"/>
  <c r="L635" i="55" s="1"/>
  <c r="M635" i="55" a="1"/>
  <c r="M635" i="55" s="1"/>
  <c r="B635" i="55"/>
  <c r="E635" i="55" a="1"/>
  <c r="E635" i="55" s="1"/>
  <c r="F635" i="55" a="1"/>
  <c r="F635" i="55" s="1"/>
  <c r="N635" i="55" a="1"/>
  <c r="N635" i="55" s="1"/>
  <c r="A637" i="55" l="1"/>
  <c r="B636" i="55"/>
  <c r="J636" i="55"/>
  <c r="E636" i="55" a="1"/>
  <c r="E636" i="55" s="1"/>
  <c r="M636" i="55" a="1"/>
  <c r="M636" i="55" s="1"/>
  <c r="F636" i="55" a="1"/>
  <c r="F636" i="55" s="1"/>
  <c r="N636" i="55" a="1"/>
  <c r="N636" i="55" s="1"/>
  <c r="D636" i="55" a="1"/>
  <c r="D636" i="55" s="1"/>
  <c r="G636" i="55" a="1"/>
  <c r="G636" i="55" s="1"/>
  <c r="H636" i="55" a="1"/>
  <c r="H636" i="55" s="1"/>
  <c r="I636" i="55" a="1"/>
  <c r="I636" i="55" s="1"/>
  <c r="K636" i="55" a="1"/>
  <c r="K636" i="55" s="1"/>
  <c r="L636" i="55" a="1"/>
  <c r="L636" i="55" s="1"/>
  <c r="C636" i="55" a="1"/>
  <c r="C636" i="55" s="1"/>
  <c r="A638" i="55" l="1"/>
  <c r="D637" i="55" a="1"/>
  <c r="D637" i="55" s="1"/>
  <c r="H637" i="55" a="1"/>
  <c r="H637" i="55" s="1"/>
  <c r="B637" i="55"/>
  <c r="M637" i="55" a="1"/>
  <c r="M637" i="55" s="1"/>
  <c r="C637" i="55" a="1"/>
  <c r="C637" i="55" s="1"/>
  <c r="N637" i="55" a="1"/>
  <c r="N637" i="55" s="1"/>
  <c r="E637" i="55" a="1"/>
  <c r="E637" i="55" s="1"/>
  <c r="F637" i="55" a="1"/>
  <c r="F637" i="55" s="1"/>
  <c r="G637" i="55" a="1"/>
  <c r="G637" i="55" s="1"/>
  <c r="I637" i="55" a="1"/>
  <c r="I637" i="55" s="1"/>
  <c r="J637" i="55"/>
  <c r="K637" i="55" a="1"/>
  <c r="K637" i="55" s="1"/>
  <c r="L637" i="55" a="1"/>
  <c r="L637" i="55" s="1"/>
  <c r="A639" i="55" l="1"/>
  <c r="F638" i="55" a="1"/>
  <c r="F638" i="55" s="1"/>
  <c r="B638" i="55"/>
  <c r="I638" i="55" a="1"/>
  <c r="I638" i="55" s="1"/>
  <c r="C638" i="55" a="1"/>
  <c r="C638" i="55" s="1"/>
  <c r="J638" i="55"/>
  <c r="K638" i="55" a="1"/>
  <c r="K638" i="55" s="1"/>
  <c r="L638" i="55" a="1"/>
  <c r="L638" i="55" s="1"/>
  <c r="M638" i="55" a="1"/>
  <c r="M638" i="55" s="1"/>
  <c r="D638" i="55" a="1"/>
  <c r="D638" i="55" s="1"/>
  <c r="N638" i="55" a="1"/>
  <c r="N638" i="55" s="1"/>
  <c r="E638" i="55" a="1"/>
  <c r="E638" i="55" s="1"/>
  <c r="G638" i="55" a="1"/>
  <c r="G638" i="55" s="1"/>
  <c r="H638" i="55" a="1"/>
  <c r="H638" i="55" s="1"/>
  <c r="A640" i="55" l="1"/>
  <c r="I639" i="55" a="1"/>
  <c r="I639" i="55" s="1"/>
  <c r="D639" i="55" a="1"/>
  <c r="D639" i="55" s="1"/>
  <c r="E639" i="55" a="1"/>
  <c r="E639" i="55" s="1"/>
  <c r="L639" i="55" a="1"/>
  <c r="L639" i="55" s="1"/>
  <c r="H639" i="55" a="1"/>
  <c r="H639" i="55" s="1"/>
  <c r="J639" i="55"/>
  <c r="K639" i="55" a="1"/>
  <c r="K639" i="55" s="1"/>
  <c r="M639" i="55" a="1"/>
  <c r="M639" i="55" s="1"/>
  <c r="B639" i="55"/>
  <c r="C639" i="55" a="1"/>
  <c r="C639" i="55" s="1"/>
  <c r="N639" i="55" a="1"/>
  <c r="N639" i="55" s="1"/>
  <c r="F639" i="55" a="1"/>
  <c r="F639" i="55" s="1"/>
  <c r="G639" i="55" a="1"/>
  <c r="G639" i="55" s="1"/>
  <c r="A641" i="55" l="1"/>
  <c r="C640" i="55" a="1"/>
  <c r="C640" i="55" s="1"/>
  <c r="J640" i="55"/>
  <c r="F640" i="55" a="1"/>
  <c r="F640" i="55" s="1"/>
  <c r="M640" i="55" a="1"/>
  <c r="M640" i="55" s="1"/>
  <c r="E640" i="55" a="1"/>
  <c r="E640" i="55" s="1"/>
  <c r="G640" i="55" a="1"/>
  <c r="G640" i="55" s="1"/>
  <c r="H640" i="55" a="1"/>
  <c r="H640" i="55" s="1"/>
  <c r="I640" i="55" a="1"/>
  <c r="I640" i="55" s="1"/>
  <c r="K640" i="55" a="1"/>
  <c r="K640" i="55" s="1"/>
  <c r="B640" i="55"/>
  <c r="L640" i="55" a="1"/>
  <c r="L640" i="55" s="1"/>
  <c r="D640" i="55" a="1"/>
  <c r="D640" i="55" s="1"/>
  <c r="N640" i="55" a="1"/>
  <c r="N640" i="55" s="1"/>
  <c r="A642" i="55" l="1"/>
  <c r="E641" i="55" a="1"/>
  <c r="E641" i="55" s="1"/>
  <c r="M641" i="55" a="1"/>
  <c r="M641" i="55" s="1"/>
  <c r="H641" i="55" a="1"/>
  <c r="H641" i="55" s="1"/>
  <c r="I641" i="55" a="1"/>
  <c r="I641" i="55" s="1"/>
  <c r="C641" i="55" a="1"/>
  <c r="C641" i="55" s="1"/>
  <c r="D641" i="55" a="1"/>
  <c r="D641" i="55" s="1"/>
  <c r="F641" i="55" a="1"/>
  <c r="F641" i="55" s="1"/>
  <c r="G641" i="55" a="1"/>
  <c r="G641" i="55" s="1"/>
  <c r="J641" i="55"/>
  <c r="K641" i="55" a="1"/>
  <c r="K641" i="55" s="1"/>
  <c r="L641" i="55" a="1"/>
  <c r="L641" i="55" s="1"/>
  <c r="B641" i="55"/>
  <c r="N641" i="55" a="1"/>
  <c r="N641" i="55" s="1"/>
  <c r="A643" i="55" l="1"/>
  <c r="C642" i="55" a="1"/>
  <c r="C642" i="55" s="1"/>
  <c r="K642" i="55" a="1"/>
  <c r="K642" i="55" s="1"/>
  <c r="L642" i="55" a="1"/>
  <c r="L642" i="55" s="1"/>
  <c r="M642" i="55" a="1"/>
  <c r="M642" i="55" s="1"/>
  <c r="B642" i="55"/>
  <c r="N642" i="55" a="1"/>
  <c r="N642" i="55" s="1"/>
  <c r="D642" i="55" a="1"/>
  <c r="D642" i="55" s="1"/>
  <c r="E642" i="55" a="1"/>
  <c r="E642" i="55" s="1"/>
  <c r="F642" i="55" a="1"/>
  <c r="F642" i="55" s="1"/>
  <c r="G642" i="55" a="1"/>
  <c r="G642" i="55" s="1"/>
  <c r="H642" i="55" a="1"/>
  <c r="H642" i="55" s="1"/>
  <c r="I642" i="55" a="1"/>
  <c r="I642" i="55" s="1"/>
  <c r="J642" i="55"/>
  <c r="A644" i="55" l="1"/>
  <c r="B643" i="55"/>
  <c r="I643" i="55" a="1"/>
  <c r="I643" i="55" s="1"/>
  <c r="E643" i="55" a="1"/>
  <c r="E643" i="55" s="1"/>
  <c r="L643" i="55" a="1"/>
  <c r="L643" i="55" s="1"/>
  <c r="M643" i="55" a="1"/>
  <c r="M643" i="55" s="1"/>
  <c r="J643" i="55"/>
  <c r="K643" i="55" a="1"/>
  <c r="K643" i="55" s="1"/>
  <c r="C643" i="55" a="1"/>
  <c r="C643" i="55" s="1"/>
  <c r="N643" i="55" a="1"/>
  <c r="N643" i="55" s="1"/>
  <c r="D643" i="55" a="1"/>
  <c r="D643" i="55" s="1"/>
  <c r="F643" i="55" a="1"/>
  <c r="F643" i="55" s="1"/>
  <c r="G643" i="55" a="1"/>
  <c r="G643" i="55" s="1"/>
  <c r="H643" i="55" a="1"/>
  <c r="H643" i="55" s="1"/>
  <c r="A645" i="55" l="1"/>
  <c r="D644" i="55" a="1"/>
  <c r="D644" i="55" s="1"/>
  <c r="K644" i="55" a="1"/>
  <c r="K644" i="55" s="1"/>
  <c r="G644" i="55" a="1"/>
  <c r="G644" i="55" s="1"/>
  <c r="N644" i="55" a="1"/>
  <c r="N644" i="55" s="1"/>
  <c r="H644" i="55" a="1"/>
  <c r="H644" i="55" s="1"/>
  <c r="I644" i="55" a="1"/>
  <c r="I644" i="55" s="1"/>
  <c r="J644" i="55"/>
  <c r="B644" i="55"/>
  <c r="L644" i="55" a="1"/>
  <c r="L644" i="55" s="1"/>
  <c r="C644" i="55" a="1"/>
  <c r="C644" i="55" s="1"/>
  <c r="M644" i="55" a="1"/>
  <c r="M644" i="55" s="1"/>
  <c r="E644" i="55" a="1"/>
  <c r="E644" i="55" s="1"/>
  <c r="F644" i="55" a="1"/>
  <c r="F644" i="55" s="1"/>
  <c r="A646" i="55" l="1"/>
  <c r="M645" i="55" a="1"/>
  <c r="M645" i="55" s="1"/>
  <c r="H645" i="55" a="1"/>
  <c r="H645" i="55" s="1"/>
  <c r="I645" i="55" a="1"/>
  <c r="I645" i="55" s="1"/>
  <c r="E645" i="55" a="1"/>
  <c r="E645" i="55" s="1"/>
  <c r="F645" i="55" a="1"/>
  <c r="F645" i="55" s="1"/>
  <c r="G645" i="55" a="1"/>
  <c r="G645" i="55" s="1"/>
  <c r="J645" i="55"/>
  <c r="K645" i="55" a="1"/>
  <c r="K645" i="55" s="1"/>
  <c r="L645" i="55" a="1"/>
  <c r="L645" i="55" s="1"/>
  <c r="B645" i="55"/>
  <c r="C645" i="55" a="1"/>
  <c r="C645" i="55" s="1"/>
  <c r="D645" i="55" a="1"/>
  <c r="D645" i="55" s="1"/>
  <c r="N645" i="55" a="1"/>
  <c r="N645" i="55" s="1"/>
  <c r="A647" i="55" l="1"/>
  <c r="G646" i="55" a="1"/>
  <c r="G646" i="55" s="1"/>
  <c r="C646" i="55" a="1"/>
  <c r="C646" i="55" s="1"/>
  <c r="J646" i="55"/>
  <c r="K646" i="55" a="1"/>
  <c r="K646" i="55" s="1"/>
  <c r="B646" i="55"/>
  <c r="M646" i="55" a="1"/>
  <c r="M646" i="55" s="1"/>
  <c r="D646" i="55" a="1"/>
  <c r="D646" i="55" s="1"/>
  <c r="N646" i="55" a="1"/>
  <c r="N646" i="55" s="1"/>
  <c r="E646" i="55" a="1"/>
  <c r="E646" i="55" s="1"/>
  <c r="F646" i="55" a="1"/>
  <c r="F646" i="55" s="1"/>
  <c r="H646" i="55" a="1"/>
  <c r="H646" i="55" s="1"/>
  <c r="I646" i="55" a="1"/>
  <c r="I646" i="55" s="1"/>
  <c r="L646" i="55" a="1"/>
  <c r="L646" i="55" s="1"/>
  <c r="A648" i="55" l="1"/>
  <c r="B647" i="55"/>
  <c r="I647" i="55" a="1"/>
  <c r="I647" i="55" s="1"/>
  <c r="E647" i="55" a="1"/>
  <c r="E647" i="55" s="1"/>
  <c r="M647" i="55" a="1"/>
  <c r="M647" i="55" s="1"/>
  <c r="F647" i="55" a="1"/>
  <c r="F647" i="55" s="1"/>
  <c r="K647" i="55" a="1"/>
  <c r="K647" i="55" s="1"/>
  <c r="L647" i="55" a="1"/>
  <c r="L647" i="55" s="1"/>
  <c r="C647" i="55" a="1"/>
  <c r="C647" i="55" s="1"/>
  <c r="N647" i="55" a="1"/>
  <c r="N647" i="55" s="1"/>
  <c r="D647" i="55" a="1"/>
  <c r="D647" i="55" s="1"/>
  <c r="G647" i="55" a="1"/>
  <c r="G647" i="55" s="1"/>
  <c r="H647" i="55" a="1"/>
  <c r="H647" i="55" s="1"/>
  <c r="J647" i="55"/>
  <c r="A649" i="55" l="1"/>
  <c r="G648" i="55" a="1"/>
  <c r="G648" i="55" s="1"/>
  <c r="N648" i="55" a="1"/>
  <c r="N648" i="55" s="1"/>
  <c r="H648" i="55" a="1"/>
  <c r="H648" i="55" s="1"/>
  <c r="J648" i="55"/>
  <c r="K648" i="55" a="1"/>
  <c r="K648" i="55" s="1"/>
  <c r="B648" i="55"/>
  <c r="L648" i="55" a="1"/>
  <c r="L648" i="55" s="1"/>
  <c r="C648" i="55" a="1"/>
  <c r="C648" i="55" s="1"/>
  <c r="M648" i="55" a="1"/>
  <c r="M648" i="55" s="1"/>
  <c r="D648" i="55" a="1"/>
  <c r="D648" i="55" s="1"/>
  <c r="E648" i="55" a="1"/>
  <c r="E648" i="55" s="1"/>
  <c r="F648" i="55" a="1"/>
  <c r="F648" i="55" s="1"/>
  <c r="I648" i="55" a="1"/>
  <c r="I648" i="55" s="1"/>
  <c r="A650" i="55" l="1"/>
  <c r="F649" i="55" a="1"/>
  <c r="F649" i="55" s="1"/>
  <c r="M649" i="55" a="1"/>
  <c r="M649" i="55" s="1"/>
  <c r="I649" i="55" a="1"/>
  <c r="I649" i="55" s="1"/>
  <c r="B649" i="55"/>
  <c r="G649" i="55" a="1"/>
  <c r="G649" i="55" s="1"/>
  <c r="H649" i="55" a="1"/>
  <c r="H649" i="55" s="1"/>
  <c r="J649" i="55"/>
  <c r="K649" i="55" a="1"/>
  <c r="K649" i="55" s="1"/>
  <c r="C649" i="55" a="1"/>
  <c r="C649" i="55" s="1"/>
  <c r="L649" i="55" a="1"/>
  <c r="L649" i="55" s="1"/>
  <c r="D649" i="55" a="1"/>
  <c r="D649" i="55" s="1"/>
  <c r="N649" i="55" a="1"/>
  <c r="N649" i="55" s="1"/>
  <c r="E649" i="55" a="1"/>
  <c r="E649" i="55" s="1"/>
  <c r="A651" i="55" l="1"/>
  <c r="C650" i="55" a="1"/>
  <c r="C650" i="55" s="1"/>
  <c r="K650" i="55" a="1"/>
  <c r="K650" i="55" s="1"/>
  <c r="D650" i="55" a="1"/>
  <c r="D650" i="55" s="1"/>
  <c r="L650" i="55" a="1"/>
  <c r="L650" i="55" s="1"/>
  <c r="E650" i="55" a="1"/>
  <c r="E650" i="55" s="1"/>
  <c r="F650" i="55" a="1"/>
  <c r="F650" i="55" s="1"/>
  <c r="G650" i="55" a="1"/>
  <c r="G650" i="55" s="1"/>
  <c r="H650" i="55" a="1"/>
  <c r="H650" i="55" s="1"/>
  <c r="I650" i="55" a="1"/>
  <c r="I650" i="55" s="1"/>
  <c r="J650" i="55"/>
  <c r="M650" i="55" a="1"/>
  <c r="M650" i="55" s="1"/>
  <c r="N650" i="55" a="1"/>
  <c r="N650" i="55" s="1"/>
  <c r="B650" i="55"/>
  <c r="A652" i="55" l="1"/>
  <c r="B651" i="55"/>
  <c r="I651" i="55" a="1"/>
  <c r="I651" i="55" s="1"/>
  <c r="E651" i="55" a="1"/>
  <c r="E651" i="55" s="1"/>
  <c r="M651" i="55" a="1"/>
  <c r="M651" i="55" s="1"/>
  <c r="L651" i="55" a="1"/>
  <c r="L651" i="55" s="1"/>
  <c r="C651" i="55" a="1"/>
  <c r="C651" i="55" s="1"/>
  <c r="N651" i="55" a="1"/>
  <c r="N651" i="55" s="1"/>
  <c r="D651" i="55" a="1"/>
  <c r="D651" i="55" s="1"/>
  <c r="F651" i="55" a="1"/>
  <c r="F651" i="55" s="1"/>
  <c r="G651" i="55" a="1"/>
  <c r="G651" i="55" s="1"/>
  <c r="H651" i="55" a="1"/>
  <c r="H651" i="55" s="1"/>
  <c r="J651" i="55"/>
  <c r="K651" i="55" a="1"/>
  <c r="K651" i="55" s="1"/>
  <c r="A653" i="55" l="1"/>
  <c r="D652" i="55" a="1"/>
  <c r="D652" i="55" s="1"/>
  <c r="L652" i="55" a="1"/>
  <c r="L652" i="55" s="1"/>
  <c r="G652" i="55" a="1"/>
  <c r="G652" i="55" s="1"/>
  <c r="H652" i="55" a="1"/>
  <c r="H652" i="55" s="1"/>
  <c r="J652" i="55"/>
  <c r="K652" i="55" a="1"/>
  <c r="K652" i="55" s="1"/>
  <c r="B652" i="55"/>
  <c r="M652" i="55" a="1"/>
  <c r="M652" i="55" s="1"/>
  <c r="C652" i="55" a="1"/>
  <c r="C652" i="55" s="1"/>
  <c r="N652" i="55" a="1"/>
  <c r="N652" i="55" s="1"/>
  <c r="E652" i="55" a="1"/>
  <c r="E652" i="55" s="1"/>
  <c r="F652" i="55" a="1"/>
  <c r="F652" i="55" s="1"/>
  <c r="I652" i="55" a="1"/>
  <c r="I652" i="55" s="1"/>
  <c r="A654" i="55" l="1"/>
  <c r="B653" i="55"/>
  <c r="C653" i="55" a="1"/>
  <c r="C653" i="55" s="1"/>
  <c r="J653" i="55"/>
  <c r="H653" i="55" a="1"/>
  <c r="H653" i="55" s="1"/>
  <c r="I653" i="55" a="1"/>
  <c r="I653" i="55" s="1"/>
  <c r="K653" i="55" a="1"/>
  <c r="K653" i="55" s="1"/>
  <c r="L653" i="55" a="1"/>
  <c r="L653" i="55" s="1"/>
  <c r="D653" i="55" a="1"/>
  <c r="D653" i="55" s="1"/>
  <c r="M653" i="55" a="1"/>
  <c r="M653" i="55" s="1"/>
  <c r="N653" i="55" a="1"/>
  <c r="N653" i="55" s="1"/>
  <c r="E653" i="55" a="1"/>
  <c r="E653" i="55" s="1"/>
  <c r="F653" i="55" a="1"/>
  <c r="F653" i="55" s="1"/>
  <c r="G653" i="55" a="1"/>
  <c r="G653" i="55" s="1"/>
  <c r="A655" i="55" l="1"/>
  <c r="H654" i="55" a="1"/>
  <c r="H654" i="55" s="1"/>
  <c r="D654" i="55" a="1"/>
  <c r="D654" i="55" s="1"/>
  <c r="K654" i="55" a="1"/>
  <c r="K654" i="55" s="1"/>
  <c r="F654" i="55" a="1"/>
  <c r="F654" i="55" s="1"/>
  <c r="G654" i="55" a="1"/>
  <c r="G654" i="55" s="1"/>
  <c r="I654" i="55" a="1"/>
  <c r="I654" i="55" s="1"/>
  <c r="J654" i="55"/>
  <c r="L654" i="55" a="1"/>
  <c r="L654" i="55" s="1"/>
  <c r="B654" i="55"/>
  <c r="M654" i="55" a="1"/>
  <c r="M654" i="55" s="1"/>
  <c r="N654" i="55" a="1"/>
  <c r="N654" i="55" s="1"/>
  <c r="C654" i="55" a="1"/>
  <c r="C654" i="55" s="1"/>
  <c r="E654" i="55" a="1"/>
  <c r="E654" i="55" s="1"/>
  <c r="A656" i="55" l="1"/>
  <c r="I655" i="55" a="1"/>
  <c r="I655" i="55" s="1"/>
  <c r="E655" i="55" a="1"/>
  <c r="E655" i="55" s="1"/>
  <c r="M655" i="55" a="1"/>
  <c r="M655" i="55" s="1"/>
  <c r="B655" i="55"/>
  <c r="N655" i="55" a="1"/>
  <c r="N655" i="55" s="1"/>
  <c r="C655" i="55" a="1"/>
  <c r="C655" i="55" s="1"/>
  <c r="D655" i="55" a="1"/>
  <c r="D655" i="55" s="1"/>
  <c r="F655" i="55" a="1"/>
  <c r="F655" i="55" s="1"/>
  <c r="G655" i="55" a="1"/>
  <c r="G655" i="55" s="1"/>
  <c r="H655" i="55" a="1"/>
  <c r="H655" i="55" s="1"/>
  <c r="J655" i="55"/>
  <c r="K655" i="55" a="1"/>
  <c r="K655" i="55" s="1"/>
  <c r="L655" i="55" a="1"/>
  <c r="L655" i="55" s="1"/>
  <c r="A657" i="55" l="1"/>
  <c r="K656" i="55" a="1"/>
  <c r="K656" i="55" s="1"/>
  <c r="F656" i="55" a="1"/>
  <c r="F656" i="55" s="1"/>
  <c r="N656" i="55" a="1"/>
  <c r="N656" i="55" s="1"/>
  <c r="G656" i="55" a="1"/>
  <c r="G656" i="55" s="1"/>
  <c r="J656" i="55"/>
  <c r="L656" i="55" a="1"/>
  <c r="L656" i="55" s="1"/>
  <c r="B656" i="55"/>
  <c r="C656" i="55" a="1"/>
  <c r="C656" i="55" s="1"/>
  <c r="M656" i="55" a="1"/>
  <c r="M656" i="55" s="1"/>
  <c r="D656" i="55" a="1"/>
  <c r="D656" i="55" s="1"/>
  <c r="E656" i="55" a="1"/>
  <c r="E656" i="55" s="1"/>
  <c r="H656" i="55" a="1"/>
  <c r="H656" i="55" s="1"/>
  <c r="I656" i="55" a="1"/>
  <c r="I656" i="55" s="1"/>
  <c r="A658" i="55" l="1"/>
  <c r="E657" i="55" a="1"/>
  <c r="E657" i="55" s="1"/>
  <c r="M657" i="55" a="1"/>
  <c r="M657" i="55" s="1"/>
  <c r="H657" i="55" a="1"/>
  <c r="H657" i="55" s="1"/>
  <c r="G657" i="55" a="1"/>
  <c r="G657" i="55" s="1"/>
  <c r="I657" i="55" a="1"/>
  <c r="I657" i="55" s="1"/>
  <c r="J657" i="55"/>
  <c r="K657" i="55" a="1"/>
  <c r="K657" i="55" s="1"/>
  <c r="B657" i="55"/>
  <c r="L657" i="55" a="1"/>
  <c r="L657" i="55" s="1"/>
  <c r="C657" i="55" a="1"/>
  <c r="C657" i="55" s="1"/>
  <c r="N657" i="55" a="1"/>
  <c r="N657" i="55" s="1"/>
  <c r="D657" i="55" a="1"/>
  <c r="D657" i="55" s="1"/>
  <c r="F657" i="55" a="1"/>
  <c r="F657" i="55" s="1"/>
  <c r="A659" i="55" l="1"/>
  <c r="G658" i="55" a="1"/>
  <c r="G658" i="55" s="1"/>
  <c r="N658" i="55" a="1"/>
  <c r="N658" i="55" s="1"/>
  <c r="C658" i="55" a="1"/>
  <c r="C658" i="55" s="1"/>
  <c r="J658" i="55"/>
  <c r="D658" i="55" a="1"/>
  <c r="D658" i="55" s="1"/>
  <c r="K658" i="55" a="1"/>
  <c r="K658" i="55" s="1"/>
  <c r="F658" i="55" a="1"/>
  <c r="F658" i="55" s="1"/>
  <c r="H658" i="55" a="1"/>
  <c r="H658" i="55" s="1"/>
  <c r="I658" i="55" a="1"/>
  <c r="I658" i="55" s="1"/>
  <c r="L658" i="55" a="1"/>
  <c r="L658" i="55" s="1"/>
  <c r="B658" i="55"/>
  <c r="M658" i="55" a="1"/>
  <c r="M658" i="55" s="1"/>
  <c r="E658" i="55" a="1"/>
  <c r="E658" i="55" s="1"/>
  <c r="A660" i="55" l="1"/>
  <c r="I659" i="55" a="1"/>
  <c r="I659" i="55" s="1"/>
  <c r="E659" i="55" a="1"/>
  <c r="E659" i="55" s="1"/>
  <c r="L659" i="55" a="1"/>
  <c r="L659" i="55" s="1"/>
  <c r="C659" i="55" a="1"/>
  <c r="C659" i="55" s="1"/>
  <c r="D659" i="55" a="1"/>
  <c r="D659" i="55" s="1"/>
  <c r="N659" i="55" a="1"/>
  <c r="N659" i="55" s="1"/>
  <c r="F659" i="55" a="1"/>
  <c r="F659" i="55" s="1"/>
  <c r="G659" i="55" a="1"/>
  <c r="G659" i="55" s="1"/>
  <c r="H659" i="55" a="1"/>
  <c r="H659" i="55" s="1"/>
  <c r="J659" i="55"/>
  <c r="B659" i="55"/>
  <c r="K659" i="55" a="1"/>
  <c r="K659" i="55" s="1"/>
  <c r="M659" i="55" a="1"/>
  <c r="M659" i="55" s="1"/>
  <c r="A661" i="55" l="1"/>
  <c r="B660" i="55"/>
  <c r="J660" i="55"/>
  <c r="F660" i="55" a="1"/>
  <c r="F660" i="55" s="1"/>
  <c r="M660" i="55" a="1"/>
  <c r="M660" i="55" s="1"/>
  <c r="K660" i="55" a="1"/>
  <c r="K660" i="55" s="1"/>
  <c r="L660" i="55" a="1"/>
  <c r="L660" i="55" s="1"/>
  <c r="C660" i="55" a="1"/>
  <c r="C660" i="55" s="1"/>
  <c r="N660" i="55" a="1"/>
  <c r="N660" i="55" s="1"/>
  <c r="D660" i="55" a="1"/>
  <c r="D660" i="55" s="1"/>
  <c r="E660" i="55" a="1"/>
  <c r="E660" i="55" s="1"/>
  <c r="G660" i="55" a="1"/>
  <c r="G660" i="55" s="1"/>
  <c r="H660" i="55" a="1"/>
  <c r="H660" i="55" s="1"/>
  <c r="I660" i="55" a="1"/>
  <c r="I660" i="55" s="1"/>
  <c r="A662" i="55" l="1"/>
  <c r="K661" i="55" a="1"/>
  <c r="K661" i="55" s="1"/>
  <c r="F661" i="55" a="1"/>
  <c r="F661" i="55" s="1"/>
  <c r="N661" i="55" a="1"/>
  <c r="N661" i="55" s="1"/>
  <c r="G661" i="55" a="1"/>
  <c r="G661" i="55" s="1"/>
  <c r="H661" i="55" a="1"/>
  <c r="H661" i="55" s="1"/>
  <c r="I661" i="55" a="1"/>
  <c r="I661" i="55" s="1"/>
  <c r="J661" i="55"/>
  <c r="L661" i="55" a="1"/>
  <c r="L661" i="55" s="1"/>
  <c r="B661" i="55"/>
  <c r="C661" i="55" a="1"/>
  <c r="C661" i="55" s="1"/>
  <c r="M661" i="55" a="1"/>
  <c r="M661" i="55" s="1"/>
  <c r="D661" i="55" a="1"/>
  <c r="D661" i="55" s="1"/>
  <c r="E661" i="55" a="1"/>
  <c r="E661" i="55" s="1"/>
  <c r="A663" i="55" l="1"/>
  <c r="E662" i="55" a="1"/>
  <c r="E662" i="55" s="1"/>
  <c r="H662" i="55" a="1"/>
  <c r="H662" i="55" s="1"/>
  <c r="M662" i="55" a="1"/>
  <c r="M662" i="55" s="1"/>
  <c r="D662" i="55" a="1"/>
  <c r="D662" i="55" s="1"/>
  <c r="F662" i="55" a="1"/>
  <c r="F662" i="55" s="1"/>
  <c r="N662" i="55" a="1"/>
  <c r="N662" i="55" s="1"/>
  <c r="G662" i="55" a="1"/>
  <c r="G662" i="55" s="1"/>
  <c r="I662" i="55" a="1"/>
  <c r="I662" i="55" s="1"/>
  <c r="J662" i="55"/>
  <c r="K662" i="55" a="1"/>
  <c r="K662" i="55" s="1"/>
  <c r="L662" i="55" a="1"/>
  <c r="L662" i="55" s="1"/>
  <c r="B662" i="55"/>
  <c r="C662" i="55" a="1"/>
  <c r="C662" i="55" s="1"/>
  <c r="A664" i="55" l="1"/>
  <c r="B663" i="55"/>
  <c r="I663" i="55" a="1"/>
  <c r="I663" i="55" s="1"/>
  <c r="J663" i="55"/>
  <c r="K663" i="55" a="1"/>
  <c r="K663" i="55" s="1"/>
  <c r="C663" i="55" a="1"/>
  <c r="C663" i="55" s="1"/>
  <c r="D663" i="55" a="1"/>
  <c r="D663" i="55" s="1"/>
  <c r="L663" i="55" a="1"/>
  <c r="L663" i="55" s="1"/>
  <c r="M663" i="55" a="1"/>
  <c r="M663" i="55" s="1"/>
  <c r="E663" i="55" a="1"/>
  <c r="E663" i="55" s="1"/>
  <c r="N663" i="55" a="1"/>
  <c r="N663" i="55" s="1"/>
  <c r="F663" i="55" a="1"/>
  <c r="F663" i="55" s="1"/>
  <c r="G663" i="55" a="1"/>
  <c r="G663" i="55" s="1"/>
  <c r="H663" i="55" a="1"/>
  <c r="H663" i="55" s="1"/>
  <c r="A665" i="55" l="1"/>
  <c r="H664" i="55" a="1"/>
  <c r="H664" i="55" s="1"/>
  <c r="D664" i="55" a="1"/>
  <c r="D664" i="55" s="1"/>
  <c r="K664" i="55" a="1"/>
  <c r="K664" i="55" s="1"/>
  <c r="E664" i="55" a="1"/>
  <c r="E664" i="55" s="1"/>
  <c r="F664" i="55" a="1"/>
  <c r="F664" i="55" s="1"/>
  <c r="N664" i="55" a="1"/>
  <c r="N664" i="55" s="1"/>
  <c r="G664" i="55" a="1"/>
  <c r="G664" i="55" s="1"/>
  <c r="I664" i="55" a="1"/>
  <c r="I664" i="55" s="1"/>
  <c r="J664" i="55"/>
  <c r="B664" i="55"/>
  <c r="C664" i="55" a="1"/>
  <c r="C664" i="55" s="1"/>
  <c r="L664" i="55" a="1"/>
  <c r="L664" i="55" s="1"/>
  <c r="M664" i="55" a="1"/>
  <c r="M664" i="55" s="1"/>
  <c r="A666" i="55" l="1"/>
  <c r="I665" i="55" a="1"/>
  <c r="I665" i="55" s="1"/>
  <c r="E665" i="55" a="1"/>
  <c r="E665" i="55" s="1"/>
  <c r="L665" i="55" a="1"/>
  <c r="L665" i="55" s="1"/>
  <c r="J665" i="55"/>
  <c r="K665" i="55" a="1"/>
  <c r="K665" i="55" s="1"/>
  <c r="B665" i="55"/>
  <c r="C665" i="55" a="1"/>
  <c r="C665" i="55" s="1"/>
  <c r="D665" i="55" a="1"/>
  <c r="D665" i="55" s="1"/>
  <c r="M665" i="55" a="1"/>
  <c r="M665" i="55" s="1"/>
  <c r="N665" i="55" a="1"/>
  <c r="N665" i="55" s="1"/>
  <c r="F665" i="55" a="1"/>
  <c r="F665" i="55" s="1"/>
  <c r="G665" i="55" a="1"/>
  <c r="G665" i="55" s="1"/>
  <c r="H665" i="55" a="1"/>
  <c r="H665" i="55" s="1"/>
  <c r="A667" i="55" l="1"/>
  <c r="C666" i="55" a="1"/>
  <c r="C666" i="55" s="1"/>
  <c r="J666" i="55"/>
  <c r="M666" i="55" a="1"/>
  <c r="M666" i="55" s="1"/>
  <c r="E666" i="55" a="1"/>
  <c r="E666" i="55" s="1"/>
  <c r="F666" i="55" a="1"/>
  <c r="F666" i="55" s="1"/>
  <c r="G666" i="55" a="1"/>
  <c r="G666" i="55" s="1"/>
  <c r="H666" i="55" a="1"/>
  <c r="H666" i="55" s="1"/>
  <c r="I666" i="55" a="1"/>
  <c r="I666" i="55" s="1"/>
  <c r="K666" i="55" a="1"/>
  <c r="K666" i="55" s="1"/>
  <c r="B666" i="55"/>
  <c r="L666" i="55" a="1"/>
  <c r="L666" i="55" s="1"/>
  <c r="D666" i="55" a="1"/>
  <c r="D666" i="55" s="1"/>
  <c r="N666" i="55" a="1"/>
  <c r="N666" i="55" s="1"/>
  <c r="A668" i="55" l="1"/>
  <c r="D667" i="55" a="1"/>
  <c r="D667" i="55" s="1"/>
  <c r="G667" i="55" a="1"/>
  <c r="G667" i="55" s="1"/>
  <c r="J667" i="55"/>
  <c r="B667" i="55"/>
  <c r="K667" i="55" a="1"/>
  <c r="K667" i="55" s="1"/>
  <c r="C667" i="55" a="1"/>
  <c r="C667" i="55" s="1"/>
  <c r="L667" i="55" a="1"/>
  <c r="L667" i="55" s="1"/>
  <c r="E667" i="55" a="1"/>
  <c r="E667" i="55" s="1"/>
  <c r="M667" i="55" a="1"/>
  <c r="M667" i="55" s="1"/>
  <c r="F667" i="55" a="1"/>
  <c r="F667" i="55" s="1"/>
  <c r="N667" i="55" a="1"/>
  <c r="N667" i="55" s="1"/>
  <c r="H667" i="55" a="1"/>
  <c r="H667" i="55" s="1"/>
  <c r="I667" i="55" a="1"/>
  <c r="I667" i="55" s="1"/>
  <c r="A669" i="55" l="1"/>
  <c r="E668" i="55" a="1"/>
  <c r="E668" i="55" s="1"/>
  <c r="L668" i="55" a="1"/>
  <c r="L668" i="55" s="1"/>
  <c r="H668" i="55" a="1"/>
  <c r="H668" i="55" s="1"/>
  <c r="N668" i="55" a="1"/>
  <c r="N668" i="55" s="1"/>
  <c r="F668" i="55" a="1"/>
  <c r="F668" i="55" s="1"/>
  <c r="G668" i="55" a="1"/>
  <c r="G668" i="55" s="1"/>
  <c r="I668" i="55" a="1"/>
  <c r="I668" i="55" s="1"/>
  <c r="J668" i="55"/>
  <c r="B668" i="55"/>
  <c r="K668" i="55" a="1"/>
  <c r="K668" i="55" s="1"/>
  <c r="C668" i="55" a="1"/>
  <c r="C668" i="55" s="1"/>
  <c r="D668" i="55" a="1"/>
  <c r="D668" i="55" s="1"/>
  <c r="M668" i="55" a="1"/>
  <c r="M668" i="55" s="1"/>
  <c r="A670" i="55" l="1"/>
  <c r="E669" i="55" a="1"/>
  <c r="E669" i="55" s="1"/>
  <c r="L669" i="55" a="1"/>
  <c r="L669" i="55" s="1"/>
  <c r="H669" i="55" a="1"/>
  <c r="H669" i="55" s="1"/>
  <c r="N669" i="55" a="1"/>
  <c r="N669" i="55" s="1"/>
  <c r="J669" i="55"/>
  <c r="B669" i="55"/>
  <c r="K669" i="55" a="1"/>
  <c r="K669" i="55" s="1"/>
  <c r="C669" i="55" a="1"/>
  <c r="C669" i="55" s="1"/>
  <c r="D669" i="55" a="1"/>
  <c r="D669" i="55" s="1"/>
  <c r="M669" i="55" a="1"/>
  <c r="M669" i="55" s="1"/>
  <c r="F669" i="55" a="1"/>
  <c r="F669" i="55" s="1"/>
  <c r="G669" i="55" a="1"/>
  <c r="G669" i="55" s="1"/>
  <c r="I669" i="55" a="1"/>
  <c r="I669" i="55" s="1"/>
  <c r="A671" i="55" l="1"/>
  <c r="M670" i="55" a="1"/>
  <c r="M670" i="55" s="1"/>
  <c r="H670" i="55" a="1"/>
  <c r="H670" i="55" s="1"/>
  <c r="D670" i="55" a="1"/>
  <c r="D670" i="55" s="1"/>
  <c r="E670" i="55" a="1"/>
  <c r="E670" i="55" s="1"/>
  <c r="N670" i="55" a="1"/>
  <c r="N670" i="55" s="1"/>
  <c r="F670" i="55" a="1"/>
  <c r="F670" i="55" s="1"/>
  <c r="G670" i="55" a="1"/>
  <c r="G670" i="55" s="1"/>
  <c r="I670" i="55" a="1"/>
  <c r="I670" i="55" s="1"/>
  <c r="J670" i="55"/>
  <c r="K670" i="55" a="1"/>
  <c r="K670" i="55" s="1"/>
  <c r="B670" i="55"/>
  <c r="C670" i="55" a="1"/>
  <c r="C670" i="55" s="1"/>
  <c r="L670" i="55" a="1"/>
  <c r="L670" i="55" s="1"/>
  <c r="A672" i="55" l="1"/>
  <c r="F671" i="55" a="1"/>
  <c r="F671" i="55" s="1"/>
  <c r="B671" i="55"/>
  <c r="I671" i="55" a="1"/>
  <c r="I671" i="55" s="1"/>
  <c r="J671" i="55"/>
  <c r="K671" i="55" a="1"/>
  <c r="K671" i="55" s="1"/>
  <c r="C671" i="55" a="1"/>
  <c r="C671" i="55" s="1"/>
  <c r="L671" i="55" a="1"/>
  <c r="L671" i="55" s="1"/>
  <c r="D671" i="55" a="1"/>
  <c r="D671" i="55" s="1"/>
  <c r="M671" i="55" a="1"/>
  <c r="M671" i="55" s="1"/>
  <c r="E671" i="55" a="1"/>
  <c r="E671" i="55" s="1"/>
  <c r="N671" i="55" a="1"/>
  <c r="N671" i="55" s="1"/>
  <c r="G671" i="55" a="1"/>
  <c r="G671" i="55" s="1"/>
  <c r="H671" i="55" a="1"/>
  <c r="H671" i="55" s="1"/>
  <c r="A673" i="55" l="1"/>
  <c r="H672" i="55" a="1"/>
  <c r="H672" i="55" s="1"/>
  <c r="K672" i="55" a="1"/>
  <c r="K672" i="55" s="1"/>
  <c r="E672" i="55" a="1"/>
  <c r="E672" i="55" s="1"/>
  <c r="F672" i="55" a="1"/>
  <c r="F672" i="55" s="1"/>
  <c r="N672" i="55" a="1"/>
  <c r="N672" i="55" s="1"/>
  <c r="G672" i="55" a="1"/>
  <c r="G672" i="55" s="1"/>
  <c r="I672" i="55" a="1"/>
  <c r="I672" i="55" s="1"/>
  <c r="J672" i="55"/>
  <c r="B672" i="55"/>
  <c r="L672" i="55" a="1"/>
  <c r="L672" i="55" s="1"/>
  <c r="M672" i="55" a="1"/>
  <c r="M672" i="55" s="1"/>
  <c r="C672" i="55" a="1"/>
  <c r="C672" i="55" s="1"/>
  <c r="D672" i="55" a="1"/>
  <c r="D672" i="55" s="1"/>
  <c r="A674" i="55" l="1"/>
  <c r="I673" i="55" a="1"/>
  <c r="I673" i="55" s="1"/>
  <c r="J673" i="55"/>
  <c r="B673" i="55"/>
  <c r="K673" i="55" a="1"/>
  <c r="K673" i="55" s="1"/>
  <c r="C673" i="55" a="1"/>
  <c r="C673" i="55" s="1"/>
  <c r="L673" i="55" a="1"/>
  <c r="L673" i="55" s="1"/>
  <c r="D673" i="55" a="1"/>
  <c r="D673" i="55" s="1"/>
  <c r="E673" i="55" a="1"/>
  <c r="E673" i="55" s="1"/>
  <c r="M673" i="55" a="1"/>
  <c r="M673" i="55" s="1"/>
  <c r="F673" i="55" a="1"/>
  <c r="F673" i="55" s="1"/>
  <c r="N673" i="55" a="1"/>
  <c r="N673" i="55" s="1"/>
  <c r="G673" i="55" a="1"/>
  <c r="G673" i="55" s="1"/>
  <c r="H673" i="55" a="1"/>
  <c r="H673" i="55" s="1"/>
  <c r="A675" i="55" l="1"/>
  <c r="I674" i="55" a="1"/>
  <c r="I674" i="55" s="1"/>
  <c r="D674" i="55" a="1"/>
  <c r="D674" i="55" s="1"/>
  <c r="E674" i="55" a="1"/>
  <c r="E674" i="55" s="1"/>
  <c r="M674" i="55" a="1"/>
  <c r="M674" i="55" s="1"/>
  <c r="F674" i="55" a="1"/>
  <c r="F674" i="55" s="1"/>
  <c r="G674" i="55" a="1"/>
  <c r="G674" i="55" s="1"/>
  <c r="N674" i="55" a="1"/>
  <c r="N674" i="55" s="1"/>
  <c r="H674" i="55" a="1"/>
  <c r="H674" i="55" s="1"/>
  <c r="J674" i="55"/>
  <c r="B674" i="55"/>
  <c r="C674" i="55" a="1"/>
  <c r="C674" i="55" s="1"/>
  <c r="K674" i="55" a="1"/>
  <c r="K674" i="55" s="1"/>
  <c r="L674" i="55" a="1"/>
  <c r="L674" i="55" s="1"/>
  <c r="A676" i="55" l="1"/>
  <c r="I675" i="55" a="1"/>
  <c r="I675" i="55" s="1"/>
  <c r="E675" i="55" a="1"/>
  <c r="E675" i="55" s="1"/>
  <c r="H675" i="55" a="1"/>
  <c r="H675" i="55" s="1"/>
  <c r="J675" i="55"/>
  <c r="K675" i="55" a="1"/>
  <c r="K675" i="55" s="1"/>
  <c r="B675" i="55"/>
  <c r="L675" i="55" a="1"/>
  <c r="L675" i="55" s="1"/>
  <c r="C675" i="55" a="1"/>
  <c r="C675" i="55" s="1"/>
  <c r="M675" i="55" a="1"/>
  <c r="M675" i="55" s="1"/>
  <c r="D675" i="55" a="1"/>
  <c r="D675" i="55" s="1"/>
  <c r="N675" i="55" a="1"/>
  <c r="N675" i="55" s="1"/>
  <c r="F675" i="55" a="1"/>
  <c r="F675" i="55" s="1"/>
  <c r="G675" i="55" a="1"/>
  <c r="G675" i="55" s="1"/>
  <c r="A677" i="55" l="1"/>
  <c r="K676" i="55" a="1"/>
  <c r="K676" i="55" s="1"/>
  <c r="F676" i="55" a="1"/>
  <c r="F676" i="55" s="1"/>
  <c r="N676" i="55" a="1"/>
  <c r="N676" i="55" s="1"/>
  <c r="D676" i="55" a="1"/>
  <c r="D676" i="55" s="1"/>
  <c r="M676" i="55" a="1"/>
  <c r="M676" i="55" s="1"/>
  <c r="E676" i="55" a="1"/>
  <c r="E676" i="55" s="1"/>
  <c r="G676" i="55" a="1"/>
  <c r="G676" i="55" s="1"/>
  <c r="H676" i="55" a="1"/>
  <c r="H676" i="55" s="1"/>
  <c r="I676" i="55" a="1"/>
  <c r="I676" i="55" s="1"/>
  <c r="J676" i="55"/>
  <c r="B676" i="55"/>
  <c r="C676" i="55" a="1"/>
  <c r="C676" i="55" s="1"/>
  <c r="L676" i="55" a="1"/>
  <c r="L676" i="55" s="1"/>
  <c r="A678" i="55" l="1"/>
  <c r="E677" i="55" a="1"/>
  <c r="E677" i="55" s="1"/>
  <c r="L677" i="55" a="1"/>
  <c r="L677" i="55" s="1"/>
  <c r="H677" i="55" a="1"/>
  <c r="H677" i="55" s="1"/>
  <c r="N677" i="55" a="1"/>
  <c r="N677" i="55" s="1"/>
  <c r="I677" i="55" a="1"/>
  <c r="I677" i="55" s="1"/>
  <c r="J677" i="55"/>
  <c r="B677" i="55"/>
  <c r="K677" i="55" a="1"/>
  <c r="K677" i="55" s="1"/>
  <c r="C677" i="55" a="1"/>
  <c r="C677" i="55" s="1"/>
  <c r="D677" i="55" a="1"/>
  <c r="D677" i="55" s="1"/>
  <c r="M677" i="55" a="1"/>
  <c r="M677" i="55" s="1"/>
  <c r="F677" i="55" a="1"/>
  <c r="F677" i="55" s="1"/>
  <c r="G677" i="55" a="1"/>
  <c r="G677" i="55" s="1"/>
  <c r="A679" i="55" l="1"/>
  <c r="F678" i="55" a="1"/>
  <c r="F678" i="55" s="1"/>
  <c r="M678" i="55" a="1"/>
  <c r="M678" i="55" s="1"/>
  <c r="E678" i="55" a="1"/>
  <c r="E678" i="55" s="1"/>
  <c r="N678" i="55" a="1"/>
  <c r="N678" i="55" s="1"/>
  <c r="G678" i="55" a="1"/>
  <c r="G678" i="55" s="1"/>
  <c r="H678" i="55" a="1"/>
  <c r="H678" i="55" s="1"/>
  <c r="I678" i="55" a="1"/>
  <c r="I678" i="55" s="1"/>
  <c r="J678" i="55"/>
  <c r="K678" i="55" a="1"/>
  <c r="K678" i="55" s="1"/>
  <c r="B678" i="55"/>
  <c r="C678" i="55" a="1"/>
  <c r="C678" i="55" s="1"/>
  <c r="D678" i="55" a="1"/>
  <c r="D678" i="55" s="1"/>
  <c r="L678" i="55" a="1"/>
  <c r="L678" i="55" s="1"/>
  <c r="A680" i="55" l="1"/>
  <c r="B679" i="55"/>
  <c r="J679" i="55"/>
  <c r="K679" i="55" a="1"/>
  <c r="K679" i="55" s="1"/>
  <c r="C679" i="55" a="1"/>
  <c r="C679" i="55" s="1"/>
  <c r="L679" i="55" a="1"/>
  <c r="L679" i="55" s="1"/>
  <c r="D679" i="55" a="1"/>
  <c r="D679" i="55" s="1"/>
  <c r="M679" i="55" a="1"/>
  <c r="M679" i="55" s="1"/>
  <c r="E679" i="55" a="1"/>
  <c r="E679" i="55" s="1"/>
  <c r="N679" i="55" a="1"/>
  <c r="N679" i="55" s="1"/>
  <c r="F679" i="55" a="1"/>
  <c r="F679" i="55" s="1"/>
  <c r="G679" i="55" a="1"/>
  <c r="G679" i="55" s="1"/>
  <c r="H679" i="55" a="1"/>
  <c r="H679" i="55" s="1"/>
  <c r="I679" i="55" a="1"/>
  <c r="I679" i="55" s="1"/>
  <c r="A681" i="55" l="1"/>
  <c r="E680" i="55" a="1"/>
  <c r="E680" i="55" s="1"/>
  <c r="F680" i="55" a="1"/>
  <c r="F680" i="55" s="1"/>
  <c r="N680" i="55" a="1"/>
  <c r="N680" i="55" s="1"/>
  <c r="G680" i="55" a="1"/>
  <c r="G680" i="55" s="1"/>
  <c r="H680" i="55" a="1"/>
  <c r="H680" i="55" s="1"/>
  <c r="I680" i="55" a="1"/>
  <c r="I680" i="55" s="1"/>
  <c r="J680" i="55"/>
  <c r="K680" i="55" a="1"/>
  <c r="K680" i="55" s="1"/>
  <c r="B680" i="55"/>
  <c r="C680" i="55" a="1"/>
  <c r="C680" i="55" s="1"/>
  <c r="D680" i="55" a="1"/>
  <c r="D680" i="55" s="1"/>
  <c r="L680" i="55" a="1"/>
  <c r="L680" i="55" s="1"/>
  <c r="M680" i="55" a="1"/>
  <c r="M680" i="55" s="1"/>
  <c r="A682" i="55" l="1"/>
  <c r="F681" i="55" a="1"/>
  <c r="F681" i="55" s="1"/>
  <c r="M681" i="55" a="1"/>
  <c r="M681" i="55" s="1"/>
  <c r="I681" i="55" a="1"/>
  <c r="I681" i="55" s="1"/>
  <c r="J681" i="55"/>
  <c r="B681" i="55"/>
  <c r="K681" i="55" a="1"/>
  <c r="K681" i="55" s="1"/>
  <c r="C681" i="55" a="1"/>
  <c r="C681" i="55" s="1"/>
  <c r="L681" i="55" a="1"/>
  <c r="L681" i="55" s="1"/>
  <c r="D681" i="55" a="1"/>
  <c r="D681" i="55" s="1"/>
  <c r="E681" i="55" a="1"/>
  <c r="E681" i="55" s="1"/>
  <c r="G681" i="55" a="1"/>
  <c r="G681" i="55" s="1"/>
  <c r="H681" i="55" a="1"/>
  <c r="H681" i="55" s="1"/>
  <c r="N681" i="55" a="1"/>
  <c r="N681" i="55" s="1"/>
  <c r="A683" i="55" l="1"/>
  <c r="N682" i="55" a="1"/>
  <c r="N682" i="55" s="1"/>
  <c r="B682" i="55"/>
  <c r="K682" i="55" a="1"/>
  <c r="K682" i="55" s="1"/>
  <c r="C682" i="55" a="1"/>
  <c r="C682" i="55" s="1"/>
  <c r="L682" i="55" a="1"/>
  <c r="L682" i="55" s="1"/>
  <c r="D682" i="55" a="1"/>
  <c r="D682" i="55" s="1"/>
  <c r="M682" i="55" a="1"/>
  <c r="M682" i="55" s="1"/>
  <c r="E682" i="55" a="1"/>
  <c r="E682" i="55" s="1"/>
  <c r="F682" i="55" a="1"/>
  <c r="F682" i="55" s="1"/>
  <c r="G682" i="55" a="1"/>
  <c r="G682" i="55" s="1"/>
  <c r="H682" i="55" a="1"/>
  <c r="H682" i="55" s="1"/>
  <c r="I682" i="55" a="1"/>
  <c r="I682" i="55" s="1"/>
  <c r="J682" i="55"/>
  <c r="A684" i="55" l="1"/>
  <c r="M683" i="55" a="1"/>
  <c r="M683" i="55" s="1"/>
  <c r="F683" i="55" a="1"/>
  <c r="F683" i="55" s="1"/>
  <c r="N683" i="55" a="1"/>
  <c r="N683" i="55" s="1"/>
  <c r="G683" i="55" a="1"/>
  <c r="G683" i="55" s="1"/>
  <c r="H683" i="55" a="1"/>
  <c r="H683" i="55" s="1"/>
  <c r="B683" i="55"/>
  <c r="C683" i="55" a="1"/>
  <c r="C683" i="55" s="1"/>
  <c r="I683" i="55" a="1"/>
  <c r="I683" i="55" s="1"/>
  <c r="J683" i="55"/>
  <c r="D683" i="55" a="1"/>
  <c r="D683" i="55" s="1"/>
  <c r="E683" i="55" a="1"/>
  <c r="E683" i="55" s="1"/>
  <c r="K683" i="55" a="1"/>
  <c r="K683" i="55" s="1"/>
  <c r="L683" i="55" a="1"/>
  <c r="L683" i="55" s="1"/>
  <c r="A685" i="55" l="1"/>
  <c r="G684" i="55" a="1"/>
  <c r="G684" i="55" s="1"/>
  <c r="N684" i="55" a="1"/>
  <c r="N684" i="55" s="1"/>
  <c r="F684" i="55" a="1"/>
  <c r="F684" i="55" s="1"/>
  <c r="M684" i="55" a="1"/>
  <c r="M684" i="55" s="1"/>
  <c r="H684" i="55" a="1"/>
  <c r="H684" i="55" s="1"/>
  <c r="B684" i="55"/>
  <c r="C684" i="55" a="1"/>
  <c r="C684" i="55" s="1"/>
  <c r="I684" i="55" a="1"/>
  <c r="I684" i="55" s="1"/>
  <c r="D684" i="55" a="1"/>
  <c r="D684" i="55" s="1"/>
  <c r="J684" i="55"/>
  <c r="K684" i="55" a="1"/>
  <c r="K684" i="55" s="1"/>
  <c r="E684" i="55" a="1"/>
  <c r="E684" i="55" s="1"/>
  <c r="L684" i="55" a="1"/>
  <c r="L684" i="55" s="1"/>
  <c r="A686" i="55" l="1"/>
  <c r="H685" i="55" a="1"/>
  <c r="H685" i="55" s="1"/>
  <c r="I685" i="55" a="1"/>
  <c r="I685" i="55" s="1"/>
  <c r="B685" i="55"/>
  <c r="C685" i="55" a="1"/>
  <c r="C685" i="55" s="1"/>
  <c r="J685" i="55"/>
  <c r="D685" i="55" a="1"/>
  <c r="D685" i="55" s="1"/>
  <c r="K685" i="55" a="1"/>
  <c r="K685" i="55" s="1"/>
  <c r="L685" i="55" a="1"/>
  <c r="L685" i="55" s="1"/>
  <c r="E685" i="55" a="1"/>
  <c r="E685" i="55" s="1"/>
  <c r="M685" i="55" a="1"/>
  <c r="M685" i="55" s="1"/>
  <c r="F685" i="55" a="1"/>
  <c r="F685" i="55" s="1"/>
  <c r="N685" i="55" a="1"/>
  <c r="N685" i="55" s="1"/>
  <c r="G685" i="55" a="1"/>
  <c r="G685" i="55" s="1"/>
  <c r="A687" i="55" l="1"/>
  <c r="C686" i="55" a="1"/>
  <c r="C686" i="55" s="1"/>
  <c r="L686" i="55" a="1"/>
  <c r="L686" i="55" s="1"/>
  <c r="E686" i="55" a="1"/>
  <c r="E686" i="55" s="1"/>
  <c r="M686" i="55" a="1"/>
  <c r="M686" i="55" s="1"/>
  <c r="F686" i="55" a="1"/>
  <c r="F686" i="55" s="1"/>
  <c r="N686" i="55" a="1"/>
  <c r="N686" i="55" s="1"/>
  <c r="G686" i="55" a="1"/>
  <c r="G686" i="55" s="1"/>
  <c r="H686" i="55" a="1"/>
  <c r="H686" i="55" s="1"/>
  <c r="I686" i="55" a="1"/>
  <c r="I686" i="55" s="1"/>
  <c r="B686" i="55"/>
  <c r="D686" i="55" a="1"/>
  <c r="D686" i="55" s="1"/>
  <c r="J686" i="55"/>
  <c r="K686" i="55" a="1"/>
  <c r="K686" i="55" s="1"/>
  <c r="A688" i="55" l="1"/>
  <c r="D687" i="55" a="1"/>
  <c r="D687" i="55" s="1"/>
  <c r="K687" i="55" a="1"/>
  <c r="K687" i="55" s="1"/>
  <c r="G687" i="55" a="1"/>
  <c r="G687" i="55" s="1"/>
  <c r="H687" i="55" a="1"/>
  <c r="H687" i="55" s="1"/>
  <c r="B687" i="55"/>
  <c r="I687" i="55" a="1"/>
  <c r="I687" i="55" s="1"/>
  <c r="C687" i="55" a="1"/>
  <c r="C687" i="55" s="1"/>
  <c r="J687" i="55"/>
  <c r="L687" i="55" a="1"/>
  <c r="L687" i="55" s="1"/>
  <c r="E687" i="55" a="1"/>
  <c r="E687" i="55" s="1"/>
  <c r="M687" i="55" a="1"/>
  <c r="M687" i="55" s="1"/>
  <c r="F687" i="55" a="1"/>
  <c r="F687" i="55" s="1"/>
  <c r="N687" i="55" a="1"/>
  <c r="N687" i="55" s="1"/>
  <c r="A689" i="55" l="1"/>
  <c r="C688" i="55" a="1"/>
  <c r="C688" i="55" s="1"/>
  <c r="I688" i="55" a="1"/>
  <c r="I688" i="55" s="1"/>
  <c r="J688" i="55"/>
  <c r="D688" i="55" a="1"/>
  <c r="D688" i="55" s="1"/>
  <c r="K688" i="55" a="1"/>
  <c r="K688" i="55" s="1"/>
  <c r="E688" i="55" a="1"/>
  <c r="E688" i="55" s="1"/>
  <c r="L688" i="55" a="1"/>
  <c r="L688" i="55" s="1"/>
  <c r="M688" i="55" a="1"/>
  <c r="M688" i="55" s="1"/>
  <c r="F688" i="55" a="1"/>
  <c r="F688" i="55" s="1"/>
  <c r="N688" i="55" a="1"/>
  <c r="N688" i="55" s="1"/>
  <c r="G688" i="55" a="1"/>
  <c r="G688" i="55" s="1"/>
  <c r="H688" i="55" a="1"/>
  <c r="H688" i="55" s="1"/>
  <c r="B688" i="55"/>
  <c r="A690" i="55" l="1"/>
  <c r="D689" i="55" a="1"/>
  <c r="D689" i="55" s="1"/>
  <c r="J689" i="55"/>
  <c r="K689" i="55" a="1"/>
  <c r="K689" i="55" s="1"/>
  <c r="E689" i="55" a="1"/>
  <c r="E689" i="55" s="1"/>
  <c r="F689" i="55" a="1"/>
  <c r="F689" i="55" s="1"/>
  <c r="L689" i="55" a="1"/>
  <c r="L689" i="55" s="1"/>
  <c r="M689" i="55" a="1"/>
  <c r="M689" i="55" s="1"/>
  <c r="G689" i="55" a="1"/>
  <c r="G689" i="55" s="1"/>
  <c r="N689" i="55" a="1"/>
  <c r="N689" i="55" s="1"/>
  <c r="H689" i="55" a="1"/>
  <c r="H689" i="55" s="1"/>
  <c r="B689" i="55"/>
  <c r="C689" i="55" a="1"/>
  <c r="C689" i="55" s="1"/>
  <c r="I689" i="55" a="1"/>
  <c r="I689" i="55" s="1"/>
  <c r="A691" i="55" l="1"/>
  <c r="E690" i="55" a="1"/>
  <c r="E690" i="55" s="1"/>
  <c r="L690" i="55" a="1"/>
  <c r="L690" i="55" s="1"/>
  <c r="F690" i="55" a="1"/>
  <c r="F690" i="55" s="1"/>
  <c r="M690" i="55" a="1"/>
  <c r="M690" i="55" s="1"/>
  <c r="N690" i="55" a="1"/>
  <c r="N690" i="55" s="1"/>
  <c r="G690" i="55" a="1"/>
  <c r="G690" i="55" s="1"/>
  <c r="H690" i="55" a="1"/>
  <c r="H690" i="55" s="1"/>
  <c r="B690" i="55"/>
  <c r="I690" i="55" a="1"/>
  <c r="I690" i="55" s="1"/>
  <c r="C690" i="55" a="1"/>
  <c r="C690" i="55" s="1"/>
  <c r="D690" i="55" a="1"/>
  <c r="D690" i="55" s="1"/>
  <c r="J690" i="55"/>
  <c r="K690" i="55" a="1"/>
  <c r="K690" i="55" s="1"/>
  <c r="A692" i="55" l="1"/>
  <c r="F691" i="55" a="1"/>
  <c r="F691" i="55" s="1"/>
  <c r="M691" i="55" a="1"/>
  <c r="M691" i="55" s="1"/>
  <c r="G691" i="55" a="1"/>
  <c r="G691" i="55" s="1"/>
  <c r="N691" i="55" a="1"/>
  <c r="N691" i="55" s="1"/>
  <c r="H691" i="55" a="1"/>
  <c r="H691" i="55" s="1"/>
  <c r="B691" i="55"/>
  <c r="I691" i="55" a="1"/>
  <c r="I691" i="55" s="1"/>
  <c r="C691" i="55" a="1"/>
  <c r="C691" i="55" s="1"/>
  <c r="D691" i="55" a="1"/>
  <c r="D691" i="55" s="1"/>
  <c r="J691" i="55"/>
  <c r="K691" i="55" a="1"/>
  <c r="K691" i="55" s="1"/>
  <c r="E691" i="55" a="1"/>
  <c r="E691" i="55" s="1"/>
  <c r="L691" i="55" a="1"/>
  <c r="L691" i="55" s="1"/>
  <c r="A693" i="55" l="1"/>
  <c r="H692" i="55" a="1"/>
  <c r="H692" i="55" s="1"/>
  <c r="B692" i="55"/>
  <c r="C692" i="55" a="1"/>
  <c r="C692" i="55" s="1"/>
  <c r="I692" i="55" a="1"/>
  <c r="I692" i="55" s="1"/>
  <c r="J692" i="55"/>
  <c r="D692" i="55" a="1"/>
  <c r="D692" i="55" s="1"/>
  <c r="K692" i="55" a="1"/>
  <c r="K692" i="55" s="1"/>
  <c r="E692" i="55" a="1"/>
  <c r="E692" i="55" s="1"/>
  <c r="L692" i="55" a="1"/>
  <c r="L692" i="55" s="1"/>
  <c r="M692" i="55" a="1"/>
  <c r="M692" i="55" s="1"/>
  <c r="F692" i="55" a="1"/>
  <c r="F692" i="55" s="1"/>
  <c r="G692" i="55" a="1"/>
  <c r="G692" i="55" s="1"/>
  <c r="N692" i="55" a="1"/>
  <c r="N692" i="55" s="1"/>
  <c r="A694" i="55" l="1"/>
  <c r="C693" i="55" a="1"/>
  <c r="C693" i="55" s="1"/>
  <c r="I693" i="55" a="1"/>
  <c r="I693" i="55" s="1"/>
  <c r="J693" i="55"/>
  <c r="D693" i="55" a="1"/>
  <c r="D693" i="55" s="1"/>
  <c r="K693" i="55" a="1"/>
  <c r="K693" i="55" s="1"/>
  <c r="E693" i="55" a="1"/>
  <c r="E693" i="55" s="1"/>
  <c r="L693" i="55" a="1"/>
  <c r="L693" i="55" s="1"/>
  <c r="M693" i="55" a="1"/>
  <c r="M693" i="55" s="1"/>
  <c r="F693" i="55" a="1"/>
  <c r="F693" i="55" s="1"/>
  <c r="N693" i="55" a="1"/>
  <c r="N693" i="55" s="1"/>
  <c r="G693" i="55" a="1"/>
  <c r="G693" i="55" s="1"/>
  <c r="B693" i="55"/>
  <c r="H693" i="55" a="1"/>
  <c r="H693" i="55" s="1"/>
  <c r="A695" i="55" l="1"/>
  <c r="E694" i="55" a="1"/>
  <c r="E694" i="55" s="1"/>
  <c r="L694" i="55" a="1"/>
  <c r="L694" i="55" s="1"/>
  <c r="F694" i="55" a="1"/>
  <c r="F694" i="55" s="1"/>
  <c r="M694" i="55" a="1"/>
  <c r="M694" i="55" s="1"/>
  <c r="N694" i="55" a="1"/>
  <c r="N694" i="55" s="1"/>
  <c r="G694" i="55" a="1"/>
  <c r="G694" i="55" s="1"/>
  <c r="H694" i="55" a="1"/>
  <c r="H694" i="55" s="1"/>
  <c r="I694" i="55" a="1"/>
  <c r="I694" i="55" s="1"/>
  <c r="B694" i="55"/>
  <c r="C694" i="55" a="1"/>
  <c r="C694" i="55" s="1"/>
  <c r="D694" i="55" a="1"/>
  <c r="D694" i="55" s="1"/>
  <c r="J694" i="55"/>
  <c r="K694" i="55" a="1"/>
  <c r="K694" i="55" s="1"/>
  <c r="A696" i="55" l="1"/>
  <c r="G695" i="55" a="1"/>
  <c r="G695" i="55" s="1"/>
  <c r="N695" i="55" a="1"/>
  <c r="N695" i="55" s="1"/>
  <c r="H695" i="55" a="1"/>
  <c r="H695" i="55" s="1"/>
  <c r="I695" i="55" a="1"/>
  <c r="I695" i="55" s="1"/>
  <c r="B695" i="55"/>
  <c r="C695" i="55" a="1"/>
  <c r="C695" i="55" s="1"/>
  <c r="J695" i="55"/>
  <c r="D695" i="55" a="1"/>
  <c r="D695" i="55" s="1"/>
  <c r="K695" i="55" a="1"/>
  <c r="K695" i="55" s="1"/>
  <c r="L695" i="55" a="1"/>
  <c r="L695" i="55" s="1"/>
  <c r="E695" i="55" a="1"/>
  <c r="E695" i="55" s="1"/>
  <c r="F695" i="55" a="1"/>
  <c r="F695" i="55" s="1"/>
  <c r="M695" i="55" a="1"/>
  <c r="M695" i="55" s="1"/>
  <c r="A697" i="55" l="1"/>
  <c r="H696" i="55" a="1"/>
  <c r="H696" i="55" s="1"/>
  <c r="B696" i="55"/>
  <c r="I696" i="55" a="1"/>
  <c r="I696" i="55" s="1"/>
  <c r="C696" i="55" a="1"/>
  <c r="C696" i="55" s="1"/>
  <c r="J696" i="55"/>
  <c r="D696" i="55" a="1"/>
  <c r="D696" i="55" s="1"/>
  <c r="K696" i="55" a="1"/>
  <c r="K696" i="55" s="1"/>
  <c r="E696" i="55" a="1"/>
  <c r="E696" i="55" s="1"/>
  <c r="L696" i="55" a="1"/>
  <c r="L696" i="55" s="1"/>
  <c r="M696" i="55" a="1"/>
  <c r="M696" i="55" s="1"/>
  <c r="N696" i="55" a="1"/>
  <c r="N696" i="55" s="1"/>
  <c r="F696" i="55" a="1"/>
  <c r="F696" i="55" s="1"/>
  <c r="G696" i="55" a="1"/>
  <c r="G696" i="55" s="1"/>
  <c r="A698" i="55" l="1"/>
  <c r="B697" i="55"/>
  <c r="I697" i="55" a="1"/>
  <c r="I697" i="55" s="1"/>
  <c r="C697" i="55" a="1"/>
  <c r="C697" i="55" s="1"/>
  <c r="J697" i="55"/>
  <c r="K697" i="55" a="1"/>
  <c r="K697" i="55" s="1"/>
  <c r="D697" i="55" a="1"/>
  <c r="D697" i="55" s="1"/>
  <c r="E697" i="55" a="1"/>
  <c r="E697" i="55" s="1"/>
  <c r="L697" i="55" a="1"/>
  <c r="L697" i="55" s="1"/>
  <c r="M697" i="55" a="1"/>
  <c r="M697" i="55" s="1"/>
  <c r="F697" i="55" a="1"/>
  <c r="F697" i="55" s="1"/>
  <c r="N697" i="55" a="1"/>
  <c r="N697" i="55" s="1"/>
  <c r="G697" i="55" a="1"/>
  <c r="G697" i="55" s="1"/>
  <c r="H697" i="55" a="1"/>
  <c r="H697" i="55" s="1"/>
  <c r="A699" i="55" l="1"/>
  <c r="K698" i="55" a="1"/>
  <c r="K698" i="55" s="1"/>
  <c r="D698" i="55" a="1"/>
  <c r="D698" i="55" s="1"/>
  <c r="L698" i="55" a="1"/>
  <c r="L698" i="55" s="1"/>
  <c r="E698" i="55" a="1"/>
  <c r="E698" i="55" s="1"/>
  <c r="F698" i="55" a="1"/>
  <c r="F698" i="55" s="1"/>
  <c r="M698" i="55" a="1"/>
  <c r="M698" i="55" s="1"/>
  <c r="G698" i="55" a="1"/>
  <c r="G698" i="55" s="1"/>
  <c r="N698" i="55" a="1"/>
  <c r="N698" i="55" s="1"/>
  <c r="H698" i="55" a="1"/>
  <c r="H698" i="55" s="1"/>
  <c r="B698" i="55"/>
  <c r="C698" i="55" a="1"/>
  <c r="C698" i="55" s="1"/>
  <c r="I698" i="55" a="1"/>
  <c r="I698" i="55" s="1"/>
  <c r="J698" i="55"/>
  <c r="A700" i="55" l="1"/>
  <c r="E699" i="55" a="1"/>
  <c r="E699" i="55" s="1"/>
  <c r="L699" i="55" a="1"/>
  <c r="L699" i="55" s="1"/>
  <c r="F699" i="55" a="1"/>
  <c r="F699" i="55" s="1"/>
  <c r="M699" i="55" a="1"/>
  <c r="M699" i="55" s="1"/>
  <c r="N699" i="55" a="1"/>
  <c r="N699" i="55" s="1"/>
  <c r="G699" i="55" a="1"/>
  <c r="G699" i="55" s="1"/>
  <c r="H699" i="55" a="1"/>
  <c r="H699" i="55" s="1"/>
  <c r="I699" i="55" a="1"/>
  <c r="I699" i="55" s="1"/>
  <c r="B699" i="55"/>
  <c r="C699" i="55" a="1"/>
  <c r="C699" i="55" s="1"/>
  <c r="J699" i="55"/>
  <c r="K699" i="55" a="1"/>
  <c r="K699" i="55" s="1"/>
  <c r="D699" i="55" a="1"/>
  <c r="D699" i="55" s="1"/>
  <c r="A701" i="55" l="1"/>
  <c r="G700" i="55" a="1"/>
  <c r="G700" i="55" s="1"/>
  <c r="N700" i="55" a="1"/>
  <c r="N700" i="55" s="1"/>
  <c r="H700" i="55" a="1"/>
  <c r="H700" i="55" s="1"/>
  <c r="I700" i="55" a="1"/>
  <c r="I700" i="55" s="1"/>
  <c r="B700" i="55"/>
  <c r="C700" i="55" a="1"/>
  <c r="C700" i="55" s="1"/>
  <c r="J700" i="55"/>
  <c r="D700" i="55" a="1"/>
  <c r="D700" i="55" s="1"/>
  <c r="K700" i="55" a="1"/>
  <c r="K700" i="55" s="1"/>
  <c r="L700" i="55" a="1"/>
  <c r="L700" i="55" s="1"/>
  <c r="E700" i="55" a="1"/>
  <c r="E700" i="55" s="1"/>
  <c r="F700" i="55" a="1"/>
  <c r="F700" i="55" s="1"/>
  <c r="M700" i="55" a="1"/>
  <c r="M700" i="55" s="1"/>
  <c r="A702" i="55" l="1"/>
  <c r="H701" i="55" a="1"/>
  <c r="H701" i="55" s="1"/>
  <c r="I701" i="55" a="1"/>
  <c r="I701" i="55" s="1"/>
  <c r="B701" i="55"/>
  <c r="J701" i="55"/>
  <c r="C701" i="55" a="1"/>
  <c r="C701" i="55" s="1"/>
  <c r="K701" i="55" a="1"/>
  <c r="K701" i="55" s="1"/>
  <c r="D701" i="55" a="1"/>
  <c r="D701" i="55" s="1"/>
  <c r="L701" i="55" a="1"/>
  <c r="L701" i="55" s="1"/>
  <c r="E701" i="55" a="1"/>
  <c r="E701" i="55" s="1"/>
  <c r="M701" i="55" a="1"/>
  <c r="M701" i="55" s="1"/>
  <c r="F701" i="55" a="1"/>
  <c r="F701" i="55" s="1"/>
  <c r="N701" i="55" a="1"/>
  <c r="N701" i="55" s="1"/>
  <c r="G701" i="55" a="1"/>
  <c r="G701" i="55" s="1"/>
  <c r="A703" i="55" l="1"/>
  <c r="K702" i="55" a="1"/>
  <c r="K702" i="55" s="1"/>
  <c r="D702" i="55" a="1"/>
  <c r="D702" i="55" s="1"/>
  <c r="L702" i="55" a="1"/>
  <c r="L702" i="55" s="1"/>
  <c r="E702" i="55" a="1"/>
  <c r="E702" i="55" s="1"/>
  <c r="M702" i="55" a="1"/>
  <c r="M702" i="55" s="1"/>
  <c r="F702" i="55" a="1"/>
  <c r="F702" i="55" s="1"/>
  <c r="N702" i="55" a="1"/>
  <c r="N702" i="55" s="1"/>
  <c r="G702" i="55" a="1"/>
  <c r="G702" i="55" s="1"/>
  <c r="H702" i="55" a="1"/>
  <c r="H702" i="55" s="1"/>
  <c r="I702" i="55" a="1"/>
  <c r="I702" i="55" s="1"/>
  <c r="J702" i="55"/>
  <c r="B702" i="55"/>
  <c r="C702" i="55" a="1"/>
  <c r="C702" i="55" s="1"/>
  <c r="A704" i="55" l="1"/>
  <c r="F703" i="55" a="1"/>
  <c r="F703" i="55" s="1"/>
  <c r="M703" i="55" a="1"/>
  <c r="M703" i="55" s="1"/>
  <c r="G703" i="55" a="1"/>
  <c r="G703" i="55" s="1"/>
  <c r="N703" i="55" a="1"/>
  <c r="N703" i="55" s="1"/>
  <c r="H703" i="55" a="1"/>
  <c r="H703" i="55" s="1"/>
  <c r="B703" i="55"/>
  <c r="I703" i="55" a="1"/>
  <c r="I703" i="55" s="1"/>
  <c r="K703" i="55" a="1"/>
  <c r="K703" i="55" s="1"/>
  <c r="C703" i="55" a="1"/>
  <c r="C703" i="55" s="1"/>
  <c r="D703" i="55" a="1"/>
  <c r="D703" i="55" s="1"/>
  <c r="E703" i="55" a="1"/>
  <c r="E703" i="55" s="1"/>
  <c r="J703" i="55"/>
  <c r="L703" i="55" a="1"/>
  <c r="L703" i="55" s="1"/>
  <c r="A705" i="55" l="1"/>
  <c r="M704" i="55" a="1"/>
  <c r="M704" i="55" s="1"/>
  <c r="G704" i="55" a="1"/>
  <c r="G704" i="55" s="1"/>
  <c r="N704" i="55" a="1"/>
  <c r="N704" i="55" s="1"/>
  <c r="H704" i="55" a="1"/>
  <c r="H704" i="55" s="1"/>
  <c r="I704" i="55" a="1"/>
  <c r="I704" i="55" s="1"/>
  <c r="B704" i="55"/>
  <c r="C704" i="55" a="1"/>
  <c r="C704" i="55" s="1"/>
  <c r="J704" i="55"/>
  <c r="E704" i="55" a="1"/>
  <c r="E704" i="55" s="1"/>
  <c r="F704" i="55" a="1"/>
  <c r="F704" i="55" s="1"/>
  <c r="K704" i="55" a="1"/>
  <c r="K704" i="55" s="1"/>
  <c r="L704" i="55" a="1"/>
  <c r="L704" i="55" s="1"/>
  <c r="D704" i="55" a="1"/>
  <c r="D704" i="55" s="1"/>
  <c r="A706" i="55" l="1"/>
  <c r="H705" i="55" a="1"/>
  <c r="H705" i="55" s="1"/>
  <c r="I705" i="55" a="1"/>
  <c r="I705" i="55" s="1"/>
  <c r="B705" i="55"/>
  <c r="C705" i="55" a="1"/>
  <c r="C705" i="55" s="1"/>
  <c r="J705" i="55"/>
  <c r="D705" i="55" a="1"/>
  <c r="D705" i="55" s="1"/>
  <c r="K705" i="55" a="1"/>
  <c r="K705" i="55" s="1"/>
  <c r="E705" i="55" a="1"/>
  <c r="E705" i="55" s="1"/>
  <c r="N705" i="55" a="1"/>
  <c r="N705" i="55" s="1"/>
  <c r="F705" i="55" a="1"/>
  <c r="F705" i="55" s="1"/>
  <c r="G705" i="55" a="1"/>
  <c r="G705" i="55" s="1"/>
  <c r="L705" i="55" a="1"/>
  <c r="L705" i="55" s="1"/>
  <c r="M705" i="55" a="1"/>
  <c r="M705" i="55" s="1"/>
  <c r="A707" i="55" l="1"/>
  <c r="I706" i="55" a="1"/>
  <c r="I706" i="55" s="1"/>
  <c r="B706" i="55"/>
  <c r="J706" i="55"/>
  <c r="C706" i="55" a="1"/>
  <c r="C706" i="55" s="1"/>
  <c r="K706" i="55" a="1"/>
  <c r="K706" i="55" s="1"/>
  <c r="D706" i="55" a="1"/>
  <c r="D706" i="55" s="1"/>
  <c r="L706" i="55" a="1"/>
  <c r="L706" i="55" s="1"/>
  <c r="E706" i="55" a="1"/>
  <c r="E706" i="55" s="1"/>
  <c r="M706" i="55" a="1"/>
  <c r="M706" i="55" s="1"/>
  <c r="G706" i="55" a="1"/>
  <c r="G706" i="55" s="1"/>
  <c r="F706" i="55" a="1"/>
  <c r="F706" i="55" s="1"/>
  <c r="H706" i="55" a="1"/>
  <c r="H706" i="55" s="1"/>
  <c r="N706" i="55" a="1"/>
  <c r="N706" i="55" s="1"/>
  <c r="A708" i="55" l="1"/>
  <c r="D707" i="55" a="1"/>
  <c r="D707" i="55" s="1"/>
  <c r="E707" i="55" a="1"/>
  <c r="E707" i="55" s="1"/>
  <c r="L707" i="55" a="1"/>
  <c r="L707" i="55" s="1"/>
  <c r="M707" i="55" a="1"/>
  <c r="M707" i="55" s="1"/>
  <c r="F707" i="55" a="1"/>
  <c r="F707" i="55" s="1"/>
  <c r="G707" i="55" a="1"/>
  <c r="G707" i="55" s="1"/>
  <c r="N707" i="55" a="1"/>
  <c r="N707" i="55" s="1"/>
  <c r="H707" i="55" a="1"/>
  <c r="H707" i="55" s="1"/>
  <c r="B707" i="55"/>
  <c r="I707" i="55" a="1"/>
  <c r="I707" i="55" s="1"/>
  <c r="C707" i="55" a="1"/>
  <c r="C707" i="55" s="1"/>
  <c r="J707" i="55"/>
  <c r="K707" i="55" a="1"/>
  <c r="K707" i="55" s="1"/>
  <c r="A709" i="55" l="1"/>
  <c r="F708" i="55" a="1"/>
  <c r="F708" i="55" s="1"/>
  <c r="M708" i="55" a="1"/>
  <c r="M708" i="55" s="1"/>
  <c r="G708" i="55" a="1"/>
  <c r="G708" i="55" s="1"/>
  <c r="N708" i="55" a="1"/>
  <c r="N708" i="55" s="1"/>
  <c r="H708" i="55" a="1"/>
  <c r="H708" i="55" s="1"/>
  <c r="B708" i="55"/>
  <c r="I708" i="55" a="1"/>
  <c r="I708" i="55" s="1"/>
  <c r="K708" i="55" a="1"/>
  <c r="K708" i="55" s="1"/>
  <c r="C708" i="55" a="1"/>
  <c r="C708" i="55" s="1"/>
  <c r="D708" i="55" a="1"/>
  <c r="D708" i="55" s="1"/>
  <c r="E708" i="55" a="1"/>
  <c r="E708" i="55" s="1"/>
  <c r="J708" i="55"/>
  <c r="L708" i="55" a="1"/>
  <c r="L708" i="55" s="1"/>
  <c r="A710" i="55" l="1"/>
  <c r="G709" i="55" a="1"/>
  <c r="G709" i="55" s="1"/>
  <c r="H709" i="55" a="1"/>
  <c r="H709" i="55" s="1"/>
  <c r="I709" i="55" a="1"/>
  <c r="I709" i="55" s="1"/>
  <c r="B709" i="55"/>
  <c r="C709" i="55" a="1"/>
  <c r="C709" i="55" s="1"/>
  <c r="J709" i="55"/>
  <c r="D709" i="55" a="1"/>
  <c r="D709" i="55" s="1"/>
  <c r="K709" i="55" a="1"/>
  <c r="K709" i="55" s="1"/>
  <c r="E709" i="55" a="1"/>
  <c r="E709" i="55" s="1"/>
  <c r="L709" i="55" a="1"/>
  <c r="L709" i="55" s="1"/>
  <c r="M709" i="55" a="1"/>
  <c r="M709" i="55" s="1"/>
  <c r="N709" i="55" a="1"/>
  <c r="N709" i="55" s="1"/>
  <c r="F709" i="55" a="1"/>
  <c r="F709" i="55" s="1"/>
  <c r="A711" i="55" l="1"/>
  <c r="I710" i="55" a="1"/>
  <c r="I710" i="55" s="1"/>
  <c r="B710" i="55"/>
  <c r="C710" i="55" a="1"/>
  <c r="C710" i="55" s="1"/>
  <c r="J710" i="55"/>
  <c r="D710" i="55" a="1"/>
  <c r="D710" i="55" s="1"/>
  <c r="K710" i="55" a="1"/>
  <c r="K710" i="55" s="1"/>
  <c r="L710" i="55" a="1"/>
  <c r="L710" i="55" s="1"/>
  <c r="E710" i="55" a="1"/>
  <c r="E710" i="55" s="1"/>
  <c r="G710" i="55" a="1"/>
  <c r="G710" i="55" s="1"/>
  <c r="N710" i="55" a="1"/>
  <c r="N710" i="55" s="1"/>
  <c r="F710" i="55" a="1"/>
  <c r="F710" i="55" s="1"/>
  <c r="H710" i="55" a="1"/>
  <c r="H710" i="55" s="1"/>
  <c r="M710" i="55" a="1"/>
  <c r="M710" i="55" s="1"/>
  <c r="A712" i="55" l="1"/>
  <c r="C711" i="55" a="1"/>
  <c r="C711" i="55" s="1"/>
  <c r="K711" i="55" a="1"/>
  <c r="K711" i="55" s="1"/>
  <c r="D711" i="55" a="1"/>
  <c r="D711" i="55" s="1"/>
  <c r="L711" i="55" a="1"/>
  <c r="L711" i="55" s="1"/>
  <c r="E711" i="55" a="1"/>
  <c r="E711" i="55" s="1"/>
  <c r="M711" i="55" a="1"/>
  <c r="M711" i="55" s="1"/>
  <c r="F711" i="55" a="1"/>
  <c r="F711" i="55" s="1"/>
  <c r="G711" i="55" a="1"/>
  <c r="G711" i="55" s="1"/>
  <c r="N711" i="55" a="1"/>
  <c r="N711" i="55" s="1"/>
  <c r="H711" i="55" a="1"/>
  <c r="H711" i="55" s="1"/>
  <c r="J711" i="55"/>
  <c r="B711" i="55"/>
  <c r="I711" i="55" a="1"/>
  <c r="I711" i="55" s="1"/>
  <c r="A713" i="55" l="1"/>
  <c r="E712" i="55" a="1"/>
  <c r="E712" i="55" s="1"/>
  <c r="L712" i="55" a="1"/>
  <c r="L712" i="55" s="1"/>
  <c r="M712" i="55" a="1"/>
  <c r="M712" i="55" s="1"/>
  <c r="F712" i="55" a="1"/>
  <c r="F712" i="55" s="1"/>
  <c r="G712" i="55" a="1"/>
  <c r="G712" i="55" s="1"/>
  <c r="N712" i="55" a="1"/>
  <c r="N712" i="55" s="1"/>
  <c r="H712" i="55" a="1"/>
  <c r="H712" i="55" s="1"/>
  <c r="C712" i="55" a="1"/>
  <c r="C712" i="55" s="1"/>
  <c r="J712" i="55"/>
  <c r="B712" i="55"/>
  <c r="D712" i="55" a="1"/>
  <c r="D712" i="55" s="1"/>
  <c r="I712" i="55" a="1"/>
  <c r="I712" i="55" s="1"/>
  <c r="K712" i="55" a="1"/>
  <c r="K712" i="55" s="1"/>
  <c r="A714" i="55" l="1"/>
  <c r="G713" i="55" a="1"/>
  <c r="G713" i="55" s="1"/>
  <c r="N713" i="55" a="1"/>
  <c r="N713" i="55" s="1"/>
  <c r="H713" i="55" a="1"/>
  <c r="H713" i="55" s="1"/>
  <c r="B713" i="55"/>
  <c r="I713" i="55" a="1"/>
  <c r="I713" i="55" s="1"/>
  <c r="C713" i="55" a="1"/>
  <c r="C713" i="55" s="1"/>
  <c r="J713" i="55"/>
  <c r="D713" i="55" a="1"/>
  <c r="D713" i="55" s="1"/>
  <c r="K713" i="55" a="1"/>
  <c r="K713" i="55" s="1"/>
  <c r="L713" i="55" a="1"/>
  <c r="L713" i="55" s="1"/>
  <c r="M713" i="55" a="1"/>
  <c r="M713" i="55" s="1"/>
  <c r="E713" i="55" a="1"/>
  <c r="E713" i="55" s="1"/>
  <c r="F713" i="55" a="1"/>
  <c r="F713" i="55" s="1"/>
  <c r="A715" i="55" l="1"/>
  <c r="H714" i="55" a="1"/>
  <c r="H714" i="55" s="1"/>
  <c r="I714" i="55" a="1"/>
  <c r="I714" i="55" s="1"/>
  <c r="B714" i="55"/>
  <c r="C714" i="55" a="1"/>
  <c r="C714" i="55" s="1"/>
  <c r="J714" i="55"/>
  <c r="D714" i="55" a="1"/>
  <c r="D714" i="55" s="1"/>
  <c r="K714" i="55" a="1"/>
  <c r="K714" i="55" s="1"/>
  <c r="F714" i="55" a="1"/>
  <c r="F714" i="55" s="1"/>
  <c r="E714" i="55" a="1"/>
  <c r="E714" i="55" s="1"/>
  <c r="G714" i="55" a="1"/>
  <c r="G714" i="55" s="1"/>
  <c r="L714" i="55" a="1"/>
  <c r="L714" i="55" s="1"/>
  <c r="M714" i="55" a="1"/>
  <c r="M714" i="55" s="1"/>
  <c r="N714" i="55" a="1"/>
  <c r="N714" i="55" s="1"/>
  <c r="A716" i="55" l="1"/>
  <c r="I715" i="55" a="1"/>
  <c r="I715" i="55" s="1"/>
  <c r="B715" i="55"/>
  <c r="C715" i="55" a="1"/>
  <c r="C715" i="55" s="1"/>
  <c r="J715" i="55"/>
  <c r="D715" i="55" a="1"/>
  <c r="D715" i="55" s="1"/>
  <c r="K715" i="55" a="1"/>
  <c r="K715" i="55" s="1"/>
  <c r="L715" i="55" a="1"/>
  <c r="L715" i="55" s="1"/>
  <c r="E715" i="55" a="1"/>
  <c r="E715" i="55" s="1"/>
  <c r="M715" i="55" a="1"/>
  <c r="M715" i="55" s="1"/>
  <c r="G715" i="55" a="1"/>
  <c r="G715" i="55" s="1"/>
  <c r="H715" i="55" a="1"/>
  <c r="H715" i="55" s="1"/>
  <c r="N715" i="55" a="1"/>
  <c r="N715" i="55" s="1"/>
  <c r="F715" i="55" a="1"/>
  <c r="F715" i="55" s="1"/>
  <c r="A717" i="55" l="1"/>
  <c r="D716" i="55" a="1"/>
  <c r="D716" i="55" s="1"/>
  <c r="L716" i="55" a="1"/>
  <c r="L716" i="55" s="1"/>
  <c r="E716" i="55" a="1"/>
  <c r="E716" i="55" s="1"/>
  <c r="M716" i="55" a="1"/>
  <c r="M716" i="55" s="1"/>
  <c r="F716" i="55" a="1"/>
  <c r="F716" i="55" s="1"/>
  <c r="G716" i="55" a="1"/>
  <c r="G716" i="55" s="1"/>
  <c r="N716" i="55" a="1"/>
  <c r="N716" i="55" s="1"/>
  <c r="I716" i="55" a="1"/>
  <c r="I716" i="55" s="1"/>
  <c r="B716" i="55"/>
  <c r="C716" i="55" a="1"/>
  <c r="C716" i="55" s="1"/>
  <c r="H716" i="55" a="1"/>
  <c r="H716" i="55" s="1"/>
  <c r="J716" i="55"/>
  <c r="K716" i="55" a="1"/>
  <c r="K716" i="55" s="1"/>
  <c r="A718" i="55" l="1"/>
  <c r="M717" i="55" a="1"/>
  <c r="M717" i="55" s="1"/>
  <c r="F717" i="55" a="1"/>
  <c r="F717" i="55" s="1"/>
  <c r="G717" i="55" a="1"/>
  <c r="G717" i="55" s="1"/>
  <c r="N717" i="55" a="1"/>
  <c r="N717" i="55" s="1"/>
  <c r="H717" i="55" a="1"/>
  <c r="H717" i="55" s="1"/>
  <c r="K717" i="55" a="1"/>
  <c r="K717" i="55" s="1"/>
  <c r="D717" i="55" a="1"/>
  <c r="D717" i="55" s="1"/>
  <c r="E717" i="55" a="1"/>
  <c r="E717" i="55" s="1"/>
  <c r="I717" i="55" a="1"/>
  <c r="I717" i="55" s="1"/>
  <c r="J717" i="55"/>
  <c r="L717" i="55" a="1"/>
  <c r="L717" i="55" s="1"/>
  <c r="B717" i="55"/>
  <c r="C717" i="55" a="1"/>
  <c r="C717" i="55" s="1"/>
  <c r="A719" i="55" l="1"/>
  <c r="G718" i="55" a="1"/>
  <c r="G718" i="55" s="1"/>
  <c r="N718" i="55" a="1"/>
  <c r="N718" i="55" s="1"/>
  <c r="H718" i="55" a="1"/>
  <c r="H718" i="55" s="1"/>
  <c r="B718" i="55"/>
  <c r="I718" i="55" a="1"/>
  <c r="I718" i="55" s="1"/>
  <c r="C718" i="55" a="1"/>
  <c r="C718" i="55" s="1"/>
  <c r="J718" i="55"/>
  <c r="K718" i="55" a="1"/>
  <c r="K718" i="55" s="1"/>
  <c r="L718" i="55" a="1"/>
  <c r="L718" i="55" s="1"/>
  <c r="M718" i="55" a="1"/>
  <c r="M718" i="55" s="1"/>
  <c r="D718" i="55" a="1"/>
  <c r="D718" i="55" s="1"/>
  <c r="E718" i="55" a="1"/>
  <c r="E718" i="55" s="1"/>
  <c r="F718" i="55" a="1"/>
  <c r="F718" i="55" s="1"/>
  <c r="A720" i="55" l="1"/>
  <c r="I719" i="55" a="1"/>
  <c r="I719" i="55" s="1"/>
  <c r="B719" i="55"/>
  <c r="C719" i="55" a="1"/>
  <c r="C719" i="55" s="1"/>
  <c r="J719" i="55"/>
  <c r="D719" i="55" a="1"/>
  <c r="D719" i="55" s="1"/>
  <c r="K719" i="55" a="1"/>
  <c r="K719" i="55" s="1"/>
  <c r="H719" i="55" a="1"/>
  <c r="H719" i="55" s="1"/>
  <c r="L719" i="55" a="1"/>
  <c r="L719" i="55" s="1"/>
  <c r="M719" i="55" a="1"/>
  <c r="M719" i="55" s="1"/>
  <c r="N719" i="55" a="1"/>
  <c r="N719" i="55" s="1"/>
  <c r="E719" i="55" a="1"/>
  <c r="E719" i="55" s="1"/>
  <c r="F719" i="55" a="1"/>
  <c r="F719" i="55" s="1"/>
  <c r="G719" i="55" a="1"/>
  <c r="G719" i="55" s="1"/>
  <c r="A721" i="55" l="1"/>
  <c r="C720" i="55" a="1"/>
  <c r="C720" i="55" s="1"/>
  <c r="D720" i="55" a="1"/>
  <c r="D720" i="55" s="1"/>
  <c r="J720" i="55"/>
  <c r="K720" i="55" a="1"/>
  <c r="K720" i="55" s="1"/>
  <c r="E720" i="55" a="1"/>
  <c r="E720" i="55" s="1"/>
  <c r="L720" i="55" a="1"/>
  <c r="L720" i="55" s="1"/>
  <c r="F720" i="55" a="1"/>
  <c r="F720" i="55" s="1"/>
  <c r="M720" i="55" a="1"/>
  <c r="M720" i="55" s="1"/>
  <c r="I720" i="55" a="1"/>
  <c r="I720" i="55" s="1"/>
  <c r="N720" i="55" a="1"/>
  <c r="N720" i="55" s="1"/>
  <c r="B720" i="55"/>
  <c r="G720" i="55" a="1"/>
  <c r="G720" i="55" s="1"/>
  <c r="H720" i="55" a="1"/>
  <c r="H720" i="55" s="1"/>
  <c r="A722" i="55" l="1"/>
  <c r="K721" i="55" a="1"/>
  <c r="K721" i="55" s="1"/>
  <c r="E721" i="55" a="1"/>
  <c r="E721" i="55" s="1"/>
  <c r="L721" i="55" a="1"/>
  <c r="L721" i="55" s="1"/>
  <c r="F721" i="55" a="1"/>
  <c r="F721" i="55" s="1"/>
  <c r="M721" i="55" a="1"/>
  <c r="M721" i="55" s="1"/>
  <c r="G721" i="55" a="1"/>
  <c r="G721" i="55" s="1"/>
  <c r="J721" i="55"/>
  <c r="N721" i="55" a="1"/>
  <c r="N721" i="55" s="1"/>
  <c r="B721" i="55"/>
  <c r="C721" i="55" a="1"/>
  <c r="C721" i="55" s="1"/>
  <c r="D721" i="55" a="1"/>
  <c r="D721" i="55" s="1"/>
  <c r="H721" i="55" a="1"/>
  <c r="H721" i="55" s="1"/>
  <c r="I721" i="55" a="1"/>
  <c r="I721" i="55" s="1"/>
  <c r="A723" i="55" l="1"/>
  <c r="E722" i="55" a="1"/>
  <c r="E722" i="55" s="1"/>
  <c r="L722" i="55" a="1"/>
  <c r="L722" i="55" s="1"/>
  <c r="M722" i="55" a="1"/>
  <c r="M722" i="55" s="1"/>
  <c r="F722" i="55" a="1"/>
  <c r="F722" i="55" s="1"/>
  <c r="N722" i="55" a="1"/>
  <c r="N722" i="55" s="1"/>
  <c r="G722" i="55" a="1"/>
  <c r="G722" i="55" s="1"/>
  <c r="K722" i="55" a="1"/>
  <c r="K722" i="55" s="1"/>
  <c r="B722" i="55"/>
  <c r="C722" i="55" a="1"/>
  <c r="C722" i="55" s="1"/>
  <c r="D722" i="55" a="1"/>
  <c r="D722" i="55" s="1"/>
  <c r="H722" i="55" a="1"/>
  <c r="H722" i="55" s="1"/>
  <c r="I722" i="55" a="1"/>
  <c r="I722" i="55" s="1"/>
  <c r="J722" i="55"/>
  <c r="A724" i="55" l="1"/>
  <c r="N723" i="55" a="1"/>
  <c r="N723" i="55" s="1"/>
  <c r="G723" i="55" a="1"/>
  <c r="G723" i="55" s="1"/>
  <c r="H723" i="55" a="1"/>
  <c r="H723" i="55" s="1"/>
  <c r="B723" i="55"/>
  <c r="C723" i="55" a="1"/>
  <c r="C723" i="55" s="1"/>
  <c r="I723" i="55" a="1"/>
  <c r="I723" i="55" s="1"/>
  <c r="D723" i="55" a="1"/>
  <c r="D723" i="55" s="1"/>
  <c r="E723" i="55" a="1"/>
  <c r="E723" i="55" s="1"/>
  <c r="F723" i="55" a="1"/>
  <c r="F723" i="55" s="1"/>
  <c r="J723" i="55"/>
  <c r="K723" i="55" a="1"/>
  <c r="K723" i="55" s="1"/>
  <c r="L723" i="55" a="1"/>
  <c r="L723" i="55" s="1"/>
  <c r="M723" i="55" a="1"/>
  <c r="M723" i="55" s="1"/>
  <c r="A725" i="55" l="1"/>
  <c r="G724" i="55" a="1"/>
  <c r="G724" i="55" s="1"/>
  <c r="N724" i="55" a="1"/>
  <c r="N724" i="55" s="1"/>
  <c r="H724" i="55" a="1"/>
  <c r="H724" i="55" s="1"/>
  <c r="B724" i="55"/>
  <c r="C724" i="55" a="1"/>
  <c r="C724" i="55" s="1"/>
  <c r="I724" i="55" a="1"/>
  <c r="I724" i="55" s="1"/>
  <c r="M724" i="55" a="1"/>
  <c r="M724" i="55" s="1"/>
  <c r="D724" i="55" a="1"/>
  <c r="D724" i="55" s="1"/>
  <c r="E724" i="55" a="1"/>
  <c r="E724" i="55" s="1"/>
  <c r="F724" i="55" a="1"/>
  <c r="F724" i="55" s="1"/>
  <c r="J724" i="55"/>
  <c r="K724" i="55" a="1"/>
  <c r="K724" i="55" s="1"/>
  <c r="L724" i="55" a="1"/>
  <c r="L724" i="55" s="1"/>
  <c r="A726" i="55" l="1"/>
  <c r="H725" i="55" a="1"/>
  <c r="H725" i="55" s="1"/>
  <c r="B725" i="55"/>
  <c r="I725" i="55" a="1"/>
  <c r="I725" i="55" s="1"/>
  <c r="C725" i="55" a="1"/>
  <c r="C725" i="55" s="1"/>
  <c r="D725" i="55" a="1"/>
  <c r="D725" i="55" s="1"/>
  <c r="J725" i="55"/>
  <c r="K725" i="55" a="1"/>
  <c r="K725" i="55" s="1"/>
  <c r="E725" i="55" a="1"/>
  <c r="E725" i="55" s="1"/>
  <c r="F725" i="55" a="1"/>
  <c r="F725" i="55" s="1"/>
  <c r="G725" i="55" a="1"/>
  <c r="G725" i="55" s="1"/>
  <c r="L725" i="55" a="1"/>
  <c r="L725" i="55" s="1"/>
  <c r="M725" i="55" a="1"/>
  <c r="M725" i="55" s="1"/>
  <c r="N725" i="55" a="1"/>
  <c r="N725" i="55" s="1"/>
  <c r="A727" i="55" l="1"/>
  <c r="C726" i="55" a="1"/>
  <c r="C726" i="55" s="1"/>
  <c r="D726" i="55" a="1"/>
  <c r="D726" i="55" s="1"/>
  <c r="J726" i="55"/>
  <c r="K726" i="55" a="1"/>
  <c r="K726" i="55" s="1"/>
  <c r="E726" i="55" a="1"/>
  <c r="E726" i="55" s="1"/>
  <c r="L726" i="55" a="1"/>
  <c r="L726" i="55" s="1"/>
  <c r="B726" i="55"/>
  <c r="F726" i="55" a="1"/>
  <c r="F726" i="55" s="1"/>
  <c r="G726" i="55" a="1"/>
  <c r="G726" i="55" s="1"/>
  <c r="H726" i="55" a="1"/>
  <c r="H726" i="55" s="1"/>
  <c r="I726" i="55" a="1"/>
  <c r="I726" i="55" s="1"/>
  <c r="M726" i="55" a="1"/>
  <c r="M726" i="55" s="1"/>
  <c r="N726" i="55" a="1"/>
  <c r="N726" i="55" s="1"/>
  <c r="A728" i="55" l="1"/>
  <c r="J727" i="55"/>
  <c r="D727" i="55" a="1"/>
  <c r="D727" i="55" s="1"/>
  <c r="K727" i="55" a="1"/>
  <c r="K727" i="55" s="1"/>
  <c r="E727" i="55" a="1"/>
  <c r="E727" i="55" s="1"/>
  <c r="L727" i="55" a="1"/>
  <c r="L727" i="55" s="1"/>
  <c r="F727" i="55" a="1"/>
  <c r="F727" i="55" s="1"/>
  <c r="M727" i="55" a="1"/>
  <c r="M727" i="55" s="1"/>
  <c r="C727" i="55" a="1"/>
  <c r="C727" i="55" s="1"/>
  <c r="G727" i="55" a="1"/>
  <c r="G727" i="55" s="1"/>
  <c r="H727" i="55" a="1"/>
  <c r="H727" i="55" s="1"/>
  <c r="I727" i="55" a="1"/>
  <c r="I727" i="55" s="1"/>
  <c r="N727" i="55" a="1"/>
  <c r="N727" i="55" s="1"/>
  <c r="B727" i="55"/>
  <c r="A729" i="55" l="1"/>
  <c r="E728" i="55" a="1"/>
  <c r="E728" i="55" s="1"/>
  <c r="L728" i="55" a="1"/>
  <c r="L728" i="55" s="1"/>
  <c r="M728" i="55" a="1"/>
  <c r="M728" i="55" s="1"/>
  <c r="F728" i="55" a="1"/>
  <c r="F728" i="55" s="1"/>
  <c r="N728" i="55" a="1"/>
  <c r="N728" i="55" s="1"/>
  <c r="G728" i="55" a="1"/>
  <c r="G728" i="55" s="1"/>
  <c r="D728" i="55" a="1"/>
  <c r="D728" i="55" s="1"/>
  <c r="H728" i="55" a="1"/>
  <c r="H728" i="55" s="1"/>
  <c r="I728" i="55" a="1"/>
  <c r="I728" i="55" s="1"/>
  <c r="J728" i="55"/>
  <c r="K728" i="55" a="1"/>
  <c r="K728" i="55" s="1"/>
  <c r="B728" i="55"/>
  <c r="C728" i="55" a="1"/>
  <c r="C728" i="55" s="1"/>
  <c r="A730" i="55" l="1"/>
  <c r="E729" i="55" a="1"/>
  <c r="E729" i="55" s="1"/>
  <c r="F729" i="55" a="1"/>
  <c r="F729" i="55" s="1"/>
  <c r="L729" i="55" a="1"/>
  <c r="L729" i="55" s="1"/>
  <c r="G729" i="55" a="1"/>
  <c r="G729" i="55" s="1"/>
  <c r="M729" i="55" a="1"/>
  <c r="M729" i="55" s="1"/>
  <c r="H729" i="55" a="1"/>
  <c r="H729" i="55" s="1"/>
  <c r="N729" i="55" a="1"/>
  <c r="N729" i="55" s="1"/>
  <c r="I729" i="55" a="1"/>
  <c r="I729" i="55" s="1"/>
  <c r="J729" i="55"/>
  <c r="K729" i="55" a="1"/>
  <c r="K729" i="55" s="1"/>
  <c r="B729" i="55"/>
  <c r="C729" i="55" a="1"/>
  <c r="C729" i="55" s="1"/>
  <c r="D729" i="55" a="1"/>
  <c r="D729" i="55" s="1"/>
  <c r="A731" i="55" l="1"/>
  <c r="F730" i="55" a="1"/>
  <c r="F730" i="55" s="1"/>
  <c r="M730" i="55" a="1"/>
  <c r="M730" i="55" s="1"/>
  <c r="N730" i="55" a="1"/>
  <c r="N730" i="55" s="1"/>
  <c r="G730" i="55" a="1"/>
  <c r="G730" i="55" s="1"/>
  <c r="H730" i="55" a="1"/>
  <c r="H730" i="55" s="1"/>
  <c r="E730" i="55" a="1"/>
  <c r="E730" i="55" s="1"/>
  <c r="I730" i="55" a="1"/>
  <c r="I730" i="55" s="1"/>
  <c r="J730" i="55"/>
  <c r="K730" i="55" a="1"/>
  <c r="K730" i="55" s="1"/>
  <c r="L730" i="55" a="1"/>
  <c r="L730" i="55" s="1"/>
  <c r="B730" i="55"/>
  <c r="C730" i="55" a="1"/>
  <c r="C730" i="55" s="1"/>
  <c r="D730" i="55" a="1"/>
  <c r="D730" i="55" s="1"/>
  <c r="A732" i="55" l="1"/>
  <c r="G731" i="55" a="1"/>
  <c r="G731" i="55" s="1"/>
  <c r="N731" i="55" a="1"/>
  <c r="N731" i="55" s="1"/>
  <c r="H731" i="55" a="1"/>
  <c r="H731" i="55" s="1"/>
  <c r="B731" i="55"/>
  <c r="I731" i="55" a="1"/>
  <c r="I731" i="55" s="1"/>
  <c r="C731" i="55" a="1"/>
  <c r="C731" i="55" s="1"/>
  <c r="F731" i="55" a="1"/>
  <c r="F731" i="55" s="1"/>
  <c r="J731" i="55"/>
  <c r="K731" i="55" a="1"/>
  <c r="K731" i="55" s="1"/>
  <c r="L731" i="55" a="1"/>
  <c r="L731" i="55" s="1"/>
  <c r="M731" i="55" a="1"/>
  <c r="M731" i="55" s="1"/>
  <c r="D731" i="55" a="1"/>
  <c r="D731" i="55" s="1"/>
  <c r="E731" i="55" a="1"/>
  <c r="E731" i="55" s="1"/>
  <c r="A733" i="55" l="1"/>
  <c r="H732" i="55" a="1"/>
  <c r="H732" i="55" s="1"/>
  <c r="B732" i="55"/>
  <c r="C732" i="55" a="1"/>
  <c r="C732" i="55" s="1"/>
  <c r="I732" i="55" a="1"/>
  <c r="I732" i="55" s="1"/>
  <c r="J732" i="55"/>
  <c r="G732" i="55" a="1"/>
  <c r="G732" i="55" s="1"/>
  <c r="K732" i="55" a="1"/>
  <c r="K732" i="55" s="1"/>
  <c r="L732" i="55" a="1"/>
  <c r="L732" i="55" s="1"/>
  <c r="M732" i="55" a="1"/>
  <c r="M732" i="55" s="1"/>
  <c r="N732" i="55" a="1"/>
  <c r="N732" i="55" s="1"/>
  <c r="D732" i="55" a="1"/>
  <c r="D732" i="55" s="1"/>
  <c r="E732" i="55" a="1"/>
  <c r="E732" i="55" s="1"/>
  <c r="F732" i="55" a="1"/>
  <c r="F732" i="55" s="1"/>
  <c r="A734" i="55" l="1"/>
  <c r="B733" i="55"/>
  <c r="C733" i="55" a="1"/>
  <c r="C733" i="55" s="1"/>
  <c r="I733" i="55" a="1"/>
  <c r="I733" i="55" s="1"/>
  <c r="J733" i="55"/>
  <c r="D733" i="55" a="1"/>
  <c r="D733" i="55" s="1"/>
  <c r="K733" i="55" a="1"/>
  <c r="K733" i="55" s="1"/>
  <c r="E733" i="55" a="1"/>
  <c r="E733" i="55" s="1"/>
  <c r="L733" i="55" a="1"/>
  <c r="L733" i="55" s="1"/>
  <c r="H733" i="55" a="1"/>
  <c r="H733" i="55" s="1"/>
  <c r="M733" i="55" a="1"/>
  <c r="M733" i="55" s="1"/>
  <c r="N733" i="55" a="1"/>
  <c r="N733" i="55" s="1"/>
  <c r="F733" i="55" a="1"/>
  <c r="F733" i="55" s="1"/>
  <c r="G733" i="55" a="1"/>
  <c r="G733" i="55" s="1"/>
  <c r="A735" i="55" l="1"/>
  <c r="D734" i="55" a="1"/>
  <c r="D734" i="55" s="1"/>
  <c r="J734" i="55"/>
  <c r="K734" i="55" a="1"/>
  <c r="K734" i="55" s="1"/>
  <c r="E734" i="55" a="1"/>
  <c r="E734" i="55" s="1"/>
  <c r="F734" i="55" a="1"/>
  <c r="F734" i="55" s="1"/>
  <c r="L734" i="55" a="1"/>
  <c r="L734" i="55" s="1"/>
  <c r="I734" i="55" a="1"/>
  <c r="I734" i="55" s="1"/>
  <c r="M734" i="55" a="1"/>
  <c r="M734" i="55" s="1"/>
  <c r="N734" i="55" a="1"/>
  <c r="N734" i="55" s="1"/>
  <c r="B734" i="55"/>
  <c r="C734" i="55" a="1"/>
  <c r="C734" i="55" s="1"/>
  <c r="G734" i="55" a="1"/>
  <c r="G734" i="55" s="1"/>
  <c r="H734" i="55" a="1"/>
  <c r="H734" i="55" s="1"/>
  <c r="A736" i="55" l="1"/>
  <c r="D735" i="55" a="1"/>
  <c r="D735" i="55" s="1"/>
  <c r="J735" i="55"/>
  <c r="K735" i="55" a="1"/>
  <c r="K735" i="55" s="1"/>
  <c r="E735" i="55" a="1"/>
  <c r="E735" i="55" s="1"/>
  <c r="L735" i="55" a="1"/>
  <c r="L735" i="55" s="1"/>
  <c r="F735" i="55" a="1"/>
  <c r="F735" i="55" s="1"/>
  <c r="M735" i="55" a="1"/>
  <c r="M735" i="55" s="1"/>
  <c r="N735" i="55" a="1"/>
  <c r="N735" i="55" s="1"/>
  <c r="B735" i="55"/>
  <c r="C735" i="55" a="1"/>
  <c r="C735" i="55" s="1"/>
  <c r="G735" i="55" a="1"/>
  <c r="G735" i="55" s="1"/>
  <c r="H735" i="55" a="1"/>
  <c r="H735" i="55" s="1"/>
  <c r="I735" i="55" a="1"/>
  <c r="I735" i="55" s="1"/>
  <c r="A737" i="55" l="1"/>
  <c r="E736" i="55" a="1"/>
  <c r="E736" i="55" s="1"/>
  <c r="L736" i="55" a="1"/>
  <c r="L736" i="55" s="1"/>
  <c r="F736" i="55" a="1"/>
  <c r="F736" i="55" s="1"/>
  <c r="M736" i="55" a="1"/>
  <c r="M736" i="55" s="1"/>
  <c r="G736" i="55" a="1"/>
  <c r="G736" i="55" s="1"/>
  <c r="N736" i="55" a="1"/>
  <c r="N736" i="55" s="1"/>
  <c r="K736" i="55" a="1"/>
  <c r="K736" i="55" s="1"/>
  <c r="B736" i="55"/>
  <c r="C736" i="55" a="1"/>
  <c r="C736" i="55" s="1"/>
  <c r="D736" i="55" a="1"/>
  <c r="D736" i="55" s="1"/>
  <c r="H736" i="55" a="1"/>
  <c r="H736" i="55" s="1"/>
  <c r="I736" i="55" a="1"/>
  <c r="I736" i="55" s="1"/>
  <c r="J736" i="55"/>
  <c r="A738" i="55" l="1"/>
  <c r="F737" i="55" a="1"/>
  <c r="F737" i="55" s="1"/>
  <c r="N737" i="55" a="1"/>
  <c r="N737" i="55" s="1"/>
  <c r="G737" i="55" a="1"/>
  <c r="G737" i="55" s="1"/>
  <c r="H737" i="55" a="1"/>
  <c r="H737" i="55" s="1"/>
  <c r="B737" i="55"/>
  <c r="M737" i="55" a="1"/>
  <c r="M737" i="55" s="1"/>
  <c r="C737" i="55" a="1"/>
  <c r="C737" i="55" s="1"/>
  <c r="D737" i="55" a="1"/>
  <c r="D737" i="55" s="1"/>
  <c r="E737" i="55" a="1"/>
  <c r="E737" i="55" s="1"/>
  <c r="I737" i="55" a="1"/>
  <c r="I737" i="55" s="1"/>
  <c r="J737" i="55"/>
  <c r="K737" i="55" a="1"/>
  <c r="K737" i="55" s="1"/>
  <c r="L737" i="55" a="1"/>
  <c r="L737" i="55" s="1"/>
  <c r="A739" i="55" l="1"/>
  <c r="H738" i="55" a="1"/>
  <c r="H738" i="55" s="1"/>
  <c r="B738" i="55"/>
  <c r="C738" i="55" a="1"/>
  <c r="C738" i="55" s="1"/>
  <c r="I738" i="55" a="1"/>
  <c r="I738" i="55" s="1"/>
  <c r="J738" i="55"/>
  <c r="D738" i="55" a="1"/>
  <c r="D738" i="55" s="1"/>
  <c r="K738" i="55" a="1"/>
  <c r="K738" i="55" s="1"/>
  <c r="E738" i="55" a="1"/>
  <c r="E738" i="55" s="1"/>
  <c r="F738" i="55" a="1"/>
  <c r="F738" i="55" s="1"/>
  <c r="G738" i="55" a="1"/>
  <c r="G738" i="55" s="1"/>
  <c r="L738" i="55" a="1"/>
  <c r="L738" i="55" s="1"/>
  <c r="M738" i="55" a="1"/>
  <c r="M738" i="55" s="1"/>
  <c r="N738" i="55" a="1"/>
  <c r="N738" i="55" s="1"/>
  <c r="A740" i="55" l="1"/>
  <c r="B739" i="55"/>
  <c r="C739" i="55" a="1"/>
  <c r="C739" i="55" s="1"/>
  <c r="I739" i="55" a="1"/>
  <c r="I739" i="55" s="1"/>
  <c r="D739" i="55" a="1"/>
  <c r="D739" i="55" s="1"/>
  <c r="J739" i="55"/>
  <c r="K739" i="55" a="1"/>
  <c r="K739" i="55" s="1"/>
  <c r="E739" i="55" a="1"/>
  <c r="E739" i="55" s="1"/>
  <c r="F739" i="55" a="1"/>
  <c r="F739" i="55" s="1"/>
  <c r="G739" i="55" a="1"/>
  <c r="G739" i="55" s="1"/>
  <c r="H739" i="55" a="1"/>
  <c r="H739" i="55" s="1"/>
  <c r="L739" i="55" a="1"/>
  <c r="L739" i="55" s="1"/>
  <c r="M739" i="55" a="1"/>
  <c r="M739" i="55" s="1"/>
  <c r="N739" i="55" a="1"/>
  <c r="N739" i="55" s="1"/>
  <c r="A741" i="55" l="1"/>
  <c r="C740" i="55" a="1"/>
  <c r="C740" i="55" s="1"/>
  <c r="D740" i="55" a="1"/>
  <c r="D740" i="55" s="1"/>
  <c r="J740" i="55"/>
  <c r="K740" i="55" a="1"/>
  <c r="K740" i="55" s="1"/>
  <c r="E740" i="55" a="1"/>
  <c r="E740" i="55" s="1"/>
  <c r="L740" i="55" a="1"/>
  <c r="L740" i="55" s="1"/>
  <c r="F740" i="55" a="1"/>
  <c r="F740" i="55" s="1"/>
  <c r="M740" i="55" a="1"/>
  <c r="M740" i="55" s="1"/>
  <c r="B740" i="55"/>
  <c r="G740" i="55" a="1"/>
  <c r="G740" i="55" s="1"/>
  <c r="H740" i="55" a="1"/>
  <c r="H740" i="55" s="1"/>
  <c r="I740" i="55" a="1"/>
  <c r="I740" i="55" s="1"/>
  <c r="N740" i="55" a="1"/>
  <c r="N740" i="55" s="1"/>
  <c r="A742" i="55" l="1"/>
  <c r="K741" i="55" a="1"/>
  <c r="K741" i="55" s="1"/>
  <c r="E741" i="55" a="1"/>
  <c r="E741" i="55" s="1"/>
  <c r="L741" i="55" a="1"/>
  <c r="L741" i="55" s="1"/>
  <c r="F741" i="55" a="1"/>
  <c r="F741" i="55" s="1"/>
  <c r="M741" i="55" a="1"/>
  <c r="M741" i="55" s="1"/>
  <c r="D741" i="55" a="1"/>
  <c r="D741" i="55" s="1"/>
  <c r="G741" i="55" a="1"/>
  <c r="G741" i="55" s="1"/>
  <c r="H741" i="55" a="1"/>
  <c r="H741" i="55" s="1"/>
  <c r="I741" i="55" a="1"/>
  <c r="I741" i="55" s="1"/>
  <c r="J741" i="55"/>
  <c r="N741" i="55" a="1"/>
  <c r="N741" i="55" s="1"/>
  <c r="B741" i="55"/>
  <c r="C741" i="55" a="1"/>
  <c r="C741" i="55" s="1"/>
  <c r="A743" i="55" l="1"/>
  <c r="M742" i="55" a="1"/>
  <c r="M742" i="55" s="1"/>
  <c r="F742" i="55" a="1"/>
  <c r="F742" i="55" s="1"/>
  <c r="N742" i="55" a="1"/>
  <c r="N742" i="55" s="1"/>
  <c r="G742" i="55" a="1"/>
  <c r="G742" i="55" s="1"/>
  <c r="D742" i="55" a="1"/>
  <c r="D742" i="55" s="1"/>
  <c r="E742" i="55" a="1"/>
  <c r="E742" i="55" s="1"/>
  <c r="H742" i="55" a="1"/>
  <c r="H742" i="55" s="1"/>
  <c r="I742" i="55" a="1"/>
  <c r="I742" i="55" s="1"/>
  <c r="J742" i="55"/>
  <c r="K742" i="55" a="1"/>
  <c r="K742" i="55" s="1"/>
  <c r="B742" i="55"/>
  <c r="L742" i="55" a="1"/>
  <c r="L742" i="55" s="1"/>
  <c r="C742" i="55" a="1"/>
  <c r="C742" i="55" s="1"/>
  <c r="A744" i="55" l="1"/>
  <c r="G743" i="55" a="1"/>
  <c r="G743" i="55" s="1"/>
  <c r="H743" i="55" a="1"/>
  <c r="H743" i="55" s="1"/>
  <c r="B743" i="55"/>
  <c r="C743" i="55" a="1"/>
  <c r="C743" i="55" s="1"/>
  <c r="I743" i="55" a="1"/>
  <c r="I743" i="55" s="1"/>
  <c r="D743" i="55" a="1"/>
  <c r="D743" i="55" s="1"/>
  <c r="N743" i="55" a="1"/>
  <c r="N743" i="55" s="1"/>
  <c r="E743" i="55" a="1"/>
  <c r="E743" i="55" s="1"/>
  <c r="F743" i="55" a="1"/>
  <c r="F743" i="55" s="1"/>
  <c r="J743" i="55"/>
  <c r="K743" i="55" a="1"/>
  <c r="K743" i="55" s="1"/>
  <c r="L743" i="55" a="1"/>
  <c r="L743" i="55" s="1"/>
  <c r="M743" i="55" a="1"/>
  <c r="M743" i="55" s="1"/>
  <c r="A745" i="55" l="1"/>
  <c r="H744" i="55" a="1"/>
  <c r="H744" i="55" s="1"/>
  <c r="B744" i="55"/>
  <c r="C744" i="55" a="1"/>
  <c r="C744" i="55" s="1"/>
  <c r="I744" i="55" a="1"/>
  <c r="I744" i="55" s="1"/>
  <c r="L744" i="55" a="1"/>
  <c r="L744" i="55" s="1"/>
  <c r="D744" i="55" a="1"/>
  <c r="D744" i="55" s="1"/>
  <c r="M744" i="55" a="1"/>
  <c r="M744" i="55" s="1"/>
  <c r="N744" i="55" a="1"/>
  <c r="N744" i="55" s="1"/>
  <c r="E744" i="55" a="1"/>
  <c r="E744" i="55" s="1"/>
  <c r="F744" i="55" a="1"/>
  <c r="F744" i="55" s="1"/>
  <c r="G744" i="55" a="1"/>
  <c r="G744" i="55" s="1"/>
  <c r="J744" i="55"/>
  <c r="K744" i="55" a="1"/>
  <c r="K744" i="55" s="1"/>
  <c r="A746" i="55" l="1"/>
  <c r="B745" i="55"/>
  <c r="I745" i="55" a="1"/>
  <c r="I745" i="55" s="1"/>
  <c r="C745" i="55" a="1"/>
  <c r="C745" i="55" s="1"/>
  <c r="D745" i="55" a="1"/>
  <c r="D745" i="55" s="1"/>
  <c r="J745" i="55"/>
  <c r="K745" i="55" a="1"/>
  <c r="K745" i="55" s="1"/>
  <c r="M745" i="55" a="1"/>
  <c r="M745" i="55" s="1"/>
  <c r="N745" i="55" a="1"/>
  <c r="N745" i="55" s="1"/>
  <c r="E745" i="55" a="1"/>
  <c r="E745" i="55" s="1"/>
  <c r="F745" i="55" a="1"/>
  <c r="F745" i="55" s="1"/>
  <c r="G745" i="55" a="1"/>
  <c r="G745" i="55" s="1"/>
  <c r="H745" i="55" a="1"/>
  <c r="H745" i="55" s="1"/>
  <c r="L745" i="55" a="1"/>
  <c r="L745" i="55" s="1"/>
  <c r="A747" i="55" l="1"/>
  <c r="D746" i="55" a="1"/>
  <c r="D746" i="55" s="1"/>
  <c r="J746" i="55"/>
  <c r="K746" i="55" a="1"/>
  <c r="K746" i="55" s="1"/>
  <c r="E746" i="55" a="1"/>
  <c r="E746" i="55" s="1"/>
  <c r="L746" i="55" a="1"/>
  <c r="L746" i="55" s="1"/>
  <c r="M746" i="55" a="1"/>
  <c r="M746" i="55" s="1"/>
  <c r="B746" i="55"/>
  <c r="N746" i="55" a="1"/>
  <c r="N746" i="55" s="1"/>
  <c r="C746" i="55" a="1"/>
  <c r="C746" i="55" s="1"/>
  <c r="F746" i="55" a="1"/>
  <c r="F746" i="55" s="1"/>
  <c r="G746" i="55" a="1"/>
  <c r="G746" i="55" s="1"/>
  <c r="H746" i="55" a="1"/>
  <c r="H746" i="55" s="1"/>
  <c r="I746" i="55" a="1"/>
  <c r="I746" i="55" s="1"/>
  <c r="A748" i="55" l="1"/>
  <c r="D747" i="55" a="1"/>
  <c r="D747" i="55" s="1"/>
  <c r="K747" i="55" a="1"/>
  <c r="K747" i="55" s="1"/>
  <c r="E747" i="55" a="1"/>
  <c r="E747" i="55" s="1"/>
  <c r="L747" i="55" a="1"/>
  <c r="L747" i="55" s="1"/>
  <c r="M747" i="55" a="1"/>
  <c r="M747" i="55" s="1"/>
  <c r="F747" i="55" a="1"/>
  <c r="F747" i="55" s="1"/>
  <c r="N747" i="55" a="1"/>
  <c r="N747" i="55" s="1"/>
  <c r="I747" i="55" a="1"/>
  <c r="I747" i="55" s="1"/>
  <c r="J747" i="55"/>
  <c r="B747" i="55"/>
  <c r="C747" i="55" a="1"/>
  <c r="C747" i="55" s="1"/>
  <c r="G747" i="55" a="1"/>
  <c r="G747" i="55" s="1"/>
  <c r="H747" i="55" a="1"/>
  <c r="H747" i="55" s="1"/>
  <c r="A749" i="55" l="1"/>
  <c r="F748" i="55" a="1"/>
  <c r="F748" i="55" s="1"/>
  <c r="N748" i="55" a="1"/>
  <c r="N748" i="55" s="1"/>
  <c r="G748" i="55" a="1"/>
  <c r="G748" i="55" s="1"/>
  <c r="H748" i="55" a="1"/>
  <c r="H748" i="55" s="1"/>
  <c r="I748" i="55" a="1"/>
  <c r="I748" i="55" s="1"/>
  <c r="J748" i="55"/>
  <c r="K748" i="55" a="1"/>
  <c r="K748" i="55" s="1"/>
  <c r="B748" i="55"/>
  <c r="L748" i="55" a="1"/>
  <c r="L748" i="55" s="1"/>
  <c r="C748" i="55" a="1"/>
  <c r="C748" i="55" s="1"/>
  <c r="M748" i="55" a="1"/>
  <c r="M748" i="55" s="1"/>
  <c r="D748" i="55" a="1"/>
  <c r="D748" i="55" s="1"/>
  <c r="E748" i="55" a="1"/>
  <c r="E748" i="55" s="1"/>
  <c r="A750" i="55" l="1"/>
  <c r="G749" i="55" a="1"/>
  <c r="G749" i="55" s="1"/>
  <c r="N749" i="55" a="1"/>
  <c r="N749" i="55" s="1"/>
  <c r="H749" i="55" a="1"/>
  <c r="H749" i="55" s="1"/>
  <c r="B749" i="55"/>
  <c r="C749" i="55" a="1"/>
  <c r="C749" i="55" s="1"/>
  <c r="I749" i="55" a="1"/>
  <c r="I749" i="55" s="1"/>
  <c r="J749" i="55"/>
  <c r="K749" i="55" a="1"/>
  <c r="K749" i="55" s="1"/>
  <c r="L749" i="55" a="1"/>
  <c r="L749" i="55" s="1"/>
  <c r="D749" i="55" a="1"/>
  <c r="D749" i="55" s="1"/>
  <c r="M749" i="55" a="1"/>
  <c r="M749" i="55" s="1"/>
  <c r="E749" i="55" a="1"/>
  <c r="E749" i="55" s="1"/>
  <c r="F749" i="55" a="1"/>
  <c r="F749" i="55" s="1"/>
  <c r="A751" i="55" l="1"/>
  <c r="H750" i="55" a="1"/>
  <c r="H750" i="55" s="1"/>
  <c r="B750" i="55"/>
  <c r="I750" i="55" a="1"/>
  <c r="I750" i="55" s="1"/>
  <c r="C750" i="55" a="1"/>
  <c r="C750" i="55" s="1"/>
  <c r="D750" i="55" a="1"/>
  <c r="D750" i="55" s="1"/>
  <c r="J750" i="55"/>
  <c r="G750" i="55" a="1"/>
  <c r="G750" i="55" s="1"/>
  <c r="K750" i="55" a="1"/>
  <c r="K750" i="55" s="1"/>
  <c r="L750" i="55" a="1"/>
  <c r="L750" i="55" s="1"/>
  <c r="M750" i="55" a="1"/>
  <c r="M750" i="55" s="1"/>
  <c r="N750" i="55" a="1"/>
  <c r="N750" i="55" s="1"/>
  <c r="E750" i="55" a="1"/>
  <c r="E750" i="55" s="1"/>
  <c r="F750" i="55" a="1"/>
  <c r="F750" i="55" s="1"/>
  <c r="A752" i="55" l="1"/>
  <c r="C751" i="55" a="1"/>
  <c r="C751" i="55" s="1"/>
  <c r="D751" i="55" a="1"/>
  <c r="D751" i="55" s="1"/>
  <c r="J751" i="55"/>
  <c r="K751" i="55" a="1"/>
  <c r="K751" i="55" s="1"/>
  <c r="E751" i="55" a="1"/>
  <c r="E751" i="55" s="1"/>
  <c r="L751" i="55" a="1"/>
  <c r="L751" i="55" s="1"/>
  <c r="F751" i="55" a="1"/>
  <c r="F751" i="55" s="1"/>
  <c r="G751" i="55" a="1"/>
  <c r="G751" i="55" s="1"/>
  <c r="H751" i="55" a="1"/>
  <c r="H751" i="55" s="1"/>
  <c r="I751" i="55" a="1"/>
  <c r="I751" i="55" s="1"/>
  <c r="M751" i="55" a="1"/>
  <c r="M751" i="55" s="1"/>
  <c r="B751" i="55"/>
  <c r="N751" i="55" a="1"/>
  <c r="N751" i="55" s="1"/>
  <c r="A753" i="55" l="1"/>
  <c r="J752" i="55"/>
  <c r="D752" i="55" a="1"/>
  <c r="D752" i="55" s="1"/>
  <c r="K752" i="55" a="1"/>
  <c r="K752" i="55" s="1"/>
  <c r="E752" i="55" a="1"/>
  <c r="E752" i="55" s="1"/>
  <c r="L752" i="55" a="1"/>
  <c r="L752" i="55" s="1"/>
  <c r="C752" i="55" a="1"/>
  <c r="C752" i="55" s="1"/>
  <c r="F752" i="55" a="1"/>
  <c r="F752" i="55" s="1"/>
  <c r="G752" i="55" a="1"/>
  <c r="G752" i="55" s="1"/>
  <c r="H752" i="55" a="1"/>
  <c r="H752" i="55" s="1"/>
  <c r="I752" i="55" a="1"/>
  <c r="I752" i="55" s="1"/>
  <c r="M752" i="55" a="1"/>
  <c r="M752" i="55" s="1"/>
  <c r="N752" i="55" a="1"/>
  <c r="N752" i="55" s="1"/>
  <c r="B752" i="55"/>
  <c r="A754" i="55" l="1"/>
  <c r="E753" i="55" a="1"/>
  <c r="E753" i="55" s="1"/>
  <c r="L753" i="55" a="1"/>
  <c r="L753" i="55" s="1"/>
  <c r="M753" i="55" a="1"/>
  <c r="M753" i="55" s="1"/>
  <c r="F753" i="55" a="1"/>
  <c r="F753" i="55" s="1"/>
  <c r="N753" i="55" a="1"/>
  <c r="N753" i="55" s="1"/>
  <c r="C753" i="55" a="1"/>
  <c r="C753" i="55" s="1"/>
  <c r="D753" i="55" a="1"/>
  <c r="D753" i="55" s="1"/>
  <c r="G753" i="55" a="1"/>
  <c r="G753" i="55" s="1"/>
  <c r="H753" i="55" a="1"/>
  <c r="H753" i="55" s="1"/>
  <c r="I753" i="55" a="1"/>
  <c r="I753" i="55" s="1"/>
  <c r="J753" i="55"/>
  <c r="K753" i="55" a="1"/>
  <c r="K753" i="55" s="1"/>
  <c r="B753" i="55"/>
  <c r="A755" i="55" l="1"/>
  <c r="F754" i="55" a="1"/>
  <c r="F754" i="55" s="1"/>
  <c r="L754" i="55" a="1"/>
  <c r="L754" i="55" s="1"/>
  <c r="G754" i="55" a="1"/>
  <c r="G754" i="55" s="1"/>
  <c r="M754" i="55" a="1"/>
  <c r="M754" i="55" s="1"/>
  <c r="H754" i="55" a="1"/>
  <c r="H754" i="55" s="1"/>
  <c r="N754" i="55" a="1"/>
  <c r="N754" i="55" s="1"/>
  <c r="C754" i="55" a="1"/>
  <c r="C754" i="55" s="1"/>
  <c r="D754" i="55" a="1"/>
  <c r="D754" i="55" s="1"/>
  <c r="E754" i="55" a="1"/>
  <c r="E754" i="55" s="1"/>
  <c r="I754" i="55" a="1"/>
  <c r="I754" i="55" s="1"/>
  <c r="J754" i="55"/>
  <c r="B754" i="55"/>
  <c r="K754" i="55" a="1"/>
  <c r="K754" i="55" s="1"/>
  <c r="A756" i="55" l="1"/>
  <c r="G755" i="55" a="1"/>
  <c r="G755" i="55" s="1"/>
  <c r="N755" i="55" a="1"/>
  <c r="N755" i="55" s="1"/>
  <c r="H755" i="55" a="1"/>
  <c r="H755" i="55" s="1"/>
  <c r="K755" i="55" a="1"/>
  <c r="K755" i="55" s="1"/>
  <c r="B755" i="55"/>
  <c r="L755" i="55" a="1"/>
  <c r="L755" i="55" s="1"/>
  <c r="C755" i="55" a="1"/>
  <c r="C755" i="55" s="1"/>
  <c r="M755" i="55" a="1"/>
  <c r="M755" i="55" s="1"/>
  <c r="D755" i="55" a="1"/>
  <c r="D755" i="55" s="1"/>
  <c r="E755" i="55" a="1"/>
  <c r="E755" i="55" s="1"/>
  <c r="F755" i="55" a="1"/>
  <c r="F755" i="55" s="1"/>
  <c r="I755" i="55" a="1"/>
  <c r="I755" i="55" s="1"/>
  <c r="J755" i="55"/>
  <c r="A757" i="55" l="1"/>
  <c r="G756" i="55" a="1"/>
  <c r="G756" i="55" s="1"/>
  <c r="M756" i="55" a="1"/>
  <c r="M756" i="55" s="1"/>
  <c r="H756" i="55" a="1"/>
  <c r="H756" i="55" s="1"/>
  <c r="N756" i="55" a="1"/>
  <c r="N756" i="55" s="1"/>
  <c r="B756" i="55"/>
  <c r="I756" i="55" a="1"/>
  <c r="I756" i="55" s="1"/>
  <c r="J756" i="55"/>
  <c r="K756" i="55" a="1"/>
  <c r="K756" i="55" s="1"/>
  <c r="C756" i="55" a="1"/>
  <c r="C756" i="55" s="1"/>
  <c r="L756" i="55" a="1"/>
  <c r="L756" i="55" s="1"/>
  <c r="D756" i="55" a="1"/>
  <c r="D756" i="55" s="1"/>
  <c r="E756" i="55" a="1"/>
  <c r="E756" i="55" s="1"/>
  <c r="F756" i="55" a="1"/>
  <c r="F756" i="55" s="1"/>
  <c r="A758" i="55" l="1"/>
  <c r="G757" i="55" a="1"/>
  <c r="G757" i="55" s="1"/>
  <c r="B757" i="55"/>
  <c r="F757" i="55" a="1"/>
  <c r="F757" i="55" s="1"/>
  <c r="H757" i="55" a="1"/>
  <c r="H757" i="55" s="1"/>
  <c r="I757" i="55" a="1"/>
  <c r="I757" i="55" s="1"/>
  <c r="J757" i="55"/>
  <c r="K757" i="55" a="1"/>
  <c r="K757" i="55" s="1"/>
  <c r="C757" i="55" a="1"/>
  <c r="C757" i="55" s="1"/>
  <c r="L757" i="55" a="1"/>
  <c r="L757" i="55" s="1"/>
  <c r="M757" i="55" a="1"/>
  <c r="M757" i="55" s="1"/>
  <c r="D757" i="55" a="1"/>
  <c r="D757" i="55" s="1"/>
  <c r="N757" i="55" a="1"/>
  <c r="N757" i="55" s="1"/>
  <c r="E757" i="55" a="1"/>
  <c r="E757" i="55" s="1"/>
  <c r="A759" i="55" l="1"/>
  <c r="H758" i="55" a="1"/>
  <c r="H758" i="55" s="1"/>
  <c r="B758" i="55"/>
  <c r="J758" i="55"/>
  <c r="E758" i="55" a="1"/>
  <c r="E758" i="55" s="1"/>
  <c r="N758" i="55" a="1"/>
  <c r="N758" i="55" s="1"/>
  <c r="F758" i="55" a="1"/>
  <c r="F758" i="55" s="1"/>
  <c r="G758" i="55" a="1"/>
  <c r="G758" i="55" s="1"/>
  <c r="I758" i="55" a="1"/>
  <c r="I758" i="55" s="1"/>
  <c r="K758" i="55" a="1"/>
  <c r="K758" i="55" s="1"/>
  <c r="L758" i="55" a="1"/>
  <c r="L758" i="55" s="1"/>
  <c r="C758" i="55" a="1"/>
  <c r="C758" i="55" s="1"/>
  <c r="D758" i="55" a="1"/>
  <c r="D758" i="55" s="1"/>
  <c r="M758" i="55" a="1"/>
  <c r="M758" i="55" s="1"/>
  <c r="A760" i="55" l="1"/>
  <c r="H759" i="55" a="1"/>
  <c r="H759" i="55" s="1"/>
  <c r="B759" i="55"/>
  <c r="J759" i="55"/>
  <c r="K759" i="55" a="1"/>
  <c r="K759" i="55" s="1"/>
  <c r="C759" i="55" a="1"/>
  <c r="C759" i="55" s="1"/>
  <c r="D759" i="55" a="1"/>
  <c r="D759" i="55" s="1"/>
  <c r="L759" i="55" a="1"/>
  <c r="L759" i="55" s="1"/>
  <c r="M759" i="55" a="1"/>
  <c r="M759" i="55" s="1"/>
  <c r="E759" i="55" a="1"/>
  <c r="E759" i="55" s="1"/>
  <c r="N759" i="55" a="1"/>
  <c r="N759" i="55" s="1"/>
  <c r="F759" i="55" a="1"/>
  <c r="F759" i="55" s="1"/>
  <c r="G759" i="55" a="1"/>
  <c r="G759" i="55" s="1"/>
  <c r="I759" i="55" a="1"/>
  <c r="I759" i="55" s="1"/>
  <c r="A761" i="55" l="1"/>
  <c r="B760" i="55"/>
  <c r="I760" i="55" a="1"/>
  <c r="I760" i="55" s="1"/>
  <c r="C760" i="55" a="1"/>
  <c r="C760" i="55" s="1"/>
  <c r="K760" i="55" a="1"/>
  <c r="K760" i="55" s="1"/>
  <c r="G760" i="55" a="1"/>
  <c r="G760" i="55" s="1"/>
  <c r="H760" i="55" a="1"/>
  <c r="H760" i="55" s="1"/>
  <c r="J760" i="55"/>
  <c r="L760" i="55" a="1"/>
  <c r="L760" i="55" s="1"/>
  <c r="M760" i="55" a="1"/>
  <c r="M760" i="55" s="1"/>
  <c r="D760" i="55" a="1"/>
  <c r="D760" i="55" s="1"/>
  <c r="E760" i="55" a="1"/>
  <c r="E760" i="55" s="1"/>
  <c r="N760" i="55" a="1"/>
  <c r="N760" i="55" s="1"/>
  <c r="F760" i="55" a="1"/>
  <c r="F760" i="55" s="1"/>
  <c r="A762" i="55" l="1"/>
  <c r="C761" i="55" a="1"/>
  <c r="C761" i="55" s="1"/>
  <c r="D761" i="55" a="1"/>
  <c r="D761" i="55" s="1"/>
  <c r="J761" i="55"/>
  <c r="E761" i="55" a="1"/>
  <c r="E761" i="55" s="1"/>
  <c r="M761" i="55" a="1"/>
  <c r="M761" i="55" s="1"/>
  <c r="N761" i="55" a="1"/>
  <c r="N761" i="55" s="1"/>
  <c r="F761" i="55" a="1"/>
  <c r="F761" i="55" s="1"/>
  <c r="G761" i="55" a="1"/>
  <c r="G761" i="55" s="1"/>
  <c r="H761" i="55" a="1"/>
  <c r="H761" i="55" s="1"/>
  <c r="I761" i="55" a="1"/>
  <c r="I761" i="55" s="1"/>
  <c r="K761" i="55" a="1"/>
  <c r="K761" i="55" s="1"/>
  <c r="L761" i="55" a="1"/>
  <c r="L761" i="55" s="1"/>
  <c r="B761" i="55"/>
  <c r="A763" i="55" l="1"/>
  <c r="J762" i="55"/>
  <c r="D762" i="55" a="1"/>
  <c r="D762" i="55" s="1"/>
  <c r="K762" i="55" a="1"/>
  <c r="K762" i="55" s="1"/>
  <c r="L762" i="55" a="1"/>
  <c r="L762" i="55" s="1"/>
  <c r="I762" i="55" a="1"/>
  <c r="I762" i="55" s="1"/>
  <c r="B762" i="55"/>
  <c r="M762" i="55" a="1"/>
  <c r="M762" i="55" s="1"/>
  <c r="C762" i="55" a="1"/>
  <c r="C762" i="55" s="1"/>
  <c r="N762" i="55" a="1"/>
  <c r="N762" i="55" s="1"/>
  <c r="E762" i="55" a="1"/>
  <c r="E762" i="55" s="1"/>
  <c r="F762" i="55" a="1"/>
  <c r="F762" i="55" s="1"/>
  <c r="G762" i="55" a="1"/>
  <c r="G762" i="55" s="1"/>
  <c r="H762" i="55" a="1"/>
  <c r="H762" i="55" s="1"/>
  <c r="A764" i="55" l="1"/>
  <c r="D763" i="55" a="1"/>
  <c r="D763" i="55" s="1"/>
  <c r="K763" i="55" a="1"/>
  <c r="K763" i="55" s="1"/>
  <c r="E763" i="55" a="1"/>
  <c r="E763" i="55" s="1"/>
  <c r="L763" i="55" a="1"/>
  <c r="L763" i="55" s="1"/>
  <c r="F763" i="55" a="1"/>
  <c r="F763" i="55" s="1"/>
  <c r="M763" i="55" a="1"/>
  <c r="M763" i="55" s="1"/>
  <c r="G763" i="55" a="1"/>
  <c r="G763" i="55" s="1"/>
  <c r="H763" i="55" a="1"/>
  <c r="H763" i="55" s="1"/>
  <c r="I763" i="55" a="1"/>
  <c r="I763" i="55" s="1"/>
  <c r="J763" i="55"/>
  <c r="B763" i="55"/>
  <c r="C763" i="55" a="1"/>
  <c r="C763" i="55" s="1"/>
  <c r="N763" i="55" a="1"/>
  <c r="N763" i="55" s="1"/>
  <c r="A765" i="55" l="1"/>
  <c r="K764" i="55" a="1"/>
  <c r="K764" i="55" s="1"/>
  <c r="E764" i="55" a="1"/>
  <c r="E764" i="55" s="1"/>
  <c r="M764" i="55" a="1"/>
  <c r="M764" i="55" s="1"/>
  <c r="N764" i="55" a="1"/>
  <c r="N764" i="55" s="1"/>
  <c r="D764" i="55" a="1"/>
  <c r="D764" i="55" s="1"/>
  <c r="F764" i="55" a="1"/>
  <c r="F764" i="55" s="1"/>
  <c r="G764" i="55" a="1"/>
  <c r="G764" i="55" s="1"/>
  <c r="H764" i="55" a="1"/>
  <c r="H764" i="55" s="1"/>
  <c r="I764" i="55" a="1"/>
  <c r="I764" i="55" s="1"/>
  <c r="B764" i="55"/>
  <c r="J764" i="55"/>
  <c r="C764" i="55" a="1"/>
  <c r="C764" i="55" s="1"/>
  <c r="L764" i="55" a="1"/>
  <c r="L764" i="55" s="1"/>
  <c r="A766" i="55" l="1"/>
  <c r="F765" i="55" a="1"/>
  <c r="F765" i="55" s="1"/>
  <c r="M765" i="55" a="1"/>
  <c r="M765" i="55" s="1"/>
  <c r="J765" i="55"/>
  <c r="B765" i="55"/>
  <c r="K765" i="55" a="1"/>
  <c r="K765" i="55" s="1"/>
  <c r="C765" i="55" a="1"/>
  <c r="C765" i="55" s="1"/>
  <c r="L765" i="55" a="1"/>
  <c r="L765" i="55" s="1"/>
  <c r="D765" i="55" a="1"/>
  <c r="D765" i="55" s="1"/>
  <c r="N765" i="55" a="1"/>
  <c r="N765" i="55" s="1"/>
  <c r="E765" i="55" a="1"/>
  <c r="E765" i="55" s="1"/>
  <c r="G765" i="55" a="1"/>
  <c r="G765" i="55" s="1"/>
  <c r="H765" i="55" a="1"/>
  <c r="H765" i="55" s="1"/>
  <c r="I765" i="55" a="1"/>
  <c r="I765" i="55" s="1"/>
  <c r="A767" i="55" l="1"/>
  <c r="F766" i="55" a="1"/>
  <c r="F766" i="55" s="1"/>
  <c r="G766" i="55" a="1"/>
  <c r="G766" i="55" s="1"/>
  <c r="M766" i="55" a="1"/>
  <c r="M766" i="55" s="1"/>
  <c r="H766" i="55" a="1"/>
  <c r="H766" i="55" s="1"/>
  <c r="I766" i="55" a="1"/>
  <c r="I766" i="55" s="1"/>
  <c r="J766" i="55"/>
  <c r="B766" i="55"/>
  <c r="K766" i="55" a="1"/>
  <c r="K766" i="55" s="1"/>
  <c r="C766" i="55" a="1"/>
  <c r="C766" i="55" s="1"/>
  <c r="D766" i="55" a="1"/>
  <c r="D766" i="55" s="1"/>
  <c r="L766" i="55" a="1"/>
  <c r="L766" i="55" s="1"/>
  <c r="N766" i="55" a="1"/>
  <c r="N766" i="55" s="1"/>
  <c r="E766" i="55" a="1"/>
  <c r="E766" i="55" s="1"/>
  <c r="A768" i="55" l="1"/>
  <c r="G767" i="55" a="1"/>
  <c r="G767" i="55" s="1"/>
  <c r="L767" i="55" a="1"/>
  <c r="L767" i="55" s="1"/>
  <c r="D767" i="55" a="1"/>
  <c r="D767" i="55" s="1"/>
  <c r="M767" i="55" a="1"/>
  <c r="M767" i="55" s="1"/>
  <c r="E767" i="55" a="1"/>
  <c r="E767" i="55" s="1"/>
  <c r="N767" i="55" a="1"/>
  <c r="N767" i="55" s="1"/>
  <c r="F767" i="55" a="1"/>
  <c r="F767" i="55" s="1"/>
  <c r="H767" i="55" a="1"/>
  <c r="H767" i="55" s="1"/>
  <c r="I767" i="55" a="1"/>
  <c r="I767" i="55" s="1"/>
  <c r="B767" i="55"/>
  <c r="J767" i="55"/>
  <c r="C767" i="55" a="1"/>
  <c r="C767" i="55" s="1"/>
  <c r="K767" i="55" a="1"/>
  <c r="K767" i="55" s="1"/>
  <c r="A769" i="55" l="1"/>
  <c r="H768" i="55" a="1"/>
  <c r="H768" i="55" s="1"/>
  <c r="B768" i="55"/>
  <c r="G768" i="55" a="1"/>
  <c r="G768" i="55" s="1"/>
  <c r="I768" i="55" a="1"/>
  <c r="I768" i="55" s="1"/>
  <c r="J768" i="55"/>
  <c r="C768" i="55" a="1"/>
  <c r="C768" i="55" s="1"/>
  <c r="K768" i="55" a="1"/>
  <c r="K768" i="55" s="1"/>
  <c r="L768" i="55" a="1"/>
  <c r="L768" i="55" s="1"/>
  <c r="D768" i="55" a="1"/>
  <c r="D768" i="55" s="1"/>
  <c r="E768" i="55" a="1"/>
  <c r="E768" i="55" s="1"/>
  <c r="M768" i="55" a="1"/>
  <c r="M768" i="55" s="1"/>
  <c r="F768" i="55" a="1"/>
  <c r="F768" i="55" s="1"/>
  <c r="N768" i="55" a="1"/>
  <c r="N768" i="55" s="1"/>
  <c r="A770" i="55" l="1"/>
  <c r="B769" i="55"/>
  <c r="C769" i="55" a="1"/>
  <c r="C769" i="55" s="1"/>
  <c r="I769" i="55" a="1"/>
  <c r="I769" i="55" s="1"/>
  <c r="D769" i="55" a="1"/>
  <c r="D769" i="55" s="1"/>
  <c r="L769" i="55" a="1"/>
  <c r="L769" i="55" s="1"/>
  <c r="E769" i="55" a="1"/>
  <c r="E769" i="55" s="1"/>
  <c r="F769" i="55" a="1"/>
  <c r="F769" i="55" s="1"/>
  <c r="M769" i="55" a="1"/>
  <c r="M769" i="55" s="1"/>
  <c r="N769" i="55" a="1"/>
  <c r="N769" i="55" s="1"/>
  <c r="G769" i="55" a="1"/>
  <c r="G769" i="55" s="1"/>
  <c r="H769" i="55" a="1"/>
  <c r="H769" i="55" s="1"/>
  <c r="J769" i="55"/>
  <c r="K769" i="55" a="1"/>
  <c r="K769" i="55" s="1"/>
  <c r="A771" i="55" l="1"/>
  <c r="B770" i="55"/>
  <c r="H770" i="55" a="1"/>
  <c r="H770" i="55" s="1"/>
  <c r="C770" i="55" a="1"/>
  <c r="C770" i="55" s="1"/>
  <c r="I770" i="55" a="1"/>
  <c r="I770" i="55" s="1"/>
  <c r="G770" i="55" a="1"/>
  <c r="G770" i="55" s="1"/>
  <c r="J770" i="55"/>
  <c r="D770" i="55" a="1"/>
  <c r="D770" i="55" s="1"/>
  <c r="K770" i="55" a="1"/>
  <c r="K770" i="55" s="1"/>
  <c r="L770" i="55" a="1"/>
  <c r="L770" i="55" s="1"/>
  <c r="E770" i="55" a="1"/>
  <c r="E770" i="55" s="1"/>
  <c r="M770" i="55" a="1"/>
  <c r="M770" i="55" s="1"/>
  <c r="F770" i="55" a="1"/>
  <c r="F770" i="55" s="1"/>
  <c r="N770" i="55" a="1"/>
  <c r="N770" i="55" s="1"/>
  <c r="A772" i="55" l="1"/>
  <c r="B771" i="55"/>
  <c r="C771" i="55" a="1"/>
  <c r="C771" i="55" s="1"/>
  <c r="I771" i="55" a="1"/>
  <c r="I771" i="55" s="1"/>
  <c r="J771" i="55"/>
  <c r="K771" i="55" a="1"/>
  <c r="K771" i="55" s="1"/>
  <c r="D771" i="55" a="1"/>
  <c r="D771" i="55" s="1"/>
  <c r="L771" i="55" a="1"/>
  <c r="L771" i="55" s="1"/>
  <c r="E771" i="55" a="1"/>
  <c r="E771" i="55" s="1"/>
  <c r="M771" i="55" a="1"/>
  <c r="M771" i="55" s="1"/>
  <c r="F771" i="55" a="1"/>
  <c r="F771" i="55" s="1"/>
  <c r="N771" i="55" a="1"/>
  <c r="N771" i="55" s="1"/>
  <c r="G771" i="55" a="1"/>
  <c r="G771" i="55" s="1"/>
  <c r="H771" i="55" a="1"/>
  <c r="H771" i="55" s="1"/>
  <c r="A773" i="55" l="1"/>
  <c r="B772" i="55"/>
  <c r="C772" i="55" a="1"/>
  <c r="C772" i="55" s="1"/>
  <c r="I772" i="55" a="1"/>
  <c r="I772" i="55" s="1"/>
  <c r="N772" i="55" a="1"/>
  <c r="N772" i="55" s="1"/>
  <c r="F772" i="55" a="1"/>
  <c r="F772" i="55" s="1"/>
  <c r="G772" i="55" a="1"/>
  <c r="G772" i="55" s="1"/>
  <c r="H772" i="55" a="1"/>
  <c r="H772" i="55" s="1"/>
  <c r="J772" i="55"/>
  <c r="K772" i="55" a="1"/>
  <c r="K772" i="55" s="1"/>
  <c r="D772" i="55" a="1"/>
  <c r="D772" i="55" s="1"/>
  <c r="L772" i="55" a="1"/>
  <c r="L772" i="55" s="1"/>
  <c r="E772" i="55" a="1"/>
  <c r="E772" i="55" s="1"/>
  <c r="M772" i="55" a="1"/>
  <c r="M772" i="55" s="1"/>
  <c r="A774" i="55" l="1"/>
  <c r="C773" i="55" a="1"/>
  <c r="C773" i="55" s="1"/>
  <c r="I773" i="55" a="1"/>
  <c r="I773" i="55" s="1"/>
  <c r="D773" i="55" a="1"/>
  <c r="D773" i="55" s="1"/>
  <c r="J773" i="55"/>
  <c r="B773" i="55"/>
  <c r="K773" i="55" a="1"/>
  <c r="K773" i="55" s="1"/>
  <c r="L773" i="55" a="1"/>
  <c r="L773" i="55" s="1"/>
  <c r="E773" i="55" a="1"/>
  <c r="E773" i="55" s="1"/>
  <c r="M773" i="55" a="1"/>
  <c r="M773" i="55" s="1"/>
  <c r="F773" i="55" a="1"/>
  <c r="F773" i="55" s="1"/>
  <c r="N773" i="55" a="1"/>
  <c r="N773" i="55" s="1"/>
  <c r="G773" i="55" a="1"/>
  <c r="G773" i="55" s="1"/>
  <c r="H773" i="55" a="1"/>
  <c r="H773" i="55" s="1"/>
  <c r="A775" i="55" l="1"/>
  <c r="B774" i="55"/>
  <c r="H774" i="55" a="1"/>
  <c r="H774" i="55" s="1"/>
  <c r="N774" i="55" a="1"/>
  <c r="N774" i="55" s="1"/>
  <c r="C774" i="55" a="1"/>
  <c r="C774" i="55" s="1"/>
  <c r="D774" i="55" a="1"/>
  <c r="D774" i="55" s="1"/>
  <c r="K774" i="55" a="1"/>
  <c r="K774" i="55" s="1"/>
  <c r="E774" i="55" a="1"/>
  <c r="E774" i="55" s="1"/>
  <c r="L774" i="55" a="1"/>
  <c r="L774" i="55" s="1"/>
  <c r="F774" i="55" a="1"/>
  <c r="F774" i="55" s="1"/>
  <c r="M774" i="55" a="1"/>
  <c r="M774" i="55" s="1"/>
  <c r="G774" i="55" a="1"/>
  <c r="G774" i="55" s="1"/>
  <c r="I774" i="55" a="1"/>
  <c r="I774" i="55" s="1"/>
  <c r="J774" i="55"/>
  <c r="A776" i="55" l="1"/>
  <c r="I775" i="55" a="1"/>
  <c r="I775" i="55" s="1"/>
  <c r="B775" i="55"/>
  <c r="G775" i="55" a="1"/>
  <c r="G775" i="55" s="1"/>
  <c r="H775" i="55" a="1"/>
  <c r="H775" i="55" s="1"/>
  <c r="J775" i="55"/>
  <c r="K775" i="55" a="1"/>
  <c r="K775" i="55" s="1"/>
  <c r="C775" i="55" a="1"/>
  <c r="C775" i="55" s="1"/>
  <c r="L775" i="55" a="1"/>
  <c r="L775" i="55" s="1"/>
  <c r="D775" i="55" a="1"/>
  <c r="D775" i="55" s="1"/>
  <c r="M775" i="55" a="1"/>
  <c r="M775" i="55" s="1"/>
  <c r="E775" i="55" a="1"/>
  <c r="E775" i="55" s="1"/>
  <c r="F775" i="55" a="1"/>
  <c r="F775" i="55" s="1"/>
  <c r="N775" i="55" a="1"/>
  <c r="N775" i="55" s="1"/>
  <c r="A777" i="55" l="1"/>
  <c r="C776" i="55" a="1"/>
  <c r="C776" i="55" s="1"/>
  <c r="I776" i="55" a="1"/>
  <c r="I776" i="55" s="1"/>
  <c r="J776" i="55"/>
  <c r="B776" i="55"/>
  <c r="D776" i="55" a="1"/>
  <c r="D776" i="55" s="1"/>
  <c r="L776" i="55" a="1"/>
  <c r="L776" i="55" s="1"/>
  <c r="E776" i="55" a="1"/>
  <c r="E776" i="55" s="1"/>
  <c r="M776" i="55" a="1"/>
  <c r="M776" i="55" s="1"/>
  <c r="F776" i="55" a="1"/>
  <c r="F776" i="55" s="1"/>
  <c r="G776" i="55" a="1"/>
  <c r="G776" i="55" s="1"/>
  <c r="N776" i="55" a="1"/>
  <c r="N776" i="55" s="1"/>
  <c r="H776" i="55" a="1"/>
  <c r="H776" i="55" s="1"/>
  <c r="K776" i="55" a="1"/>
  <c r="K776" i="55" s="1"/>
  <c r="A778" i="55" l="1"/>
  <c r="C777" i="55" a="1"/>
  <c r="C777" i="55" s="1"/>
  <c r="J777" i="55"/>
  <c r="K777" i="55" a="1"/>
  <c r="K777" i="55" s="1"/>
  <c r="G777" i="55" a="1"/>
  <c r="G777" i="55" s="1"/>
  <c r="H777" i="55" a="1"/>
  <c r="H777" i="55" s="1"/>
  <c r="I777" i="55" a="1"/>
  <c r="I777" i="55" s="1"/>
  <c r="L777" i="55" a="1"/>
  <c r="L777" i="55" s="1"/>
  <c r="B777" i="55"/>
  <c r="M777" i="55" a="1"/>
  <c r="M777" i="55" s="1"/>
  <c r="D777" i="55" a="1"/>
  <c r="D777" i="55" s="1"/>
  <c r="E777" i="55" a="1"/>
  <c r="E777" i="55" s="1"/>
  <c r="N777" i="55" a="1"/>
  <c r="N777" i="55" s="1"/>
  <c r="F777" i="55" a="1"/>
  <c r="F777" i="55" s="1"/>
  <c r="A779" i="55" l="1"/>
  <c r="D778" i="55" a="1"/>
  <c r="D778" i="55" s="1"/>
  <c r="L778" i="55" a="1"/>
  <c r="L778" i="55" s="1"/>
  <c r="E778" i="55" a="1"/>
  <c r="E778" i="55" s="1"/>
  <c r="B778" i="55"/>
  <c r="K778" i="55" a="1"/>
  <c r="K778" i="55" s="1"/>
  <c r="C778" i="55" a="1"/>
  <c r="C778" i="55" s="1"/>
  <c r="M778" i="55" a="1"/>
  <c r="M778" i="55" s="1"/>
  <c r="F778" i="55" a="1"/>
  <c r="F778" i="55" s="1"/>
  <c r="N778" i="55" a="1"/>
  <c r="N778" i="55" s="1"/>
  <c r="G778" i="55" a="1"/>
  <c r="G778" i="55" s="1"/>
  <c r="H778" i="55" a="1"/>
  <c r="H778" i="55" s="1"/>
  <c r="I778" i="55" a="1"/>
  <c r="I778" i="55" s="1"/>
  <c r="J778" i="55"/>
  <c r="A780" i="55" l="1"/>
  <c r="E779" i="55" a="1"/>
  <c r="E779" i="55" s="1"/>
  <c r="F779" i="55" a="1"/>
  <c r="F779" i="55" s="1"/>
  <c r="L779" i="55" a="1"/>
  <c r="L779" i="55" s="1"/>
  <c r="G779" i="55" a="1"/>
  <c r="G779" i="55" s="1"/>
  <c r="H779" i="55" a="1"/>
  <c r="H779" i="55" s="1"/>
  <c r="I779" i="55" a="1"/>
  <c r="I779" i="55" s="1"/>
  <c r="B779" i="55"/>
  <c r="J779" i="55"/>
  <c r="C779" i="55" a="1"/>
  <c r="C779" i="55" s="1"/>
  <c r="K779" i="55" a="1"/>
  <c r="K779" i="55" s="1"/>
  <c r="D779" i="55" a="1"/>
  <c r="D779" i="55" s="1"/>
  <c r="M779" i="55" a="1"/>
  <c r="M779" i="55" s="1"/>
  <c r="N779" i="55" a="1"/>
  <c r="N779" i="55" s="1"/>
  <c r="A781" i="55" l="1"/>
  <c r="G780" i="55" a="1"/>
  <c r="G780" i="55" s="1"/>
  <c r="N780" i="55" a="1"/>
  <c r="N780" i="55" s="1"/>
  <c r="B780" i="55"/>
  <c r="L780" i="55" a="1"/>
  <c r="L780" i="55" s="1"/>
  <c r="C780" i="55" a="1"/>
  <c r="C780" i="55" s="1"/>
  <c r="M780" i="55" a="1"/>
  <c r="M780" i="55" s="1"/>
  <c r="D780" i="55" a="1"/>
  <c r="D780" i="55" s="1"/>
  <c r="E780" i="55" a="1"/>
  <c r="E780" i="55" s="1"/>
  <c r="F780" i="55" a="1"/>
  <c r="F780" i="55" s="1"/>
  <c r="H780" i="55" a="1"/>
  <c r="H780" i="55" s="1"/>
  <c r="J780" i="55"/>
  <c r="I780" i="55" a="1"/>
  <c r="I780" i="55" s="1"/>
  <c r="K780" i="55" a="1"/>
  <c r="K780" i="55" s="1"/>
  <c r="A782" i="55" l="1"/>
  <c r="N781" i="55" a="1"/>
  <c r="N781" i="55" s="1"/>
  <c r="H781" i="55" a="1"/>
  <c r="H781" i="55" s="1"/>
  <c r="G781" i="55" a="1"/>
  <c r="G781" i="55" s="1"/>
  <c r="I781" i="55" a="1"/>
  <c r="I781" i="55" s="1"/>
  <c r="J781" i="55"/>
  <c r="B781" i="55"/>
  <c r="K781" i="55" a="1"/>
  <c r="K781" i="55" s="1"/>
  <c r="C781" i="55" a="1"/>
  <c r="C781" i="55" s="1"/>
  <c r="L781" i="55" a="1"/>
  <c r="L781" i="55" s="1"/>
  <c r="E781" i="55" a="1"/>
  <c r="E781" i="55" s="1"/>
  <c r="M781" i="55" a="1"/>
  <c r="M781" i="55" s="1"/>
  <c r="D781" i="55" a="1"/>
  <c r="D781" i="55" s="1"/>
  <c r="F781" i="55" a="1"/>
  <c r="F781" i="55" s="1"/>
  <c r="A783" i="55" l="1"/>
  <c r="L782" i="55" a="1"/>
  <c r="L782" i="55" s="1"/>
  <c r="D782" i="55" a="1"/>
  <c r="D782" i="55" s="1"/>
  <c r="M782" i="55" a="1"/>
  <c r="M782" i="55" s="1"/>
  <c r="E782" i="55" a="1"/>
  <c r="E782" i="55" s="1"/>
  <c r="F782" i="55" a="1"/>
  <c r="F782" i="55" s="1"/>
  <c r="N782" i="55" a="1"/>
  <c r="N782" i="55" s="1"/>
  <c r="H782" i="55" a="1"/>
  <c r="H782" i="55" s="1"/>
  <c r="I782" i="55" a="1"/>
  <c r="I782" i="55" s="1"/>
  <c r="B782" i="55"/>
  <c r="C782" i="55" a="1"/>
  <c r="C782" i="55" s="1"/>
  <c r="G782" i="55" a="1"/>
  <c r="G782" i="55" s="1"/>
  <c r="J782" i="55"/>
  <c r="K782" i="55" a="1"/>
  <c r="K782" i="55" s="1"/>
  <c r="A784" i="55" l="1"/>
  <c r="C783" i="55" a="1"/>
  <c r="C783" i="55" s="1"/>
  <c r="J783" i="55"/>
  <c r="G783" i="55" a="1"/>
  <c r="G783" i="55" s="1"/>
  <c r="N783" i="55" a="1"/>
  <c r="N783" i="55" s="1"/>
  <c r="H783" i="55" a="1"/>
  <c r="H783" i="55" s="1"/>
  <c r="I783" i="55" a="1"/>
  <c r="I783" i="55" s="1"/>
  <c r="D783" i="55" a="1"/>
  <c r="D783" i="55" s="1"/>
  <c r="L783" i="55" a="1"/>
  <c r="L783" i="55" s="1"/>
  <c r="M783" i="55" a="1"/>
  <c r="M783" i="55" s="1"/>
  <c r="B783" i="55"/>
  <c r="E783" i="55" a="1"/>
  <c r="E783" i="55" s="1"/>
  <c r="F783" i="55" a="1"/>
  <c r="F783" i="55" s="1"/>
  <c r="K783" i="55" a="1"/>
  <c r="K783" i="55" s="1"/>
  <c r="A785" i="55" l="1"/>
  <c r="C784" i="55" a="1"/>
  <c r="C784" i="55" s="1"/>
  <c r="J784" i="55"/>
  <c r="H784" i="55" a="1"/>
  <c r="H784" i="55" s="1"/>
  <c r="I784" i="55" a="1"/>
  <c r="I784" i="55" s="1"/>
  <c r="B784" i="55"/>
  <c r="K784" i="55" a="1"/>
  <c r="K784" i="55" s="1"/>
  <c r="D784" i="55" a="1"/>
  <c r="D784" i="55" s="1"/>
  <c r="E784" i="55" a="1"/>
  <c r="E784" i="55" s="1"/>
  <c r="F784" i="55" a="1"/>
  <c r="F784" i="55" s="1"/>
  <c r="M784" i="55" a="1"/>
  <c r="M784" i="55" s="1"/>
  <c r="G784" i="55" a="1"/>
  <c r="G784" i="55" s="1"/>
  <c r="L784" i="55" a="1"/>
  <c r="L784" i="55" s="1"/>
  <c r="N784" i="55" a="1"/>
  <c r="N784" i="55" s="1"/>
  <c r="A786" i="55" l="1"/>
  <c r="D785" i="55" a="1"/>
  <c r="D785" i="55" s="1"/>
  <c r="L785" i="55" a="1"/>
  <c r="L785" i="55" s="1"/>
  <c r="B785" i="55"/>
  <c r="K785" i="55" a="1"/>
  <c r="K785" i="55" s="1"/>
  <c r="C785" i="55" a="1"/>
  <c r="C785" i="55" s="1"/>
  <c r="E785" i="55" a="1"/>
  <c r="E785" i="55" s="1"/>
  <c r="M785" i="55" a="1"/>
  <c r="M785" i="55" s="1"/>
  <c r="F785" i="55" a="1"/>
  <c r="F785" i="55" s="1"/>
  <c r="N785" i="55" a="1"/>
  <c r="N785" i="55" s="1"/>
  <c r="H785" i="55" a="1"/>
  <c r="H785" i="55" s="1"/>
  <c r="I785" i="55" a="1"/>
  <c r="I785" i="55" s="1"/>
  <c r="J785" i="55"/>
  <c r="G785" i="55" a="1"/>
  <c r="G785" i="55" s="1"/>
  <c r="A787" i="55" l="1"/>
  <c r="E786" i="55" a="1"/>
  <c r="E786" i="55" s="1"/>
  <c r="F786" i="55" a="1"/>
  <c r="F786" i="55" s="1"/>
  <c r="M786" i="55" a="1"/>
  <c r="M786" i="55" s="1"/>
  <c r="G786" i="55" a="1"/>
  <c r="G786" i="55" s="1"/>
  <c r="N786" i="55" a="1"/>
  <c r="N786" i="55" s="1"/>
  <c r="H786" i="55" a="1"/>
  <c r="H786" i="55" s="1"/>
  <c r="B786" i="55"/>
  <c r="I786" i="55" a="1"/>
  <c r="I786" i="55" s="1"/>
  <c r="C786" i="55" a="1"/>
  <c r="C786" i="55" s="1"/>
  <c r="J786" i="55"/>
  <c r="D786" i="55" a="1"/>
  <c r="D786" i="55" s="1"/>
  <c r="K786" i="55" a="1"/>
  <c r="K786" i="55" s="1"/>
  <c r="L786" i="55" a="1"/>
  <c r="L786" i="55" s="1"/>
  <c r="A788" i="55" l="1"/>
  <c r="E787" i="55" a="1"/>
  <c r="E787" i="55" s="1"/>
  <c r="M787" i="55" a="1"/>
  <c r="M787" i="55" s="1"/>
  <c r="G787" i="55" a="1"/>
  <c r="G787" i="55" s="1"/>
  <c r="H787" i="55" a="1"/>
  <c r="H787" i="55" s="1"/>
  <c r="I787" i="55" a="1"/>
  <c r="I787" i="55" s="1"/>
  <c r="B787" i="55"/>
  <c r="J787" i="55"/>
  <c r="L787" i="55" a="1"/>
  <c r="L787" i="55" s="1"/>
  <c r="D787" i="55" a="1"/>
  <c r="D787" i="55" s="1"/>
  <c r="K787" i="55" a="1"/>
  <c r="K787" i="55" s="1"/>
  <c r="N787" i="55" a="1"/>
  <c r="N787" i="55" s="1"/>
  <c r="C787" i="55" a="1"/>
  <c r="C787" i="55" s="1"/>
  <c r="F787" i="55" a="1"/>
  <c r="F787" i="55" s="1"/>
  <c r="A789" i="55" l="1"/>
  <c r="B788" i="55"/>
  <c r="C788" i="55" a="1"/>
  <c r="C788" i="55" s="1"/>
  <c r="J788" i="55"/>
  <c r="K788" i="55" a="1"/>
  <c r="K788" i="55" s="1"/>
  <c r="D788" i="55" a="1"/>
  <c r="D788" i="55" s="1"/>
  <c r="E788" i="55" a="1"/>
  <c r="E788" i="55" s="1"/>
  <c r="L788" i="55" a="1"/>
  <c r="L788" i="55" s="1"/>
  <c r="G788" i="55" a="1"/>
  <c r="G788" i="55" s="1"/>
  <c r="H788" i="55" a="1"/>
  <c r="H788" i="55" s="1"/>
  <c r="N788" i="55" a="1"/>
  <c r="N788" i="55" s="1"/>
  <c r="F788" i="55" a="1"/>
  <c r="F788" i="55" s="1"/>
  <c r="I788" i="55" a="1"/>
  <c r="I788" i="55" s="1"/>
  <c r="M788" i="55" a="1"/>
  <c r="M788" i="55" s="1"/>
  <c r="A790" i="55" l="1"/>
  <c r="F789" i="55" a="1"/>
  <c r="F789" i="55" s="1"/>
  <c r="L789" i="55" a="1"/>
  <c r="L789" i="55" s="1"/>
  <c r="C789" i="55" a="1"/>
  <c r="C789" i="55" s="1"/>
  <c r="J789" i="55"/>
  <c r="D789" i="55" a="1"/>
  <c r="D789" i="55" s="1"/>
  <c r="K789" i="55" a="1"/>
  <c r="K789" i="55" s="1"/>
  <c r="E789" i="55" a="1"/>
  <c r="E789" i="55" s="1"/>
  <c r="M789" i="55" a="1"/>
  <c r="M789" i="55" s="1"/>
  <c r="H789" i="55" a="1"/>
  <c r="H789" i="55" s="1"/>
  <c r="I789" i="55" a="1"/>
  <c r="I789" i="55" s="1"/>
  <c r="N789" i="55" a="1"/>
  <c r="N789" i="55" s="1"/>
  <c r="B789" i="55"/>
  <c r="G789" i="55" a="1"/>
  <c r="G789" i="55" s="1"/>
  <c r="A791" i="55" l="1"/>
  <c r="F790" i="55" a="1"/>
  <c r="F790" i="55" s="1"/>
  <c r="E790" i="55" a="1"/>
  <c r="E790" i="55" s="1"/>
  <c r="M790" i="55" a="1"/>
  <c r="M790" i="55" s="1"/>
  <c r="N790" i="55" a="1"/>
  <c r="N790" i="55" s="1"/>
  <c r="G790" i="55" a="1"/>
  <c r="G790" i="55" s="1"/>
  <c r="H790" i="55" a="1"/>
  <c r="H790" i="55" s="1"/>
  <c r="I790" i="55" a="1"/>
  <c r="I790" i="55" s="1"/>
  <c r="J790" i="55"/>
  <c r="B790" i="55"/>
  <c r="K790" i="55" a="1"/>
  <c r="K790" i="55" s="1"/>
  <c r="C790" i="55" a="1"/>
  <c r="C790" i="55" s="1"/>
  <c r="D790" i="55" a="1"/>
  <c r="D790" i="55" s="1"/>
  <c r="L790" i="55" a="1"/>
  <c r="L790" i="55" s="1"/>
  <c r="A792" i="55" l="1"/>
  <c r="H791" i="55" a="1"/>
  <c r="H791" i="55" s="1"/>
  <c r="N791" i="55" a="1"/>
  <c r="N791" i="55" s="1"/>
  <c r="I791" i="55" a="1"/>
  <c r="I791" i="55" s="1"/>
  <c r="J791" i="55"/>
  <c r="B791" i="55"/>
  <c r="K791" i="55" a="1"/>
  <c r="K791" i="55" s="1"/>
  <c r="C791" i="55" a="1"/>
  <c r="C791" i="55" s="1"/>
  <c r="E791" i="55" a="1"/>
  <c r="E791" i="55" s="1"/>
  <c r="F791" i="55" a="1"/>
  <c r="F791" i="55" s="1"/>
  <c r="M791" i="55" a="1"/>
  <c r="M791" i="55" s="1"/>
  <c r="L791" i="55" a="1"/>
  <c r="L791" i="55" s="1"/>
  <c r="D791" i="55" a="1"/>
  <c r="D791" i="55" s="1"/>
  <c r="G791" i="55" a="1"/>
  <c r="G791" i="55" s="1"/>
  <c r="A793" i="55" l="1"/>
  <c r="H792" i="55" a="1"/>
  <c r="H792" i="55" s="1"/>
  <c r="B792" i="55"/>
  <c r="J792" i="55"/>
  <c r="C792" i="55" a="1"/>
  <c r="C792" i="55" s="1"/>
  <c r="K792" i="55" a="1"/>
  <c r="K792" i="55" s="1"/>
  <c r="D792" i="55" a="1"/>
  <c r="D792" i="55" s="1"/>
  <c r="E792" i="55" a="1"/>
  <c r="E792" i="55" s="1"/>
  <c r="M792" i="55" a="1"/>
  <c r="M792" i="55" s="1"/>
  <c r="N792" i="55" a="1"/>
  <c r="N792" i="55" s="1"/>
  <c r="G792" i="55" a="1"/>
  <c r="G792" i="55" s="1"/>
  <c r="F792" i="55" a="1"/>
  <c r="F792" i="55" s="1"/>
  <c r="I792" i="55" a="1"/>
  <c r="I792" i="55" s="1"/>
  <c r="L792" i="55" a="1"/>
  <c r="L792" i="55" s="1"/>
  <c r="A794" i="55" l="1"/>
  <c r="H793" i="55" a="1"/>
  <c r="H793" i="55" s="1"/>
  <c r="L793" i="55" a="1"/>
  <c r="L793" i="55" s="1"/>
  <c r="E793" i="55" a="1"/>
  <c r="E793" i="55" s="1"/>
  <c r="F793" i="55" a="1"/>
  <c r="F793" i="55" s="1"/>
  <c r="N793" i="55" a="1"/>
  <c r="N793" i="55" s="1"/>
  <c r="I793" i="55" a="1"/>
  <c r="I793" i="55" s="1"/>
  <c r="B793" i="55"/>
  <c r="J793" i="55"/>
  <c r="D793" i="55" a="1"/>
  <c r="D793" i="55" s="1"/>
  <c r="G793" i="55" a="1"/>
  <c r="G793" i="55" s="1"/>
  <c r="K793" i="55" a="1"/>
  <c r="K793" i="55" s="1"/>
  <c r="M793" i="55" a="1"/>
  <c r="M793" i="55" s="1"/>
  <c r="C793" i="55" a="1"/>
  <c r="C793" i="55" s="1"/>
  <c r="A795" i="55" l="1"/>
  <c r="B794" i="55"/>
  <c r="I794" i="55" a="1"/>
  <c r="I794" i="55" s="1"/>
  <c r="F794" i="55" a="1"/>
  <c r="F794" i="55" s="1"/>
  <c r="N794" i="55" a="1"/>
  <c r="N794" i="55" s="1"/>
  <c r="G794" i="55" a="1"/>
  <c r="G794" i="55" s="1"/>
  <c r="K794" i="55" a="1"/>
  <c r="K794" i="55" s="1"/>
  <c r="D794" i="55" a="1"/>
  <c r="D794" i="55" s="1"/>
  <c r="J794" i="55"/>
  <c r="L794" i="55" a="1"/>
  <c r="L794" i="55" s="1"/>
  <c r="M794" i="55" a="1"/>
  <c r="M794" i="55" s="1"/>
  <c r="C794" i="55" a="1"/>
  <c r="C794" i="55" s="1"/>
  <c r="E794" i="55" a="1"/>
  <c r="E794" i="55" s="1"/>
  <c r="H794" i="55" a="1"/>
  <c r="H794" i="55" s="1"/>
  <c r="A796" i="55" l="1"/>
  <c r="C795" i="55" a="1"/>
  <c r="C795" i="55" s="1"/>
  <c r="J795" i="55"/>
  <c r="I795" i="55" a="1"/>
  <c r="I795" i="55" s="1"/>
  <c r="D795" i="55" a="1"/>
  <c r="D795" i="55" s="1"/>
  <c r="L795" i="55" a="1"/>
  <c r="L795" i="55" s="1"/>
  <c r="M795" i="55" a="1"/>
  <c r="M795" i="55" s="1"/>
  <c r="F795" i="55" a="1"/>
  <c r="F795" i="55" s="1"/>
  <c r="N795" i="55" a="1"/>
  <c r="N795" i="55" s="1"/>
  <c r="G795" i="55" a="1"/>
  <c r="G795" i="55" s="1"/>
  <c r="B795" i="55"/>
  <c r="E795" i="55" a="1"/>
  <c r="E795" i="55" s="1"/>
  <c r="H795" i="55" a="1"/>
  <c r="H795" i="55" s="1"/>
  <c r="K795" i="55" a="1"/>
  <c r="K795" i="55" s="1"/>
  <c r="A797" i="55" l="1"/>
  <c r="E796" i="55" a="1"/>
  <c r="E796" i="55" s="1"/>
  <c r="D796" i="55" a="1"/>
  <c r="D796" i="55" s="1"/>
  <c r="L796" i="55" a="1"/>
  <c r="L796" i="55" s="1"/>
  <c r="G796" i="55" a="1"/>
  <c r="G796" i="55" s="1"/>
  <c r="N796" i="55" a="1"/>
  <c r="N796" i="55" s="1"/>
  <c r="I796" i="55" a="1"/>
  <c r="I796" i="55" s="1"/>
  <c r="C796" i="55" a="1"/>
  <c r="C796" i="55" s="1"/>
  <c r="F796" i="55" a="1"/>
  <c r="F796" i="55" s="1"/>
  <c r="H796" i="55" a="1"/>
  <c r="H796" i="55" s="1"/>
  <c r="J796" i="55"/>
  <c r="K796" i="55" a="1"/>
  <c r="K796" i="55" s="1"/>
  <c r="M796" i="55" a="1"/>
  <c r="M796" i="55" s="1"/>
  <c r="B796" i="55"/>
  <c r="A798" i="55" l="1"/>
  <c r="E797" i="55" a="1"/>
  <c r="E797" i="55" s="1"/>
  <c r="L797" i="55" a="1"/>
  <c r="L797" i="55" s="1"/>
  <c r="F797" i="55" a="1"/>
  <c r="F797" i="55" s="1"/>
  <c r="N797" i="55" a="1"/>
  <c r="N797" i="55" s="1"/>
  <c r="H797" i="55" a="1"/>
  <c r="H797" i="55" s="1"/>
  <c r="I797" i="55" a="1"/>
  <c r="I797" i="55" s="1"/>
  <c r="B797" i="55"/>
  <c r="K797" i="55" a="1"/>
  <c r="K797" i="55" s="1"/>
  <c r="C797" i="55" a="1"/>
  <c r="C797" i="55" s="1"/>
  <c r="J797" i="55"/>
  <c r="M797" i="55" a="1"/>
  <c r="M797" i="55" s="1"/>
  <c r="D797" i="55" a="1"/>
  <c r="D797" i="55" s="1"/>
  <c r="G797" i="55" a="1"/>
  <c r="G797" i="55" s="1"/>
  <c r="A799" i="55" l="1"/>
  <c r="E798" i="55" a="1"/>
  <c r="E798" i="55" s="1"/>
  <c r="H798" i="55" a="1"/>
  <c r="H798" i="55" s="1"/>
  <c r="C798" i="55" a="1"/>
  <c r="C798" i="55" s="1"/>
  <c r="J798" i="55"/>
  <c r="L798" i="55" a="1"/>
  <c r="L798" i="55" s="1"/>
  <c r="M798" i="55" a="1"/>
  <c r="M798" i="55" s="1"/>
  <c r="N798" i="55" a="1"/>
  <c r="N798" i="55" s="1"/>
  <c r="B798" i="55"/>
  <c r="D798" i="55" a="1"/>
  <c r="D798" i="55" s="1"/>
  <c r="F798" i="55" a="1"/>
  <c r="F798" i="55" s="1"/>
  <c r="G798" i="55" a="1"/>
  <c r="G798" i="55" s="1"/>
  <c r="I798" i="55" a="1"/>
  <c r="I798" i="55" s="1"/>
  <c r="K798" i="55" a="1"/>
  <c r="K798" i="55" s="1"/>
  <c r="A800" i="55" l="1"/>
  <c r="K799" i="55" a="1"/>
  <c r="K799" i="55" s="1"/>
  <c r="B799" i="55"/>
  <c r="I799" i="55" a="1"/>
  <c r="I799" i="55" s="1"/>
  <c r="J799" i="55"/>
  <c r="D799" i="55" a="1"/>
  <c r="D799" i="55" s="1"/>
  <c r="F799" i="55" a="1"/>
  <c r="F799" i="55" s="1"/>
  <c r="G799" i="55" a="1"/>
  <c r="G799" i="55" s="1"/>
  <c r="M799" i="55" a="1"/>
  <c r="M799" i="55" s="1"/>
  <c r="C799" i="55" a="1"/>
  <c r="C799" i="55" s="1"/>
  <c r="E799" i="55" a="1"/>
  <c r="E799" i="55" s="1"/>
  <c r="H799" i="55" a="1"/>
  <c r="H799" i="55" s="1"/>
  <c r="L799" i="55" a="1"/>
  <c r="L799" i="55" s="1"/>
  <c r="N799" i="55" a="1"/>
  <c r="N799" i="55" s="1"/>
  <c r="A801" i="55" l="1"/>
  <c r="D800" i="55" a="1"/>
  <c r="D800" i="55" s="1"/>
  <c r="K800" i="55" a="1"/>
  <c r="K800" i="55" s="1"/>
  <c r="I800" i="55" a="1"/>
  <c r="I800" i="55" s="1"/>
  <c r="B800" i="55"/>
  <c r="J800" i="55"/>
  <c r="E800" i="55" a="1"/>
  <c r="E800" i="55" s="1"/>
  <c r="L800" i="55" a="1"/>
  <c r="L800" i="55" s="1"/>
  <c r="G800" i="55" a="1"/>
  <c r="G800" i="55" s="1"/>
  <c r="N800" i="55" a="1"/>
  <c r="N800" i="55" s="1"/>
  <c r="F800" i="55" a="1"/>
  <c r="F800" i="55" s="1"/>
  <c r="H800" i="55" a="1"/>
  <c r="H800" i="55" s="1"/>
  <c r="M800" i="55" a="1"/>
  <c r="M800" i="55" s="1"/>
  <c r="C800" i="55" a="1"/>
  <c r="C800" i="55" s="1"/>
  <c r="A802" i="55" l="1"/>
  <c r="D801" i="55" a="1"/>
  <c r="D801" i="55" s="1"/>
  <c r="K801" i="55" a="1"/>
  <c r="K801" i="55" s="1"/>
  <c r="C801" i="55" a="1"/>
  <c r="C801" i="55" s="1"/>
  <c r="L801" i="55" a="1"/>
  <c r="L801" i="55" s="1"/>
  <c r="M801" i="55" a="1"/>
  <c r="M801" i="55" s="1"/>
  <c r="F801" i="55" a="1"/>
  <c r="F801" i="55" s="1"/>
  <c r="N801" i="55" a="1"/>
  <c r="N801" i="55" s="1"/>
  <c r="I801" i="55" a="1"/>
  <c r="I801" i="55" s="1"/>
  <c r="G801" i="55" a="1"/>
  <c r="G801" i="55" s="1"/>
  <c r="H801" i="55" a="1"/>
  <c r="H801" i="55" s="1"/>
  <c r="J801" i="55"/>
  <c r="B801" i="55"/>
  <c r="E801" i="55" a="1"/>
  <c r="E801" i="55" s="1"/>
  <c r="A803" i="55" l="1"/>
  <c r="E802" i="55" a="1"/>
  <c r="E802" i="55" s="1"/>
  <c r="L802" i="55" a="1"/>
  <c r="L802" i="55" s="1"/>
  <c r="F802" i="55" a="1"/>
  <c r="F802" i="55" s="1"/>
  <c r="G802" i="55" a="1"/>
  <c r="G802" i="55" s="1"/>
  <c r="I802" i="55" a="1"/>
  <c r="I802" i="55" s="1"/>
  <c r="J802" i="55"/>
  <c r="K802" i="55" a="1"/>
  <c r="K802" i="55" s="1"/>
  <c r="M802" i="55" a="1"/>
  <c r="M802" i="55" s="1"/>
  <c r="N802" i="55" a="1"/>
  <c r="N802" i="55" s="1"/>
  <c r="B802" i="55"/>
  <c r="C802" i="55" a="1"/>
  <c r="C802" i="55" s="1"/>
  <c r="D802" i="55" a="1"/>
  <c r="D802" i="55" s="1"/>
  <c r="H802" i="55" a="1"/>
  <c r="H802" i="55" s="1"/>
  <c r="A804" i="55" l="1"/>
  <c r="F803" i="55" a="1"/>
  <c r="F803" i="55" s="1"/>
  <c r="B803" i="55"/>
  <c r="I803" i="55" a="1"/>
  <c r="I803" i="55" s="1"/>
  <c r="J803" i="55"/>
  <c r="D803" i="55" a="1"/>
  <c r="D803" i="55" s="1"/>
  <c r="K803" i="55" a="1"/>
  <c r="K803" i="55" s="1"/>
  <c r="L803" i="55" a="1"/>
  <c r="L803" i="55" s="1"/>
  <c r="M803" i="55" a="1"/>
  <c r="M803" i="55" s="1"/>
  <c r="N803" i="55" a="1"/>
  <c r="N803" i="55" s="1"/>
  <c r="C803" i="55" a="1"/>
  <c r="C803" i="55" s="1"/>
  <c r="E803" i="55" a="1"/>
  <c r="E803" i="55" s="1"/>
  <c r="G803" i="55" a="1"/>
  <c r="G803" i="55" s="1"/>
  <c r="H803" i="55" a="1"/>
  <c r="H803" i="55" s="1"/>
  <c r="A805" i="55" l="1"/>
  <c r="B804" i="55"/>
  <c r="J804" i="55"/>
  <c r="C804" i="55" a="1"/>
  <c r="C804" i="55" s="1"/>
  <c r="K804" i="55" a="1"/>
  <c r="K804" i="55" s="1"/>
  <c r="E804" i="55" a="1"/>
  <c r="E804" i="55" s="1"/>
  <c r="L804" i="55" a="1"/>
  <c r="L804" i="55" s="1"/>
  <c r="F804" i="55" a="1"/>
  <c r="F804" i="55" s="1"/>
  <c r="M804" i="55" a="1"/>
  <c r="M804" i="55" s="1"/>
  <c r="H804" i="55" a="1"/>
  <c r="H804" i="55" s="1"/>
  <c r="N804" i="55" a="1"/>
  <c r="N804" i="55" s="1"/>
  <c r="D804" i="55" a="1"/>
  <c r="D804" i="55" s="1"/>
  <c r="G804" i="55" a="1"/>
  <c r="G804" i="55" s="1"/>
  <c r="I804" i="55" a="1"/>
  <c r="I804" i="55" s="1"/>
  <c r="A806" i="55" l="1"/>
  <c r="F805" i="55" a="1"/>
  <c r="F805" i="55" s="1"/>
  <c r="E805" i="55" a="1"/>
  <c r="E805" i="55" s="1"/>
  <c r="L805" i="55" a="1"/>
  <c r="L805" i="55" s="1"/>
  <c r="N805" i="55" a="1"/>
  <c r="N805" i="55" s="1"/>
  <c r="G805" i="55" a="1"/>
  <c r="G805" i="55" s="1"/>
  <c r="B805" i="55"/>
  <c r="C805" i="55" a="1"/>
  <c r="C805" i="55" s="1"/>
  <c r="D805" i="55" a="1"/>
  <c r="D805" i="55" s="1"/>
  <c r="H805" i="55" a="1"/>
  <c r="H805" i="55" s="1"/>
  <c r="I805" i="55" a="1"/>
  <c r="I805" i="55" s="1"/>
  <c r="J805" i="55"/>
  <c r="K805" i="55" a="1"/>
  <c r="K805" i="55" s="1"/>
  <c r="M805" i="55" a="1"/>
  <c r="M805" i="55" s="1"/>
  <c r="A807" i="55" l="1"/>
  <c r="F806" i="55" a="1"/>
  <c r="F806" i="55" s="1"/>
  <c r="E806" i="55" a="1"/>
  <c r="E806" i="55" s="1"/>
  <c r="M806" i="55" a="1"/>
  <c r="M806" i="55" s="1"/>
  <c r="G806" i="55" a="1"/>
  <c r="G806" i="55" s="1"/>
  <c r="H806" i="55" a="1"/>
  <c r="H806" i="55" s="1"/>
  <c r="J806" i="55"/>
  <c r="B806" i="55"/>
  <c r="C806" i="55" a="1"/>
  <c r="C806" i="55" s="1"/>
  <c r="D806" i="55" a="1"/>
  <c r="D806" i="55" s="1"/>
  <c r="I806" i="55" a="1"/>
  <c r="I806" i="55" s="1"/>
  <c r="K806" i="55" a="1"/>
  <c r="K806" i="55" s="1"/>
  <c r="L806" i="55" a="1"/>
  <c r="L806" i="55" s="1"/>
  <c r="N806" i="55" a="1"/>
  <c r="N806" i="55" s="1"/>
  <c r="A808" i="55" l="1"/>
  <c r="F807" i="55" a="1"/>
  <c r="F807" i="55" s="1"/>
  <c r="G807" i="55" a="1"/>
  <c r="G807" i="55" s="1"/>
  <c r="N807" i="55" a="1"/>
  <c r="N807" i="55" s="1"/>
  <c r="I807" i="55" a="1"/>
  <c r="I807" i="55" s="1"/>
  <c r="B807" i="55"/>
  <c r="J807" i="55"/>
  <c r="E807" i="55" a="1"/>
  <c r="E807" i="55" s="1"/>
  <c r="L807" i="55" a="1"/>
  <c r="L807" i="55" s="1"/>
  <c r="C807" i="55" a="1"/>
  <c r="C807" i="55" s="1"/>
  <c r="D807" i="55" a="1"/>
  <c r="D807" i="55" s="1"/>
  <c r="H807" i="55" a="1"/>
  <c r="H807" i="55" s="1"/>
  <c r="K807" i="55" a="1"/>
  <c r="K807" i="55" s="1"/>
  <c r="M807" i="55" a="1"/>
  <c r="M807" i="55" s="1"/>
  <c r="A809" i="55" l="1"/>
  <c r="L808" i="55" a="1"/>
  <c r="L808" i="55" s="1"/>
  <c r="B808" i="55"/>
  <c r="I808" i="55" a="1"/>
  <c r="I808" i="55" s="1"/>
  <c r="J808" i="55"/>
  <c r="F808" i="55" a="1"/>
  <c r="F808" i="55" s="1"/>
  <c r="D808" i="55" a="1"/>
  <c r="D808" i="55" s="1"/>
  <c r="E808" i="55" a="1"/>
  <c r="E808" i="55" s="1"/>
  <c r="G808" i="55" a="1"/>
  <c r="G808" i="55" s="1"/>
  <c r="H808" i="55" a="1"/>
  <c r="H808" i="55" s="1"/>
  <c r="K808" i="55" a="1"/>
  <c r="K808" i="55" s="1"/>
  <c r="M808" i="55" a="1"/>
  <c r="M808" i="55" s="1"/>
  <c r="C808" i="55" a="1"/>
  <c r="C808" i="55" s="1"/>
  <c r="N808" i="55" a="1"/>
  <c r="N808" i="55" s="1"/>
  <c r="A810" i="55" l="1"/>
  <c r="F809" i="55" a="1"/>
  <c r="F809" i="55" s="1"/>
  <c r="L809" i="55" a="1"/>
  <c r="L809" i="55" s="1"/>
  <c r="B809" i="55"/>
  <c r="I809" i="55" a="1"/>
  <c r="I809" i="55" s="1"/>
  <c r="C809" i="55" a="1"/>
  <c r="C809" i="55" s="1"/>
  <c r="J809" i="55"/>
  <c r="D809" i="55" a="1"/>
  <c r="D809" i="55" s="1"/>
  <c r="N809" i="55" a="1"/>
  <c r="N809" i="55" s="1"/>
  <c r="E809" i="55" a="1"/>
  <c r="E809" i="55" s="1"/>
  <c r="G809" i="55" a="1"/>
  <c r="G809" i="55" s="1"/>
  <c r="H809" i="55" a="1"/>
  <c r="H809" i="55" s="1"/>
  <c r="K809" i="55" a="1"/>
  <c r="K809" i="55" s="1"/>
  <c r="M809" i="55" a="1"/>
  <c r="M809" i="55" s="1"/>
  <c r="A811" i="55" l="1"/>
  <c r="L810" i="55" a="1"/>
  <c r="L810" i="55" s="1"/>
  <c r="D810" i="55" a="1"/>
  <c r="D810" i="55" s="1"/>
  <c r="K810" i="55" a="1"/>
  <c r="K810" i="55" s="1"/>
  <c r="F810" i="55" a="1"/>
  <c r="F810" i="55" s="1"/>
  <c r="M810" i="55" a="1"/>
  <c r="M810" i="55" s="1"/>
  <c r="I810" i="55" a="1"/>
  <c r="I810" i="55" s="1"/>
  <c r="N810" i="55" a="1"/>
  <c r="N810" i="55" s="1"/>
  <c r="B810" i="55"/>
  <c r="C810" i="55" a="1"/>
  <c r="C810" i="55" s="1"/>
  <c r="E810" i="55" a="1"/>
  <c r="E810" i="55" s="1"/>
  <c r="G810" i="55" a="1"/>
  <c r="G810" i="55" s="1"/>
  <c r="H810" i="55" a="1"/>
  <c r="H810" i="55" s="1"/>
  <c r="J810" i="55"/>
  <c r="A812" i="55" l="1"/>
  <c r="E811" i="55" a="1"/>
  <c r="E811" i="55" s="1"/>
  <c r="L811" i="55" a="1"/>
  <c r="L811" i="55" s="1"/>
  <c r="F811" i="55" a="1"/>
  <c r="F811" i="55" s="1"/>
  <c r="M811" i="55" a="1"/>
  <c r="M811" i="55" s="1"/>
  <c r="N811" i="55" a="1"/>
  <c r="N811" i="55" s="1"/>
  <c r="C811" i="55" a="1"/>
  <c r="C811" i="55" s="1"/>
  <c r="K811" i="55" a="1"/>
  <c r="K811" i="55" s="1"/>
  <c r="B811" i="55"/>
  <c r="D811" i="55" a="1"/>
  <c r="D811" i="55" s="1"/>
  <c r="G811" i="55" a="1"/>
  <c r="G811" i="55" s="1"/>
  <c r="H811" i="55" a="1"/>
  <c r="H811" i="55" s="1"/>
  <c r="I811" i="55" a="1"/>
  <c r="I811" i="55" s="1"/>
  <c r="J811" i="55"/>
  <c r="A813" i="55" l="1"/>
  <c r="L812" i="55" a="1"/>
  <c r="L812" i="55" s="1"/>
  <c r="G812" i="55" a="1"/>
  <c r="G812" i="55" s="1"/>
  <c r="H812" i="55" a="1"/>
  <c r="H812" i="55" s="1"/>
  <c r="D812" i="55" a="1"/>
  <c r="D812" i="55" s="1"/>
  <c r="K812" i="55" a="1"/>
  <c r="K812" i="55" s="1"/>
  <c r="M812" i="55" a="1"/>
  <c r="M812" i="55" s="1"/>
  <c r="B812" i="55"/>
  <c r="N812" i="55" a="1"/>
  <c r="N812" i="55" s="1"/>
  <c r="C812" i="55" a="1"/>
  <c r="C812" i="55" s="1"/>
  <c r="E812" i="55" a="1"/>
  <c r="E812" i="55" s="1"/>
  <c r="F812" i="55" a="1"/>
  <c r="F812" i="55" s="1"/>
  <c r="I812" i="55" a="1"/>
  <c r="I812" i="55" s="1"/>
  <c r="J812" i="55"/>
  <c r="A814" i="55" l="1"/>
  <c r="E813" i="55" a="1"/>
  <c r="E813" i="55" s="1"/>
  <c r="H813" i="55" a="1"/>
  <c r="H813" i="55" s="1"/>
  <c r="C813" i="55" a="1"/>
  <c r="C813" i="55" s="1"/>
  <c r="M813" i="55" a="1"/>
  <c r="M813" i="55" s="1"/>
  <c r="I813" i="55" a="1"/>
  <c r="I813" i="55" s="1"/>
  <c r="J813" i="55"/>
  <c r="K813" i="55" a="1"/>
  <c r="K813" i="55" s="1"/>
  <c r="B813" i="55"/>
  <c r="L813" i="55" a="1"/>
  <c r="L813" i="55" s="1"/>
  <c r="D813" i="55" a="1"/>
  <c r="D813" i="55" s="1"/>
  <c r="N813" i="55" a="1"/>
  <c r="N813" i="55" s="1"/>
  <c r="F813" i="55" a="1"/>
  <c r="F813" i="55" s="1"/>
  <c r="G813" i="55" a="1"/>
  <c r="G813" i="55" s="1"/>
  <c r="A815" i="55" l="1"/>
  <c r="E814" i="55" a="1"/>
  <c r="E814" i="55" s="1"/>
  <c r="L814" i="55" a="1"/>
  <c r="L814" i="55" s="1"/>
  <c r="I814" i="55" a="1"/>
  <c r="I814" i="55" s="1"/>
  <c r="G814" i="55" a="1"/>
  <c r="G814" i="55" s="1"/>
  <c r="N814" i="55" a="1"/>
  <c r="N814" i="55" s="1"/>
  <c r="F814" i="55" a="1"/>
  <c r="F814" i="55" s="1"/>
  <c r="H814" i="55" a="1"/>
  <c r="H814" i="55" s="1"/>
  <c r="J814" i="55"/>
  <c r="K814" i="55" a="1"/>
  <c r="K814" i="55" s="1"/>
  <c r="B814" i="55"/>
  <c r="M814" i="55" a="1"/>
  <c r="M814" i="55" s="1"/>
  <c r="C814" i="55" a="1"/>
  <c r="C814" i="55" s="1"/>
  <c r="D814" i="55" a="1"/>
  <c r="D814" i="55" s="1"/>
  <c r="A816" i="55" l="1"/>
  <c r="E815" i="55" a="1"/>
  <c r="E815" i="55" s="1"/>
  <c r="C815" i="55" a="1"/>
  <c r="C815" i="55" s="1"/>
  <c r="J815" i="55"/>
  <c r="M815" i="55" a="1"/>
  <c r="M815" i="55" s="1"/>
  <c r="H815" i="55" a="1"/>
  <c r="H815" i="55" s="1"/>
  <c r="B815" i="55"/>
  <c r="N815" i="55" a="1"/>
  <c r="N815" i="55" s="1"/>
  <c r="D815" i="55" a="1"/>
  <c r="D815" i="55" s="1"/>
  <c r="F815" i="55" a="1"/>
  <c r="F815" i="55" s="1"/>
  <c r="G815" i="55" a="1"/>
  <c r="G815" i="55" s="1"/>
  <c r="I815" i="55" a="1"/>
  <c r="I815" i="55" s="1"/>
  <c r="K815" i="55" a="1"/>
  <c r="K815" i="55" s="1"/>
  <c r="L815" i="55" a="1"/>
  <c r="L815" i="55" s="1"/>
  <c r="A817" i="55" l="1"/>
  <c r="F816" i="55" a="1"/>
  <c r="F816" i="55" s="1"/>
  <c r="M816" i="55" a="1"/>
  <c r="M816" i="55" s="1"/>
  <c r="E816" i="55" a="1"/>
  <c r="E816" i="55" s="1"/>
  <c r="H816" i="55" a="1"/>
  <c r="H816" i="55" s="1"/>
  <c r="J816" i="55"/>
  <c r="K816" i="55" a="1"/>
  <c r="K816" i="55" s="1"/>
  <c r="B816" i="55"/>
  <c r="L816" i="55" a="1"/>
  <c r="L816" i="55" s="1"/>
  <c r="C816" i="55" a="1"/>
  <c r="C816" i="55" s="1"/>
  <c r="D816" i="55" a="1"/>
  <c r="D816" i="55" s="1"/>
  <c r="N816" i="55" a="1"/>
  <c r="N816" i="55" s="1"/>
  <c r="G816" i="55" a="1"/>
  <c r="G816" i="55" s="1"/>
  <c r="I816" i="55" a="1"/>
  <c r="I816" i="55" s="1"/>
  <c r="A818" i="55" l="1"/>
  <c r="G817" i="55" a="1"/>
  <c r="G817" i="55" s="1"/>
  <c r="H817" i="55" a="1"/>
  <c r="H817" i="55" s="1"/>
  <c r="B817" i="55"/>
  <c r="K817" i="55" a="1"/>
  <c r="K817" i="55" s="1"/>
  <c r="F817" i="55" a="1"/>
  <c r="F817" i="55" s="1"/>
  <c r="I817" i="55" a="1"/>
  <c r="I817" i="55" s="1"/>
  <c r="J817" i="55"/>
  <c r="L817" i="55" a="1"/>
  <c r="L817" i="55" s="1"/>
  <c r="C817" i="55" a="1"/>
  <c r="C817" i="55" s="1"/>
  <c r="D817" i="55" a="1"/>
  <c r="D817" i="55" s="1"/>
  <c r="M817" i="55" a="1"/>
  <c r="M817" i="55" s="1"/>
  <c r="E817" i="55" a="1"/>
  <c r="E817" i="55" s="1"/>
  <c r="N817" i="55" a="1"/>
  <c r="N817" i="55" s="1"/>
  <c r="A819" i="55" l="1"/>
  <c r="G818" i="55" a="1"/>
  <c r="G818" i="55" s="1"/>
  <c r="N818" i="55" a="1"/>
  <c r="N818" i="55" s="1"/>
  <c r="C818" i="55" a="1"/>
  <c r="C818" i="55" s="1"/>
  <c r="J818" i="55"/>
  <c r="L818" i="55" a="1"/>
  <c r="L818" i="55" s="1"/>
  <c r="M818" i="55" a="1"/>
  <c r="M818" i="55" s="1"/>
  <c r="D818" i="55" a="1"/>
  <c r="D818" i="55" s="1"/>
  <c r="E818" i="55" a="1"/>
  <c r="E818" i="55" s="1"/>
  <c r="F818" i="55" a="1"/>
  <c r="F818" i="55" s="1"/>
  <c r="H818" i="55" a="1"/>
  <c r="H818" i="55" s="1"/>
  <c r="I818" i="55" a="1"/>
  <c r="I818" i="55" s="1"/>
  <c r="K818" i="55" a="1"/>
  <c r="K818" i="55" s="1"/>
  <c r="B818" i="55"/>
  <c r="A820" i="55" l="1"/>
  <c r="H819" i="55" a="1"/>
  <c r="H819" i="55" s="1"/>
  <c r="N819" i="55" a="1"/>
  <c r="N819" i="55" s="1"/>
  <c r="D819" i="55" a="1"/>
  <c r="D819" i="55" s="1"/>
  <c r="L819" i="55" a="1"/>
  <c r="L819" i="55" s="1"/>
  <c r="I819" i="55" a="1"/>
  <c r="I819" i="55" s="1"/>
  <c r="J819" i="55"/>
  <c r="K819" i="55" a="1"/>
  <c r="K819" i="55" s="1"/>
  <c r="B819" i="55"/>
  <c r="C819" i="55" a="1"/>
  <c r="C819" i="55" s="1"/>
  <c r="M819" i="55" a="1"/>
  <c r="M819" i="55" s="1"/>
  <c r="E819" i="55" a="1"/>
  <c r="E819" i="55" s="1"/>
  <c r="F819" i="55" a="1"/>
  <c r="F819" i="55" s="1"/>
  <c r="G819" i="55" a="1"/>
  <c r="G819" i="55" s="1"/>
  <c r="A821" i="55" l="1"/>
  <c r="I820" i="55" a="1"/>
  <c r="I820" i="55" s="1"/>
  <c r="N820" i="55" a="1"/>
  <c r="N820" i="55" s="1"/>
  <c r="E820" i="55" a="1"/>
  <c r="E820" i="55" s="1"/>
  <c r="F820" i="55" a="1"/>
  <c r="F820" i="55" s="1"/>
  <c r="G820" i="55" a="1"/>
  <c r="G820" i="55" s="1"/>
  <c r="H820" i="55" a="1"/>
  <c r="H820" i="55" s="1"/>
  <c r="J820" i="55"/>
  <c r="K820" i="55" a="1"/>
  <c r="K820" i="55" s="1"/>
  <c r="B820" i="55"/>
  <c r="C820" i="55" a="1"/>
  <c r="C820" i="55" s="1"/>
  <c r="L820" i="55" a="1"/>
  <c r="L820" i="55" s="1"/>
  <c r="D820" i="55" a="1"/>
  <c r="D820" i="55" s="1"/>
  <c r="M820" i="55" a="1"/>
  <c r="M820" i="55" s="1"/>
  <c r="A822" i="55" l="1"/>
  <c r="B821" i="55"/>
  <c r="I821" i="55" a="1"/>
  <c r="I821" i="55" s="1"/>
  <c r="D821" i="55" a="1"/>
  <c r="D821" i="55" s="1"/>
  <c r="L821" i="55" a="1"/>
  <c r="L821" i="55" s="1"/>
  <c r="C821" i="55" a="1"/>
  <c r="C821" i="55" s="1"/>
  <c r="M821" i="55" a="1"/>
  <c r="M821" i="55" s="1"/>
  <c r="E821" i="55" a="1"/>
  <c r="E821" i="55" s="1"/>
  <c r="N821" i="55" a="1"/>
  <c r="N821" i="55" s="1"/>
  <c r="F821" i="55" a="1"/>
  <c r="F821" i="55" s="1"/>
  <c r="G821" i="55" a="1"/>
  <c r="G821" i="55" s="1"/>
  <c r="H821" i="55" a="1"/>
  <c r="H821" i="55" s="1"/>
  <c r="J821" i="55"/>
  <c r="K821" i="55" a="1"/>
  <c r="K821" i="55" s="1"/>
  <c r="A823" i="55" l="1"/>
  <c r="C822" i="55" a="1"/>
  <c r="C822" i="55" s="1"/>
  <c r="K822" i="55" a="1"/>
  <c r="K822" i="55" s="1"/>
  <c r="D822" i="55" a="1"/>
  <c r="D822" i="55" s="1"/>
  <c r="L822" i="55" a="1"/>
  <c r="L822" i="55" s="1"/>
  <c r="F822" i="55" a="1"/>
  <c r="F822" i="55" s="1"/>
  <c r="H822" i="55" a="1"/>
  <c r="H822" i="55" s="1"/>
  <c r="I822" i="55" a="1"/>
  <c r="I822" i="55" s="1"/>
  <c r="J822" i="55"/>
  <c r="B822" i="55"/>
  <c r="M822" i="55" a="1"/>
  <c r="M822" i="55" s="1"/>
  <c r="E822" i="55" a="1"/>
  <c r="E822" i="55" s="1"/>
  <c r="N822" i="55" a="1"/>
  <c r="N822" i="55" s="1"/>
  <c r="G822" i="55" a="1"/>
  <c r="G822" i="55" s="1"/>
  <c r="A824" i="55" l="1"/>
  <c r="D823" i="55" a="1"/>
  <c r="D823" i="55" s="1"/>
  <c r="L823" i="55" a="1"/>
  <c r="L823" i="55" s="1"/>
  <c r="F823" i="55" a="1"/>
  <c r="F823" i="55" s="1"/>
  <c r="E823" i="55" a="1"/>
  <c r="E823" i="55" s="1"/>
  <c r="G823" i="55" a="1"/>
  <c r="G823" i="55" s="1"/>
  <c r="H823" i="55" a="1"/>
  <c r="H823" i="55" s="1"/>
  <c r="I823" i="55" a="1"/>
  <c r="I823" i="55" s="1"/>
  <c r="J823" i="55"/>
  <c r="K823" i="55" a="1"/>
  <c r="K823" i="55" s="1"/>
  <c r="B823" i="55"/>
  <c r="M823" i="55" a="1"/>
  <c r="M823" i="55" s="1"/>
  <c r="C823" i="55" a="1"/>
  <c r="C823" i="55" s="1"/>
  <c r="N823" i="55" a="1"/>
  <c r="N823" i="55" s="1"/>
  <c r="A825" i="55" l="1"/>
  <c r="F824" i="55" a="1"/>
  <c r="F824" i="55" s="1"/>
  <c r="I824" i="55" a="1"/>
  <c r="I824" i="55" s="1"/>
  <c r="B824" i="55"/>
  <c r="L824" i="55" a="1"/>
  <c r="L824" i="55" s="1"/>
  <c r="C824" i="55" a="1"/>
  <c r="C824" i="55" s="1"/>
  <c r="M824" i="55" a="1"/>
  <c r="M824" i="55" s="1"/>
  <c r="D824" i="55" a="1"/>
  <c r="D824" i="55" s="1"/>
  <c r="E824" i="55" a="1"/>
  <c r="E824" i="55" s="1"/>
  <c r="N824" i="55" a="1"/>
  <c r="N824" i="55" s="1"/>
  <c r="G824" i="55" a="1"/>
  <c r="G824" i="55" s="1"/>
  <c r="H824" i="55" a="1"/>
  <c r="H824" i="55" s="1"/>
  <c r="J824" i="55"/>
  <c r="K824" i="55" a="1"/>
  <c r="K824" i="55" s="1"/>
  <c r="A826" i="55" l="1"/>
  <c r="F825" i="55" a="1"/>
  <c r="F825" i="55" s="1"/>
  <c r="C825" i="55" a="1"/>
  <c r="C825" i="55" s="1"/>
  <c r="K825" i="55" a="1"/>
  <c r="K825" i="55" s="1"/>
  <c r="E825" i="55" a="1"/>
  <c r="E825" i="55" s="1"/>
  <c r="M825" i="55" a="1"/>
  <c r="M825" i="55" s="1"/>
  <c r="H825" i="55" a="1"/>
  <c r="H825" i="55" s="1"/>
  <c r="I825" i="55" a="1"/>
  <c r="I825" i="55" s="1"/>
  <c r="J825" i="55"/>
  <c r="B825" i="55"/>
  <c r="L825" i="55" a="1"/>
  <c r="L825" i="55" s="1"/>
  <c r="D825" i="55" a="1"/>
  <c r="D825" i="55" s="1"/>
  <c r="N825" i="55" a="1"/>
  <c r="N825" i="55" s="1"/>
  <c r="G825" i="55" a="1"/>
  <c r="G825" i="55" s="1"/>
  <c r="A827" i="55" l="1"/>
  <c r="G826" i="55" a="1"/>
  <c r="G826" i="55" s="1"/>
  <c r="E826" i="55" a="1"/>
  <c r="E826" i="55" s="1"/>
  <c r="M826" i="55" a="1"/>
  <c r="M826" i="55" s="1"/>
  <c r="H826" i="55" a="1"/>
  <c r="H826" i="55" s="1"/>
  <c r="D826" i="55" a="1"/>
  <c r="D826" i="55" s="1"/>
  <c r="N826" i="55" a="1"/>
  <c r="N826" i="55" s="1"/>
  <c r="F826" i="55" a="1"/>
  <c r="F826" i="55" s="1"/>
  <c r="I826" i="55" a="1"/>
  <c r="I826" i="55" s="1"/>
  <c r="J826" i="55"/>
  <c r="K826" i="55" a="1"/>
  <c r="K826" i="55" s="1"/>
  <c r="B826" i="55"/>
  <c r="L826" i="55" a="1"/>
  <c r="L826" i="55" s="1"/>
  <c r="C826" i="55" a="1"/>
  <c r="C826" i="55" s="1"/>
  <c r="A828" i="55" l="1"/>
  <c r="H827" i="55" a="1"/>
  <c r="H827" i="55" s="1"/>
  <c r="B827" i="55"/>
  <c r="K827" i="55" a="1"/>
  <c r="K827" i="55" s="1"/>
  <c r="L827" i="55" a="1"/>
  <c r="L827" i="55" s="1"/>
  <c r="C827" i="55" a="1"/>
  <c r="C827" i="55" s="1"/>
  <c r="D827" i="55" a="1"/>
  <c r="D827" i="55" s="1"/>
  <c r="M827" i="55" a="1"/>
  <c r="M827" i="55" s="1"/>
  <c r="E827" i="55" a="1"/>
  <c r="E827" i="55" s="1"/>
  <c r="N827" i="55" a="1"/>
  <c r="N827" i="55" s="1"/>
  <c r="F827" i="55" a="1"/>
  <c r="F827" i="55" s="1"/>
  <c r="G827" i="55" a="1"/>
  <c r="G827" i="55" s="1"/>
  <c r="I827" i="55" a="1"/>
  <c r="I827" i="55" s="1"/>
  <c r="J827" i="55"/>
  <c r="A829" i="55" l="1"/>
  <c r="B828" i="55"/>
  <c r="I828" i="55" a="1"/>
  <c r="I828" i="55" s="1"/>
  <c r="H828" i="55" a="1"/>
  <c r="H828" i="55" s="1"/>
  <c r="J828" i="55"/>
  <c r="K828" i="55" a="1"/>
  <c r="K828" i="55" s="1"/>
  <c r="L828" i="55" a="1"/>
  <c r="L828" i="55" s="1"/>
  <c r="C828" i="55" a="1"/>
  <c r="C828" i="55" s="1"/>
  <c r="M828" i="55" a="1"/>
  <c r="M828" i="55" s="1"/>
  <c r="D828" i="55" a="1"/>
  <c r="D828" i="55" s="1"/>
  <c r="N828" i="55" a="1"/>
  <c r="N828" i="55" s="1"/>
  <c r="E828" i="55" a="1"/>
  <c r="E828" i="55" s="1"/>
  <c r="F828" i="55" a="1"/>
  <c r="F828" i="55" s="1"/>
  <c r="G828" i="55" a="1"/>
  <c r="G828" i="55" s="1"/>
  <c r="A830" i="55" l="1"/>
  <c r="C829" i="55" a="1"/>
  <c r="C829" i="55" s="1"/>
  <c r="F829" i="55" a="1"/>
  <c r="F829" i="55" s="1"/>
  <c r="H829" i="55" a="1"/>
  <c r="H829" i="55" s="1"/>
  <c r="N829" i="55" a="1"/>
  <c r="N829" i="55" s="1"/>
  <c r="D829" i="55" a="1"/>
  <c r="D829" i="55" s="1"/>
  <c r="M829" i="55" a="1"/>
  <c r="M829" i="55" s="1"/>
  <c r="E829" i="55" a="1"/>
  <c r="E829" i="55" s="1"/>
  <c r="G829" i="55" a="1"/>
  <c r="G829" i="55" s="1"/>
  <c r="I829" i="55" a="1"/>
  <c r="I829" i="55" s="1"/>
  <c r="J829" i="55"/>
  <c r="K829" i="55" a="1"/>
  <c r="K829" i="55" s="1"/>
  <c r="B829" i="55"/>
  <c r="L829" i="55" a="1"/>
  <c r="L829" i="55" s="1"/>
  <c r="A831" i="55" l="1"/>
  <c r="M830" i="55" a="1"/>
  <c r="M830" i="55" s="1"/>
  <c r="I830" i="55" a="1"/>
  <c r="I830" i="55" s="1"/>
  <c r="J830" i="55"/>
  <c r="B830" i="55"/>
  <c r="K830" i="55" a="1"/>
  <c r="K830" i="55" s="1"/>
  <c r="C830" i="55" a="1"/>
  <c r="C830" i="55" s="1"/>
  <c r="D830" i="55" a="1"/>
  <c r="D830" i="55" s="1"/>
  <c r="L830" i="55" a="1"/>
  <c r="L830" i="55" s="1"/>
  <c r="E830" i="55" a="1"/>
  <c r="E830" i="55" s="1"/>
  <c r="N830" i="55" a="1"/>
  <c r="N830" i="55" s="1"/>
  <c r="F830" i="55" a="1"/>
  <c r="F830" i="55" s="1"/>
  <c r="G830" i="55" a="1"/>
  <c r="G830" i="55" s="1"/>
  <c r="H830" i="55" a="1"/>
  <c r="H830" i="55" s="1"/>
  <c r="A832" i="55" l="1"/>
  <c r="N831" i="55" a="1"/>
  <c r="N831" i="55" s="1"/>
  <c r="B831" i="55"/>
  <c r="M831" i="55" a="1"/>
  <c r="M831" i="55" s="1"/>
  <c r="E831" i="55" a="1"/>
  <c r="E831" i="55" s="1"/>
  <c r="F831" i="55" a="1"/>
  <c r="F831" i="55" s="1"/>
  <c r="G831" i="55" a="1"/>
  <c r="G831" i="55" s="1"/>
  <c r="H831" i="55" a="1"/>
  <c r="H831" i="55" s="1"/>
  <c r="I831" i="55" a="1"/>
  <c r="I831" i="55" s="1"/>
  <c r="J831" i="55"/>
  <c r="K831" i="55" a="1"/>
  <c r="K831" i="55" s="1"/>
  <c r="C831" i="55" a="1"/>
  <c r="C831" i="55" s="1"/>
  <c r="L831" i="55" a="1"/>
  <c r="L831" i="55" s="1"/>
  <c r="D831" i="55" a="1"/>
  <c r="D831" i="55" s="1"/>
  <c r="A833" i="55" l="1"/>
  <c r="H832" i="55" a="1"/>
  <c r="H832" i="55" s="1"/>
  <c r="C832" i="55" a="1"/>
  <c r="C832" i="55" s="1"/>
  <c r="K832" i="55" a="1"/>
  <c r="K832" i="55" s="1"/>
  <c r="I832" i="55" a="1"/>
  <c r="I832" i="55" s="1"/>
  <c r="J832" i="55"/>
  <c r="B832" i="55"/>
  <c r="L832" i="55" a="1"/>
  <c r="L832" i="55" s="1"/>
  <c r="D832" i="55" a="1"/>
  <c r="D832" i="55" s="1"/>
  <c r="E832" i="55" a="1"/>
  <c r="E832" i="55" s="1"/>
  <c r="M832" i="55" a="1"/>
  <c r="M832" i="55" s="1"/>
  <c r="F832" i="55" a="1"/>
  <c r="F832" i="55" s="1"/>
  <c r="N832" i="55" a="1"/>
  <c r="N832" i="55" s="1"/>
  <c r="G832" i="55" a="1"/>
  <c r="G832" i="55" s="1"/>
  <c r="A834" i="55" l="1"/>
  <c r="B833" i="55"/>
  <c r="I833" i="55" a="1"/>
  <c r="I833" i="55" s="1"/>
  <c r="D833" i="55" a="1"/>
  <c r="D833" i="55" s="1"/>
  <c r="L833" i="55" a="1"/>
  <c r="L833" i="55" s="1"/>
  <c r="E833" i="55" a="1"/>
  <c r="E833" i="55" s="1"/>
  <c r="N833" i="55" a="1"/>
  <c r="N833" i="55" s="1"/>
  <c r="F833" i="55" a="1"/>
  <c r="F833" i="55" s="1"/>
  <c r="G833" i="55" a="1"/>
  <c r="G833" i="55" s="1"/>
  <c r="H833" i="55" a="1"/>
  <c r="H833" i="55" s="1"/>
  <c r="J833" i="55"/>
  <c r="K833" i="55" a="1"/>
  <c r="K833" i="55" s="1"/>
  <c r="C833" i="55" a="1"/>
  <c r="C833" i="55" s="1"/>
  <c r="M833" i="55" a="1"/>
  <c r="M833" i="55" s="1"/>
  <c r="A835" i="55" l="1"/>
  <c r="K834" i="55" a="1"/>
  <c r="K834" i="55" s="1"/>
  <c r="F834" i="55" a="1"/>
  <c r="F834" i="55" s="1"/>
  <c r="I834" i="55" a="1"/>
  <c r="I834" i="55" s="1"/>
  <c r="J834" i="55"/>
  <c r="B834" i="55"/>
  <c r="C834" i="55" a="1"/>
  <c r="C834" i="55" s="1"/>
  <c r="L834" i="55" a="1"/>
  <c r="L834" i="55" s="1"/>
  <c r="D834" i="55" a="1"/>
  <c r="D834" i="55" s="1"/>
  <c r="M834" i="55" a="1"/>
  <c r="M834" i="55" s="1"/>
  <c r="E834" i="55" a="1"/>
  <c r="E834" i="55" s="1"/>
  <c r="N834" i="55" a="1"/>
  <c r="N834" i="55" s="1"/>
  <c r="G834" i="55" a="1"/>
  <c r="G834" i="55" s="1"/>
  <c r="H834" i="55" a="1"/>
  <c r="H834" i="55" s="1"/>
  <c r="A836" i="55" l="1"/>
  <c r="D835" i="55" a="1"/>
  <c r="D835" i="55" s="1"/>
  <c r="F835" i="55" a="1"/>
  <c r="F835" i="55" s="1"/>
  <c r="N835" i="55" a="1"/>
  <c r="N835" i="55" s="1"/>
  <c r="E835" i="55" a="1"/>
  <c r="E835" i="55" s="1"/>
  <c r="G835" i="55" a="1"/>
  <c r="G835" i="55" s="1"/>
  <c r="H835" i="55" a="1"/>
  <c r="H835" i="55" s="1"/>
  <c r="I835" i="55" a="1"/>
  <c r="I835" i="55" s="1"/>
  <c r="J835" i="55"/>
  <c r="K835" i="55" a="1"/>
  <c r="K835" i="55" s="1"/>
  <c r="B835" i="55"/>
  <c r="L835" i="55" a="1"/>
  <c r="L835" i="55" s="1"/>
  <c r="C835" i="55" a="1"/>
  <c r="C835" i="55" s="1"/>
  <c r="M835" i="55" a="1"/>
  <c r="M835" i="55" s="1"/>
  <c r="A837" i="55" l="1"/>
  <c r="F836" i="55" a="1"/>
  <c r="F836" i="55" s="1"/>
  <c r="I836" i="55" a="1"/>
  <c r="I836" i="55" s="1"/>
  <c r="K836" i="55" a="1"/>
  <c r="K836" i="55" s="1"/>
  <c r="B836" i="55"/>
  <c r="L836" i="55" a="1"/>
  <c r="L836" i="55" s="1"/>
  <c r="C836" i="55" a="1"/>
  <c r="C836" i="55" s="1"/>
  <c r="D836" i="55" a="1"/>
  <c r="D836" i="55" s="1"/>
  <c r="M836" i="55" a="1"/>
  <c r="M836" i="55" s="1"/>
  <c r="N836" i="55" a="1"/>
  <c r="N836" i="55" s="1"/>
  <c r="E836" i="55" a="1"/>
  <c r="E836" i="55" s="1"/>
  <c r="G836" i="55" a="1"/>
  <c r="G836" i="55" s="1"/>
  <c r="H836" i="55" a="1"/>
  <c r="H836" i="55" s="1"/>
  <c r="J836" i="55"/>
  <c r="A838" i="55" l="1"/>
  <c r="N837" i="55" a="1"/>
  <c r="N837" i="55" s="1"/>
  <c r="B837" i="55"/>
  <c r="J837" i="55"/>
  <c r="F837" i="55" a="1"/>
  <c r="F837" i="55" s="1"/>
  <c r="G837" i="55" a="1"/>
  <c r="G837" i="55" s="1"/>
  <c r="H837" i="55" a="1"/>
  <c r="H837" i="55" s="1"/>
  <c r="I837" i="55" a="1"/>
  <c r="I837" i="55" s="1"/>
  <c r="K837" i="55" a="1"/>
  <c r="K837" i="55" s="1"/>
  <c r="C837" i="55" a="1"/>
  <c r="C837" i="55" s="1"/>
  <c r="L837" i="55" a="1"/>
  <c r="L837" i="55" s="1"/>
  <c r="D837" i="55" a="1"/>
  <c r="D837" i="55" s="1"/>
  <c r="E837" i="55" a="1"/>
  <c r="E837" i="55" s="1"/>
  <c r="M837" i="55" a="1"/>
  <c r="M837" i="55" s="1"/>
  <c r="A839" i="55" l="1"/>
  <c r="I838" i="55" a="1"/>
  <c r="I838" i="55" s="1"/>
  <c r="L838" i="55" a="1"/>
  <c r="L838" i="55" s="1"/>
  <c r="B838" i="55"/>
  <c r="M838" i="55" a="1"/>
  <c r="M838" i="55" s="1"/>
  <c r="C838" i="55" a="1"/>
  <c r="C838" i="55" s="1"/>
  <c r="D838" i="55" a="1"/>
  <c r="D838" i="55" s="1"/>
  <c r="N838" i="55" a="1"/>
  <c r="N838" i="55" s="1"/>
  <c r="E838" i="55" a="1"/>
  <c r="E838" i="55" s="1"/>
  <c r="F838" i="55" a="1"/>
  <c r="F838" i="55" s="1"/>
  <c r="G838" i="55" a="1"/>
  <c r="G838" i="55" s="1"/>
  <c r="H838" i="55" a="1"/>
  <c r="H838" i="55" s="1"/>
  <c r="J838" i="55"/>
  <c r="K838" i="55" a="1"/>
  <c r="K838" i="55" s="1"/>
  <c r="A840" i="55" l="1"/>
  <c r="K839" i="55" a="1"/>
  <c r="K839" i="55" s="1"/>
  <c r="F839" i="55" a="1"/>
  <c r="F839" i="55" s="1"/>
  <c r="H839" i="55" a="1"/>
  <c r="H839" i="55" s="1"/>
  <c r="I839" i="55" a="1"/>
  <c r="I839" i="55" s="1"/>
  <c r="J839" i="55"/>
  <c r="B839" i="55"/>
  <c r="C839" i="55" a="1"/>
  <c r="C839" i="55" s="1"/>
  <c r="L839" i="55" a="1"/>
  <c r="L839" i="55" s="1"/>
  <c r="D839" i="55" a="1"/>
  <c r="D839" i="55" s="1"/>
  <c r="M839" i="55" a="1"/>
  <c r="M839" i="55" s="1"/>
  <c r="E839" i="55" a="1"/>
  <c r="E839" i="55" s="1"/>
  <c r="N839" i="55" a="1"/>
  <c r="N839" i="55" s="1"/>
  <c r="G839" i="55" a="1"/>
  <c r="G839" i="55" s="1"/>
  <c r="A841" i="55" l="1"/>
  <c r="D840" i="55" a="1"/>
  <c r="D840" i="55" s="1"/>
  <c r="F840" i="55" a="1"/>
  <c r="F840" i="55" s="1"/>
  <c r="N840" i="55" a="1"/>
  <c r="N840" i="55" s="1"/>
  <c r="B840" i="55"/>
  <c r="L840" i="55" a="1"/>
  <c r="L840" i="55" s="1"/>
  <c r="C840" i="55" a="1"/>
  <c r="C840" i="55" s="1"/>
  <c r="M840" i="55" a="1"/>
  <c r="M840" i="55" s="1"/>
  <c r="E840" i="55" a="1"/>
  <c r="E840" i="55" s="1"/>
  <c r="G840" i="55" a="1"/>
  <c r="G840" i="55" s="1"/>
  <c r="H840" i="55" a="1"/>
  <c r="H840" i="55" s="1"/>
  <c r="I840" i="55" a="1"/>
  <c r="I840" i="55" s="1"/>
  <c r="J840" i="55"/>
  <c r="K840" i="55" a="1"/>
  <c r="K840" i="55" s="1"/>
  <c r="A842" i="55" l="1"/>
  <c r="F841" i="55" a="1"/>
  <c r="F841" i="55" s="1"/>
  <c r="I841" i="55" a="1"/>
  <c r="I841" i="55" s="1"/>
  <c r="J841" i="55"/>
  <c r="K841" i="55" a="1"/>
  <c r="K841" i="55" s="1"/>
  <c r="B841" i="55"/>
  <c r="L841" i="55" a="1"/>
  <c r="L841" i="55" s="1"/>
  <c r="C841" i="55" a="1"/>
  <c r="C841" i="55" s="1"/>
  <c r="D841" i="55" a="1"/>
  <c r="D841" i="55" s="1"/>
  <c r="M841" i="55" a="1"/>
  <c r="M841" i="55" s="1"/>
  <c r="N841" i="55" a="1"/>
  <c r="N841" i="55" s="1"/>
  <c r="E841" i="55" a="1"/>
  <c r="E841" i="55" s="1"/>
  <c r="G841" i="55" a="1"/>
  <c r="G841" i="55" s="1"/>
  <c r="H841" i="55" a="1"/>
  <c r="H841" i="55" s="1"/>
  <c r="A843" i="55" l="1"/>
  <c r="H842" i="55" a="1"/>
  <c r="H842" i="55" s="1"/>
  <c r="B842" i="55"/>
  <c r="K842" i="55" a="1"/>
  <c r="K842" i="55" s="1"/>
  <c r="E842" i="55" a="1"/>
  <c r="E842" i="55" s="1"/>
  <c r="F842" i="55" a="1"/>
  <c r="F842" i="55" s="1"/>
  <c r="N842" i="55" a="1"/>
  <c r="N842" i="55" s="1"/>
  <c r="G842" i="55" a="1"/>
  <c r="G842" i="55" s="1"/>
  <c r="I842" i="55" a="1"/>
  <c r="I842" i="55" s="1"/>
  <c r="J842" i="55"/>
  <c r="L842" i="55" a="1"/>
  <c r="L842" i="55" s="1"/>
  <c r="C842" i="55" a="1"/>
  <c r="C842" i="55" s="1"/>
  <c r="D842" i="55" a="1"/>
  <c r="D842" i="55" s="1"/>
  <c r="M842" i="55" a="1"/>
  <c r="M842" i="55" s="1"/>
  <c r="A844" i="55" l="1"/>
  <c r="B843" i="55"/>
  <c r="K843" i="55" a="1"/>
  <c r="K843" i="55" s="1"/>
  <c r="E843" i="55" a="1"/>
  <c r="E843" i="55" s="1"/>
  <c r="L843" i="55" a="1"/>
  <c r="L843" i="55" s="1"/>
  <c r="M843" i="55" a="1"/>
  <c r="M843" i="55" s="1"/>
  <c r="C843" i="55" a="1"/>
  <c r="C843" i="55" s="1"/>
  <c r="N843" i="55" a="1"/>
  <c r="N843" i="55" s="1"/>
  <c r="D843" i="55" a="1"/>
  <c r="D843" i="55" s="1"/>
  <c r="F843" i="55" a="1"/>
  <c r="F843" i="55" s="1"/>
  <c r="G843" i="55" a="1"/>
  <c r="G843" i="55" s="1"/>
  <c r="H843" i="55" a="1"/>
  <c r="H843" i="55" s="1"/>
  <c r="I843" i="55" a="1"/>
  <c r="I843" i="55" s="1"/>
  <c r="J843" i="55"/>
  <c r="A845" i="55" l="1"/>
  <c r="E844" i="55" a="1"/>
  <c r="E844" i="55" s="1"/>
  <c r="H844" i="55" a="1"/>
  <c r="H844" i="55" s="1"/>
  <c r="N844" i="55" a="1"/>
  <c r="N844" i="55" s="1"/>
  <c r="I844" i="55" a="1"/>
  <c r="I844" i="55" s="1"/>
  <c r="J844" i="55"/>
  <c r="K844" i="55" a="1"/>
  <c r="K844" i="55" s="1"/>
  <c r="B844" i="55"/>
  <c r="C844" i="55" a="1"/>
  <c r="C844" i="55" s="1"/>
  <c r="L844" i="55" a="1"/>
  <c r="L844" i="55" s="1"/>
  <c r="M844" i="55" a="1"/>
  <c r="M844" i="55" s="1"/>
  <c r="D844" i="55" a="1"/>
  <c r="D844" i="55" s="1"/>
  <c r="F844" i="55" a="1"/>
  <c r="F844" i="55" s="1"/>
  <c r="G844" i="55" a="1"/>
  <c r="G844" i="55" s="1"/>
  <c r="A846" i="55" l="1"/>
  <c r="I845" i="55" a="1"/>
  <c r="I845" i="55" s="1"/>
  <c r="C845" i="55" a="1"/>
  <c r="C845" i="55" s="1"/>
  <c r="M845" i="55" a="1"/>
  <c r="M845" i="55" s="1"/>
  <c r="D845" i="55" a="1"/>
  <c r="D845" i="55" s="1"/>
  <c r="N845" i="55" a="1"/>
  <c r="N845" i="55" s="1"/>
  <c r="E845" i="55" a="1"/>
  <c r="E845" i="55" s="1"/>
  <c r="F845" i="55" a="1"/>
  <c r="F845" i="55" s="1"/>
  <c r="G845" i="55" a="1"/>
  <c r="G845" i="55" s="1"/>
  <c r="H845" i="55" a="1"/>
  <c r="H845" i="55" s="1"/>
  <c r="J845" i="55"/>
  <c r="K845" i="55" a="1"/>
  <c r="K845" i="55" s="1"/>
  <c r="B845" i="55"/>
  <c r="L845" i="55" a="1"/>
  <c r="L845" i="55" s="1"/>
  <c r="A847" i="55" l="1"/>
  <c r="D846" i="55" a="1"/>
  <c r="D846" i="55" s="1"/>
  <c r="L846" i="55" a="1"/>
  <c r="L846" i="55" s="1"/>
  <c r="J846" i="55"/>
  <c r="K846" i="55" a="1"/>
  <c r="K846" i="55" s="1"/>
  <c r="B846" i="55"/>
  <c r="C846" i="55" a="1"/>
  <c r="C846" i="55" s="1"/>
  <c r="M846" i="55" a="1"/>
  <c r="M846" i="55" s="1"/>
  <c r="E846" i="55" a="1"/>
  <c r="E846" i="55" s="1"/>
  <c r="N846" i="55" a="1"/>
  <c r="N846" i="55" s="1"/>
  <c r="F846" i="55" a="1"/>
  <c r="F846" i="55" s="1"/>
  <c r="G846" i="55" a="1"/>
  <c r="G846" i="55" s="1"/>
  <c r="H846" i="55" a="1"/>
  <c r="H846" i="55" s="1"/>
  <c r="I846" i="55" a="1"/>
  <c r="I846" i="55" s="1"/>
  <c r="A848" i="55" l="1"/>
  <c r="C847" i="55" a="1"/>
  <c r="C847" i="55" s="1"/>
  <c r="F847" i="55" a="1"/>
  <c r="F847" i="55" s="1"/>
  <c r="M847" i="55" a="1"/>
  <c r="M847" i="55" s="1"/>
  <c r="G847" i="55" a="1"/>
  <c r="G847" i="55" s="1"/>
  <c r="H847" i="55" a="1"/>
  <c r="H847" i="55" s="1"/>
  <c r="I847" i="55" a="1"/>
  <c r="I847" i="55" s="1"/>
  <c r="J847" i="55"/>
  <c r="K847" i="55" a="1"/>
  <c r="K847" i="55" s="1"/>
  <c r="L847" i="55" a="1"/>
  <c r="L847" i="55" s="1"/>
  <c r="B847" i="55"/>
  <c r="D847" i="55" a="1"/>
  <c r="D847" i="55" s="1"/>
  <c r="N847" i="55" a="1"/>
  <c r="N847" i="55" s="1"/>
  <c r="E847" i="55" a="1"/>
  <c r="E847" i="55" s="1"/>
  <c r="A849" i="55" l="1"/>
  <c r="F848" i="55" a="1"/>
  <c r="F848" i="55" s="1"/>
  <c r="I848" i="55" a="1"/>
  <c r="I848" i="55" s="1"/>
  <c r="C848" i="55" a="1"/>
  <c r="C848" i="55" s="1"/>
  <c r="D848" i="55" a="1"/>
  <c r="D848" i="55" s="1"/>
  <c r="N848" i="55" a="1"/>
  <c r="N848" i="55" s="1"/>
  <c r="E848" i="55" a="1"/>
  <c r="E848" i="55" s="1"/>
  <c r="G848" i="55" a="1"/>
  <c r="G848" i="55" s="1"/>
  <c r="H848" i="55" a="1"/>
  <c r="H848" i="55" s="1"/>
  <c r="J848" i="55"/>
  <c r="K848" i="55" a="1"/>
  <c r="K848" i="55" s="1"/>
  <c r="L848" i="55" a="1"/>
  <c r="L848" i="55" s="1"/>
  <c r="B848" i="55"/>
  <c r="M848" i="55" a="1"/>
  <c r="M848" i="55" s="1"/>
  <c r="A850" i="55" l="1"/>
  <c r="I849" i="55" a="1"/>
  <c r="I849" i="55" s="1"/>
  <c r="J849" i="55"/>
  <c r="K849" i="55" a="1"/>
  <c r="K849" i="55" s="1"/>
  <c r="B849" i="55"/>
  <c r="L849" i="55" a="1"/>
  <c r="L849" i="55" s="1"/>
  <c r="C849" i="55" a="1"/>
  <c r="C849" i="55" s="1"/>
  <c r="D849" i="55" a="1"/>
  <c r="D849" i="55" s="1"/>
  <c r="M849" i="55" a="1"/>
  <c r="M849" i="55" s="1"/>
  <c r="E849" i="55" a="1"/>
  <c r="E849" i="55" s="1"/>
  <c r="F849" i="55" a="1"/>
  <c r="F849" i="55" s="1"/>
  <c r="N849" i="55" a="1"/>
  <c r="N849" i="55" s="1"/>
  <c r="G849" i="55" a="1"/>
  <c r="G849" i="55" s="1"/>
  <c r="H849" i="55" a="1"/>
  <c r="H849" i="55" s="1"/>
  <c r="A851" i="55" l="1"/>
  <c r="C850" i="55" a="1"/>
  <c r="C850" i="55" s="1"/>
  <c r="F850" i="55" a="1"/>
  <c r="F850" i="55" s="1"/>
  <c r="M850" i="55" a="1"/>
  <c r="M850" i="55" s="1"/>
  <c r="G850" i="55" a="1"/>
  <c r="G850" i="55" s="1"/>
  <c r="H850" i="55" a="1"/>
  <c r="H850" i="55" s="1"/>
  <c r="I850" i="55" a="1"/>
  <c r="I850" i="55" s="1"/>
  <c r="J850" i="55"/>
  <c r="K850" i="55" a="1"/>
  <c r="K850" i="55" s="1"/>
  <c r="L850" i="55" a="1"/>
  <c r="L850" i="55" s="1"/>
  <c r="B850" i="55"/>
  <c r="D850" i="55" a="1"/>
  <c r="D850" i="55" s="1"/>
  <c r="N850" i="55" a="1"/>
  <c r="N850" i="55" s="1"/>
  <c r="E850" i="55" a="1"/>
  <c r="E850" i="55" s="1"/>
  <c r="A852" i="55" l="1"/>
  <c r="E851" i="55" a="1"/>
  <c r="E851" i="55" s="1"/>
  <c r="M851" i="55" a="1"/>
  <c r="M851" i="55" s="1"/>
  <c r="H851" i="55" a="1"/>
  <c r="H851" i="55" s="1"/>
  <c r="B851" i="55"/>
  <c r="L851" i="55" a="1"/>
  <c r="L851" i="55" s="1"/>
  <c r="C851" i="55" a="1"/>
  <c r="C851" i="55" s="1"/>
  <c r="D851" i="55" a="1"/>
  <c r="D851" i="55" s="1"/>
  <c r="N851" i="55" a="1"/>
  <c r="N851" i="55" s="1"/>
  <c r="F851" i="55" a="1"/>
  <c r="F851" i="55" s="1"/>
  <c r="G851" i="55" a="1"/>
  <c r="G851" i="55" s="1"/>
  <c r="I851" i="55" a="1"/>
  <c r="I851" i="55" s="1"/>
  <c r="J851" i="55"/>
  <c r="K851" i="55" a="1"/>
  <c r="K851" i="55" s="1"/>
  <c r="A853" i="55" l="1"/>
  <c r="N852" i="55" a="1"/>
  <c r="N852" i="55" s="1"/>
  <c r="J852" i="55"/>
  <c r="H852" i="55" a="1"/>
  <c r="H852" i="55" s="1"/>
  <c r="I852" i="55" a="1"/>
  <c r="I852" i="55" s="1"/>
  <c r="K852" i="55" a="1"/>
  <c r="K852" i="55" s="1"/>
  <c r="B852" i="55"/>
  <c r="L852" i="55" a="1"/>
  <c r="L852" i="55" s="1"/>
  <c r="C852" i="55" a="1"/>
  <c r="C852" i="55" s="1"/>
  <c r="D852" i="55" a="1"/>
  <c r="D852" i="55" s="1"/>
  <c r="M852" i="55" a="1"/>
  <c r="M852" i="55" s="1"/>
  <c r="E852" i="55" a="1"/>
  <c r="E852" i="55" s="1"/>
  <c r="F852" i="55" a="1"/>
  <c r="F852" i="55" s="1"/>
  <c r="G852" i="55" a="1"/>
  <c r="G852" i="55" s="1"/>
  <c r="A854" i="55" l="1"/>
  <c r="J853" i="55"/>
  <c r="D853" i="55" a="1"/>
  <c r="D853" i="55" s="1"/>
  <c r="M853" i="55" a="1"/>
  <c r="M853" i="55" s="1"/>
  <c r="E853" i="55" a="1"/>
  <c r="E853" i="55" s="1"/>
  <c r="N853" i="55" a="1"/>
  <c r="N853" i="55" s="1"/>
  <c r="F853" i="55" a="1"/>
  <c r="F853" i="55" s="1"/>
  <c r="G853" i="55" a="1"/>
  <c r="G853" i="55" s="1"/>
  <c r="H853" i="55" a="1"/>
  <c r="H853" i="55" s="1"/>
  <c r="I853" i="55" a="1"/>
  <c r="I853" i="55" s="1"/>
  <c r="K853" i="55" a="1"/>
  <c r="K853" i="55" s="1"/>
  <c r="L853" i="55" a="1"/>
  <c r="L853" i="55" s="1"/>
  <c r="C853" i="55" a="1"/>
  <c r="C853" i="55" s="1"/>
  <c r="B853" i="55"/>
  <c r="A855" i="55" l="1"/>
  <c r="H854" i="55" a="1"/>
  <c r="H854" i="55" s="1"/>
  <c r="I854" i="55" a="1"/>
  <c r="I854" i="55" s="1"/>
  <c r="J854" i="55"/>
  <c r="B854" i="55"/>
  <c r="K854" i="55" a="1"/>
  <c r="K854" i="55" s="1"/>
  <c r="C854" i="55" a="1"/>
  <c r="C854" i="55" s="1"/>
  <c r="L854" i="55" a="1"/>
  <c r="L854" i="55" s="1"/>
  <c r="D854" i="55" a="1"/>
  <c r="D854" i="55" s="1"/>
  <c r="E854" i="55" a="1"/>
  <c r="E854" i="55" s="1"/>
  <c r="M854" i="55" a="1"/>
  <c r="M854" i="55" s="1"/>
  <c r="F854" i="55" a="1"/>
  <c r="F854" i="55" s="1"/>
  <c r="G854" i="55" a="1"/>
  <c r="G854" i="55" s="1"/>
  <c r="N854" i="55" a="1"/>
  <c r="N854" i="55" s="1"/>
  <c r="A856" i="55" l="1"/>
  <c r="F855" i="55" a="1"/>
  <c r="F855" i="55" s="1"/>
  <c r="M855" i="55" a="1"/>
  <c r="M855" i="55" s="1"/>
  <c r="B855" i="55"/>
  <c r="C855" i="55" a="1"/>
  <c r="C855" i="55" s="1"/>
  <c r="L855" i="55" a="1"/>
  <c r="L855" i="55" s="1"/>
  <c r="D855" i="55" a="1"/>
  <c r="D855" i="55" s="1"/>
  <c r="E855" i="55" a="1"/>
  <c r="E855" i="55" s="1"/>
  <c r="N855" i="55" a="1"/>
  <c r="N855" i="55" s="1"/>
  <c r="G855" i="55" a="1"/>
  <c r="G855" i="55" s="1"/>
  <c r="H855" i="55" a="1"/>
  <c r="H855" i="55" s="1"/>
  <c r="I855" i="55" a="1"/>
  <c r="I855" i="55" s="1"/>
  <c r="J855" i="55"/>
  <c r="K855" i="55" a="1"/>
  <c r="K855" i="55" s="1"/>
  <c r="A857" i="55" l="1"/>
  <c r="H856" i="55" a="1"/>
  <c r="H856" i="55" s="1"/>
  <c r="F856" i="55" a="1"/>
  <c r="F856" i="55" s="1"/>
  <c r="N856" i="55" a="1"/>
  <c r="N856" i="55" s="1"/>
  <c r="G856" i="55" a="1"/>
  <c r="G856" i="55" s="1"/>
  <c r="I856" i="55" a="1"/>
  <c r="I856" i="55" s="1"/>
  <c r="J856" i="55"/>
  <c r="B856" i="55"/>
  <c r="K856" i="55" a="1"/>
  <c r="K856" i="55" s="1"/>
  <c r="C856" i="55" a="1"/>
  <c r="C856" i="55" s="1"/>
  <c r="L856" i="55" a="1"/>
  <c r="L856" i="55" s="1"/>
  <c r="D856" i="55" a="1"/>
  <c r="D856" i="55" s="1"/>
  <c r="M856" i="55" a="1"/>
  <c r="M856" i="55" s="1"/>
  <c r="E856" i="55" a="1"/>
  <c r="E856" i="55" s="1"/>
  <c r="A858" i="55" l="1"/>
  <c r="J857" i="55"/>
  <c r="K857" i="55" a="1"/>
  <c r="K857" i="55" s="1"/>
  <c r="B857" i="55"/>
  <c r="C857" i="55" a="1"/>
  <c r="C857" i="55" s="1"/>
  <c r="L857" i="55" a="1"/>
  <c r="L857" i="55" s="1"/>
  <c r="D857" i="55" a="1"/>
  <c r="D857" i="55" s="1"/>
  <c r="E857" i="55" a="1"/>
  <c r="E857" i="55" s="1"/>
  <c r="M857" i="55" a="1"/>
  <c r="M857" i="55" s="1"/>
  <c r="F857" i="55" a="1"/>
  <c r="F857" i="55" s="1"/>
  <c r="G857" i="55" a="1"/>
  <c r="G857" i="55" s="1"/>
  <c r="N857" i="55" a="1"/>
  <c r="N857" i="55" s="1"/>
  <c r="H857" i="55" a="1"/>
  <c r="H857" i="55" s="1"/>
  <c r="I857" i="55" a="1"/>
  <c r="I857" i="55" s="1"/>
  <c r="A859" i="55" l="1"/>
  <c r="D858" i="55" a="1"/>
  <c r="D858" i="55" s="1"/>
  <c r="L858" i="55" a="1"/>
  <c r="L858" i="55" s="1"/>
  <c r="N858" i="55" a="1"/>
  <c r="N858" i="55" s="1"/>
  <c r="F858" i="55" a="1"/>
  <c r="F858" i="55" s="1"/>
  <c r="G858" i="55" a="1"/>
  <c r="G858" i="55" s="1"/>
  <c r="H858" i="55" a="1"/>
  <c r="H858" i="55" s="1"/>
  <c r="I858" i="55" a="1"/>
  <c r="I858" i="55" s="1"/>
  <c r="J858" i="55"/>
  <c r="K858" i="55" a="1"/>
  <c r="K858" i="55" s="1"/>
  <c r="B858" i="55"/>
  <c r="C858" i="55" a="1"/>
  <c r="C858" i="55" s="1"/>
  <c r="E858" i="55" a="1"/>
  <c r="E858" i="55" s="1"/>
  <c r="M858" i="55" a="1"/>
  <c r="M858" i="55" s="1"/>
  <c r="A860" i="55" l="1"/>
  <c r="F859" i="55" a="1"/>
  <c r="F859" i="55" s="1"/>
  <c r="M859" i="55" a="1"/>
  <c r="M859" i="55" s="1"/>
  <c r="I859" i="55" a="1"/>
  <c r="I859" i="55" s="1"/>
  <c r="J859" i="55"/>
  <c r="B859" i="55"/>
  <c r="K859" i="55" a="1"/>
  <c r="K859" i="55" s="1"/>
  <c r="C859" i="55" a="1"/>
  <c r="C859" i="55" s="1"/>
  <c r="L859" i="55" a="1"/>
  <c r="L859" i="55" s="1"/>
  <c r="D859" i="55" a="1"/>
  <c r="D859" i="55" s="1"/>
  <c r="E859" i="55" a="1"/>
  <c r="E859" i="55" s="1"/>
  <c r="G859" i="55" a="1"/>
  <c r="G859" i="55" s="1"/>
  <c r="N859" i="55" a="1"/>
  <c r="N859" i="55" s="1"/>
  <c r="H859" i="55" a="1"/>
  <c r="H859" i="55" s="1"/>
  <c r="A861" i="55" l="1"/>
  <c r="H860" i="55" a="1"/>
  <c r="H860" i="55" s="1"/>
  <c r="D860" i="55" a="1"/>
  <c r="D860" i="55" s="1"/>
  <c r="M860" i="55" a="1"/>
  <c r="M860" i="55" s="1"/>
  <c r="E860" i="55" a="1"/>
  <c r="E860" i="55" s="1"/>
  <c r="N860" i="55" a="1"/>
  <c r="N860" i="55" s="1"/>
  <c r="F860" i="55" a="1"/>
  <c r="F860" i="55" s="1"/>
  <c r="G860" i="55" a="1"/>
  <c r="G860" i="55" s="1"/>
  <c r="I860" i="55" a="1"/>
  <c r="I860" i="55" s="1"/>
  <c r="J860" i="55"/>
  <c r="K860" i="55" a="1"/>
  <c r="K860" i="55" s="1"/>
  <c r="B860" i="55"/>
  <c r="C860" i="55" a="1"/>
  <c r="C860" i="55" s="1"/>
  <c r="L860" i="55" a="1"/>
  <c r="L860" i="55" s="1"/>
  <c r="A862" i="55" l="1"/>
  <c r="C861" i="55" a="1"/>
  <c r="C861" i="55" s="1"/>
  <c r="K861" i="55" a="1"/>
  <c r="K861" i="55" s="1"/>
  <c r="I861" i="55" a="1"/>
  <c r="I861" i="55" s="1"/>
  <c r="J861" i="55"/>
  <c r="B861" i="55"/>
  <c r="L861" i="55" a="1"/>
  <c r="L861" i="55" s="1"/>
  <c r="D861" i="55" a="1"/>
  <c r="D861" i="55" s="1"/>
  <c r="M861" i="55" a="1"/>
  <c r="M861" i="55" s="1"/>
  <c r="E861" i="55" a="1"/>
  <c r="E861" i="55" s="1"/>
  <c r="F861" i="55" a="1"/>
  <c r="F861" i="55" s="1"/>
  <c r="N861" i="55" a="1"/>
  <c r="N861" i="55" s="1"/>
  <c r="G861" i="55" a="1"/>
  <c r="G861" i="55" s="1"/>
  <c r="H861" i="55" a="1"/>
  <c r="H861" i="55" s="1"/>
  <c r="A863" i="55" l="1"/>
  <c r="E862" i="55" a="1"/>
  <c r="E862" i="55" s="1"/>
  <c r="C862" i="55" a="1"/>
  <c r="C862" i="55" s="1"/>
  <c r="L862" i="55" a="1"/>
  <c r="L862" i="55" s="1"/>
  <c r="D862" i="55" a="1"/>
  <c r="D862" i="55" s="1"/>
  <c r="M862" i="55" a="1"/>
  <c r="M862" i="55" s="1"/>
  <c r="F862" i="55" a="1"/>
  <c r="F862" i="55" s="1"/>
  <c r="G862" i="55" a="1"/>
  <c r="G862" i="55" s="1"/>
  <c r="N862" i="55" a="1"/>
  <c r="N862" i="55" s="1"/>
  <c r="H862" i="55" a="1"/>
  <c r="H862" i="55" s="1"/>
  <c r="I862" i="55" a="1"/>
  <c r="I862" i="55" s="1"/>
  <c r="J862" i="55"/>
  <c r="B862" i="55"/>
  <c r="K862" i="55" a="1"/>
  <c r="K862" i="55" s="1"/>
  <c r="A864" i="55" l="1"/>
  <c r="G863" i="55" a="1"/>
  <c r="G863" i="55" s="1"/>
  <c r="H863" i="55" a="1"/>
  <c r="H863" i="55" s="1"/>
  <c r="I863" i="55" a="1"/>
  <c r="I863" i="55" s="1"/>
  <c r="J863" i="55"/>
  <c r="K863" i="55" a="1"/>
  <c r="K863" i="55" s="1"/>
  <c r="B863" i="55"/>
  <c r="L863" i="55" a="1"/>
  <c r="L863" i="55" s="1"/>
  <c r="C863" i="55" a="1"/>
  <c r="C863" i="55" s="1"/>
  <c r="M863" i="55" a="1"/>
  <c r="M863" i="55" s="1"/>
  <c r="D863" i="55" a="1"/>
  <c r="D863" i="55" s="1"/>
  <c r="E863" i="55" a="1"/>
  <c r="E863" i="55" s="1"/>
  <c r="N863" i="55" a="1"/>
  <c r="N863" i="55" s="1"/>
  <c r="F863" i="55" a="1"/>
  <c r="F863" i="55" s="1"/>
  <c r="A865" i="55" l="1"/>
  <c r="B864" i="55"/>
  <c r="J864" i="55"/>
  <c r="L864" i="55" a="1"/>
  <c r="L864" i="55" s="1"/>
  <c r="D864" i="55" a="1"/>
  <c r="D864" i="55" s="1"/>
  <c r="E864" i="55" a="1"/>
  <c r="E864" i="55" s="1"/>
  <c r="M864" i="55" a="1"/>
  <c r="M864" i="55" s="1"/>
  <c r="F864" i="55" a="1"/>
  <c r="F864" i="55" s="1"/>
  <c r="G864" i="55" a="1"/>
  <c r="G864" i="55" s="1"/>
  <c r="N864" i="55" a="1"/>
  <c r="N864" i="55" s="1"/>
  <c r="H864" i="55" a="1"/>
  <c r="H864" i="55" s="1"/>
  <c r="I864" i="55" a="1"/>
  <c r="I864" i="55" s="1"/>
  <c r="C864" i="55" a="1"/>
  <c r="C864" i="55" s="1"/>
  <c r="K864" i="55" a="1"/>
  <c r="K864" i="55" s="1"/>
  <c r="A866" i="55" l="1"/>
  <c r="C865" i="55" a="1"/>
  <c r="C865" i="55" s="1"/>
  <c r="G865" i="55" a="1"/>
  <c r="G865" i="55" s="1"/>
  <c r="H865" i="55" a="1"/>
  <c r="H865" i="55" s="1"/>
  <c r="I865" i="55" a="1"/>
  <c r="I865" i="55" s="1"/>
  <c r="J865" i="55"/>
  <c r="K865" i="55" a="1"/>
  <c r="K865" i="55" s="1"/>
  <c r="B865" i="55"/>
  <c r="L865" i="55" a="1"/>
  <c r="L865" i="55" s="1"/>
  <c r="D865" i="55" a="1"/>
  <c r="D865" i="55" s="1"/>
  <c r="M865" i="55" a="1"/>
  <c r="M865" i="55" s="1"/>
  <c r="E865" i="55" a="1"/>
  <c r="E865" i="55" s="1"/>
  <c r="N865" i="55" a="1"/>
  <c r="N865" i="55" s="1"/>
  <c r="F865" i="55" a="1"/>
  <c r="F865" i="55" s="1"/>
  <c r="A867" i="55" l="1"/>
  <c r="F866" i="55" a="1"/>
  <c r="F866" i="55" s="1"/>
  <c r="B866" i="55"/>
  <c r="K866" i="55" a="1"/>
  <c r="K866" i="55" s="1"/>
  <c r="C866" i="55" a="1"/>
  <c r="C866" i="55" s="1"/>
  <c r="L866" i="55" a="1"/>
  <c r="L866" i="55" s="1"/>
  <c r="D866" i="55" a="1"/>
  <c r="D866" i="55" s="1"/>
  <c r="M866" i="55" a="1"/>
  <c r="M866" i="55" s="1"/>
  <c r="E866" i="55" a="1"/>
  <c r="E866" i="55" s="1"/>
  <c r="N866" i="55" a="1"/>
  <c r="N866" i="55" s="1"/>
  <c r="G866" i="55" a="1"/>
  <c r="G866" i="55" s="1"/>
  <c r="H866" i="55" a="1"/>
  <c r="H866" i="55" s="1"/>
  <c r="I866" i="55" a="1"/>
  <c r="I866" i="55" s="1"/>
  <c r="J866" i="55"/>
  <c r="A868" i="55" l="1"/>
  <c r="H867" i="55" a="1"/>
  <c r="H867" i="55" s="1"/>
  <c r="F867" i="55" a="1"/>
  <c r="F867" i="55" s="1"/>
  <c r="G867" i="55" a="1"/>
  <c r="G867" i="55" s="1"/>
  <c r="N867" i="55" a="1"/>
  <c r="N867" i="55" s="1"/>
  <c r="I867" i="55" a="1"/>
  <c r="I867" i="55" s="1"/>
  <c r="J867" i="55"/>
  <c r="K867" i="55" a="1"/>
  <c r="K867" i="55" s="1"/>
  <c r="B867" i="55"/>
  <c r="C867" i="55" a="1"/>
  <c r="C867" i="55" s="1"/>
  <c r="L867" i="55" a="1"/>
  <c r="L867" i="55" s="1"/>
  <c r="D867" i="55" a="1"/>
  <c r="D867" i="55" s="1"/>
  <c r="E867" i="55" a="1"/>
  <c r="E867" i="55" s="1"/>
  <c r="M867" i="55" a="1"/>
  <c r="M867" i="55" s="1"/>
  <c r="A869" i="55" l="1"/>
  <c r="B868" i="55"/>
  <c r="K868" i="55" a="1"/>
  <c r="K868" i="55" s="1"/>
  <c r="J868" i="55"/>
  <c r="L868" i="55" a="1"/>
  <c r="L868" i="55" s="1"/>
  <c r="C868" i="55" a="1"/>
  <c r="C868" i="55" s="1"/>
  <c r="M868" i="55" a="1"/>
  <c r="M868" i="55" s="1"/>
  <c r="D868" i="55" a="1"/>
  <c r="D868" i="55" s="1"/>
  <c r="E868" i="55" a="1"/>
  <c r="E868" i="55" s="1"/>
  <c r="N868" i="55" a="1"/>
  <c r="N868" i="55" s="1"/>
  <c r="F868" i="55" a="1"/>
  <c r="F868" i="55" s="1"/>
  <c r="G868" i="55" a="1"/>
  <c r="G868" i="55" s="1"/>
  <c r="H868" i="55" a="1"/>
  <c r="H868" i="55" s="1"/>
  <c r="I868" i="55" a="1"/>
  <c r="I868" i="55" s="1"/>
  <c r="A870" i="55" l="1"/>
  <c r="E869" i="55" a="1"/>
  <c r="E869" i="55" s="1"/>
  <c r="F869" i="55" a="1"/>
  <c r="F869" i="55" s="1"/>
  <c r="G869" i="55" a="1"/>
  <c r="G869" i="55" s="1"/>
  <c r="N869" i="55" a="1"/>
  <c r="N869" i="55" s="1"/>
  <c r="H869" i="55" a="1"/>
  <c r="H869" i="55" s="1"/>
  <c r="I869" i="55" a="1"/>
  <c r="I869" i="55" s="1"/>
  <c r="J869" i="55"/>
  <c r="B869" i="55"/>
  <c r="K869" i="55" a="1"/>
  <c r="K869" i="55" s="1"/>
  <c r="C869" i="55" a="1"/>
  <c r="C869" i="55" s="1"/>
  <c r="L869" i="55" a="1"/>
  <c r="L869" i="55" s="1"/>
  <c r="M869" i="55" a="1"/>
  <c r="M869" i="55" s="1"/>
  <c r="D869" i="55" a="1"/>
  <c r="D869" i="55" s="1"/>
  <c r="A871" i="55" l="1"/>
  <c r="N870" i="55" a="1"/>
  <c r="N870" i="55" s="1"/>
  <c r="I870" i="55" a="1"/>
  <c r="I870" i="55" s="1"/>
  <c r="J870" i="55"/>
  <c r="K870" i="55" a="1"/>
  <c r="K870" i="55" s="1"/>
  <c r="B870" i="55"/>
  <c r="C870" i="55" a="1"/>
  <c r="C870" i="55" s="1"/>
  <c r="L870" i="55" a="1"/>
  <c r="L870" i="55" s="1"/>
  <c r="D870" i="55" a="1"/>
  <c r="D870" i="55" s="1"/>
  <c r="M870" i="55" a="1"/>
  <c r="M870" i="55" s="1"/>
  <c r="E870" i="55" a="1"/>
  <c r="E870" i="55" s="1"/>
  <c r="F870" i="55" a="1"/>
  <c r="F870" i="55" s="1"/>
  <c r="G870" i="55" a="1"/>
  <c r="G870" i="55" s="1"/>
  <c r="H870" i="55" a="1"/>
  <c r="H870" i="55" s="1"/>
  <c r="A872" i="55" l="1"/>
  <c r="D871" i="55" a="1"/>
  <c r="D871" i="55" s="1"/>
  <c r="L871" i="55" a="1"/>
  <c r="L871" i="55" s="1"/>
  <c r="E871" i="55" a="1"/>
  <c r="E871" i="55" s="1"/>
  <c r="F871" i="55" a="1"/>
  <c r="F871" i="55" s="1"/>
  <c r="M871" i="55" a="1"/>
  <c r="M871" i="55" s="1"/>
  <c r="G871" i="55" a="1"/>
  <c r="G871" i="55" s="1"/>
  <c r="H871" i="55" a="1"/>
  <c r="H871" i="55" s="1"/>
  <c r="N871" i="55" a="1"/>
  <c r="N871" i="55" s="1"/>
  <c r="I871" i="55" a="1"/>
  <c r="I871" i="55" s="1"/>
  <c r="B871" i="55"/>
  <c r="C871" i="55" a="1"/>
  <c r="C871" i="55" s="1"/>
  <c r="J871" i="55"/>
  <c r="K871" i="55" a="1"/>
  <c r="K871" i="55" s="1"/>
  <c r="A873" i="55" l="1"/>
  <c r="E872" i="55" a="1"/>
  <c r="E872" i="55" s="1"/>
  <c r="F872" i="55" a="1"/>
  <c r="F872" i="55" s="1"/>
  <c r="M872" i="55" a="1"/>
  <c r="M872" i="55" s="1"/>
  <c r="G872" i="55" a="1"/>
  <c r="G872" i="55" s="1"/>
  <c r="N872" i="55" a="1"/>
  <c r="N872" i="55" s="1"/>
  <c r="H872" i="55" a="1"/>
  <c r="H872" i="55" s="1"/>
  <c r="I872" i="55" a="1"/>
  <c r="I872" i="55" s="1"/>
  <c r="J872" i="55"/>
  <c r="B872" i="55"/>
  <c r="K872" i="55" a="1"/>
  <c r="K872" i="55" s="1"/>
  <c r="D872" i="55" a="1"/>
  <c r="D872" i="55" s="1"/>
  <c r="L872" i="55" a="1"/>
  <c r="L872" i="55" s="1"/>
  <c r="C872" i="55" a="1"/>
  <c r="C872" i="55" s="1"/>
  <c r="A874" i="55" l="1"/>
  <c r="F873" i="55" a="1"/>
  <c r="F873" i="55" s="1"/>
  <c r="G873" i="55" a="1"/>
  <c r="G873" i="55" s="1"/>
  <c r="N873" i="55" a="1"/>
  <c r="N873" i="55" s="1"/>
  <c r="H873" i="55" a="1"/>
  <c r="H873" i="55" s="1"/>
  <c r="I873" i="55" a="1"/>
  <c r="I873" i="55" s="1"/>
  <c r="J873" i="55"/>
  <c r="B873" i="55"/>
  <c r="K873" i="55" a="1"/>
  <c r="K873" i="55" s="1"/>
  <c r="C873" i="55" a="1"/>
  <c r="C873" i="55" s="1"/>
  <c r="D873" i="55" a="1"/>
  <c r="D873" i="55" s="1"/>
  <c r="L873" i="55" a="1"/>
  <c r="L873" i="55" s="1"/>
  <c r="E873" i="55" a="1"/>
  <c r="E873" i="55" s="1"/>
  <c r="M873" i="55" a="1"/>
  <c r="M873" i="55" s="1"/>
  <c r="A875" i="55" l="1"/>
  <c r="H874" i="55" a="1"/>
  <c r="H874" i="55" s="1"/>
  <c r="N874" i="55" a="1"/>
  <c r="N874" i="55" s="1"/>
  <c r="I874" i="55" a="1"/>
  <c r="I874" i="55" s="1"/>
  <c r="B874" i="55"/>
  <c r="J874" i="55"/>
  <c r="C874" i="55" a="1"/>
  <c r="C874" i="55" s="1"/>
  <c r="K874" i="55" a="1"/>
  <c r="K874" i="55" s="1"/>
  <c r="D874" i="55" a="1"/>
  <c r="D874" i="55" s="1"/>
  <c r="L874" i="55" a="1"/>
  <c r="L874" i="55" s="1"/>
  <c r="E874" i="55" a="1"/>
  <c r="E874" i="55" s="1"/>
  <c r="F874" i="55" a="1"/>
  <c r="F874" i="55" s="1"/>
  <c r="M874" i="55" a="1"/>
  <c r="M874" i="55" s="1"/>
  <c r="G874" i="55" a="1"/>
  <c r="G874" i="55" s="1"/>
  <c r="A876" i="55" l="1"/>
  <c r="I875" i="55" a="1"/>
  <c r="I875" i="55" s="1"/>
  <c r="J875" i="55"/>
  <c r="B875" i="55"/>
  <c r="K875" i="55" a="1"/>
  <c r="K875" i="55" s="1"/>
  <c r="C875" i="55" a="1"/>
  <c r="C875" i="55" s="1"/>
  <c r="D875" i="55" a="1"/>
  <c r="D875" i="55" s="1"/>
  <c r="L875" i="55" a="1"/>
  <c r="L875" i="55" s="1"/>
  <c r="E875" i="55" a="1"/>
  <c r="E875" i="55" s="1"/>
  <c r="M875" i="55" a="1"/>
  <c r="M875" i="55" s="1"/>
  <c r="F875" i="55" a="1"/>
  <c r="F875" i="55" s="1"/>
  <c r="N875" i="55" a="1"/>
  <c r="N875" i="55" s="1"/>
  <c r="G875" i="55" a="1"/>
  <c r="G875" i="55" s="1"/>
  <c r="H875" i="55" a="1"/>
  <c r="H875" i="55" s="1"/>
  <c r="A877" i="55" l="1"/>
  <c r="C876" i="55" a="1"/>
  <c r="C876" i="55" s="1"/>
  <c r="K876" i="55" a="1"/>
  <c r="K876" i="55" s="1"/>
  <c r="D876" i="55" a="1"/>
  <c r="D876" i="55" s="1"/>
  <c r="L876" i="55" a="1"/>
  <c r="L876" i="55" s="1"/>
  <c r="E876" i="55" a="1"/>
  <c r="E876" i="55" s="1"/>
  <c r="F876" i="55" a="1"/>
  <c r="F876" i="55" s="1"/>
  <c r="M876" i="55" a="1"/>
  <c r="M876" i="55" s="1"/>
  <c r="G876" i="55" a="1"/>
  <c r="G876" i="55" s="1"/>
  <c r="H876" i="55" a="1"/>
  <c r="H876" i="55" s="1"/>
  <c r="N876" i="55" a="1"/>
  <c r="N876" i="55" s="1"/>
  <c r="I876" i="55" a="1"/>
  <c r="I876" i="55" s="1"/>
  <c r="B876" i="55"/>
  <c r="J876" i="55"/>
  <c r="A878" i="55" l="1"/>
  <c r="D877" i="55" a="1"/>
  <c r="D877" i="55" s="1"/>
  <c r="L877" i="55" a="1"/>
  <c r="L877" i="55" s="1"/>
  <c r="E877" i="55" a="1"/>
  <c r="E877" i="55" s="1"/>
  <c r="F877" i="55" a="1"/>
  <c r="F877" i="55" s="1"/>
  <c r="M877" i="55" a="1"/>
  <c r="M877" i="55" s="1"/>
  <c r="G877" i="55" a="1"/>
  <c r="G877" i="55" s="1"/>
  <c r="N877" i="55" a="1"/>
  <c r="N877" i="55" s="1"/>
  <c r="H877" i="55" a="1"/>
  <c r="H877" i="55" s="1"/>
  <c r="I877" i="55" a="1"/>
  <c r="I877" i="55" s="1"/>
  <c r="J877" i="55"/>
  <c r="B877" i="55"/>
  <c r="C877" i="55" a="1"/>
  <c r="C877" i="55" s="1"/>
  <c r="K877" i="55" a="1"/>
  <c r="K877" i="55" s="1"/>
  <c r="A879" i="55" l="1"/>
  <c r="M878" i="55" a="1"/>
  <c r="M878" i="55" s="1"/>
  <c r="F878" i="55" a="1"/>
  <c r="F878" i="55" s="1"/>
  <c r="G878" i="55" a="1"/>
  <c r="G878" i="55" s="1"/>
  <c r="N878" i="55" a="1"/>
  <c r="N878" i="55" s="1"/>
  <c r="H878" i="55" a="1"/>
  <c r="H878" i="55" s="1"/>
  <c r="I878" i="55" a="1"/>
  <c r="I878" i="55" s="1"/>
  <c r="J878" i="55"/>
  <c r="B878" i="55"/>
  <c r="K878" i="55" a="1"/>
  <c r="K878" i="55" s="1"/>
  <c r="C878" i="55" a="1"/>
  <c r="C878" i="55" s="1"/>
  <c r="D878" i="55" a="1"/>
  <c r="D878" i="55" s="1"/>
  <c r="E878" i="55" a="1"/>
  <c r="E878" i="55" s="1"/>
  <c r="L878" i="55" a="1"/>
  <c r="L878" i="55" s="1"/>
  <c r="A880" i="55" l="1"/>
  <c r="G879" i="55" a="1"/>
  <c r="G879" i="55" s="1"/>
  <c r="H879" i="55" a="1"/>
  <c r="H879" i="55" s="1"/>
  <c r="N879" i="55" a="1"/>
  <c r="N879" i="55" s="1"/>
  <c r="I879" i="55" a="1"/>
  <c r="I879" i="55" s="1"/>
  <c r="B879" i="55"/>
  <c r="J879" i="55"/>
  <c r="C879" i="55" a="1"/>
  <c r="C879" i="55" s="1"/>
  <c r="K879" i="55" a="1"/>
  <c r="K879" i="55" s="1"/>
  <c r="D879" i="55" a="1"/>
  <c r="D879" i="55" s="1"/>
  <c r="L879" i="55" a="1"/>
  <c r="L879" i="55" s="1"/>
  <c r="E879" i="55" a="1"/>
  <c r="E879" i="55" s="1"/>
  <c r="F879" i="55" a="1"/>
  <c r="F879" i="55" s="1"/>
  <c r="M879" i="55" a="1"/>
  <c r="M879" i="55" s="1"/>
  <c r="A881" i="55" l="1"/>
  <c r="I880" i="55" a="1"/>
  <c r="I880" i="55" s="1"/>
  <c r="J880" i="55"/>
  <c r="B880" i="55"/>
  <c r="K880" i="55" a="1"/>
  <c r="K880" i="55" s="1"/>
  <c r="C880" i="55" a="1"/>
  <c r="C880" i="55" s="1"/>
  <c r="D880" i="55" a="1"/>
  <c r="D880" i="55" s="1"/>
  <c r="L880" i="55" a="1"/>
  <c r="L880" i="55" s="1"/>
  <c r="E880" i="55" a="1"/>
  <c r="E880" i="55" s="1"/>
  <c r="M880" i="55" a="1"/>
  <c r="M880" i="55" s="1"/>
  <c r="F880" i="55" a="1"/>
  <c r="F880" i="55" s="1"/>
  <c r="N880" i="55" a="1"/>
  <c r="N880" i="55" s="1"/>
  <c r="H880" i="55" a="1"/>
  <c r="H880" i="55" s="1"/>
  <c r="G880" i="55" a="1"/>
  <c r="G880" i="55" s="1"/>
  <c r="A882" i="55" l="1"/>
  <c r="C881" i="55" a="1"/>
  <c r="C881" i="55" s="1"/>
  <c r="K881" i="55" a="1"/>
  <c r="K881" i="55" s="1"/>
  <c r="D881" i="55" a="1"/>
  <c r="D881" i="55" s="1"/>
  <c r="L881" i="55" a="1"/>
  <c r="L881" i="55" s="1"/>
  <c r="E881" i="55" a="1"/>
  <c r="E881" i="55" s="1"/>
  <c r="F881" i="55" a="1"/>
  <c r="F881" i="55" s="1"/>
  <c r="M881" i="55" a="1"/>
  <c r="M881" i="55" s="1"/>
  <c r="G881" i="55" a="1"/>
  <c r="G881" i="55" s="1"/>
  <c r="H881" i="55" a="1"/>
  <c r="H881" i="55" s="1"/>
  <c r="N881" i="55" a="1"/>
  <c r="N881" i="55" s="1"/>
  <c r="I881" i="55" a="1"/>
  <c r="I881" i="55" s="1"/>
  <c r="B881" i="55"/>
  <c r="J881" i="55"/>
  <c r="A883" i="55" l="1"/>
  <c r="D882" i="55" a="1"/>
  <c r="D882" i="55" s="1"/>
  <c r="L882" i="55" a="1"/>
  <c r="L882" i="55" s="1"/>
  <c r="E882" i="55" a="1"/>
  <c r="E882" i="55" s="1"/>
  <c r="F882" i="55" a="1"/>
  <c r="F882" i="55" s="1"/>
  <c r="M882" i="55" a="1"/>
  <c r="M882" i="55" s="1"/>
  <c r="G882" i="55" a="1"/>
  <c r="G882" i="55" s="1"/>
  <c r="N882" i="55" a="1"/>
  <c r="N882" i="55" s="1"/>
  <c r="H882" i="55" a="1"/>
  <c r="H882" i="55" s="1"/>
  <c r="I882" i="55" a="1"/>
  <c r="I882" i="55" s="1"/>
  <c r="J882" i="55"/>
  <c r="B882" i="55"/>
  <c r="C882" i="55" a="1"/>
  <c r="C882" i="55" s="1"/>
  <c r="K882" i="55" a="1"/>
  <c r="K882" i="55" s="1"/>
  <c r="A884" i="55" l="1"/>
  <c r="M883" i="55" a="1"/>
  <c r="M883" i="55" s="1"/>
  <c r="F883" i="55" a="1"/>
  <c r="F883" i="55" s="1"/>
  <c r="G883" i="55" a="1"/>
  <c r="G883" i="55" s="1"/>
  <c r="N883" i="55" a="1"/>
  <c r="N883" i="55" s="1"/>
  <c r="H883" i="55" a="1"/>
  <c r="H883" i="55" s="1"/>
  <c r="I883" i="55" a="1"/>
  <c r="I883" i="55" s="1"/>
  <c r="J883" i="55"/>
  <c r="B883" i="55"/>
  <c r="K883" i="55" a="1"/>
  <c r="K883" i="55" s="1"/>
  <c r="C883" i="55" a="1"/>
  <c r="C883" i="55" s="1"/>
  <c r="L883" i="55" a="1"/>
  <c r="L883" i="55" s="1"/>
  <c r="E883" i="55" a="1"/>
  <c r="E883" i="55" s="1"/>
  <c r="D883" i="55" a="1"/>
  <c r="D883" i="55" s="1"/>
  <c r="A885" i="55" l="1"/>
  <c r="G884" i="55" a="1"/>
  <c r="G884" i="55" s="1"/>
  <c r="H884" i="55" a="1"/>
  <c r="H884" i="55" s="1"/>
  <c r="N884" i="55" a="1"/>
  <c r="N884" i="55" s="1"/>
  <c r="I884" i="55" a="1"/>
  <c r="I884" i="55" s="1"/>
  <c r="B884" i="55"/>
  <c r="J884" i="55"/>
  <c r="C884" i="55" a="1"/>
  <c r="C884" i="55" s="1"/>
  <c r="K884" i="55" a="1"/>
  <c r="K884" i="55" s="1"/>
  <c r="D884" i="55" a="1"/>
  <c r="D884" i="55" s="1"/>
  <c r="L884" i="55" a="1"/>
  <c r="L884" i="55" s="1"/>
  <c r="E884" i="55" a="1"/>
  <c r="E884" i="55" s="1"/>
  <c r="F884" i="55" a="1"/>
  <c r="F884" i="55" s="1"/>
  <c r="M884" i="55" a="1"/>
  <c r="M884" i="55" s="1"/>
  <c r="A886" i="55" l="1"/>
  <c r="I885" i="55" a="1"/>
  <c r="I885" i="55" s="1"/>
  <c r="J885" i="55"/>
  <c r="B885" i="55"/>
  <c r="K885" i="55" a="1"/>
  <c r="K885" i="55" s="1"/>
  <c r="C885" i="55" a="1"/>
  <c r="C885" i="55" s="1"/>
  <c r="D885" i="55" a="1"/>
  <c r="D885" i="55" s="1"/>
  <c r="L885" i="55" a="1"/>
  <c r="L885" i="55" s="1"/>
  <c r="E885" i="55" a="1"/>
  <c r="E885" i="55" s="1"/>
  <c r="F885" i="55" a="1"/>
  <c r="F885" i="55" s="1"/>
  <c r="M885" i="55" a="1"/>
  <c r="M885" i="55" s="1"/>
  <c r="G885" i="55" a="1"/>
  <c r="G885" i="55" s="1"/>
  <c r="N885" i="55" a="1"/>
  <c r="N885" i="55" s="1"/>
  <c r="H885" i="55" a="1"/>
  <c r="H885" i="55" s="1"/>
  <c r="A887" i="55" l="1"/>
  <c r="B886" i="55"/>
  <c r="J886" i="55"/>
  <c r="C886" i="55" a="1"/>
  <c r="C886" i="55" s="1"/>
  <c r="K886" i="55" a="1"/>
  <c r="K886" i="55" s="1"/>
  <c r="D886" i="55" a="1"/>
  <c r="D886" i="55" s="1"/>
  <c r="L886" i="55" a="1"/>
  <c r="L886" i="55" s="1"/>
  <c r="E886" i="55" a="1"/>
  <c r="E886" i="55" s="1"/>
  <c r="F886" i="55" a="1"/>
  <c r="F886" i="55" s="1"/>
  <c r="M886" i="55" a="1"/>
  <c r="M886" i="55" s="1"/>
  <c r="G886" i="55" a="1"/>
  <c r="G886" i="55" s="1"/>
  <c r="H886" i="55" a="1"/>
  <c r="H886" i="55" s="1"/>
  <c r="N886" i="55" a="1"/>
  <c r="N886" i="55" s="1"/>
  <c r="I886" i="55" a="1"/>
  <c r="I886" i="55" s="1"/>
  <c r="A888" i="55" l="1"/>
  <c r="C887" i="55" a="1"/>
  <c r="C887" i="55" s="1"/>
  <c r="D887" i="55" a="1"/>
  <c r="D887" i="55" s="1"/>
  <c r="L887" i="55" a="1"/>
  <c r="L887" i="55" s="1"/>
  <c r="E887" i="55" a="1"/>
  <c r="E887" i="55" s="1"/>
  <c r="F887" i="55" a="1"/>
  <c r="F887" i="55" s="1"/>
  <c r="M887" i="55" a="1"/>
  <c r="M887" i="55" s="1"/>
  <c r="G887" i="55" a="1"/>
  <c r="G887" i="55" s="1"/>
  <c r="N887" i="55" a="1"/>
  <c r="N887" i="55" s="1"/>
  <c r="H887" i="55" a="1"/>
  <c r="H887" i="55" s="1"/>
  <c r="I887" i="55" a="1"/>
  <c r="I887" i="55" s="1"/>
  <c r="B887" i="55"/>
  <c r="J887" i="55"/>
  <c r="K887" i="55" a="1"/>
  <c r="K887" i="55" s="1"/>
  <c r="A889" i="55" l="1"/>
  <c r="E888" i="55" a="1"/>
  <c r="E888" i="55" s="1"/>
  <c r="M888" i="55" a="1"/>
  <c r="M888" i="55" s="1"/>
  <c r="F888" i="55" a="1"/>
  <c r="F888" i="55" s="1"/>
  <c r="G888" i="55" a="1"/>
  <c r="G888" i="55" s="1"/>
  <c r="N888" i="55" a="1"/>
  <c r="N888" i="55" s="1"/>
  <c r="H888" i="55" a="1"/>
  <c r="H888" i="55" s="1"/>
  <c r="I888" i="55" a="1"/>
  <c r="I888" i="55" s="1"/>
  <c r="J888" i="55"/>
  <c r="B888" i="55"/>
  <c r="K888" i="55" a="1"/>
  <c r="K888" i="55" s="1"/>
  <c r="L888" i="55" a="1"/>
  <c r="L888" i="55" s="1"/>
  <c r="C888" i="55" a="1"/>
  <c r="C888" i="55" s="1"/>
  <c r="D888" i="55" a="1"/>
  <c r="D888" i="55" s="1"/>
  <c r="A890" i="55" l="1"/>
  <c r="F889" i="55" a="1"/>
  <c r="F889" i="55" s="1"/>
  <c r="M889" i="55" a="1"/>
  <c r="M889" i="55" s="1"/>
  <c r="G889" i="55" a="1"/>
  <c r="G889" i="55" s="1"/>
  <c r="H889" i="55" a="1"/>
  <c r="H889" i="55" s="1"/>
  <c r="N889" i="55" a="1"/>
  <c r="N889" i="55" s="1"/>
  <c r="I889" i="55" a="1"/>
  <c r="I889" i="55" s="1"/>
  <c r="B889" i="55"/>
  <c r="J889" i="55"/>
  <c r="C889" i="55" a="1"/>
  <c r="C889" i="55" s="1"/>
  <c r="K889" i="55" a="1"/>
  <c r="K889" i="55" s="1"/>
  <c r="D889" i="55" a="1"/>
  <c r="D889" i="55" s="1"/>
  <c r="E889" i="55" a="1"/>
  <c r="E889" i="55" s="1"/>
  <c r="L889" i="55" a="1"/>
  <c r="L889" i="55" s="1"/>
  <c r="A891" i="55" l="1"/>
  <c r="H890" i="55" a="1"/>
  <c r="H890" i="55" s="1"/>
  <c r="I890" i="55" a="1"/>
  <c r="I890" i="55" s="1"/>
  <c r="J890" i="55"/>
  <c r="B890" i="55"/>
  <c r="K890" i="55" a="1"/>
  <c r="K890" i="55" s="1"/>
  <c r="C890" i="55" a="1"/>
  <c r="C890" i="55" s="1"/>
  <c r="D890" i="55" a="1"/>
  <c r="D890" i="55" s="1"/>
  <c r="L890" i="55" a="1"/>
  <c r="L890" i="55" s="1"/>
  <c r="E890" i="55" a="1"/>
  <c r="E890" i="55" s="1"/>
  <c r="F890" i="55" a="1"/>
  <c r="F890" i="55" s="1"/>
  <c r="M890" i="55" a="1"/>
  <c r="M890" i="55" s="1"/>
  <c r="G890" i="55" a="1"/>
  <c r="G890" i="55" s="1"/>
  <c r="N890" i="55" a="1"/>
  <c r="N890" i="55" s="1"/>
  <c r="A892" i="55" l="1"/>
  <c r="B891" i="55"/>
  <c r="J891" i="55"/>
  <c r="C891" i="55" a="1"/>
  <c r="C891" i="55" s="1"/>
  <c r="K891" i="55" a="1"/>
  <c r="K891" i="55" s="1"/>
  <c r="D891" i="55" a="1"/>
  <c r="D891" i="55" s="1"/>
  <c r="L891" i="55" a="1"/>
  <c r="L891" i="55" s="1"/>
  <c r="E891" i="55" a="1"/>
  <c r="E891" i="55" s="1"/>
  <c r="F891" i="55" a="1"/>
  <c r="F891" i="55" s="1"/>
  <c r="M891" i="55" a="1"/>
  <c r="M891" i="55" s="1"/>
  <c r="G891" i="55" a="1"/>
  <c r="G891" i="55" s="1"/>
  <c r="N891" i="55" a="1"/>
  <c r="N891" i="55" s="1"/>
  <c r="I891" i="55" a="1"/>
  <c r="I891" i="55" s="1"/>
  <c r="H891" i="55" a="1"/>
  <c r="H891" i="55" s="1"/>
  <c r="A893" i="55" l="1"/>
  <c r="B892" i="55"/>
  <c r="K892" i="55" a="1"/>
  <c r="K892" i="55" s="1"/>
  <c r="C892" i="55" a="1"/>
  <c r="C892" i="55" s="1"/>
  <c r="D892" i="55" a="1"/>
  <c r="D892" i="55" s="1"/>
  <c r="L892" i="55" a="1"/>
  <c r="L892" i="55" s="1"/>
  <c r="E892" i="55" a="1"/>
  <c r="E892" i="55" s="1"/>
  <c r="F892" i="55" a="1"/>
  <c r="F892" i="55" s="1"/>
  <c r="M892" i="55" a="1"/>
  <c r="M892" i="55" s="1"/>
  <c r="G892" i="55" a="1"/>
  <c r="G892" i="55" s="1"/>
  <c r="N892" i="55" a="1"/>
  <c r="N892" i="55" s="1"/>
  <c r="H892" i="55" a="1"/>
  <c r="H892" i="55" s="1"/>
  <c r="I892" i="55" a="1"/>
  <c r="I892" i="55" s="1"/>
  <c r="J892" i="55"/>
  <c r="A894" i="55" l="1"/>
  <c r="D893" i="55" a="1"/>
  <c r="D893" i="55" s="1"/>
  <c r="L893" i="55" a="1"/>
  <c r="L893" i="55" s="1"/>
  <c r="E893" i="55" a="1"/>
  <c r="E893" i="55" s="1"/>
  <c r="M893" i="55" a="1"/>
  <c r="M893" i="55" s="1"/>
  <c r="F893" i="55" a="1"/>
  <c r="F893" i="55" s="1"/>
  <c r="G893" i="55" a="1"/>
  <c r="G893" i="55" s="1"/>
  <c r="N893" i="55" a="1"/>
  <c r="N893" i="55" s="1"/>
  <c r="H893" i="55" a="1"/>
  <c r="H893" i="55" s="1"/>
  <c r="I893" i="55" a="1"/>
  <c r="I893" i="55" s="1"/>
  <c r="J893" i="55"/>
  <c r="B893" i="55"/>
  <c r="C893" i="55" a="1"/>
  <c r="C893" i="55" s="1"/>
  <c r="K893" i="55" a="1"/>
  <c r="K893" i="55" s="1"/>
  <c r="A895" i="55" l="1"/>
  <c r="F894" i="55" a="1"/>
  <c r="F894" i="55" s="1"/>
  <c r="M894" i="55" a="1"/>
  <c r="M894" i="55" s="1"/>
  <c r="G894" i="55" a="1"/>
  <c r="G894" i="55" s="1"/>
  <c r="H894" i="55" a="1"/>
  <c r="H894" i="55" s="1"/>
  <c r="N894" i="55" a="1"/>
  <c r="N894" i="55" s="1"/>
  <c r="I894" i="55" a="1"/>
  <c r="I894" i="55" s="1"/>
  <c r="J894" i="55"/>
  <c r="B894" i="55"/>
  <c r="K894" i="55" a="1"/>
  <c r="K894" i="55" s="1"/>
  <c r="C894" i="55" a="1"/>
  <c r="C894" i="55" s="1"/>
  <c r="L894" i="55" a="1"/>
  <c r="L894" i="55" s="1"/>
  <c r="E894" i="55" a="1"/>
  <c r="E894" i="55" s="1"/>
  <c r="D894" i="55" a="1"/>
  <c r="D894" i="55" s="1"/>
  <c r="A896" i="55" l="1"/>
  <c r="H895" i="55" a="1"/>
  <c r="H895" i="55" s="1"/>
  <c r="I895" i="55" a="1"/>
  <c r="I895" i="55" s="1"/>
  <c r="J895" i="55"/>
  <c r="K895" i="55" a="1"/>
  <c r="K895" i="55" s="1"/>
  <c r="B895" i="55"/>
  <c r="C895" i="55" a="1"/>
  <c r="C895" i="55" s="1"/>
  <c r="L895" i="55" a="1"/>
  <c r="L895" i="55" s="1"/>
  <c r="D895" i="55" a="1"/>
  <c r="D895" i="55" s="1"/>
  <c r="M895" i="55" a="1"/>
  <c r="M895" i="55" s="1"/>
  <c r="E895" i="55" a="1"/>
  <c r="E895" i="55" s="1"/>
  <c r="F895" i="55" a="1"/>
  <c r="F895" i="55" s="1"/>
  <c r="G895" i="55" a="1"/>
  <c r="G895" i="55" s="1"/>
  <c r="N895" i="55" a="1"/>
  <c r="N895" i="55" s="1"/>
  <c r="A897" i="55" l="1"/>
  <c r="B896" i="55"/>
  <c r="K896" i="55" a="1"/>
  <c r="K896" i="55" s="1"/>
  <c r="C896" i="55" a="1"/>
  <c r="C896" i="55" s="1"/>
  <c r="D896" i="55" a="1"/>
  <c r="D896" i="55" s="1"/>
  <c r="L896" i="55" a="1"/>
  <c r="L896" i="55" s="1"/>
  <c r="E896" i="55" a="1"/>
  <c r="E896" i="55" s="1"/>
  <c r="M896" i="55" a="1"/>
  <c r="M896" i="55" s="1"/>
  <c r="F896" i="55" a="1"/>
  <c r="F896" i="55" s="1"/>
  <c r="G896" i="55" a="1"/>
  <c r="G896" i="55" s="1"/>
  <c r="N896" i="55" a="1"/>
  <c r="N896" i="55" s="1"/>
  <c r="H896" i="55" a="1"/>
  <c r="H896" i="55" s="1"/>
  <c r="I896" i="55" a="1"/>
  <c r="I896" i="55" s="1"/>
  <c r="J896" i="55"/>
  <c r="A898" i="55" l="1"/>
  <c r="D897" i="55" a="1"/>
  <c r="D897" i="55" s="1"/>
  <c r="E897" i="55" a="1"/>
  <c r="E897" i="55" s="1"/>
  <c r="M897" i="55" a="1"/>
  <c r="M897" i="55" s="1"/>
  <c r="F897" i="55" a="1"/>
  <c r="F897" i="55" s="1"/>
  <c r="G897" i="55" a="1"/>
  <c r="G897" i="55" s="1"/>
  <c r="N897" i="55" a="1"/>
  <c r="N897" i="55" s="1"/>
  <c r="H897" i="55" a="1"/>
  <c r="H897" i="55" s="1"/>
  <c r="I897" i="55" a="1"/>
  <c r="I897" i="55" s="1"/>
  <c r="J897" i="55"/>
  <c r="K897" i="55" a="1"/>
  <c r="K897" i="55" s="1"/>
  <c r="L897" i="55" a="1"/>
  <c r="L897" i="55" s="1"/>
  <c r="C897" i="55" a="1"/>
  <c r="C897" i="55" s="1"/>
  <c r="B897" i="55"/>
  <c r="A899" i="55" l="1"/>
  <c r="F898" i="55" a="1"/>
  <c r="F898" i="55" s="1"/>
  <c r="G898" i="55" a="1"/>
  <c r="G898" i="55" s="1"/>
  <c r="N898" i="55" a="1"/>
  <c r="N898" i="55" s="1"/>
  <c r="H898" i="55" a="1"/>
  <c r="H898" i="55" s="1"/>
  <c r="I898" i="55" a="1"/>
  <c r="I898" i="55" s="1"/>
  <c r="J898" i="55"/>
  <c r="B898" i="55"/>
  <c r="K898" i="55" a="1"/>
  <c r="K898" i="55" s="1"/>
  <c r="C898" i="55" a="1"/>
  <c r="C898" i="55" s="1"/>
  <c r="D898" i="55" a="1"/>
  <c r="D898" i="55" s="1"/>
  <c r="L898" i="55" a="1"/>
  <c r="L898" i="55" s="1"/>
  <c r="E898" i="55" a="1"/>
  <c r="E898" i="55" s="1"/>
  <c r="M898" i="55" a="1"/>
  <c r="M898" i="55" s="1"/>
  <c r="A900" i="55" l="1"/>
  <c r="I899" i="55" a="1"/>
  <c r="I899" i="55" s="1"/>
  <c r="J899" i="55"/>
  <c r="B899" i="55"/>
  <c r="K899" i="55" a="1"/>
  <c r="K899" i="55" s="1"/>
  <c r="C899" i="55" a="1"/>
  <c r="C899" i="55" s="1"/>
  <c r="D899" i="55" a="1"/>
  <c r="D899" i="55" s="1"/>
  <c r="L899" i="55" a="1"/>
  <c r="L899" i="55" s="1"/>
  <c r="E899" i="55" a="1"/>
  <c r="E899" i="55" s="1"/>
  <c r="F899" i="55" a="1"/>
  <c r="F899" i="55" s="1"/>
  <c r="M899" i="55" a="1"/>
  <c r="M899" i="55" s="1"/>
  <c r="N899" i="55" a="1"/>
  <c r="N899" i="55" s="1"/>
  <c r="G899" i="55" a="1"/>
  <c r="G899" i="55" s="1"/>
  <c r="H899" i="55" a="1"/>
  <c r="H899" i="55" s="1"/>
  <c r="A901" i="55" l="1"/>
  <c r="K900" i="55" a="1"/>
  <c r="K900" i="55" s="1"/>
  <c r="B900" i="55"/>
  <c r="C900" i="55" a="1"/>
  <c r="C900" i="55" s="1"/>
  <c r="L900" i="55" a="1"/>
  <c r="L900" i="55" s="1"/>
  <c r="D900" i="55" a="1"/>
  <c r="D900" i="55" s="1"/>
  <c r="M900" i="55" a="1"/>
  <c r="M900" i="55" s="1"/>
  <c r="E900" i="55" a="1"/>
  <c r="E900" i="55" s="1"/>
  <c r="F900" i="55" a="1"/>
  <c r="F900" i="55" s="1"/>
  <c r="N900" i="55" a="1"/>
  <c r="N900" i="55" s="1"/>
  <c r="G900" i="55" a="1"/>
  <c r="G900" i="55" s="1"/>
  <c r="H900" i="55" a="1"/>
  <c r="H900" i="55" s="1"/>
  <c r="I900" i="55" a="1"/>
  <c r="I900" i="55" s="1"/>
  <c r="J900" i="55"/>
  <c r="A902" i="55" l="1"/>
  <c r="E901" i="55" a="1"/>
  <c r="E901" i="55" s="1"/>
  <c r="F901" i="55" a="1"/>
  <c r="F901" i="55" s="1"/>
  <c r="M901" i="55" a="1"/>
  <c r="M901" i="55" s="1"/>
  <c r="G901" i="55" a="1"/>
  <c r="G901" i="55" s="1"/>
  <c r="H901" i="55" a="1"/>
  <c r="H901" i="55" s="1"/>
  <c r="N901" i="55" a="1"/>
  <c r="N901" i="55" s="1"/>
  <c r="I901" i="55" a="1"/>
  <c r="I901" i="55" s="1"/>
  <c r="J901" i="55"/>
  <c r="B901" i="55"/>
  <c r="K901" i="55" a="1"/>
  <c r="K901" i="55" s="1"/>
  <c r="C901" i="55" a="1"/>
  <c r="C901" i="55" s="1"/>
  <c r="D901" i="55" a="1"/>
  <c r="D901" i="55" s="1"/>
  <c r="L901" i="55" a="1"/>
  <c r="L901" i="55" s="1"/>
  <c r="A903" i="55" l="1"/>
  <c r="G902" i="55" a="1"/>
  <c r="G902" i="55" s="1"/>
  <c r="N902" i="55" a="1"/>
  <c r="N902" i="55" s="1"/>
  <c r="H902" i="55" a="1"/>
  <c r="H902" i="55" s="1"/>
  <c r="I902" i="55" a="1"/>
  <c r="I902" i="55" s="1"/>
  <c r="J902" i="55"/>
  <c r="K902" i="55" a="1"/>
  <c r="K902" i="55" s="1"/>
  <c r="D902" i="55" a="1"/>
  <c r="D902" i="55" s="1"/>
  <c r="F902" i="55" a="1"/>
  <c r="F902" i="55" s="1"/>
  <c r="L902" i="55" a="1"/>
  <c r="L902" i="55" s="1"/>
  <c r="M902" i="55" a="1"/>
  <c r="M902" i="55" s="1"/>
  <c r="E902" i="55" a="1"/>
  <c r="E902" i="55" s="1"/>
  <c r="B902" i="55"/>
  <c r="C902" i="55" a="1"/>
  <c r="C902" i="55" s="1"/>
  <c r="A904" i="55" l="1"/>
  <c r="I903" i="55" a="1"/>
  <c r="I903" i="55" s="1"/>
  <c r="J903" i="55"/>
  <c r="B903" i="55"/>
  <c r="K903" i="55" a="1"/>
  <c r="K903" i="55" s="1"/>
  <c r="C903" i="55" a="1"/>
  <c r="C903" i="55" s="1"/>
  <c r="D903" i="55" a="1"/>
  <c r="D903" i="55" s="1"/>
  <c r="L903" i="55" a="1"/>
  <c r="L903" i="55" s="1"/>
  <c r="F903" i="55" a="1"/>
  <c r="F903" i="55" s="1"/>
  <c r="M903" i="55" a="1"/>
  <c r="M903" i="55" s="1"/>
  <c r="N903" i="55" a="1"/>
  <c r="N903" i="55" s="1"/>
  <c r="E903" i="55" a="1"/>
  <c r="E903" i="55" s="1"/>
  <c r="H903" i="55" a="1"/>
  <c r="H903" i="55" s="1"/>
  <c r="G903" i="55" a="1"/>
  <c r="G903" i="55" s="1"/>
  <c r="A905" i="55" l="1"/>
  <c r="B904" i="55"/>
  <c r="J904" i="55"/>
  <c r="K904" i="55" a="1"/>
  <c r="K904" i="55" s="1"/>
  <c r="C904" i="55" a="1"/>
  <c r="C904" i="55" s="1"/>
  <c r="D904" i="55" a="1"/>
  <c r="D904" i="55" s="1"/>
  <c r="L904" i="55" a="1"/>
  <c r="L904" i="55" s="1"/>
  <c r="G904" i="55" a="1"/>
  <c r="G904" i="55" s="1"/>
  <c r="N904" i="55" a="1"/>
  <c r="N904" i="55" s="1"/>
  <c r="E904" i="55" a="1"/>
  <c r="E904" i="55" s="1"/>
  <c r="F904" i="55" a="1"/>
  <c r="F904" i="55" s="1"/>
  <c r="H904" i="55" a="1"/>
  <c r="H904" i="55" s="1"/>
  <c r="I904" i="55" a="1"/>
  <c r="I904" i="55" s="1"/>
  <c r="M904" i="55" a="1"/>
  <c r="M904" i="55" s="1"/>
  <c r="A906" i="55" l="1"/>
  <c r="C905" i="55" a="1"/>
  <c r="C905" i="55" s="1"/>
  <c r="K905" i="55" a="1"/>
  <c r="K905" i="55" s="1"/>
  <c r="D905" i="55" a="1"/>
  <c r="D905" i="55" s="1"/>
  <c r="E905" i="55" a="1"/>
  <c r="E905" i="55" s="1"/>
  <c r="L905" i="55" a="1"/>
  <c r="L905" i="55" s="1"/>
  <c r="F905" i="55" a="1"/>
  <c r="F905" i="55" s="1"/>
  <c r="M905" i="55" a="1"/>
  <c r="M905" i="55" s="1"/>
  <c r="H905" i="55" a="1"/>
  <c r="H905" i="55" s="1"/>
  <c r="B905" i="55"/>
  <c r="G905" i="55" a="1"/>
  <c r="G905" i="55" s="1"/>
  <c r="I905" i="55" a="1"/>
  <c r="I905" i="55" s="1"/>
  <c r="J905" i="55"/>
  <c r="N905" i="55" a="1"/>
  <c r="N905" i="55" s="1"/>
  <c r="A907" i="55" l="1"/>
  <c r="E906" i="55" a="1"/>
  <c r="E906" i="55" s="1"/>
  <c r="L906" i="55" a="1"/>
  <c r="L906" i="55" s="1"/>
  <c r="F906" i="55" a="1"/>
  <c r="F906" i="55" s="1"/>
  <c r="M906" i="55" a="1"/>
  <c r="M906" i="55" s="1"/>
  <c r="G906" i="55" a="1"/>
  <c r="G906" i="55" s="1"/>
  <c r="B906" i="55"/>
  <c r="I906" i="55" a="1"/>
  <c r="I906" i="55" s="1"/>
  <c r="H906" i="55" a="1"/>
  <c r="H906" i="55" s="1"/>
  <c r="J906" i="55"/>
  <c r="K906" i="55" a="1"/>
  <c r="K906" i="55" s="1"/>
  <c r="N906" i="55" a="1"/>
  <c r="N906" i="55" s="1"/>
  <c r="D906" i="55" a="1"/>
  <c r="D906" i="55" s="1"/>
  <c r="C906" i="55" a="1"/>
  <c r="C906" i="55" s="1"/>
  <c r="A908" i="55" l="1"/>
  <c r="D907" i="55" a="1"/>
  <c r="D907" i="55" s="1"/>
  <c r="E907" i="55" a="1"/>
  <c r="E907" i="55" s="1"/>
  <c r="M907" i="55" a="1"/>
  <c r="M907" i="55" s="1"/>
  <c r="F907" i="55" a="1"/>
  <c r="F907" i="55" s="1"/>
  <c r="N907" i="55" a="1"/>
  <c r="N907" i="55" s="1"/>
  <c r="G907" i="55" a="1"/>
  <c r="G907" i="55" s="1"/>
  <c r="H907" i="55" a="1"/>
  <c r="H907" i="55" s="1"/>
  <c r="B907" i="55"/>
  <c r="K907" i="55" a="1"/>
  <c r="K907" i="55" s="1"/>
  <c r="L907" i="55" a="1"/>
  <c r="L907" i="55" s="1"/>
  <c r="C907" i="55" a="1"/>
  <c r="C907" i="55" s="1"/>
  <c r="J907" i="55"/>
  <c r="I907" i="55" a="1"/>
  <c r="I907" i="55" s="1"/>
  <c r="A909" i="55" l="1"/>
  <c r="G908" i="55" a="1"/>
  <c r="G908" i="55" s="1"/>
  <c r="H908" i="55" a="1"/>
  <c r="H908" i="55" s="1"/>
  <c r="N908" i="55" a="1"/>
  <c r="N908" i="55" s="1"/>
  <c r="B908" i="55"/>
  <c r="I908" i="55" a="1"/>
  <c r="I908" i="55" s="1"/>
  <c r="C908" i="55" a="1"/>
  <c r="C908" i="55" s="1"/>
  <c r="J908" i="55"/>
  <c r="E908" i="55" a="1"/>
  <c r="E908" i="55" s="1"/>
  <c r="L908" i="55" a="1"/>
  <c r="L908" i="55" s="1"/>
  <c r="D908" i="55" a="1"/>
  <c r="D908" i="55" s="1"/>
  <c r="F908" i="55" a="1"/>
  <c r="F908" i="55" s="1"/>
  <c r="K908" i="55" a="1"/>
  <c r="K908" i="55" s="1"/>
  <c r="M908" i="55" a="1"/>
  <c r="M908" i="55" s="1"/>
  <c r="A910" i="55" l="1"/>
  <c r="L909" i="55" a="1"/>
  <c r="L909" i="55" s="1"/>
  <c r="G909" i="55" a="1"/>
  <c r="G909" i="55" s="1"/>
  <c r="M909" i="55" a="1"/>
  <c r="M909" i="55" s="1"/>
  <c r="N909" i="55" a="1"/>
  <c r="N909" i="55" s="1"/>
  <c r="B909" i="55"/>
  <c r="H909" i="55" a="1"/>
  <c r="H909" i="55" s="1"/>
  <c r="C909" i="55" a="1"/>
  <c r="C909" i="55" s="1"/>
  <c r="J909" i="55"/>
  <c r="D909" i="55" a="1"/>
  <c r="D909" i="55" s="1"/>
  <c r="E909" i="55" a="1"/>
  <c r="E909" i="55" s="1"/>
  <c r="F909" i="55" a="1"/>
  <c r="F909" i="55" s="1"/>
  <c r="I909" i="55" a="1"/>
  <c r="I909" i="55" s="1"/>
  <c r="K909" i="55" a="1"/>
  <c r="K909" i="55" s="1"/>
  <c r="A911" i="55" l="1"/>
  <c r="H910" i="55" a="1"/>
  <c r="H910" i="55" s="1"/>
  <c r="I910" i="55" a="1"/>
  <c r="I910" i="55" s="1"/>
  <c r="B910" i="55"/>
  <c r="J910" i="55"/>
  <c r="E910" i="55" a="1"/>
  <c r="E910" i="55" s="1"/>
  <c r="M910" i="55" a="1"/>
  <c r="M910" i="55" s="1"/>
  <c r="G910" i="55" a="1"/>
  <c r="G910" i="55" s="1"/>
  <c r="K910" i="55" a="1"/>
  <c r="K910" i="55" s="1"/>
  <c r="L910" i="55" a="1"/>
  <c r="L910" i="55" s="1"/>
  <c r="N910" i="55" a="1"/>
  <c r="N910" i="55" s="1"/>
  <c r="F910" i="55" a="1"/>
  <c r="F910" i="55" s="1"/>
  <c r="D910" i="55" a="1"/>
  <c r="D910" i="55" s="1"/>
  <c r="C910" i="55" a="1"/>
  <c r="C910" i="55" s="1"/>
  <c r="A912" i="55" l="1"/>
  <c r="B911" i="55"/>
  <c r="H911" i="55" a="1"/>
  <c r="H911" i="55" s="1"/>
  <c r="C911" i="55" a="1"/>
  <c r="C911" i="55" s="1"/>
  <c r="I911" i="55" a="1"/>
  <c r="I911" i="55" s="1"/>
  <c r="J911" i="55"/>
  <c r="D911" i="55" a="1"/>
  <c r="D911" i="55" s="1"/>
  <c r="K911" i="55" a="1"/>
  <c r="K911" i="55" s="1"/>
  <c r="F911" i="55" a="1"/>
  <c r="F911" i="55" s="1"/>
  <c r="M911" i="55" a="1"/>
  <c r="M911" i="55" s="1"/>
  <c r="L911" i="55" a="1"/>
  <c r="L911" i="55" s="1"/>
  <c r="N911" i="55" a="1"/>
  <c r="N911" i="55" s="1"/>
  <c r="E911" i="55" a="1"/>
  <c r="E911" i="55" s="1"/>
  <c r="G911" i="55" a="1"/>
  <c r="G911" i="55" s="1"/>
  <c r="A913" i="55" l="1"/>
  <c r="H912" i="55" a="1"/>
  <c r="H912" i="55" s="1"/>
  <c r="N912" i="55" a="1"/>
  <c r="N912" i="55" s="1"/>
  <c r="B912" i="55"/>
  <c r="C912" i="55" a="1"/>
  <c r="C912" i="55" s="1"/>
  <c r="I912" i="55" a="1"/>
  <c r="I912" i="55" s="1"/>
  <c r="D912" i="55" a="1"/>
  <c r="D912" i="55" s="1"/>
  <c r="J912" i="55"/>
  <c r="E912" i="55" a="1"/>
  <c r="E912" i="55" s="1"/>
  <c r="K912" i="55" a="1"/>
  <c r="K912" i="55" s="1"/>
  <c r="M912" i="55" a="1"/>
  <c r="M912" i="55" s="1"/>
  <c r="F912" i="55" a="1"/>
  <c r="F912" i="55" s="1"/>
  <c r="G912" i="55" a="1"/>
  <c r="G912" i="55" s="1"/>
  <c r="L912" i="55" a="1"/>
  <c r="L912" i="55" s="1"/>
  <c r="A914" i="55" l="1"/>
  <c r="I913" i="55" a="1"/>
  <c r="I913" i="55" s="1"/>
  <c r="B913" i="55"/>
  <c r="C913" i="55" a="1"/>
  <c r="C913" i="55" s="1"/>
  <c r="J913" i="55"/>
  <c r="D913" i="55" a="1"/>
  <c r="D913" i="55" s="1"/>
  <c r="K913" i="55" a="1"/>
  <c r="K913" i="55" s="1"/>
  <c r="F913" i="55" a="1"/>
  <c r="F913" i="55" s="1"/>
  <c r="E913" i="55" a="1"/>
  <c r="E913" i="55" s="1"/>
  <c r="G913" i="55" a="1"/>
  <c r="G913" i="55" s="1"/>
  <c r="H913" i="55" a="1"/>
  <c r="H913" i="55" s="1"/>
  <c r="L913" i="55" a="1"/>
  <c r="L913" i="55" s="1"/>
  <c r="M913" i="55" a="1"/>
  <c r="M913" i="55" s="1"/>
  <c r="N913" i="55" a="1"/>
  <c r="N913" i="55" s="1"/>
  <c r="A915" i="55" l="1"/>
  <c r="C914" i="55" a="1"/>
  <c r="C914" i="55" s="1"/>
  <c r="J914" i="55"/>
  <c r="K914" i="55" a="1"/>
  <c r="K914" i="55" s="1"/>
  <c r="D914" i="55" a="1"/>
  <c r="D914" i="55" s="1"/>
  <c r="L914" i="55" a="1"/>
  <c r="L914" i="55" s="1"/>
  <c r="E914" i="55" a="1"/>
  <c r="E914" i="55" s="1"/>
  <c r="H914" i="55" a="1"/>
  <c r="H914" i="55" s="1"/>
  <c r="N914" i="55" a="1"/>
  <c r="N914" i="55" s="1"/>
  <c r="G914" i="55" a="1"/>
  <c r="G914" i="55" s="1"/>
  <c r="I914" i="55" a="1"/>
  <c r="I914" i="55" s="1"/>
  <c r="M914" i="55" a="1"/>
  <c r="M914" i="55" s="1"/>
  <c r="F914" i="55" a="1"/>
  <c r="F914" i="55" s="1"/>
  <c r="B914" i="55"/>
  <c r="A916" i="55" l="1"/>
  <c r="C915" i="55" a="1"/>
  <c r="C915" i="55" s="1"/>
  <c r="I915" i="55" a="1"/>
  <c r="I915" i="55" s="1"/>
  <c r="D915" i="55" a="1"/>
  <c r="D915" i="55" s="1"/>
  <c r="J915" i="55"/>
  <c r="K915" i="55" a="1"/>
  <c r="K915" i="55" s="1"/>
  <c r="E915" i="55" a="1"/>
  <c r="E915" i="55" s="1"/>
  <c r="L915" i="55" a="1"/>
  <c r="L915" i="55" s="1"/>
  <c r="G915" i="55" a="1"/>
  <c r="G915" i="55" s="1"/>
  <c r="H915" i="55" a="1"/>
  <c r="H915" i="55" s="1"/>
  <c r="M915" i="55" a="1"/>
  <c r="M915" i="55" s="1"/>
  <c r="N915" i="55" a="1"/>
  <c r="N915" i="55" s="1"/>
  <c r="B915" i="55"/>
  <c r="F915" i="55" a="1"/>
  <c r="F915" i="55" s="1"/>
  <c r="A917" i="55" l="1"/>
  <c r="B916" i="55"/>
  <c r="I916" i="55" a="1"/>
  <c r="I916" i="55" s="1"/>
  <c r="C916" i="55" a="1"/>
  <c r="C916" i="55" s="1"/>
  <c r="D916" i="55" a="1"/>
  <c r="D916" i="55" s="1"/>
  <c r="J916" i="55"/>
  <c r="E916" i="55" a="1"/>
  <c r="E916" i="55" s="1"/>
  <c r="K916" i="55" a="1"/>
  <c r="K916" i="55" s="1"/>
  <c r="H916" i="55" a="1"/>
  <c r="H916" i="55" s="1"/>
  <c r="L916" i="55" a="1"/>
  <c r="L916" i="55" s="1"/>
  <c r="M916" i="55" a="1"/>
  <c r="M916" i="55" s="1"/>
  <c r="N916" i="55" a="1"/>
  <c r="N916" i="55" s="1"/>
  <c r="F916" i="55" a="1"/>
  <c r="F916" i="55" s="1"/>
  <c r="G916" i="55" a="1"/>
  <c r="G916" i="55" s="1"/>
  <c r="A918" i="55" l="1"/>
  <c r="C917" i="55" a="1"/>
  <c r="C917" i="55" s="1"/>
  <c r="L917" i="55" a="1"/>
  <c r="L917" i="55" s="1"/>
  <c r="M917" i="55" a="1"/>
  <c r="M917" i="55" s="1"/>
  <c r="D917" i="55" a="1"/>
  <c r="D917" i="55" s="1"/>
  <c r="N917" i="55" a="1"/>
  <c r="N917" i="55" s="1"/>
  <c r="E917" i="55" a="1"/>
  <c r="E917" i="55" s="1"/>
  <c r="F917" i="55" a="1"/>
  <c r="F917" i="55" s="1"/>
  <c r="K917" i="55" a="1"/>
  <c r="K917" i="55" s="1"/>
  <c r="J917" i="55"/>
  <c r="B917" i="55"/>
  <c r="G917" i="55" a="1"/>
  <c r="G917" i="55" s="1"/>
  <c r="H917" i="55" a="1"/>
  <c r="H917" i="55" s="1"/>
  <c r="I917" i="55" a="1"/>
  <c r="I917" i="55" s="1"/>
  <c r="A919" i="55" l="1"/>
  <c r="F918" i="55" a="1"/>
  <c r="F918" i="55" s="1"/>
  <c r="M918" i="55" a="1"/>
  <c r="M918" i="55" s="1"/>
  <c r="G918" i="55" a="1"/>
  <c r="G918" i="55" s="1"/>
  <c r="B918" i="55"/>
  <c r="H918" i="55" a="1"/>
  <c r="H918" i="55" s="1"/>
  <c r="N918" i="55" a="1"/>
  <c r="N918" i="55" s="1"/>
  <c r="C918" i="55" a="1"/>
  <c r="C918" i="55" s="1"/>
  <c r="L918" i="55" a="1"/>
  <c r="L918" i="55" s="1"/>
  <c r="D918" i="55" a="1"/>
  <c r="D918" i="55" s="1"/>
  <c r="E918" i="55" a="1"/>
  <c r="E918" i="55" s="1"/>
  <c r="K918" i="55" a="1"/>
  <c r="K918" i="55" s="1"/>
  <c r="I918" i="55" a="1"/>
  <c r="I918" i="55" s="1"/>
  <c r="J918" i="55"/>
  <c r="A920" i="55" l="1"/>
  <c r="L919" i="55" a="1"/>
  <c r="L919" i="55" s="1"/>
  <c r="G919" i="55" a="1"/>
  <c r="G919" i="55" s="1"/>
  <c r="M919" i="55" a="1"/>
  <c r="M919" i="55" s="1"/>
  <c r="H919" i="55" a="1"/>
  <c r="H919" i="55" s="1"/>
  <c r="N919" i="55" a="1"/>
  <c r="N919" i="55" s="1"/>
  <c r="B919" i="55"/>
  <c r="C919" i="55" a="1"/>
  <c r="C919" i="55" s="1"/>
  <c r="D919" i="55" a="1"/>
  <c r="D919" i="55" s="1"/>
  <c r="K919" i="55" a="1"/>
  <c r="K919" i="55" s="1"/>
  <c r="E919" i="55" a="1"/>
  <c r="E919" i="55" s="1"/>
  <c r="F919" i="55" a="1"/>
  <c r="F919" i="55" s="1"/>
  <c r="I919" i="55" a="1"/>
  <c r="I919" i="55" s="1"/>
  <c r="J919" i="55"/>
  <c r="A921" i="55" l="1"/>
  <c r="G920" i="55" a="1"/>
  <c r="G920" i="55" s="1"/>
  <c r="H920" i="55" a="1"/>
  <c r="H920" i="55" s="1"/>
  <c r="I920" i="55" a="1"/>
  <c r="I920" i="55" s="1"/>
  <c r="B920" i="55"/>
  <c r="J920" i="55"/>
  <c r="N920" i="55" a="1"/>
  <c r="N920" i="55" s="1"/>
  <c r="M920" i="55" a="1"/>
  <c r="M920" i="55" s="1"/>
  <c r="C920" i="55" a="1"/>
  <c r="C920" i="55" s="1"/>
  <c r="D920" i="55" a="1"/>
  <c r="D920" i="55" s="1"/>
  <c r="E920" i="55" a="1"/>
  <c r="E920" i="55" s="1"/>
  <c r="F920" i="55" a="1"/>
  <c r="F920" i="55" s="1"/>
  <c r="L920" i="55" a="1"/>
  <c r="L920" i="55" s="1"/>
  <c r="K920" i="55" a="1"/>
  <c r="K920" i="55" s="1"/>
  <c r="A922" i="55" l="1"/>
  <c r="H921" i="55" a="1"/>
  <c r="H921" i="55" s="1"/>
  <c r="N921" i="55" a="1"/>
  <c r="N921" i="55" s="1"/>
  <c r="B921" i="55"/>
  <c r="I921" i="55" a="1"/>
  <c r="I921" i="55" s="1"/>
  <c r="C921" i="55" a="1"/>
  <c r="C921" i="55" s="1"/>
  <c r="J921" i="55"/>
  <c r="D921" i="55" a="1"/>
  <c r="D921" i="55" s="1"/>
  <c r="K921" i="55" a="1"/>
  <c r="K921" i="55" s="1"/>
  <c r="M921" i="55" a="1"/>
  <c r="M921" i="55" s="1"/>
  <c r="E921" i="55" a="1"/>
  <c r="E921" i="55" s="1"/>
  <c r="F921" i="55" a="1"/>
  <c r="F921" i="55" s="1"/>
  <c r="G921" i="55" a="1"/>
  <c r="G921" i="55" s="1"/>
  <c r="L921" i="55" a="1"/>
  <c r="L921" i="55" s="1"/>
  <c r="A923" i="55" l="1"/>
  <c r="B922" i="55"/>
  <c r="C922" i="55" a="1"/>
  <c r="C922" i="55" s="1"/>
  <c r="I922" i="55" a="1"/>
  <c r="I922" i="55" s="1"/>
  <c r="D922" i="55" a="1"/>
  <c r="D922" i="55" s="1"/>
  <c r="J922" i="55"/>
  <c r="E922" i="55" a="1"/>
  <c r="E922" i="55" s="1"/>
  <c r="M922" i="55" a="1"/>
  <c r="M922" i="55" s="1"/>
  <c r="N922" i="55" a="1"/>
  <c r="N922" i="55" s="1"/>
  <c r="F922" i="55" a="1"/>
  <c r="F922" i="55" s="1"/>
  <c r="L922" i="55" a="1"/>
  <c r="L922" i="55" s="1"/>
  <c r="G922" i="55" a="1"/>
  <c r="G922" i="55" s="1"/>
  <c r="H922" i="55" a="1"/>
  <c r="H922" i="55" s="1"/>
  <c r="K922" i="55" a="1"/>
  <c r="K922" i="55" s="1"/>
  <c r="A924" i="55" l="1"/>
  <c r="G923" i="55" a="1"/>
  <c r="G923" i="55" s="1"/>
  <c r="B923" i="55"/>
  <c r="I923" i="55" a="1"/>
  <c r="I923" i="55" s="1"/>
  <c r="C923" i="55" a="1"/>
  <c r="C923" i="55" s="1"/>
  <c r="K923" i="55" a="1"/>
  <c r="K923" i="55" s="1"/>
  <c r="J923" i="55"/>
  <c r="L923" i="55" a="1"/>
  <c r="L923" i="55" s="1"/>
  <c r="D923" i="55" a="1"/>
  <c r="D923" i="55" s="1"/>
  <c r="M923" i="55" a="1"/>
  <c r="M923" i="55" s="1"/>
  <c r="E923" i="55" a="1"/>
  <c r="E923" i="55" s="1"/>
  <c r="N923" i="55" a="1"/>
  <c r="N923" i="55" s="1"/>
  <c r="F923" i="55" a="1"/>
  <c r="F923" i="55" s="1"/>
  <c r="H923" i="55" a="1"/>
  <c r="H923" i="55" s="1"/>
  <c r="A925" i="55" l="1"/>
  <c r="H924" i="55" a="1"/>
  <c r="H924" i="55" s="1"/>
  <c r="B924" i="55"/>
  <c r="J924" i="55"/>
  <c r="C924" i="55" a="1"/>
  <c r="C924" i="55" s="1"/>
  <c r="K924" i="55" a="1"/>
  <c r="K924" i="55" s="1"/>
  <c r="I924" i="55" a="1"/>
  <c r="I924" i="55" s="1"/>
  <c r="L924" i="55" a="1"/>
  <c r="L924" i="55" s="1"/>
  <c r="M924" i="55" a="1"/>
  <c r="M924" i="55" s="1"/>
  <c r="G924" i="55" a="1"/>
  <c r="G924" i="55" s="1"/>
  <c r="D924" i="55" a="1"/>
  <c r="D924" i="55" s="1"/>
  <c r="N924" i="55" a="1"/>
  <c r="N924" i="55" s="1"/>
  <c r="E924" i="55" a="1"/>
  <c r="E924" i="55" s="1"/>
  <c r="F924" i="55" a="1"/>
  <c r="F924" i="55" s="1"/>
  <c r="A926" i="55" l="1"/>
  <c r="C925" i="55" a="1"/>
  <c r="C925" i="55" s="1"/>
  <c r="I925" i="55" a="1"/>
  <c r="I925" i="55" s="1"/>
  <c r="D925" i="55" a="1"/>
  <c r="D925" i="55" s="1"/>
  <c r="J925" i="55"/>
  <c r="G925" i="55" a="1"/>
  <c r="G925" i="55" s="1"/>
  <c r="F925" i="55" a="1"/>
  <c r="F925" i="55" s="1"/>
  <c r="H925" i="55" a="1"/>
  <c r="H925" i="55" s="1"/>
  <c r="K925" i="55" a="1"/>
  <c r="K925" i="55" s="1"/>
  <c r="N925" i="55" a="1"/>
  <c r="N925" i="55" s="1"/>
  <c r="L925" i="55" a="1"/>
  <c r="L925" i="55" s="1"/>
  <c r="B925" i="55"/>
  <c r="E925" i="55" a="1"/>
  <c r="E925" i="55" s="1"/>
  <c r="M925" i="55" a="1"/>
  <c r="M925" i="55" s="1"/>
  <c r="A927" i="55" l="1"/>
  <c r="H926" i="55" a="1"/>
  <c r="H926" i="55" s="1"/>
  <c r="N926" i="55" a="1"/>
  <c r="N926" i="55" s="1"/>
  <c r="I926" i="55" a="1"/>
  <c r="I926" i="55" s="1"/>
  <c r="B926" i="55"/>
  <c r="C926" i="55" a="1"/>
  <c r="C926" i="55" s="1"/>
  <c r="J926" i="55"/>
  <c r="E926" i="55" a="1"/>
  <c r="E926" i="55" s="1"/>
  <c r="D926" i="55" a="1"/>
  <c r="D926" i="55" s="1"/>
  <c r="F926" i="55" a="1"/>
  <c r="F926" i="55" s="1"/>
  <c r="G926" i="55" a="1"/>
  <c r="G926" i="55" s="1"/>
  <c r="K926" i="55" a="1"/>
  <c r="K926" i="55" s="1"/>
  <c r="M926" i="55" a="1"/>
  <c r="M926" i="55" s="1"/>
  <c r="L926" i="55" a="1"/>
  <c r="L926" i="55" s="1"/>
  <c r="A928" i="55" l="1"/>
  <c r="I927" i="55" a="1"/>
  <c r="I927" i="55" s="1"/>
  <c r="C927" i="55" a="1"/>
  <c r="C927" i="55" s="1"/>
  <c r="K927" i="55" a="1"/>
  <c r="K927" i="55" s="1"/>
  <c r="L927" i="55" a="1"/>
  <c r="L927" i="55" s="1"/>
  <c r="D927" i="55" a="1"/>
  <c r="D927" i="55" s="1"/>
  <c r="B927" i="55"/>
  <c r="E927" i="55" a="1"/>
  <c r="E927" i="55" s="1"/>
  <c r="F927" i="55" a="1"/>
  <c r="F927" i="55" s="1"/>
  <c r="G927" i="55" a="1"/>
  <c r="G927" i="55" s="1"/>
  <c r="H927" i="55" a="1"/>
  <c r="H927" i="55" s="1"/>
  <c r="J927" i="55"/>
  <c r="N927" i="55" a="1"/>
  <c r="N927" i="55" s="1"/>
  <c r="M927" i="55" a="1"/>
  <c r="M927" i="55" s="1"/>
  <c r="A929" i="55" l="1"/>
  <c r="D928" i="55" a="1"/>
  <c r="D928" i="55" s="1"/>
  <c r="K928" i="55" a="1"/>
  <c r="K928" i="55" s="1"/>
  <c r="E928" i="55" a="1"/>
  <c r="E928" i="55" s="1"/>
  <c r="L928" i="55" a="1"/>
  <c r="L928" i="55" s="1"/>
  <c r="F928" i="55" a="1"/>
  <c r="F928" i="55" s="1"/>
  <c r="M928" i="55" a="1"/>
  <c r="M928" i="55" s="1"/>
  <c r="C928" i="55" a="1"/>
  <c r="C928" i="55" s="1"/>
  <c r="N928" i="55" a="1"/>
  <c r="N928" i="55" s="1"/>
  <c r="B928" i="55"/>
  <c r="G928" i="55" a="1"/>
  <c r="G928" i="55" s="1"/>
  <c r="H928" i="55" a="1"/>
  <c r="H928" i="55" s="1"/>
  <c r="I928" i="55" a="1"/>
  <c r="I928" i="55" s="1"/>
  <c r="J928" i="55"/>
  <c r="A930" i="55" l="1"/>
  <c r="E929" i="55" a="1"/>
  <c r="E929" i="55" s="1"/>
  <c r="K929" i="55" a="1"/>
  <c r="K929" i="55" s="1"/>
  <c r="F929" i="55" a="1"/>
  <c r="F929" i="55" s="1"/>
  <c r="L929" i="55" a="1"/>
  <c r="L929" i="55" s="1"/>
  <c r="J929" i="55"/>
  <c r="I929" i="55" a="1"/>
  <c r="I929" i="55" s="1"/>
  <c r="M929" i="55" a="1"/>
  <c r="M929" i="55" s="1"/>
  <c r="B929" i="55"/>
  <c r="N929" i="55" a="1"/>
  <c r="N929" i="55" s="1"/>
  <c r="C929" i="55" a="1"/>
  <c r="C929" i="55" s="1"/>
  <c r="D929" i="55" a="1"/>
  <c r="D929" i="55" s="1"/>
  <c r="G929" i="55" a="1"/>
  <c r="G929" i="55" s="1"/>
  <c r="H929" i="55" a="1"/>
  <c r="H929" i="55" s="1"/>
  <c r="A931" i="55" l="1"/>
  <c r="D930" i="55" a="1"/>
  <c r="D930" i="55" s="1"/>
  <c r="L930" i="55" a="1"/>
  <c r="L930" i="55" s="1"/>
  <c r="F930" i="55" a="1"/>
  <c r="F930" i="55" s="1"/>
  <c r="G930" i="55" a="1"/>
  <c r="G930" i="55" s="1"/>
  <c r="N930" i="55" a="1"/>
  <c r="N930" i="55" s="1"/>
  <c r="J930" i="55"/>
  <c r="K930" i="55" a="1"/>
  <c r="K930" i="55" s="1"/>
  <c r="M930" i="55" a="1"/>
  <c r="M930" i="55" s="1"/>
  <c r="B930" i="55"/>
  <c r="C930" i="55" a="1"/>
  <c r="C930" i="55" s="1"/>
  <c r="E930" i="55" a="1"/>
  <c r="E930" i="55" s="1"/>
  <c r="I930" i="55" a="1"/>
  <c r="I930" i="55" s="1"/>
  <c r="H930" i="55" a="1"/>
  <c r="H930" i="55" s="1"/>
  <c r="A932" i="55" l="1"/>
  <c r="E931" i="55" a="1"/>
  <c r="E931" i="55" s="1"/>
  <c r="F931" i="55" a="1"/>
  <c r="F931" i="55" s="1"/>
  <c r="G931" i="55" a="1"/>
  <c r="G931" i="55" s="1"/>
  <c r="N931" i="55" a="1"/>
  <c r="N931" i="55" s="1"/>
  <c r="H931" i="55" a="1"/>
  <c r="H931" i="55" s="1"/>
  <c r="J931" i="55"/>
  <c r="K931" i="55" a="1"/>
  <c r="K931" i="55" s="1"/>
  <c r="I931" i="55" a="1"/>
  <c r="I931" i="55" s="1"/>
  <c r="B931" i="55"/>
  <c r="L931" i="55" a="1"/>
  <c r="L931" i="55" s="1"/>
  <c r="C931" i="55" a="1"/>
  <c r="C931" i="55" s="1"/>
  <c r="M931" i="55" a="1"/>
  <c r="M931" i="55" s="1"/>
  <c r="D931" i="55" a="1"/>
  <c r="D931" i="55" s="1"/>
  <c r="A933" i="55" l="1"/>
  <c r="F932" i="55" a="1"/>
  <c r="F932" i="55" s="1"/>
  <c r="L932" i="55" a="1"/>
  <c r="L932" i="55" s="1"/>
  <c r="G932" i="55" a="1"/>
  <c r="G932" i="55" s="1"/>
  <c r="M932" i="55" a="1"/>
  <c r="M932" i="55" s="1"/>
  <c r="H932" i="55" a="1"/>
  <c r="H932" i="55" s="1"/>
  <c r="N932" i="55" a="1"/>
  <c r="N932" i="55" s="1"/>
  <c r="I932" i="55" a="1"/>
  <c r="I932" i="55" s="1"/>
  <c r="J932" i="55"/>
  <c r="K932" i="55" a="1"/>
  <c r="K932" i="55" s="1"/>
  <c r="B932" i="55"/>
  <c r="C932" i="55" a="1"/>
  <c r="C932" i="55" s="1"/>
  <c r="D932" i="55" a="1"/>
  <c r="D932" i="55" s="1"/>
  <c r="E932" i="55" a="1"/>
  <c r="E932" i="55" s="1"/>
  <c r="A934" i="55" l="1"/>
  <c r="E933" i="55" a="1"/>
  <c r="E933" i="55" s="1"/>
  <c r="M933" i="55" a="1"/>
  <c r="M933" i="55" s="1"/>
  <c r="G933" i="55" a="1"/>
  <c r="G933" i="55" s="1"/>
  <c r="N933" i="55" a="1"/>
  <c r="N933" i="55" s="1"/>
  <c r="H933" i="55" a="1"/>
  <c r="H933" i="55" s="1"/>
  <c r="C933" i="55" a="1"/>
  <c r="C933" i="55" s="1"/>
  <c r="D933" i="55" a="1"/>
  <c r="D933" i="55" s="1"/>
  <c r="F933" i="55" a="1"/>
  <c r="F933" i="55" s="1"/>
  <c r="I933" i="55" a="1"/>
  <c r="I933" i="55" s="1"/>
  <c r="B933" i="55"/>
  <c r="J933" i="55"/>
  <c r="K933" i="55" a="1"/>
  <c r="K933" i="55" s="1"/>
  <c r="L933" i="55" a="1"/>
  <c r="L933" i="55" s="1"/>
  <c r="A935" i="55" l="1"/>
  <c r="F934" i="55" a="1"/>
  <c r="F934" i="55" s="1"/>
  <c r="M934" i="55" a="1"/>
  <c r="M934" i="55" s="1"/>
  <c r="N934" i="55" a="1"/>
  <c r="N934" i="55" s="1"/>
  <c r="H934" i="55" a="1"/>
  <c r="H934" i="55" s="1"/>
  <c r="B934" i="55"/>
  <c r="I934" i="55" a="1"/>
  <c r="I934" i="55" s="1"/>
  <c r="D934" i="55" a="1"/>
  <c r="D934" i="55" s="1"/>
  <c r="E934" i="55" a="1"/>
  <c r="E934" i="55" s="1"/>
  <c r="C934" i="55" a="1"/>
  <c r="C934" i="55" s="1"/>
  <c r="G934" i="55" a="1"/>
  <c r="G934" i="55" s="1"/>
  <c r="J934" i="55"/>
  <c r="L934" i="55" a="1"/>
  <c r="L934" i="55" s="1"/>
  <c r="K934" i="55" a="1"/>
  <c r="K934" i="55" s="1"/>
  <c r="A936" i="55" l="1"/>
  <c r="F935" i="55" a="1"/>
  <c r="F935" i="55" s="1"/>
  <c r="G935" i="55" a="1"/>
  <c r="G935" i="55" s="1"/>
  <c r="M935" i="55" a="1"/>
  <c r="M935" i="55" s="1"/>
  <c r="N935" i="55" a="1"/>
  <c r="N935" i="55" s="1"/>
  <c r="B935" i="55"/>
  <c r="H935" i="55" a="1"/>
  <c r="H935" i="55" s="1"/>
  <c r="J935" i="55"/>
  <c r="C935" i="55" a="1"/>
  <c r="C935" i="55" s="1"/>
  <c r="K935" i="55" a="1"/>
  <c r="K935" i="55" s="1"/>
  <c r="D935" i="55" a="1"/>
  <c r="D935" i="55" s="1"/>
  <c r="L935" i="55" a="1"/>
  <c r="L935" i="55" s="1"/>
  <c r="E935" i="55" a="1"/>
  <c r="E935" i="55" s="1"/>
  <c r="I935" i="55" a="1"/>
  <c r="I935" i="55" s="1"/>
  <c r="A937" i="55" l="1"/>
  <c r="K936" i="55" a="1"/>
  <c r="K936" i="55" s="1"/>
  <c r="M936" i="55" a="1"/>
  <c r="M936" i="55" s="1"/>
  <c r="G936" i="55" a="1"/>
  <c r="G936" i="55" s="1"/>
  <c r="N936" i="55" a="1"/>
  <c r="N936" i="55" s="1"/>
  <c r="B936" i="55"/>
  <c r="H936" i="55" a="1"/>
  <c r="H936" i="55" s="1"/>
  <c r="I936" i="55" a="1"/>
  <c r="I936" i="55" s="1"/>
  <c r="C936" i="55" a="1"/>
  <c r="C936" i="55" s="1"/>
  <c r="J936" i="55"/>
  <c r="L936" i="55" a="1"/>
  <c r="L936" i="55" s="1"/>
  <c r="F936" i="55" a="1"/>
  <c r="F936" i="55" s="1"/>
  <c r="D936" i="55" a="1"/>
  <c r="D936" i="55" s="1"/>
  <c r="E936" i="55" a="1"/>
  <c r="E936" i="55" s="1"/>
  <c r="A938" i="55" l="1"/>
  <c r="E937" i="55" a="1"/>
  <c r="E937" i="55" s="1"/>
  <c r="J937" i="55"/>
  <c r="F937" i="55" a="1"/>
  <c r="F937" i="55" s="1"/>
  <c r="L937" i="55" a="1"/>
  <c r="L937" i="55" s="1"/>
  <c r="G937" i="55" a="1"/>
  <c r="G937" i="55" s="1"/>
  <c r="M937" i="55" a="1"/>
  <c r="M937" i="55" s="1"/>
  <c r="H937" i="55" a="1"/>
  <c r="H937" i="55" s="1"/>
  <c r="I937" i="55" a="1"/>
  <c r="I937" i="55" s="1"/>
  <c r="B937" i="55"/>
  <c r="C937" i="55" a="1"/>
  <c r="C937" i="55" s="1"/>
  <c r="K937" i="55" a="1"/>
  <c r="K937" i="55" s="1"/>
  <c r="D937" i="55" a="1"/>
  <c r="D937" i="55" s="1"/>
  <c r="N937" i="55" a="1"/>
  <c r="N937" i="55" s="1"/>
  <c r="A939" i="55" l="1"/>
  <c r="K938" i="55" a="1"/>
  <c r="K938" i="55" s="1"/>
  <c r="F938" i="55" a="1"/>
  <c r="F938" i="55" s="1"/>
  <c r="L938" i="55" a="1"/>
  <c r="L938" i="55" s="1"/>
  <c r="M938" i="55" a="1"/>
  <c r="M938" i="55" s="1"/>
  <c r="D938" i="55" a="1"/>
  <c r="D938" i="55" s="1"/>
  <c r="N938" i="55" a="1"/>
  <c r="N938" i="55" s="1"/>
  <c r="E938" i="55" a="1"/>
  <c r="E938" i="55" s="1"/>
  <c r="G938" i="55" a="1"/>
  <c r="G938" i="55" s="1"/>
  <c r="C938" i="55" a="1"/>
  <c r="C938" i="55" s="1"/>
  <c r="H938" i="55" a="1"/>
  <c r="H938" i="55" s="1"/>
  <c r="B938" i="55"/>
  <c r="I938" i="55" a="1"/>
  <c r="I938" i="55" s="1"/>
  <c r="J938" i="55"/>
  <c r="A940" i="55" l="1"/>
  <c r="D939" i="55" a="1"/>
  <c r="D939" i="55" s="1"/>
  <c r="I939" i="55" a="1"/>
  <c r="I939" i="55" s="1"/>
  <c r="E939" i="55" a="1"/>
  <c r="E939" i="55" s="1"/>
  <c r="J939" i="55"/>
  <c r="K939" i="55" a="1"/>
  <c r="K939" i="55" s="1"/>
  <c r="F939" i="55" a="1"/>
  <c r="F939" i="55" s="1"/>
  <c r="L939" i="55" a="1"/>
  <c r="L939" i="55" s="1"/>
  <c r="B939" i="55"/>
  <c r="M939" i="55" a="1"/>
  <c r="M939" i="55" s="1"/>
  <c r="C939" i="55" a="1"/>
  <c r="C939" i="55" s="1"/>
  <c r="N939" i="55" a="1"/>
  <c r="N939" i="55" s="1"/>
  <c r="H939" i="55" a="1"/>
  <c r="H939" i="55" s="1"/>
  <c r="G939" i="55" a="1"/>
  <c r="G939" i="55" s="1"/>
  <c r="A941" i="55" l="1"/>
  <c r="I940" i="55" a="1"/>
  <c r="I940" i="55" s="1"/>
  <c r="E940" i="55" a="1"/>
  <c r="E940" i="55" s="1"/>
  <c r="K940" i="55" a="1"/>
  <c r="K940" i="55" s="1"/>
  <c r="F940" i="55" a="1"/>
  <c r="F940" i="55" s="1"/>
  <c r="L940" i="55" a="1"/>
  <c r="L940" i="55" s="1"/>
  <c r="H940" i="55" a="1"/>
  <c r="H940" i="55" s="1"/>
  <c r="J940" i="55"/>
  <c r="M940" i="55" a="1"/>
  <c r="M940" i="55" s="1"/>
  <c r="B940" i="55"/>
  <c r="N940" i="55" a="1"/>
  <c r="N940" i="55" s="1"/>
  <c r="C940" i="55" a="1"/>
  <c r="C940" i="55" s="1"/>
  <c r="G940" i="55" a="1"/>
  <c r="G940" i="55" s="1"/>
  <c r="D940" i="55" a="1"/>
  <c r="D940" i="55" s="1"/>
  <c r="A942" i="55" l="1"/>
  <c r="D941" i="55" a="1"/>
  <c r="D941" i="55" s="1"/>
  <c r="E941" i="55" a="1"/>
  <c r="E941" i="55" s="1"/>
  <c r="K941" i="55" a="1"/>
  <c r="K941" i="55" s="1"/>
  <c r="L941" i="55" a="1"/>
  <c r="L941" i="55" s="1"/>
  <c r="F941" i="55" a="1"/>
  <c r="F941" i="55" s="1"/>
  <c r="M941" i="55" a="1"/>
  <c r="M941" i="55" s="1"/>
  <c r="G941" i="55" a="1"/>
  <c r="G941" i="55" s="1"/>
  <c r="H941" i="55" a="1"/>
  <c r="H941" i="55" s="1"/>
  <c r="I941" i="55" a="1"/>
  <c r="I941" i="55" s="1"/>
  <c r="J941" i="55"/>
  <c r="B941" i="55"/>
  <c r="C941" i="55" a="1"/>
  <c r="C941" i="55" s="1"/>
  <c r="N941" i="55" a="1"/>
  <c r="N941" i="55" s="1"/>
  <c r="A943" i="55" l="1"/>
  <c r="I942" i="55" a="1"/>
  <c r="I942" i="55" s="1"/>
  <c r="J942" i="55"/>
  <c r="E942" i="55" a="1"/>
  <c r="E942" i="55" s="1"/>
  <c r="K942" i="55" a="1"/>
  <c r="K942" i="55" s="1"/>
  <c r="F942" i="55" a="1"/>
  <c r="F942" i="55" s="1"/>
  <c r="D942" i="55" a="1"/>
  <c r="D942" i="55" s="1"/>
  <c r="N942" i="55" a="1"/>
  <c r="N942" i="55" s="1"/>
  <c r="G942" i="55" a="1"/>
  <c r="G942" i="55" s="1"/>
  <c r="B942" i="55"/>
  <c r="C942" i="55" a="1"/>
  <c r="C942" i="55" s="1"/>
  <c r="M942" i="55" a="1"/>
  <c r="M942" i="55" s="1"/>
  <c r="H942" i="55" a="1"/>
  <c r="H942" i="55" s="1"/>
  <c r="L942" i="55" a="1"/>
  <c r="L942" i="55" s="1"/>
  <c r="A944" i="55" l="1"/>
  <c r="C943" i="55" a="1"/>
  <c r="C943" i="55" s="1"/>
  <c r="I943" i="55" a="1"/>
  <c r="I943" i="55" s="1"/>
  <c r="J943" i="55"/>
  <c r="E943" i="55" a="1"/>
  <c r="E943" i="55" s="1"/>
  <c r="K943" i="55" a="1"/>
  <c r="K943" i="55" s="1"/>
  <c r="L943" i="55" a="1"/>
  <c r="L943" i="55" s="1"/>
  <c r="N943" i="55" a="1"/>
  <c r="N943" i="55" s="1"/>
  <c r="M943" i="55" a="1"/>
  <c r="M943" i="55" s="1"/>
  <c r="B943" i="55"/>
  <c r="D943" i="55" a="1"/>
  <c r="D943" i="55" s="1"/>
  <c r="F943" i="55" a="1"/>
  <c r="F943" i="55" s="1"/>
  <c r="G943" i="55" a="1"/>
  <c r="G943" i="55" s="1"/>
  <c r="H943" i="55" a="1"/>
  <c r="H943" i="55" s="1"/>
  <c r="A945" i="55" l="1"/>
  <c r="D944" i="55" a="1"/>
  <c r="D944" i="55" s="1"/>
  <c r="E944" i="55" a="1"/>
  <c r="E944" i="55" s="1"/>
  <c r="K944" i="55" a="1"/>
  <c r="K944" i="55" s="1"/>
  <c r="L944" i="55" a="1"/>
  <c r="L944" i="55" s="1"/>
  <c r="F944" i="55" a="1"/>
  <c r="F944" i="55" s="1"/>
  <c r="M944" i="55" a="1"/>
  <c r="M944" i="55" s="1"/>
  <c r="J944" i="55"/>
  <c r="B944" i="55"/>
  <c r="C944" i="55" a="1"/>
  <c r="C944" i="55" s="1"/>
  <c r="N944" i="55" a="1"/>
  <c r="N944" i="55" s="1"/>
  <c r="I944" i="55" a="1"/>
  <c r="I944" i="55" s="1"/>
  <c r="G944" i="55" a="1"/>
  <c r="G944" i="55" s="1"/>
  <c r="H944" i="55" a="1"/>
  <c r="H944" i="55" s="1"/>
  <c r="A946" i="55" l="1"/>
  <c r="D945" i="55" a="1"/>
  <c r="D945" i="55" s="1"/>
  <c r="J945" i="55"/>
  <c r="F945" i="55" a="1"/>
  <c r="F945" i="55" s="1"/>
  <c r="L945" i="55" a="1"/>
  <c r="L945" i="55" s="1"/>
  <c r="M945" i="55" a="1"/>
  <c r="M945" i="55" s="1"/>
  <c r="I945" i="55" a="1"/>
  <c r="I945" i="55" s="1"/>
  <c r="H945" i="55" a="1"/>
  <c r="H945" i="55" s="1"/>
  <c r="K945" i="55" a="1"/>
  <c r="K945" i="55" s="1"/>
  <c r="B945" i="55"/>
  <c r="N945" i="55" a="1"/>
  <c r="N945" i="55" s="1"/>
  <c r="C945" i="55" a="1"/>
  <c r="C945" i="55" s="1"/>
  <c r="E945" i="55" a="1"/>
  <c r="E945" i="55" s="1"/>
  <c r="G945" i="55" a="1"/>
  <c r="G945" i="55" s="1"/>
  <c r="A947" i="55" l="1"/>
  <c r="J946" i="55"/>
  <c r="L946" i="55" a="1"/>
  <c r="L946" i="55" s="1"/>
  <c r="F946" i="55" a="1"/>
  <c r="F946" i="55" s="1"/>
  <c r="M946" i="55" a="1"/>
  <c r="M946" i="55" s="1"/>
  <c r="H946" i="55" a="1"/>
  <c r="H946" i="55" s="1"/>
  <c r="G946" i="55" a="1"/>
  <c r="G946" i="55" s="1"/>
  <c r="I946" i="55" a="1"/>
  <c r="I946" i="55" s="1"/>
  <c r="B946" i="55"/>
  <c r="K946" i="55" a="1"/>
  <c r="K946" i="55" s="1"/>
  <c r="N946" i="55" a="1"/>
  <c r="N946" i="55" s="1"/>
  <c r="E946" i="55" a="1"/>
  <c r="E946" i="55" s="1"/>
  <c r="C946" i="55" a="1"/>
  <c r="C946" i="55" s="1"/>
  <c r="D946" i="55" a="1"/>
  <c r="D946" i="55" s="1"/>
  <c r="A948" i="55" l="1"/>
  <c r="D947" i="55" a="1"/>
  <c r="D947" i="55" s="1"/>
  <c r="E947" i="55" a="1"/>
  <c r="E947" i="55" s="1"/>
  <c r="K947" i="55" a="1"/>
  <c r="K947" i="55" s="1"/>
  <c r="F947" i="55" a="1"/>
  <c r="F947" i="55" s="1"/>
  <c r="L947" i="55" a="1"/>
  <c r="L947" i="55" s="1"/>
  <c r="G947" i="55" a="1"/>
  <c r="G947" i="55" s="1"/>
  <c r="N947" i="55" a="1"/>
  <c r="N947" i="55" s="1"/>
  <c r="H947" i="55" a="1"/>
  <c r="H947" i="55" s="1"/>
  <c r="J947" i="55"/>
  <c r="I947" i="55" a="1"/>
  <c r="I947" i="55" s="1"/>
  <c r="M947" i="55" a="1"/>
  <c r="M947" i="55" s="1"/>
  <c r="C947" i="55" a="1"/>
  <c r="C947" i="55" s="1"/>
  <c r="B947" i="55"/>
  <c r="A949" i="55" l="1"/>
  <c r="D948" i="55" a="1"/>
  <c r="D948" i="55" s="1"/>
  <c r="E948" i="55" a="1"/>
  <c r="E948" i="55" s="1"/>
  <c r="K948" i="55" a="1"/>
  <c r="K948" i="55" s="1"/>
  <c r="L948" i="55" a="1"/>
  <c r="L948" i="55" s="1"/>
  <c r="F948" i="55" a="1"/>
  <c r="F948" i="55" s="1"/>
  <c r="M948" i="55" a="1"/>
  <c r="M948" i="55" s="1"/>
  <c r="B948" i="55"/>
  <c r="C948" i="55" a="1"/>
  <c r="C948" i="55" s="1"/>
  <c r="N948" i="55" a="1"/>
  <c r="N948" i="55" s="1"/>
  <c r="G948" i="55" a="1"/>
  <c r="G948" i="55" s="1"/>
  <c r="H948" i="55" a="1"/>
  <c r="H948" i="55" s="1"/>
  <c r="I948" i="55" a="1"/>
  <c r="I948" i="55" s="1"/>
  <c r="J948" i="55"/>
  <c r="A950" i="55" l="1"/>
  <c r="D949" i="55" a="1"/>
  <c r="D949" i="55" s="1"/>
  <c r="E949" i="55" a="1"/>
  <c r="E949" i="55" s="1"/>
  <c r="K949" i="55" a="1"/>
  <c r="K949" i="55" s="1"/>
  <c r="L949" i="55" a="1"/>
  <c r="L949" i="55" s="1"/>
  <c r="F949" i="55" a="1"/>
  <c r="F949" i="55" s="1"/>
  <c r="J949" i="55"/>
  <c r="I949" i="55" a="1"/>
  <c r="I949" i="55" s="1"/>
  <c r="B949" i="55"/>
  <c r="M949" i="55" a="1"/>
  <c r="M949" i="55" s="1"/>
  <c r="C949" i="55" a="1"/>
  <c r="C949" i="55" s="1"/>
  <c r="N949" i="55" a="1"/>
  <c r="N949" i="55" s="1"/>
  <c r="G949" i="55" a="1"/>
  <c r="G949" i="55" s="1"/>
  <c r="H949" i="55" a="1"/>
  <c r="H949" i="55" s="1"/>
  <c r="A951" i="55" l="1"/>
  <c r="I950" i="55" a="1"/>
  <c r="I950" i="55" s="1"/>
  <c r="E950" i="55" a="1"/>
  <c r="E950" i="55" s="1"/>
  <c r="K950" i="55" a="1"/>
  <c r="K950" i="55" s="1"/>
  <c r="F950" i="55" a="1"/>
  <c r="F950" i="55" s="1"/>
  <c r="L950" i="55" a="1"/>
  <c r="L950" i="55" s="1"/>
  <c r="H950" i="55" a="1"/>
  <c r="H950" i="55" s="1"/>
  <c r="J950" i="55"/>
  <c r="M950" i="55" a="1"/>
  <c r="M950" i="55" s="1"/>
  <c r="B950" i="55"/>
  <c r="N950" i="55" a="1"/>
  <c r="N950" i="55" s="1"/>
  <c r="C950" i="55" a="1"/>
  <c r="C950" i="55" s="1"/>
  <c r="D950" i="55" a="1"/>
  <c r="D950" i="55" s="1"/>
  <c r="G950" i="55" a="1"/>
  <c r="G950" i="55" s="1"/>
  <c r="A952" i="55" l="1"/>
  <c r="D951" i="55" a="1"/>
  <c r="D951" i="55" s="1"/>
  <c r="E951" i="55" a="1"/>
  <c r="E951" i="55" s="1"/>
  <c r="K951" i="55" a="1"/>
  <c r="K951" i="55" s="1"/>
  <c r="L951" i="55" a="1"/>
  <c r="L951" i="55" s="1"/>
  <c r="F951" i="55" a="1"/>
  <c r="F951" i="55" s="1"/>
  <c r="M951" i="55" a="1"/>
  <c r="M951" i="55" s="1"/>
  <c r="G951" i="55" a="1"/>
  <c r="G951" i="55" s="1"/>
  <c r="H951" i="55" a="1"/>
  <c r="H951" i="55" s="1"/>
  <c r="I951" i="55" a="1"/>
  <c r="I951" i="55" s="1"/>
  <c r="J951" i="55"/>
  <c r="B951" i="55"/>
  <c r="N951" i="55" a="1"/>
  <c r="N951" i="55" s="1"/>
  <c r="C951" i="55" a="1"/>
  <c r="C951" i="55" s="1"/>
  <c r="A953" i="55" l="1"/>
  <c r="I952" i="55" a="1"/>
  <c r="I952" i="55" s="1"/>
  <c r="J952" i="55"/>
  <c r="E952" i="55" a="1"/>
  <c r="E952" i="55" s="1"/>
  <c r="K952" i="55" a="1"/>
  <c r="K952" i="55" s="1"/>
  <c r="F952" i="55" a="1"/>
  <c r="F952" i="55" s="1"/>
  <c r="D952" i="55" a="1"/>
  <c r="D952" i="55" s="1"/>
  <c r="N952" i="55" a="1"/>
  <c r="N952" i="55" s="1"/>
  <c r="C952" i="55" a="1"/>
  <c r="C952" i="55" s="1"/>
  <c r="G952" i="55" a="1"/>
  <c r="G952" i="55" s="1"/>
  <c r="M952" i="55" a="1"/>
  <c r="M952" i="55" s="1"/>
  <c r="H952" i="55" a="1"/>
  <c r="H952" i="55" s="1"/>
  <c r="B952" i="55"/>
  <c r="L952" i="55" a="1"/>
  <c r="L952" i="55" s="1"/>
  <c r="A954" i="55" l="1"/>
  <c r="C953" i="55" a="1"/>
  <c r="C953" i="55" s="1"/>
  <c r="I953" i="55" a="1"/>
  <c r="I953" i="55" s="1"/>
  <c r="J953" i="55"/>
  <c r="E953" i="55" a="1"/>
  <c r="E953" i="55" s="1"/>
  <c r="K953" i="55" a="1"/>
  <c r="K953" i="55" s="1"/>
  <c r="L953" i="55" a="1"/>
  <c r="L953" i="55" s="1"/>
  <c r="N953" i="55" a="1"/>
  <c r="N953" i="55" s="1"/>
  <c r="D953" i="55" a="1"/>
  <c r="D953" i="55" s="1"/>
  <c r="B953" i="55"/>
  <c r="M953" i="55" a="1"/>
  <c r="M953" i="55" s="1"/>
  <c r="F953" i="55" a="1"/>
  <c r="F953" i="55" s="1"/>
  <c r="G953" i="55" a="1"/>
  <c r="G953" i="55" s="1"/>
  <c r="H953" i="55" a="1"/>
  <c r="H953" i="55" s="1"/>
  <c r="A955" i="55" l="1"/>
  <c r="I954" i="55" a="1"/>
  <c r="I954" i="55" s="1"/>
  <c r="J954" i="55"/>
  <c r="E954" i="55" a="1"/>
  <c r="E954" i="55" s="1"/>
  <c r="K954" i="55" a="1"/>
  <c r="K954" i="55" s="1"/>
  <c r="L954" i="55" a="1"/>
  <c r="L954" i="55" s="1"/>
  <c r="B954" i="55"/>
  <c r="M954" i="55" a="1"/>
  <c r="M954" i="55" s="1"/>
  <c r="C954" i="55" a="1"/>
  <c r="C954" i="55" s="1"/>
  <c r="D954" i="55" a="1"/>
  <c r="D954" i="55" s="1"/>
  <c r="N954" i="55" a="1"/>
  <c r="N954" i="55" s="1"/>
  <c r="F954" i="55" a="1"/>
  <c r="F954" i="55" s="1"/>
  <c r="G954" i="55" a="1"/>
  <c r="G954" i="55" s="1"/>
  <c r="H954" i="55" a="1"/>
  <c r="H954" i="55" s="1"/>
  <c r="A956" i="55" l="1"/>
  <c r="C955" i="55" a="1"/>
  <c r="C955" i="55" s="1"/>
  <c r="D955" i="55" a="1"/>
  <c r="D955" i="55" s="1"/>
  <c r="J955" i="55"/>
  <c r="E955" i="55" a="1"/>
  <c r="E955" i="55" s="1"/>
  <c r="K955" i="55" a="1"/>
  <c r="K955" i="55" s="1"/>
  <c r="H955" i="55" a="1"/>
  <c r="H955" i="55" s="1"/>
  <c r="I955" i="55" a="1"/>
  <c r="I955" i="55" s="1"/>
  <c r="L955" i="55" a="1"/>
  <c r="L955" i="55" s="1"/>
  <c r="G955" i="55" a="1"/>
  <c r="G955" i="55" s="1"/>
  <c r="M955" i="55" a="1"/>
  <c r="M955" i="55" s="1"/>
  <c r="N955" i="55" a="1"/>
  <c r="N955" i="55" s="1"/>
  <c r="B955" i="55"/>
  <c r="F955" i="55" a="1"/>
  <c r="F955" i="55" s="1"/>
  <c r="A957" i="55" l="1"/>
  <c r="I956" i="55" a="1"/>
  <c r="I956" i="55" s="1"/>
  <c r="J956" i="55"/>
  <c r="E956" i="55" a="1"/>
  <c r="E956" i="55" s="1"/>
  <c r="K956" i="55" a="1"/>
  <c r="K956" i="55" s="1"/>
  <c r="L956" i="55" a="1"/>
  <c r="L956" i="55" s="1"/>
  <c r="H956" i="55" a="1"/>
  <c r="H956" i="55" s="1"/>
  <c r="F956" i="55" a="1"/>
  <c r="F956" i="55" s="1"/>
  <c r="G956" i="55" a="1"/>
  <c r="G956" i="55" s="1"/>
  <c r="M956" i="55" a="1"/>
  <c r="M956" i="55" s="1"/>
  <c r="B956" i="55"/>
  <c r="D956" i="55" a="1"/>
  <c r="D956" i="55" s="1"/>
  <c r="C956" i="55" a="1"/>
  <c r="C956" i="55" s="1"/>
  <c r="N956" i="55" a="1"/>
  <c r="N956" i="55" s="1"/>
  <c r="A958" i="55" l="1"/>
  <c r="C957" i="55" a="1"/>
  <c r="C957" i="55" s="1"/>
  <c r="D957" i="55" a="1"/>
  <c r="D957" i="55" s="1"/>
  <c r="J957" i="55"/>
  <c r="E957" i="55" a="1"/>
  <c r="E957" i="55" s="1"/>
  <c r="K957" i="55" a="1"/>
  <c r="K957" i="55" s="1"/>
  <c r="M957" i="55" a="1"/>
  <c r="M957" i="55" s="1"/>
  <c r="F957" i="55" a="1"/>
  <c r="F957" i="55" s="1"/>
  <c r="N957" i="55" a="1"/>
  <c r="N957" i="55" s="1"/>
  <c r="B957" i="55"/>
  <c r="G957" i="55" a="1"/>
  <c r="G957" i="55" s="1"/>
  <c r="H957" i="55" a="1"/>
  <c r="H957" i="55" s="1"/>
  <c r="I957" i="55" a="1"/>
  <c r="I957" i="55" s="1"/>
  <c r="L957" i="55" a="1"/>
  <c r="L957" i="55" s="1"/>
  <c r="A959" i="55" l="1"/>
  <c r="B958" i="55"/>
  <c r="H958" i="55" a="1"/>
  <c r="H958" i="55" s="1"/>
  <c r="D958" i="55" a="1"/>
  <c r="D958" i="55" s="1"/>
  <c r="J958" i="55"/>
  <c r="E958" i="55" a="1"/>
  <c r="E958" i="55" s="1"/>
  <c r="K958" i="55" a="1"/>
  <c r="K958" i="55" s="1"/>
  <c r="M958" i="55" a="1"/>
  <c r="M958" i="55" s="1"/>
  <c r="N958" i="55" a="1"/>
  <c r="N958" i="55" s="1"/>
  <c r="C958" i="55" a="1"/>
  <c r="C958" i="55" s="1"/>
  <c r="L958" i="55" a="1"/>
  <c r="L958" i="55" s="1"/>
  <c r="F958" i="55" a="1"/>
  <c r="F958" i="55" s="1"/>
  <c r="G958" i="55" a="1"/>
  <c r="G958" i="55" s="1"/>
  <c r="I958" i="55" a="1"/>
  <c r="I958" i="55" s="1"/>
  <c r="A960" i="55" l="1"/>
  <c r="C959" i="55" a="1"/>
  <c r="C959" i="55" s="1"/>
  <c r="I959" i="55" a="1"/>
  <c r="I959" i="55" s="1"/>
  <c r="D959" i="55" a="1"/>
  <c r="D959" i="55" s="1"/>
  <c r="J959" i="55"/>
  <c r="K959" i="55" a="1"/>
  <c r="K959" i="55" s="1"/>
  <c r="E959" i="55" a="1"/>
  <c r="E959" i="55" s="1"/>
  <c r="L959" i="55" a="1"/>
  <c r="L959" i="55" s="1"/>
  <c r="M959" i="55" a="1"/>
  <c r="M959" i="55" s="1"/>
  <c r="B959" i="55"/>
  <c r="N959" i="55" a="1"/>
  <c r="N959" i="55" s="1"/>
  <c r="H959" i="55" a="1"/>
  <c r="H959" i="55" s="1"/>
  <c r="F959" i="55" a="1"/>
  <c r="F959" i="55" s="1"/>
  <c r="G959" i="55" a="1"/>
  <c r="G959" i="55" s="1"/>
  <c r="A961" i="55" l="1"/>
  <c r="C960" i="55" a="1"/>
  <c r="C960" i="55" s="1"/>
  <c r="I960" i="55" a="1"/>
  <c r="I960" i="55" s="1"/>
  <c r="D960" i="55" a="1"/>
  <c r="D960" i="55" s="1"/>
  <c r="K960" i="55" a="1"/>
  <c r="K960" i="55" s="1"/>
  <c r="E960" i="55" a="1"/>
  <c r="E960" i="55" s="1"/>
  <c r="F960" i="55" a="1"/>
  <c r="F960" i="55" s="1"/>
  <c r="L960" i="55" a="1"/>
  <c r="L960" i="55" s="1"/>
  <c r="H960" i="55" a="1"/>
  <c r="H960" i="55" s="1"/>
  <c r="J960" i="55"/>
  <c r="M960" i="55" a="1"/>
  <c r="M960" i="55" s="1"/>
  <c r="N960" i="55" a="1"/>
  <c r="N960" i="55" s="1"/>
  <c r="B960" i="55"/>
  <c r="G960" i="55" a="1"/>
  <c r="G960" i="55" s="1"/>
  <c r="A962" i="55" l="1"/>
  <c r="K961" i="55" a="1"/>
  <c r="K961" i="55" s="1"/>
  <c r="M961" i="55" a="1"/>
  <c r="M961" i="55" s="1"/>
  <c r="F961" i="55" a="1"/>
  <c r="F961" i="55" s="1"/>
  <c r="N961" i="55" a="1"/>
  <c r="N961" i="55" s="1"/>
  <c r="H961" i="55" a="1"/>
  <c r="H961" i="55" s="1"/>
  <c r="G961" i="55" a="1"/>
  <c r="G961" i="55" s="1"/>
  <c r="I961" i="55" a="1"/>
  <c r="I961" i="55" s="1"/>
  <c r="J961" i="55"/>
  <c r="L961" i="55" a="1"/>
  <c r="L961" i="55" s="1"/>
  <c r="B961" i="55"/>
  <c r="C961" i="55" a="1"/>
  <c r="C961" i="55" s="1"/>
  <c r="E961" i="55" a="1"/>
  <c r="E961" i="55" s="1"/>
  <c r="D961" i="55" a="1"/>
  <c r="D961" i="55" s="1"/>
  <c r="A963" i="55" l="1"/>
  <c r="K962" i="55" a="1"/>
  <c r="K962" i="55" s="1"/>
  <c r="F962" i="55" a="1"/>
  <c r="F962" i="55" s="1"/>
  <c r="L962" i="55" a="1"/>
  <c r="L962" i="55" s="1"/>
  <c r="G962" i="55" a="1"/>
  <c r="G962" i="55" s="1"/>
  <c r="M962" i="55" a="1"/>
  <c r="M962" i="55" s="1"/>
  <c r="E962" i="55" a="1"/>
  <c r="E962" i="55" s="1"/>
  <c r="H962" i="55" a="1"/>
  <c r="H962" i="55" s="1"/>
  <c r="D962" i="55" a="1"/>
  <c r="D962" i="55" s="1"/>
  <c r="I962" i="55" a="1"/>
  <c r="I962" i="55" s="1"/>
  <c r="J962" i="55"/>
  <c r="B962" i="55"/>
  <c r="C962" i="55" a="1"/>
  <c r="C962" i="55" s="1"/>
  <c r="N962" i="55" a="1"/>
  <c r="N962" i="55" s="1"/>
  <c r="A964" i="55" l="1"/>
  <c r="M963" i="55" a="1"/>
  <c r="M963" i="55" s="1"/>
  <c r="G963" i="55" a="1"/>
  <c r="G963" i="55" s="1"/>
  <c r="D963" i="55" a="1"/>
  <c r="D963" i="55" s="1"/>
  <c r="F963" i="55" a="1"/>
  <c r="F963" i="55" s="1"/>
  <c r="E963" i="55" a="1"/>
  <c r="E963" i="55" s="1"/>
  <c r="B963" i="55"/>
  <c r="H963" i="55" a="1"/>
  <c r="H963" i="55" s="1"/>
  <c r="C963" i="55" a="1"/>
  <c r="C963" i="55" s="1"/>
  <c r="I963" i="55" a="1"/>
  <c r="I963" i="55" s="1"/>
  <c r="J963" i="55"/>
  <c r="K963" i="55" a="1"/>
  <c r="K963" i="55" s="1"/>
  <c r="L963" i="55" a="1"/>
  <c r="L963" i="55" s="1"/>
  <c r="N963" i="55" a="1"/>
  <c r="N963" i="55" s="1"/>
  <c r="A965" i="55" l="1"/>
  <c r="F964" i="55" a="1"/>
  <c r="F964" i="55" s="1"/>
  <c r="M964" i="55" a="1"/>
  <c r="M964" i="55" s="1"/>
  <c r="H964" i="55" a="1"/>
  <c r="H964" i="55" s="1"/>
  <c r="N964" i="55" a="1"/>
  <c r="N964" i="55" s="1"/>
  <c r="B964" i="55"/>
  <c r="C964" i="55" a="1"/>
  <c r="C964" i="55" s="1"/>
  <c r="I964" i="55" a="1"/>
  <c r="I964" i="55" s="1"/>
  <c r="D964" i="55" a="1"/>
  <c r="D964" i="55" s="1"/>
  <c r="L964" i="55" a="1"/>
  <c r="L964" i="55" s="1"/>
  <c r="E964" i="55" a="1"/>
  <c r="E964" i="55" s="1"/>
  <c r="G964" i="55" a="1"/>
  <c r="G964" i="55" s="1"/>
  <c r="J964" i="55"/>
  <c r="K964" i="55" a="1"/>
  <c r="K964" i="55" s="1"/>
  <c r="A966" i="55" l="1"/>
  <c r="G965" i="55" a="1"/>
  <c r="G965" i="55" s="1"/>
  <c r="N965" i="55" a="1"/>
  <c r="N965" i="55" s="1"/>
  <c r="H965" i="55" a="1"/>
  <c r="H965" i="55" s="1"/>
  <c r="B965" i="55"/>
  <c r="C965" i="55" a="1"/>
  <c r="C965" i="55" s="1"/>
  <c r="I965" i="55" a="1"/>
  <c r="I965" i="55" s="1"/>
  <c r="L965" i="55" a="1"/>
  <c r="L965" i="55" s="1"/>
  <c r="M965" i="55" a="1"/>
  <c r="M965" i="55" s="1"/>
  <c r="D965" i="55" a="1"/>
  <c r="D965" i="55" s="1"/>
  <c r="E965" i="55" a="1"/>
  <c r="E965" i="55" s="1"/>
  <c r="K965" i="55" a="1"/>
  <c r="K965" i="55" s="1"/>
  <c r="F965" i="55" a="1"/>
  <c r="F965" i="55" s="1"/>
  <c r="J965" i="55"/>
  <c r="A967" i="55" l="1"/>
  <c r="H966" i="55" a="1"/>
  <c r="H966" i="55" s="1"/>
  <c r="D966" i="55" a="1"/>
  <c r="D966" i="55" s="1"/>
  <c r="J966" i="55"/>
  <c r="K966" i="55" a="1"/>
  <c r="K966" i="55" s="1"/>
  <c r="B966" i="55"/>
  <c r="L966" i="55" a="1"/>
  <c r="L966" i="55" s="1"/>
  <c r="I966" i="55" a="1"/>
  <c r="I966" i="55" s="1"/>
  <c r="M966" i="55" a="1"/>
  <c r="M966" i="55" s="1"/>
  <c r="C966" i="55" a="1"/>
  <c r="C966" i="55" s="1"/>
  <c r="E966" i="55" a="1"/>
  <c r="E966" i="55" s="1"/>
  <c r="N966" i="55" a="1"/>
  <c r="N966" i="55" s="1"/>
  <c r="F966" i="55" a="1"/>
  <c r="F966" i="55" s="1"/>
  <c r="G966" i="55" a="1"/>
  <c r="G966" i="55" s="1"/>
  <c r="A968" i="55" l="1"/>
  <c r="B967" i="55"/>
  <c r="D967" i="55" a="1"/>
  <c r="D967" i="55" s="1"/>
  <c r="J967" i="55"/>
  <c r="K967" i="55" a="1"/>
  <c r="K967" i="55" s="1"/>
  <c r="G967" i="55" a="1"/>
  <c r="G967" i="55" s="1"/>
  <c r="H967" i="55" a="1"/>
  <c r="H967" i="55" s="1"/>
  <c r="F967" i="55" a="1"/>
  <c r="F967" i="55" s="1"/>
  <c r="I967" i="55" a="1"/>
  <c r="I967" i="55" s="1"/>
  <c r="N967" i="55" a="1"/>
  <c r="N967" i="55" s="1"/>
  <c r="L967" i="55" a="1"/>
  <c r="L967" i="55" s="1"/>
  <c r="C967" i="55" a="1"/>
  <c r="C967" i="55" s="1"/>
  <c r="E967" i="55" a="1"/>
  <c r="E967" i="55" s="1"/>
  <c r="M967" i="55" a="1"/>
  <c r="M967" i="55" s="1"/>
  <c r="A969" i="55" l="1"/>
  <c r="C968" i="55" a="1"/>
  <c r="C968" i="55" s="1"/>
  <c r="J968" i="55"/>
  <c r="M968" i="55" a="1"/>
  <c r="M968" i="55" s="1"/>
  <c r="F968" i="55" a="1"/>
  <c r="F968" i="55" s="1"/>
  <c r="N968" i="55" a="1"/>
  <c r="N968" i="55" s="1"/>
  <c r="D968" i="55" a="1"/>
  <c r="D968" i="55" s="1"/>
  <c r="B968" i="55"/>
  <c r="E968" i="55" a="1"/>
  <c r="E968" i="55" s="1"/>
  <c r="G968" i="55" a="1"/>
  <c r="G968" i="55" s="1"/>
  <c r="H968" i="55" a="1"/>
  <c r="H968" i="55" s="1"/>
  <c r="I968" i="55" a="1"/>
  <c r="I968" i="55" s="1"/>
  <c r="K968" i="55" a="1"/>
  <c r="K968" i="55" s="1"/>
  <c r="L968" i="55" a="1"/>
  <c r="L968" i="55" s="1"/>
  <c r="A970" i="55" l="1"/>
  <c r="E969" i="55" a="1"/>
  <c r="E969" i="55" s="1"/>
  <c r="L969" i="55" a="1"/>
  <c r="L969" i="55" s="1"/>
  <c r="G969" i="55" a="1"/>
  <c r="G969" i="55" s="1"/>
  <c r="N969" i="55" a="1"/>
  <c r="N969" i="55" s="1"/>
  <c r="H969" i="55" a="1"/>
  <c r="H969" i="55" s="1"/>
  <c r="C969" i="55" a="1"/>
  <c r="C969" i="55" s="1"/>
  <c r="K969" i="55" a="1"/>
  <c r="K969" i="55" s="1"/>
  <c r="D969" i="55" a="1"/>
  <c r="D969" i="55" s="1"/>
  <c r="M969" i="55" a="1"/>
  <c r="M969" i="55" s="1"/>
  <c r="J969" i="55"/>
  <c r="B969" i="55"/>
  <c r="F969" i="55" a="1"/>
  <c r="F969" i="55" s="1"/>
  <c r="I969" i="55" a="1"/>
  <c r="I969" i="55" s="1"/>
  <c r="A971" i="55" l="1"/>
  <c r="M970" i="55" a="1"/>
  <c r="M970" i="55" s="1"/>
  <c r="H970" i="55" a="1"/>
  <c r="H970" i="55" s="1"/>
  <c r="B970" i="55"/>
  <c r="I970" i="55" a="1"/>
  <c r="I970" i="55" s="1"/>
  <c r="J970" i="55"/>
  <c r="K970" i="55" a="1"/>
  <c r="K970" i="55" s="1"/>
  <c r="C970" i="55" a="1"/>
  <c r="C970" i="55" s="1"/>
  <c r="L970" i="55" a="1"/>
  <c r="L970" i="55" s="1"/>
  <c r="D970" i="55" a="1"/>
  <c r="D970" i="55" s="1"/>
  <c r="N970" i="55" a="1"/>
  <c r="N970" i="55" s="1"/>
  <c r="E970" i="55" a="1"/>
  <c r="E970" i="55" s="1"/>
  <c r="G970" i="55" a="1"/>
  <c r="G970" i="55" s="1"/>
  <c r="F970" i="55" a="1"/>
  <c r="F970" i="55" s="1"/>
  <c r="A972" i="55" l="1"/>
  <c r="G971" i="55" a="1"/>
  <c r="G971" i="55" s="1"/>
  <c r="C971" i="55" a="1"/>
  <c r="C971" i="55" s="1"/>
  <c r="D971" i="55" a="1"/>
  <c r="D971" i="55" s="1"/>
  <c r="J971" i="55"/>
  <c r="F971" i="55" a="1"/>
  <c r="F971" i="55" s="1"/>
  <c r="H971" i="55" a="1"/>
  <c r="H971" i="55" s="1"/>
  <c r="I971" i="55" a="1"/>
  <c r="I971" i="55" s="1"/>
  <c r="K971" i="55" a="1"/>
  <c r="K971" i="55" s="1"/>
  <c r="L971" i="55" a="1"/>
  <c r="L971" i="55" s="1"/>
  <c r="M971" i="55" a="1"/>
  <c r="M971" i="55" s="1"/>
  <c r="E971" i="55" a="1"/>
  <c r="E971" i="55" s="1"/>
  <c r="B971" i="55"/>
  <c r="N971" i="55" a="1"/>
  <c r="N971" i="55" s="1"/>
  <c r="A973" i="55" l="1"/>
  <c r="H972" i="55" a="1"/>
  <c r="H972" i="55" s="1"/>
  <c r="N972" i="55" a="1"/>
  <c r="N972" i="55" s="1"/>
  <c r="D972" i="55" a="1"/>
  <c r="D972" i="55" s="1"/>
  <c r="J972" i="55"/>
  <c r="C972" i="55" a="1"/>
  <c r="C972" i="55" s="1"/>
  <c r="L972" i="55" a="1"/>
  <c r="L972" i="55" s="1"/>
  <c r="E972" i="55" a="1"/>
  <c r="E972" i="55" s="1"/>
  <c r="M972" i="55" a="1"/>
  <c r="M972" i="55" s="1"/>
  <c r="F972" i="55" a="1"/>
  <c r="F972" i="55" s="1"/>
  <c r="B972" i="55"/>
  <c r="G972" i="55" a="1"/>
  <c r="G972" i="55" s="1"/>
  <c r="K972" i="55" a="1"/>
  <c r="K972" i="55" s="1"/>
  <c r="I972" i="55" a="1"/>
  <c r="I972" i="55" s="1"/>
  <c r="A974" i="55" l="1"/>
  <c r="H973" i="55" a="1"/>
  <c r="H973" i="55" s="1"/>
  <c r="D973" i="55" a="1"/>
  <c r="D973" i="55" s="1"/>
  <c r="K973" i="55" a="1"/>
  <c r="K973" i="55" s="1"/>
  <c r="E973" i="55" a="1"/>
  <c r="E973" i="55" s="1"/>
  <c r="L973" i="55" a="1"/>
  <c r="L973" i="55" s="1"/>
  <c r="I973" i="55" a="1"/>
  <c r="I973" i="55" s="1"/>
  <c r="J973" i="55"/>
  <c r="M973" i="55" a="1"/>
  <c r="M973" i="55" s="1"/>
  <c r="B973" i="55"/>
  <c r="N973" i="55" a="1"/>
  <c r="N973" i="55" s="1"/>
  <c r="C973" i="55" a="1"/>
  <c r="C973" i="55" s="1"/>
  <c r="F973" i="55" a="1"/>
  <c r="F973" i="55" s="1"/>
  <c r="G973" i="55" a="1"/>
  <c r="G973" i="55" s="1"/>
  <c r="A975" i="55" l="1"/>
  <c r="E974" i="55" a="1"/>
  <c r="E974" i="55" s="1"/>
  <c r="L974" i="55" a="1"/>
  <c r="L974" i="55" s="1"/>
  <c r="M974" i="55" a="1"/>
  <c r="M974" i="55" s="1"/>
  <c r="G974" i="55" a="1"/>
  <c r="G974" i="55" s="1"/>
  <c r="H974" i="55" a="1"/>
  <c r="H974" i="55" s="1"/>
  <c r="I974" i="55" a="1"/>
  <c r="I974" i="55" s="1"/>
  <c r="F974" i="55" a="1"/>
  <c r="F974" i="55" s="1"/>
  <c r="J974" i="55"/>
  <c r="B974" i="55"/>
  <c r="K974" i="55" a="1"/>
  <c r="K974" i="55" s="1"/>
  <c r="C974" i="55" a="1"/>
  <c r="C974" i="55" s="1"/>
  <c r="D974" i="55" a="1"/>
  <c r="D974" i="55" s="1"/>
  <c r="N974" i="55" a="1"/>
  <c r="N974" i="55" s="1"/>
  <c r="A976" i="55" l="1"/>
  <c r="D975" i="55" a="1"/>
  <c r="D975" i="55" s="1"/>
  <c r="K975" i="55" a="1"/>
  <c r="K975" i="55" s="1"/>
  <c r="M975" i="55" a="1"/>
  <c r="M975" i="55" s="1"/>
  <c r="G975" i="55" a="1"/>
  <c r="G975" i="55" s="1"/>
  <c r="N975" i="55" a="1"/>
  <c r="N975" i="55" s="1"/>
  <c r="F975" i="55" a="1"/>
  <c r="F975" i="55" s="1"/>
  <c r="E975" i="55" a="1"/>
  <c r="E975" i="55" s="1"/>
  <c r="H975" i="55" a="1"/>
  <c r="H975" i="55" s="1"/>
  <c r="I975" i="55" a="1"/>
  <c r="I975" i="55" s="1"/>
  <c r="B975" i="55"/>
  <c r="L975" i="55" a="1"/>
  <c r="L975" i="55" s="1"/>
  <c r="J975" i="55"/>
  <c r="C975" i="55" a="1"/>
  <c r="C975" i="55" s="1"/>
  <c r="A977" i="55" l="1"/>
  <c r="M976" i="55" a="1"/>
  <c r="M976" i="55" s="1"/>
  <c r="G976" i="55" a="1"/>
  <c r="G976" i="55" s="1"/>
  <c r="H976" i="55" a="1"/>
  <c r="H976" i="55" s="1"/>
  <c r="B976" i="55"/>
  <c r="K976" i="55" a="1"/>
  <c r="K976" i="55" s="1"/>
  <c r="C976" i="55" a="1"/>
  <c r="C976" i="55" s="1"/>
  <c r="L976" i="55" a="1"/>
  <c r="L976" i="55" s="1"/>
  <c r="D976" i="55" a="1"/>
  <c r="D976" i="55" s="1"/>
  <c r="J976" i="55"/>
  <c r="N976" i="55" a="1"/>
  <c r="N976" i="55" s="1"/>
  <c r="E976" i="55" a="1"/>
  <c r="E976" i="55" s="1"/>
  <c r="F976" i="55" a="1"/>
  <c r="F976" i="55" s="1"/>
  <c r="I976" i="55" a="1"/>
  <c r="I976" i="55" s="1"/>
  <c r="A978" i="55" l="1"/>
  <c r="F977" i="55" a="1"/>
  <c r="F977" i="55" s="1"/>
  <c r="L977" i="55" a="1"/>
  <c r="L977" i="55" s="1"/>
  <c r="H977" i="55" a="1"/>
  <c r="H977" i="55" s="1"/>
  <c r="N977" i="55" a="1"/>
  <c r="N977" i="55" s="1"/>
  <c r="B977" i="55"/>
  <c r="G977" i="55" a="1"/>
  <c r="G977" i="55" s="1"/>
  <c r="I977" i="55" a="1"/>
  <c r="I977" i="55" s="1"/>
  <c r="J977" i="55"/>
  <c r="C977" i="55" a="1"/>
  <c r="C977" i="55" s="1"/>
  <c r="K977" i="55" a="1"/>
  <c r="K977" i="55" s="1"/>
  <c r="D977" i="55" a="1"/>
  <c r="D977" i="55" s="1"/>
  <c r="E977" i="55" a="1"/>
  <c r="E977" i="55" s="1"/>
  <c r="M977" i="55" a="1"/>
  <c r="M977" i="55" s="1"/>
  <c r="A979" i="55" l="1"/>
  <c r="H978" i="55" a="1"/>
  <c r="H978" i="55" s="1"/>
  <c r="B978" i="55"/>
  <c r="I978" i="55" a="1"/>
  <c r="I978" i="55" s="1"/>
  <c r="E978" i="55" a="1"/>
  <c r="E978" i="55" s="1"/>
  <c r="G978" i="55" a="1"/>
  <c r="G978" i="55" s="1"/>
  <c r="F978" i="55" a="1"/>
  <c r="F978" i="55" s="1"/>
  <c r="N978" i="55" a="1"/>
  <c r="N978" i="55" s="1"/>
  <c r="D978" i="55" a="1"/>
  <c r="D978" i="55" s="1"/>
  <c r="J978" i="55"/>
  <c r="K978" i="55" a="1"/>
  <c r="K978" i="55" s="1"/>
  <c r="L978" i="55" a="1"/>
  <c r="L978" i="55" s="1"/>
  <c r="M978" i="55" a="1"/>
  <c r="M978" i="55" s="1"/>
  <c r="C978" i="55" a="1"/>
  <c r="C978" i="55" s="1"/>
  <c r="A980" i="55" l="1"/>
  <c r="H979" i="55" a="1"/>
  <c r="H979" i="55" s="1"/>
  <c r="D979" i="55" a="1"/>
  <c r="D979" i="55" s="1"/>
  <c r="J979" i="55"/>
  <c r="B979" i="55"/>
  <c r="L979" i="55" a="1"/>
  <c r="L979" i="55" s="1"/>
  <c r="C979" i="55" a="1"/>
  <c r="C979" i="55" s="1"/>
  <c r="M979" i="55" a="1"/>
  <c r="M979" i="55" s="1"/>
  <c r="K979" i="55" a="1"/>
  <c r="K979" i="55" s="1"/>
  <c r="E979" i="55" a="1"/>
  <c r="E979" i="55" s="1"/>
  <c r="N979" i="55" a="1"/>
  <c r="N979" i="55" s="1"/>
  <c r="F979" i="55" a="1"/>
  <c r="F979" i="55" s="1"/>
  <c r="G979" i="55" a="1"/>
  <c r="G979" i="55" s="1"/>
  <c r="I979" i="55" a="1"/>
  <c r="I979" i="55" s="1"/>
  <c r="A981" i="55" l="1"/>
  <c r="B980" i="55"/>
  <c r="D980" i="55" a="1"/>
  <c r="D980" i="55" s="1"/>
  <c r="K980" i="55" a="1"/>
  <c r="K980" i="55" s="1"/>
  <c r="E980" i="55" a="1"/>
  <c r="E980" i="55" s="1"/>
  <c r="H980" i="55" a="1"/>
  <c r="H980" i="55" s="1"/>
  <c r="L980" i="55" a="1"/>
  <c r="L980" i="55" s="1"/>
  <c r="I980" i="55" a="1"/>
  <c r="I980" i="55" s="1"/>
  <c r="J980" i="55"/>
  <c r="C980" i="55" a="1"/>
  <c r="C980" i="55" s="1"/>
  <c r="M980" i="55" a="1"/>
  <c r="M980" i="55" s="1"/>
  <c r="N980" i="55" a="1"/>
  <c r="N980" i="55" s="1"/>
  <c r="F980" i="55" a="1"/>
  <c r="F980" i="55" s="1"/>
  <c r="G980" i="55" a="1"/>
  <c r="G980" i="55" s="1"/>
  <c r="A982" i="55" l="1"/>
  <c r="D981" i="55" a="1"/>
  <c r="D981" i="55" s="1"/>
  <c r="J981" i="55"/>
  <c r="M981" i="55" a="1"/>
  <c r="M981" i="55" s="1"/>
  <c r="F981" i="55" a="1"/>
  <c r="F981" i="55" s="1"/>
  <c r="H981" i="55" a="1"/>
  <c r="H981" i="55" s="1"/>
  <c r="G981" i="55" a="1"/>
  <c r="G981" i="55" s="1"/>
  <c r="I981" i="55" a="1"/>
  <c r="I981" i="55" s="1"/>
  <c r="E981" i="55" a="1"/>
  <c r="E981" i="55" s="1"/>
  <c r="L981" i="55" a="1"/>
  <c r="L981" i="55" s="1"/>
  <c r="C981" i="55" a="1"/>
  <c r="C981" i="55" s="1"/>
  <c r="K981" i="55" a="1"/>
  <c r="K981" i="55" s="1"/>
  <c r="B981" i="55"/>
  <c r="N981" i="55" a="1"/>
  <c r="N981" i="55" s="1"/>
  <c r="A983" i="55" l="1"/>
  <c r="D982" i="55" a="1"/>
  <c r="D982" i="55" s="1"/>
  <c r="J982" i="55"/>
  <c r="F982" i="55" a="1"/>
  <c r="F982" i="55" s="1"/>
  <c r="G982" i="55" a="1"/>
  <c r="G982" i="55" s="1"/>
  <c r="M982" i="55" a="1"/>
  <c r="M982" i="55" s="1"/>
  <c r="C982" i="55" a="1"/>
  <c r="C982" i="55" s="1"/>
  <c r="L982" i="55" a="1"/>
  <c r="L982" i="55" s="1"/>
  <c r="E982" i="55" a="1"/>
  <c r="E982" i="55" s="1"/>
  <c r="N982" i="55" a="1"/>
  <c r="N982" i="55" s="1"/>
  <c r="B982" i="55"/>
  <c r="K982" i="55" a="1"/>
  <c r="K982" i="55" s="1"/>
  <c r="H982" i="55" a="1"/>
  <c r="H982" i="55" s="1"/>
  <c r="I982" i="55" a="1"/>
  <c r="I982" i="55" s="1"/>
  <c r="A984" i="55" l="1"/>
  <c r="M983" i="55" a="1"/>
  <c r="M983" i="55" s="1"/>
  <c r="G983" i="55" a="1"/>
  <c r="G983" i="55" s="1"/>
  <c r="J983" i="55"/>
  <c r="L983" i="55" a="1"/>
  <c r="L983" i="55" s="1"/>
  <c r="N983" i="55" a="1"/>
  <c r="N983" i="55" s="1"/>
  <c r="K983" i="55" a="1"/>
  <c r="K983" i="55" s="1"/>
  <c r="B983" i="55"/>
  <c r="I983" i="55" a="1"/>
  <c r="I983" i="55" s="1"/>
  <c r="C983" i="55" a="1"/>
  <c r="C983" i="55" s="1"/>
  <c r="D983" i="55" a="1"/>
  <c r="D983" i="55" s="1"/>
  <c r="E983" i="55" a="1"/>
  <c r="E983" i="55" s="1"/>
  <c r="F983" i="55" a="1"/>
  <c r="F983" i="55" s="1"/>
  <c r="H983" i="55" a="1"/>
  <c r="H983" i="55" s="1"/>
  <c r="A985" i="55" l="1"/>
  <c r="F984" i="55" a="1"/>
  <c r="F984" i="55" s="1"/>
  <c r="B984" i="55"/>
  <c r="C984" i="55" a="1"/>
  <c r="C984" i="55" s="1"/>
  <c r="G984" i="55" a="1"/>
  <c r="G984" i="55" s="1"/>
  <c r="H984" i="55" a="1"/>
  <c r="H984" i="55" s="1"/>
  <c r="I984" i="55" a="1"/>
  <c r="I984" i="55" s="1"/>
  <c r="E984" i="55" a="1"/>
  <c r="E984" i="55" s="1"/>
  <c r="J984" i="55"/>
  <c r="L984" i="55" a="1"/>
  <c r="L984" i="55" s="1"/>
  <c r="K984" i="55" a="1"/>
  <c r="K984" i="55" s="1"/>
  <c r="D984" i="55" a="1"/>
  <c r="D984" i="55" s="1"/>
  <c r="N984" i="55" a="1"/>
  <c r="N984" i="55" s="1"/>
  <c r="M984" i="55" a="1"/>
  <c r="M984" i="55" s="1"/>
  <c r="A986" i="55" l="1"/>
  <c r="C985" i="55" a="1"/>
  <c r="C985" i="55" s="1"/>
  <c r="I985" i="55" a="1"/>
  <c r="I985" i="55" s="1"/>
  <c r="E985" i="55" a="1"/>
  <c r="E985" i="55" s="1"/>
  <c r="F985" i="55" a="1"/>
  <c r="F985" i="55" s="1"/>
  <c r="N985" i="55" a="1"/>
  <c r="N985" i="55" s="1"/>
  <c r="D985" i="55" a="1"/>
  <c r="D985" i="55" s="1"/>
  <c r="L985" i="55" a="1"/>
  <c r="L985" i="55" s="1"/>
  <c r="M985" i="55" a="1"/>
  <c r="M985" i="55" s="1"/>
  <c r="K985" i="55" a="1"/>
  <c r="K985" i="55" s="1"/>
  <c r="B985" i="55"/>
  <c r="G985" i="55" a="1"/>
  <c r="G985" i="55" s="1"/>
  <c r="J985" i="55"/>
  <c r="H985" i="55" a="1"/>
  <c r="H985" i="55" s="1"/>
  <c r="A987" i="55" l="1"/>
  <c r="B986" i="55"/>
  <c r="I986" i="55" a="1"/>
  <c r="I986" i="55" s="1"/>
  <c r="K986" i="55" a="1"/>
  <c r="K986" i="55" s="1"/>
  <c r="G986" i="55" a="1"/>
  <c r="G986" i="55" s="1"/>
  <c r="J986" i="55"/>
  <c r="H986" i="55" a="1"/>
  <c r="H986" i="55" s="1"/>
  <c r="C986" i="55" a="1"/>
  <c r="C986" i="55" s="1"/>
  <c r="L986" i="55" a="1"/>
  <c r="L986" i="55" s="1"/>
  <c r="M986" i="55" a="1"/>
  <c r="M986" i="55" s="1"/>
  <c r="D986" i="55" a="1"/>
  <c r="D986" i="55" s="1"/>
  <c r="E986" i="55" a="1"/>
  <c r="E986" i="55" s="1"/>
  <c r="N986" i="55" a="1"/>
  <c r="N986" i="55" s="1"/>
  <c r="F986" i="55" a="1"/>
  <c r="F986" i="55" s="1"/>
  <c r="A988" i="55" l="1"/>
  <c r="C987" i="55" a="1"/>
  <c r="C987" i="55" s="1"/>
  <c r="I987" i="55" a="1"/>
  <c r="I987" i="55" s="1"/>
  <c r="K987" i="55" a="1"/>
  <c r="K987" i="55" s="1"/>
  <c r="L987" i="55" a="1"/>
  <c r="L987" i="55" s="1"/>
  <c r="E987" i="55" a="1"/>
  <c r="E987" i="55" s="1"/>
  <c r="N987" i="55" a="1"/>
  <c r="N987" i="55" s="1"/>
  <c r="B987" i="55"/>
  <c r="D987" i="55" a="1"/>
  <c r="D987" i="55" s="1"/>
  <c r="M987" i="55" a="1"/>
  <c r="M987" i="55" s="1"/>
  <c r="F987" i="55" a="1"/>
  <c r="F987" i="55" s="1"/>
  <c r="J987" i="55"/>
  <c r="G987" i="55" a="1"/>
  <c r="G987" i="55" s="1"/>
  <c r="H987" i="55" a="1"/>
  <c r="H987" i="55" s="1"/>
  <c r="A989" i="55" l="1"/>
  <c r="D988" i="55" a="1"/>
  <c r="D988" i="55" s="1"/>
  <c r="K988" i="55" a="1"/>
  <c r="K988" i="55" s="1"/>
  <c r="F988" i="55" a="1"/>
  <c r="F988" i="55" s="1"/>
  <c r="N988" i="55" a="1"/>
  <c r="N988" i="55" s="1"/>
  <c r="I988" i="55" a="1"/>
  <c r="I988" i="55" s="1"/>
  <c r="J988" i="55"/>
  <c r="H988" i="55" a="1"/>
  <c r="H988" i="55" s="1"/>
  <c r="G988" i="55" a="1"/>
  <c r="G988" i="55" s="1"/>
  <c r="B988" i="55"/>
  <c r="L988" i="55" a="1"/>
  <c r="L988" i="55" s="1"/>
  <c r="C988" i="55" a="1"/>
  <c r="C988" i="55" s="1"/>
  <c r="M988" i="55" a="1"/>
  <c r="M988" i="55" s="1"/>
  <c r="E988" i="55" a="1"/>
  <c r="E988" i="55" s="1"/>
  <c r="A990" i="55" l="1"/>
  <c r="E989" i="55" a="1"/>
  <c r="E989" i="55" s="1"/>
  <c r="L989" i="55" a="1"/>
  <c r="L989" i="55" s="1"/>
  <c r="G989" i="55" a="1"/>
  <c r="G989" i="55" s="1"/>
  <c r="N989" i="55" a="1"/>
  <c r="N989" i="55" s="1"/>
  <c r="D989" i="55" a="1"/>
  <c r="D989" i="55" s="1"/>
  <c r="M989" i="55" a="1"/>
  <c r="M989" i="55" s="1"/>
  <c r="F989" i="55" a="1"/>
  <c r="F989" i="55" s="1"/>
  <c r="C989" i="55" a="1"/>
  <c r="C989" i="55" s="1"/>
  <c r="K989" i="55" a="1"/>
  <c r="K989" i="55" s="1"/>
  <c r="H989" i="55" a="1"/>
  <c r="H989" i="55" s="1"/>
  <c r="J989" i="55"/>
  <c r="I989" i="55" a="1"/>
  <c r="I989" i="55" s="1"/>
  <c r="B989" i="55"/>
  <c r="A991" i="55" l="1"/>
  <c r="M990" i="55" a="1"/>
  <c r="M990" i="55" s="1"/>
  <c r="H990" i="55" a="1"/>
  <c r="H990" i="55" s="1"/>
  <c r="J990" i="55"/>
  <c r="K990" i="55" a="1"/>
  <c r="K990" i="55" s="1"/>
  <c r="I990" i="55" a="1"/>
  <c r="I990" i="55" s="1"/>
  <c r="B990" i="55"/>
  <c r="C990" i="55" a="1"/>
  <c r="C990" i="55" s="1"/>
  <c r="L990" i="55" a="1"/>
  <c r="L990" i="55" s="1"/>
  <c r="E990" i="55" a="1"/>
  <c r="E990" i="55" s="1"/>
  <c r="D990" i="55" a="1"/>
  <c r="D990" i="55" s="1"/>
  <c r="N990" i="55" a="1"/>
  <c r="N990" i="55" s="1"/>
  <c r="F990" i="55" a="1"/>
  <c r="F990" i="55" s="1"/>
  <c r="G990" i="55" a="1"/>
  <c r="G990" i="55" s="1"/>
  <c r="A992" i="55" l="1"/>
  <c r="G991" i="55" a="1"/>
  <c r="G991" i="55" s="1"/>
  <c r="N991" i="55" a="1"/>
  <c r="N991" i="55" s="1"/>
  <c r="C991" i="55" a="1"/>
  <c r="C991" i="55" s="1"/>
  <c r="E991" i="55" a="1"/>
  <c r="E991" i="55" s="1"/>
  <c r="M991" i="55" a="1"/>
  <c r="M991" i="55" s="1"/>
  <c r="F991" i="55" a="1"/>
  <c r="F991" i="55" s="1"/>
  <c r="L991" i="55" a="1"/>
  <c r="L991" i="55" s="1"/>
  <c r="H991" i="55" a="1"/>
  <c r="H991" i="55" s="1"/>
  <c r="I991" i="55" a="1"/>
  <c r="I991" i="55" s="1"/>
  <c r="B991" i="55"/>
  <c r="D991" i="55" a="1"/>
  <c r="D991" i="55" s="1"/>
  <c r="J991" i="55"/>
  <c r="K991" i="55" a="1"/>
  <c r="K991" i="55" s="1"/>
  <c r="A993" i="55" l="1"/>
  <c r="N992" i="55" a="1"/>
  <c r="N992" i="55" s="1"/>
  <c r="G992" i="55" a="1"/>
  <c r="G992" i="55" s="1"/>
  <c r="I992" i="55" a="1"/>
  <c r="I992" i="55" s="1"/>
  <c r="H992" i="55" a="1"/>
  <c r="H992" i="55" s="1"/>
  <c r="M992" i="55" a="1"/>
  <c r="M992" i="55" s="1"/>
  <c r="B992" i="55"/>
  <c r="E992" i="55" a="1"/>
  <c r="E992" i="55" s="1"/>
  <c r="F992" i="55" a="1"/>
  <c r="F992" i="55" s="1"/>
  <c r="C992" i="55" a="1"/>
  <c r="C992" i="55" s="1"/>
  <c r="K992" i="55" a="1"/>
  <c r="K992" i="55" s="1"/>
  <c r="J992" i="55"/>
  <c r="L992" i="55" a="1"/>
  <c r="L992" i="55" s="1"/>
  <c r="D992" i="55" a="1"/>
  <c r="D992" i="55" s="1"/>
  <c r="A994" i="55" l="1"/>
  <c r="H993" i="55" a="1"/>
  <c r="H993" i="55" s="1"/>
  <c r="B993" i="55"/>
  <c r="J993" i="55"/>
  <c r="D993" i="55" a="1"/>
  <c r="D993" i="55" s="1"/>
  <c r="C993" i="55" a="1"/>
  <c r="C993" i="55" s="1"/>
  <c r="K993" i="55" a="1"/>
  <c r="K993" i="55" s="1"/>
  <c r="L993" i="55" a="1"/>
  <c r="L993" i="55" s="1"/>
  <c r="M993" i="55" a="1"/>
  <c r="M993" i="55" s="1"/>
  <c r="I993" i="55" a="1"/>
  <c r="I993" i="55" s="1"/>
  <c r="E993" i="55" a="1"/>
  <c r="E993" i="55" s="1"/>
  <c r="F993" i="55" a="1"/>
  <c r="F993" i="55" s="1"/>
  <c r="G993" i="55" a="1"/>
  <c r="G993" i="55" s="1"/>
  <c r="N993" i="55" a="1"/>
  <c r="N993" i="55" s="1"/>
  <c r="A995" i="55" l="1"/>
  <c r="E994" i="55" a="1"/>
  <c r="E994" i="55" s="1"/>
  <c r="L994" i="55" a="1"/>
  <c r="L994" i="55" s="1"/>
  <c r="F994" i="55" a="1"/>
  <c r="F994" i="55" s="1"/>
  <c r="G994" i="55" a="1"/>
  <c r="G994" i="55" s="1"/>
  <c r="M994" i="55" a="1"/>
  <c r="M994" i="55" s="1"/>
  <c r="D994" i="55" a="1"/>
  <c r="D994" i="55" s="1"/>
  <c r="N994" i="55" a="1"/>
  <c r="N994" i="55" s="1"/>
  <c r="H994" i="55" a="1"/>
  <c r="H994" i="55" s="1"/>
  <c r="B994" i="55"/>
  <c r="I994" i="55" a="1"/>
  <c r="I994" i="55" s="1"/>
  <c r="K994" i="55" a="1"/>
  <c r="K994" i="55" s="1"/>
  <c r="C994" i="55" a="1"/>
  <c r="C994" i="55" s="1"/>
  <c r="J994" i="55"/>
  <c r="A996" i="55" l="1"/>
  <c r="J995" i="55"/>
  <c r="G995" i="55" a="1"/>
  <c r="G995" i="55" s="1"/>
  <c r="H995" i="55" a="1"/>
  <c r="H995" i="55" s="1"/>
  <c r="N995" i="55" a="1"/>
  <c r="N995" i="55" s="1"/>
  <c r="B995" i="55"/>
  <c r="I995" i="55" a="1"/>
  <c r="I995" i="55" s="1"/>
  <c r="C995" i="55" a="1"/>
  <c r="C995" i="55" s="1"/>
  <c r="M995" i="55" a="1"/>
  <c r="M995" i="55" s="1"/>
  <c r="K995" i="55" a="1"/>
  <c r="K995" i="55" s="1"/>
  <c r="L995" i="55" a="1"/>
  <c r="L995" i="55" s="1"/>
  <c r="D995" i="55" a="1"/>
  <c r="D995" i="55" s="1"/>
  <c r="E995" i="55" a="1"/>
  <c r="E995" i="55" s="1"/>
  <c r="F995" i="55" a="1"/>
  <c r="F995" i="55" s="1"/>
  <c r="A997" i="55" l="1"/>
  <c r="K996" i="55" a="1"/>
  <c r="K996" i="55" s="1"/>
  <c r="I996" i="55" a="1"/>
  <c r="I996" i="55" s="1"/>
  <c r="C996" i="55" a="1"/>
  <c r="C996" i="55" s="1"/>
  <c r="D996" i="55" a="1"/>
  <c r="D996" i="55" s="1"/>
  <c r="B996" i="55"/>
  <c r="J996" i="55"/>
  <c r="L996" i="55" a="1"/>
  <c r="L996" i="55" s="1"/>
  <c r="H996" i="55" a="1"/>
  <c r="H996" i="55" s="1"/>
  <c r="E996" i="55" a="1"/>
  <c r="E996" i="55" s="1"/>
  <c r="M996" i="55" a="1"/>
  <c r="M996" i="55" s="1"/>
  <c r="F996" i="55" a="1"/>
  <c r="F996" i="55" s="1"/>
  <c r="N996" i="55" a="1"/>
  <c r="N996" i="55" s="1"/>
  <c r="G996" i="55" a="1"/>
  <c r="G996" i="55" s="1"/>
  <c r="A998" i="55" l="1"/>
  <c r="D997" i="55" a="1"/>
  <c r="D997" i="55" s="1"/>
  <c r="J997" i="55"/>
  <c r="C997" i="55" a="1"/>
  <c r="C997" i="55" s="1"/>
  <c r="L997" i="55" a="1"/>
  <c r="L997" i="55" s="1"/>
  <c r="K997" i="55" a="1"/>
  <c r="K997" i="55" s="1"/>
  <c r="B997" i="55"/>
  <c r="E997" i="55" a="1"/>
  <c r="E997" i="55" s="1"/>
  <c r="I997" i="55" a="1"/>
  <c r="I997" i="55" s="1"/>
  <c r="F997" i="55" a="1"/>
  <c r="F997" i="55" s="1"/>
  <c r="M997" i="55" a="1"/>
  <c r="M997" i="55" s="1"/>
  <c r="N997" i="55" a="1"/>
  <c r="N997" i="55" s="1"/>
  <c r="G997" i="55" a="1"/>
  <c r="G997" i="55" s="1"/>
  <c r="H997" i="55" a="1"/>
  <c r="H997" i="55" s="1"/>
  <c r="A999" i="55" l="1"/>
  <c r="E998" i="55" a="1"/>
  <c r="E998" i="55" s="1"/>
  <c r="L998" i="55" a="1"/>
  <c r="L998" i="55" s="1"/>
  <c r="F998" i="55" a="1"/>
  <c r="F998" i="55" s="1"/>
  <c r="C998" i="55" a="1"/>
  <c r="C998" i="55" s="1"/>
  <c r="N998" i="55" a="1"/>
  <c r="N998" i="55" s="1"/>
  <c r="D998" i="55" a="1"/>
  <c r="D998" i="55" s="1"/>
  <c r="G998" i="55" a="1"/>
  <c r="G998" i="55" s="1"/>
  <c r="K998" i="55" a="1"/>
  <c r="K998" i="55" s="1"/>
  <c r="M998" i="55" a="1"/>
  <c r="M998" i="55" s="1"/>
  <c r="H998" i="55" a="1"/>
  <c r="H998" i="55" s="1"/>
  <c r="I998" i="55" a="1"/>
  <c r="I998" i="55" s="1"/>
  <c r="B998" i="55"/>
  <c r="J998" i="55"/>
  <c r="A1000" i="55" l="1"/>
  <c r="E999" i="55" a="1"/>
  <c r="E999" i="55" s="1"/>
  <c r="G999" i="55" a="1"/>
  <c r="G999" i="55" s="1"/>
  <c r="H999" i="55" a="1"/>
  <c r="H999" i="55" s="1"/>
  <c r="B999" i="55"/>
  <c r="F999" i="55" a="1"/>
  <c r="F999" i="55" s="1"/>
  <c r="N999" i="55" a="1"/>
  <c r="N999" i="55" s="1"/>
  <c r="I999" i="55" a="1"/>
  <c r="I999" i="55" s="1"/>
  <c r="M999" i="55" a="1"/>
  <c r="M999" i="55" s="1"/>
  <c r="C999" i="55" a="1"/>
  <c r="C999" i="55" s="1"/>
  <c r="K999" i="55" a="1"/>
  <c r="K999" i="55" s="1"/>
  <c r="J999" i="55"/>
  <c r="D999" i="55" a="1"/>
  <c r="D999" i="55" s="1"/>
  <c r="L999" i="55" a="1"/>
  <c r="L999" i="55" s="1"/>
  <c r="E1000" i="55" l="1" a="1"/>
  <c r="E1000" i="55" s="1"/>
  <c r="H1000" i="55" a="1"/>
  <c r="H1000" i="55" s="1"/>
  <c r="I1000" i="55" a="1"/>
  <c r="I1000" i="55" s="1"/>
  <c r="B1000" i="55"/>
  <c r="C1000" i="55" a="1"/>
  <c r="C1000" i="55" s="1"/>
  <c r="J1000" i="55"/>
  <c r="K1000" i="55" a="1"/>
  <c r="K1000" i="55" s="1"/>
  <c r="D1000" i="55" a="1"/>
  <c r="D1000" i="55" s="1"/>
  <c r="G1000" i="55" a="1"/>
  <c r="G1000" i="55" s="1"/>
  <c r="L1000" i="55" a="1"/>
  <c r="L1000" i="55" s="1"/>
  <c r="M1000" i="55" a="1"/>
  <c r="M1000" i="55" s="1"/>
  <c r="F1000" i="55" a="1"/>
  <c r="F1000" i="55" s="1"/>
  <c r="N1000" i="55" a="1"/>
  <c r="N1000" i="5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<sst xmlns="http://schemas.openxmlformats.org/spreadsheetml/2006/main" count="4721" uniqueCount="549">
  <si>
    <t>Client 1</t>
  </si>
  <si>
    <t>Client 2</t>
  </si>
  <si>
    <t>Client 3</t>
  </si>
  <si>
    <t>Client 4</t>
  </si>
  <si>
    <t>Client 5</t>
  </si>
  <si>
    <t>Client 6</t>
  </si>
  <si>
    <t>Client 7</t>
  </si>
  <si>
    <t>Client 8</t>
  </si>
  <si>
    <t>Client 9</t>
  </si>
  <si>
    <t>Client 10</t>
  </si>
  <si>
    <t>Client 11</t>
  </si>
  <si>
    <t>Client 12</t>
  </si>
  <si>
    <t>Client 13</t>
  </si>
  <si>
    <t>Client 14</t>
  </si>
  <si>
    <t>Client 15</t>
  </si>
  <si>
    <t>Client 16</t>
  </si>
  <si>
    <t>Client 17</t>
  </si>
  <si>
    <t>Client 18</t>
  </si>
  <si>
    <t>Client 19</t>
  </si>
  <si>
    <t>Client 20</t>
  </si>
  <si>
    <t>Client 21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</si>
  <si>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</si>
  <si>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</si>
  <si>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</si>
  <si>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</si>
  <si>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</si>
  <si>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</si>
  <si>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</si>
  <si>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</si>
  <si>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</si>
  <si>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</si>
  <si>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</si>
  <si>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</si>
  <si>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</si>
  <si>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35</t>
  </si>
  <si>
    <t>Client 36</t>
  </si>
  <si>
    <t>Client 37</t>
  </si>
  <si>
    <t>Client 38</t>
  </si>
  <si>
    <t>Client 39</t>
  </si>
  <si>
    <t>Client 40</t>
  </si>
  <si>
    <t>Client 41</t>
  </si>
  <si>
    <t>Client 42</t>
  </si>
  <si>
    <t>Client 43</t>
  </si>
  <si>
    <t>Client 44</t>
  </si>
  <si>
    <t>Client 45</t>
  </si>
  <si>
    <t>Client 46</t>
  </si>
  <si>
    <t>Client 47</t>
  </si>
  <si>
    <t>Client 48</t>
  </si>
  <si>
    <t>Client 49</t>
  </si>
  <si>
    <t>Client 50</t>
  </si>
  <si>
    <t>Client 51</t>
  </si>
  <si>
    <t>Client 52</t>
  </si>
  <si>
    <t>Client 53</t>
  </si>
  <si>
    <t>Client 54</t>
  </si>
  <si>
    <t>Client 55</t>
  </si>
  <si>
    <t>Client 56</t>
  </si>
  <si>
    <t>Client 57</t>
  </si>
  <si>
    <t>Client 58</t>
  </si>
  <si>
    <t>Client 59</t>
  </si>
  <si>
    <t>Client 60</t>
  </si>
  <si>
    <t>Client 61</t>
  </si>
  <si>
    <t>Client 62</t>
  </si>
  <si>
    <t>Client 63</t>
  </si>
  <si>
    <t>Client 64</t>
  </si>
  <si>
    <t>Client 65</t>
  </si>
  <si>
    <t>Client 66</t>
  </si>
  <si>
    <t>Client 67</t>
  </si>
  <si>
    <t>Client 68</t>
  </si>
  <si>
    <t>Client 69</t>
  </si>
  <si>
    <t>Client 70</t>
  </si>
  <si>
    <t>Client 71</t>
  </si>
  <si>
    <t>Client 72</t>
  </si>
  <si>
    <t>Client 73</t>
  </si>
  <si>
    <t>Client 74</t>
  </si>
  <si>
    <t>Client 75</t>
  </si>
  <si>
    <t>Client 76</t>
  </si>
  <si>
    <t>Client 77</t>
  </si>
  <si>
    <t>Client 78</t>
  </si>
  <si>
    <t>Client 79</t>
  </si>
  <si>
    <t>Client 80</t>
  </si>
  <si>
    <t>Client 81</t>
  </si>
  <si>
    <t>Client 82</t>
  </si>
  <si>
    <t>Client 83</t>
  </si>
  <si>
    <t>Client 84</t>
  </si>
  <si>
    <t>Client 85</t>
  </si>
  <si>
    <t>Client 86</t>
  </si>
  <si>
    <t>Client 87</t>
  </si>
  <si>
    <t>Client 88</t>
  </si>
  <si>
    <t>Client 89</t>
  </si>
  <si>
    <t>Client 90</t>
  </si>
  <si>
    <t>Client 91</t>
  </si>
  <si>
    <t>Client 92</t>
  </si>
  <si>
    <t>Client 93</t>
  </si>
  <si>
    <t>Client 94</t>
  </si>
  <si>
    <t>Client 95</t>
  </si>
  <si>
    <t>Client 96</t>
  </si>
  <si>
    <t>Client 97</t>
  </si>
  <si>
    <t>Client 98</t>
  </si>
  <si>
    <t>Client 99</t>
  </si>
  <si>
    <t>Client 100</t>
  </si>
  <si>
    <t>Client 101</t>
  </si>
  <si>
    <t>Client 102</t>
  </si>
  <si>
    <t>Client 103</t>
  </si>
  <si>
    <t>Client 104</t>
  </si>
  <si>
    <t>Client 105</t>
  </si>
  <si>
    <t>Client 106</t>
  </si>
  <si>
    <t>Client 107</t>
  </si>
  <si>
    <t>Client 108</t>
  </si>
  <si>
    <t>Client 109</t>
  </si>
  <si>
    <t>Client 110</t>
  </si>
  <si>
    <t>Client 111</t>
  </si>
  <si>
    <t>Client 112</t>
  </si>
  <si>
    <t>Client 113</t>
  </si>
  <si>
    <t>Client 114</t>
  </si>
  <si>
    <t>Client 115</t>
  </si>
  <si>
    <t>Client 116</t>
  </si>
  <si>
    <t>Client 117</t>
  </si>
  <si>
    <t>Client 118</t>
  </si>
  <si>
    <t>Client 119</t>
  </si>
  <si>
    <t>Client 120</t>
  </si>
  <si>
    <t>Client 121</t>
  </si>
  <si>
    <t>Client 122</t>
  </si>
  <si>
    <t>Client 123</t>
  </si>
  <si>
    <t>Client 124</t>
  </si>
  <si>
    <t>Client 125</t>
  </si>
  <si>
    <t>Client 126</t>
  </si>
  <si>
    <t>Client 127</t>
  </si>
  <si>
    <t>Client 128</t>
  </si>
  <si>
    <t>Client 129</t>
  </si>
  <si>
    <t>Client 130</t>
  </si>
  <si>
    <t>Client 131</t>
  </si>
  <si>
    <t>Client 132</t>
  </si>
  <si>
    <t>Client 133</t>
  </si>
  <si>
    <t>Client 134</t>
  </si>
  <si>
    <t>Client 135</t>
  </si>
  <si>
    <t>Client 136</t>
  </si>
  <si>
    <t>Client 137</t>
  </si>
  <si>
    <t>Client 138</t>
  </si>
  <si>
    <t>Client 139</t>
  </si>
  <si>
    <t>Client 140</t>
  </si>
  <si>
    <t>Client 141</t>
  </si>
  <si>
    <t>Client 142</t>
  </si>
  <si>
    <t>Client 143</t>
  </si>
  <si>
    <t>Client 144</t>
  </si>
  <si>
    <t>Client 145</t>
  </si>
  <si>
    <t>Client 146</t>
  </si>
  <si>
    <t>Client 147</t>
  </si>
  <si>
    <t>Client 148</t>
  </si>
  <si>
    <t>Client 149</t>
  </si>
  <si>
    <t>Client 150</t>
  </si>
  <si>
    <t>Client 151</t>
  </si>
  <si>
    <t>Client 152</t>
  </si>
  <si>
    <t>Client 153</t>
  </si>
  <si>
    <t>Client 154</t>
  </si>
  <si>
    <t>Client 155</t>
  </si>
  <si>
    <t>Client 156</t>
  </si>
  <si>
    <t>Client 157</t>
  </si>
  <si>
    <t>Client 158</t>
  </si>
  <si>
    <t>Client 159</t>
  </si>
  <si>
    <t>Client 160</t>
  </si>
  <si>
    <t>Client 161</t>
  </si>
  <si>
    <t>Client 162</t>
  </si>
  <si>
    <t>Client 163</t>
  </si>
  <si>
    <t>Client 164</t>
  </si>
  <si>
    <t>Client 165</t>
  </si>
  <si>
    <t>Client 166</t>
  </si>
  <si>
    <t>Client 167</t>
  </si>
  <si>
    <t>Client 168</t>
  </si>
  <si>
    <t>Client 169</t>
  </si>
  <si>
    <t>Client 170</t>
  </si>
  <si>
    <t>Client 171</t>
  </si>
  <si>
    <t>Client 172</t>
  </si>
  <si>
    <t>Client 173</t>
  </si>
  <si>
    <t>Client 174</t>
  </si>
  <si>
    <t>Client 175</t>
  </si>
  <si>
    <t>Client 176</t>
  </si>
  <si>
    <t>Client 177</t>
  </si>
  <si>
    <t>Client 178</t>
  </si>
  <si>
    <t>Client 179</t>
  </si>
  <si>
    <t>Client 180</t>
  </si>
  <si>
    <t>Client 181</t>
  </si>
  <si>
    <t>Client 182</t>
  </si>
  <si>
    <t>Client 183</t>
  </si>
  <si>
    <t>Client 184</t>
  </si>
  <si>
    <t>Client 185</t>
  </si>
  <si>
    <t>Client 186</t>
  </si>
  <si>
    <t>Client 187</t>
  </si>
  <si>
    <t>Client 188</t>
  </si>
  <si>
    <t>Client 189</t>
  </si>
  <si>
    <t>Client 190</t>
  </si>
  <si>
    <t>Client 191</t>
  </si>
  <si>
    <t>Client 192</t>
  </si>
  <si>
    <t>Client 193</t>
  </si>
  <si>
    <t>Client 194</t>
  </si>
  <si>
    <t>Client 195</t>
  </si>
  <si>
    <t>Client 196</t>
  </si>
  <si>
    <t>Client 197</t>
  </si>
  <si>
    <t>Client 198</t>
  </si>
  <si>
    <t>Client 199</t>
  </si>
  <si>
    <t>Client 200</t>
  </si>
  <si>
    <t>Client 201</t>
  </si>
  <si>
    <t>Client 202</t>
  </si>
  <si>
    <t>Client 203</t>
  </si>
  <si>
    <t>Client 204</t>
  </si>
  <si>
    <t>Client 205</t>
  </si>
  <si>
    <t>Client 206</t>
  </si>
  <si>
    <t>Client 207</t>
  </si>
  <si>
    <t>Client 208</t>
  </si>
  <si>
    <t>Client 209</t>
  </si>
  <si>
    <t>Client 210</t>
  </si>
  <si>
    <t>Client 211</t>
  </si>
  <si>
    <t>Client 212</t>
  </si>
  <si>
    <t>Client 213</t>
  </si>
  <si>
    <t>Client 214</t>
  </si>
  <si>
    <t>Client 215</t>
  </si>
  <si>
    <t>Client 216</t>
  </si>
  <si>
    <t>Client 217</t>
  </si>
  <si>
    <t>Client 218</t>
  </si>
  <si>
    <t>Client 219</t>
  </si>
  <si>
    <t>Client 220</t>
  </si>
  <si>
    <t>Client 221</t>
  </si>
  <si>
    <t>Client 222</t>
  </si>
  <si>
    <t>Client 223</t>
  </si>
  <si>
    <t>Client 224</t>
  </si>
  <si>
    <t>Client 225</t>
  </si>
  <si>
    <t>Client 226</t>
  </si>
  <si>
    <t>Client 227</t>
  </si>
  <si>
    <t>Client 228</t>
  </si>
  <si>
    <t>Client 229</t>
  </si>
  <si>
    <t>Client 230</t>
  </si>
  <si>
    <t>Client 231</t>
  </si>
  <si>
    <t>Client 232</t>
  </si>
  <si>
    <t>Client 233</t>
  </si>
  <si>
    <t>Client 234</t>
  </si>
  <si>
    <t>Client 235</t>
  </si>
  <si>
    <t>Client 236</t>
  </si>
  <si>
    <t>Client 237</t>
  </si>
  <si>
    <t>Client 238</t>
  </si>
  <si>
    <t>Client 239</t>
  </si>
  <si>
    <t>Client 240</t>
  </si>
  <si>
    <t>Client 241</t>
  </si>
  <si>
    <t>Client 242</t>
  </si>
  <si>
    <t>Client 243</t>
  </si>
  <si>
    <t>Client 244</t>
  </si>
  <si>
    <t>Client 245</t>
  </si>
  <si>
    <t>Client 246</t>
  </si>
  <si>
    <t>Client 247</t>
  </si>
  <si>
    <t>Client 248</t>
  </si>
  <si>
    <t>Client 249</t>
  </si>
  <si>
    <t>Client 250</t>
  </si>
  <si>
    <t>Client 251</t>
  </si>
  <si>
    <t>Client 252</t>
  </si>
  <si>
    <t>Client 253</t>
  </si>
  <si>
    <t>Client 254</t>
  </si>
  <si>
    <t>Client 255</t>
  </si>
  <si>
    <t>Client 256</t>
  </si>
  <si>
    <t>Client 257</t>
  </si>
  <si>
    <t>Client 258</t>
  </si>
  <si>
    <t>Client 259</t>
  </si>
  <si>
    <t>Client 260</t>
  </si>
  <si>
    <t>Client 261</t>
  </si>
  <si>
    <t>Client 262</t>
  </si>
  <si>
    <t>Client 263</t>
  </si>
  <si>
    <t>Client 264</t>
  </si>
  <si>
    <t>Client 265</t>
  </si>
  <si>
    <t>Client 266</t>
  </si>
  <si>
    <t>Client 267</t>
  </si>
  <si>
    <t>Client 268</t>
  </si>
  <si>
    <t>Client 269</t>
  </si>
  <si>
    <t>Client 270</t>
  </si>
  <si>
    <t>Client 271</t>
  </si>
  <si>
    <t>Client 272</t>
  </si>
  <si>
    <t>Client 273</t>
  </si>
  <si>
    <t>Client 274</t>
  </si>
  <si>
    <t>Client 275</t>
  </si>
  <si>
    <t>Client 276</t>
  </si>
  <si>
    <t>Client 277</t>
  </si>
  <si>
    <t>Client 278</t>
  </si>
  <si>
    <t>Client 279</t>
  </si>
  <si>
    <t>Client 280</t>
  </si>
  <si>
    <t>Client 281</t>
  </si>
  <si>
    <t>Client 282</t>
  </si>
  <si>
    <t>Client 283</t>
  </si>
  <si>
    <t>Client 284</t>
  </si>
  <si>
    <t>Client 285</t>
  </si>
  <si>
    <t>Client 286</t>
  </si>
  <si>
    <t>Client 287</t>
  </si>
  <si>
    <t>Client 288</t>
  </si>
  <si>
    <t>Client 289</t>
  </si>
  <si>
    <t>Client 290</t>
  </si>
  <si>
    <t>Client 291</t>
  </si>
  <si>
    <t>Client 292</t>
  </si>
  <si>
    <t>Client 293</t>
  </si>
  <si>
    <t>Client 294</t>
  </si>
  <si>
    <t>Client 295</t>
  </si>
  <si>
    <t>Client 296</t>
  </si>
  <si>
    <t>Client 297</t>
  </si>
  <si>
    <t>Client 298</t>
  </si>
  <si>
    <t>Client 299</t>
  </si>
  <si>
    <t>Client 300</t>
  </si>
  <si>
    <t>Client 301</t>
  </si>
  <si>
    <t>Client 302</t>
  </si>
  <si>
    <t>Client 303</t>
  </si>
  <si>
    <t>Client 304</t>
  </si>
  <si>
    <t>Client 305</t>
  </si>
  <si>
    <t>Client 306</t>
  </si>
  <si>
    <t>Client 307</t>
  </si>
  <si>
    <t>Client 308</t>
  </si>
  <si>
    <t>Client 309</t>
  </si>
  <si>
    <t>Client 310</t>
  </si>
  <si>
    <t>Client 311</t>
  </si>
  <si>
    <t>Client 312</t>
  </si>
  <si>
    <t>Client 313</t>
  </si>
  <si>
    <t>Client 314</t>
  </si>
  <si>
    <t>Client 315</t>
  </si>
  <si>
    <t>Client 316</t>
  </si>
  <si>
    <t>Client 317</t>
  </si>
  <si>
    <t>Client 318</t>
  </si>
  <si>
    <t>Client 319</t>
  </si>
  <si>
    <t>Client 320</t>
  </si>
  <si>
    <t>Client 321</t>
  </si>
  <si>
    <t>Client 322</t>
  </si>
  <si>
    <t>Client 323</t>
  </si>
  <si>
    <t>Client 324</t>
  </si>
  <si>
    <t>Client 325</t>
  </si>
  <si>
    <t>Client 326</t>
  </si>
  <si>
    <t>Client 327</t>
  </si>
  <si>
    <t>Client 328</t>
  </si>
  <si>
    <t>Client 329</t>
  </si>
  <si>
    <t>Client 330</t>
  </si>
  <si>
    <t>Client 331</t>
  </si>
  <si>
    <t>Client 332</t>
  </si>
  <si>
    <t>Client 333</t>
  </si>
  <si>
    <t>Client 334</t>
  </si>
  <si>
    <t>Client 335</t>
  </si>
  <si>
    <t>Client 336</t>
  </si>
  <si>
    <t>Client 337</t>
  </si>
  <si>
    <t>Client 338</t>
  </si>
  <si>
    <t>Client 339</t>
  </si>
  <si>
    <t>Client 340</t>
  </si>
  <si>
    <t>Client 341</t>
  </si>
  <si>
    <t>Client 342</t>
  </si>
  <si>
    <t>Client 343</t>
  </si>
  <si>
    <t>Client 344</t>
  </si>
  <si>
    <t>Client 345</t>
  </si>
  <si>
    <t>Client 346</t>
  </si>
  <si>
    <t>Client 347</t>
  </si>
  <si>
    <t>Client 348</t>
  </si>
  <si>
    <t>Client 349</t>
  </si>
  <si>
    <t>Client 350</t>
  </si>
  <si>
    <t>Client 351</t>
  </si>
  <si>
    <t>Client 352</t>
  </si>
  <si>
    <t>Client 353</t>
  </si>
  <si>
    <t>Client 354</t>
  </si>
  <si>
    <t>Client 355</t>
  </si>
  <si>
    <t>Client 356</t>
  </si>
  <si>
    <t>Client 357</t>
  </si>
  <si>
    <t>Client 358</t>
  </si>
  <si>
    <t>Client 359</t>
  </si>
  <si>
    <t>Client 360</t>
  </si>
  <si>
    <t>Client 361</t>
  </si>
  <si>
    <t>Client 362</t>
  </si>
  <si>
    <t>Client 363</t>
  </si>
  <si>
    <t>Client 364</t>
  </si>
  <si>
    <t>Client 365</t>
  </si>
  <si>
    <t>Client 366</t>
  </si>
  <si>
    <t>Client 367</t>
  </si>
  <si>
    <t>Client 368</t>
  </si>
  <si>
    <t>Client 369</t>
  </si>
  <si>
    <t>Client 370</t>
  </si>
  <si>
    <t>Client 371</t>
  </si>
  <si>
    <t>Client 372</t>
  </si>
  <si>
    <t>Client 373</t>
  </si>
  <si>
    <t>Client 374</t>
  </si>
  <si>
    <t>Client 375</t>
  </si>
  <si>
    <t>Client 376</t>
  </si>
  <si>
    <t>Client 377</t>
  </si>
  <si>
    <t>Client 378</t>
  </si>
  <si>
    <t>Client 379</t>
  </si>
  <si>
    <t>Client 380</t>
  </si>
  <si>
    <t>Client 381</t>
  </si>
  <si>
    <t>Client 382</t>
  </si>
  <si>
    <t>Client 383</t>
  </si>
  <si>
    <t>Client 384</t>
  </si>
  <si>
    <t>Client 385</t>
  </si>
  <si>
    <t>Client 386</t>
  </si>
  <si>
    <t>Client 387</t>
  </si>
  <si>
    <t>Client 388</t>
  </si>
  <si>
    <t>Client 389</t>
  </si>
  <si>
    <t>Client 390</t>
  </si>
  <si>
    <t>Client 391</t>
  </si>
  <si>
    <t>Client 392</t>
  </si>
  <si>
    <t>Client 393</t>
  </si>
  <si>
    <t>Client 394</t>
  </si>
  <si>
    <t>Client 395</t>
  </si>
  <si>
    <t>Client 396</t>
  </si>
  <si>
    <t>Client 397</t>
  </si>
  <si>
    <t>Client 398</t>
  </si>
  <si>
    <t>Client 399</t>
  </si>
  <si>
    <t>Client 400</t>
  </si>
  <si>
    <t>Client 401</t>
  </si>
  <si>
    <t>Client 402</t>
  </si>
  <si>
    <t>Client 403</t>
  </si>
  <si>
    <t>Client 404</t>
  </si>
  <si>
    <t>Client 405</t>
  </si>
  <si>
    <t>Client 406</t>
  </si>
  <si>
    <t>Client 407</t>
  </si>
  <si>
    <t>Client 408</t>
  </si>
  <si>
    <t>Client 409</t>
  </si>
  <si>
    <t>Client 410</t>
  </si>
  <si>
    <t>Client 411</t>
  </si>
  <si>
    <t>Client 412</t>
  </si>
  <si>
    <t>Client 413</t>
  </si>
  <si>
    <t>Client 414</t>
  </si>
  <si>
    <t>Client 415</t>
  </si>
  <si>
    <t>Client 416</t>
  </si>
  <si>
    <t>Client 417</t>
  </si>
  <si>
    <t>Client 418</t>
  </si>
  <si>
    <t>Client 419</t>
  </si>
  <si>
    <t>Client 420</t>
  </si>
  <si>
    <t>Client 421</t>
  </si>
  <si>
    <t>Client 422</t>
  </si>
  <si>
    <t>Client 423</t>
  </si>
  <si>
    <t>Client 424</t>
  </si>
  <si>
    <t>Client 425</t>
  </si>
  <si>
    <t>Client 426</t>
  </si>
  <si>
    <t>Client 427</t>
  </si>
  <si>
    <t>Client 428</t>
  </si>
  <si>
    <t>Client 429</t>
  </si>
  <si>
    <t>Client 430</t>
  </si>
  <si>
    <t>Client 431</t>
  </si>
  <si>
    <t>Client 432</t>
  </si>
  <si>
    <t>Client 433</t>
  </si>
  <si>
    <t>Client 434</t>
  </si>
  <si>
    <t>Client 435</t>
  </si>
  <si>
    <t>Client 436</t>
  </si>
  <si>
    <t>Client 437</t>
  </si>
  <si>
    <t>Client 438</t>
  </si>
  <si>
    <t>Client 439</t>
  </si>
  <si>
    <t>Client 440</t>
  </si>
  <si>
    <t>Client 441</t>
  </si>
  <si>
    <t>Client 442</t>
  </si>
  <si>
    <t>Client 443</t>
  </si>
  <si>
    <t>Client 444</t>
  </si>
  <si>
    <t>Client 445</t>
  </si>
  <si>
    <t>Client 446</t>
  </si>
  <si>
    <t>Client 447</t>
  </si>
  <si>
    <t>Client 448</t>
  </si>
  <si>
    <t>Client 449</t>
  </si>
  <si>
    <t>Client 450</t>
  </si>
  <si>
    <t>Client 451</t>
  </si>
  <si>
    <t>Client 452</t>
  </si>
  <si>
    <t>Client 453</t>
  </si>
  <si>
    <t>Client 454</t>
  </si>
  <si>
    <t>Client 455</t>
  </si>
  <si>
    <t>Client 456</t>
  </si>
  <si>
    <t>Client 457</t>
  </si>
  <si>
    <t>Client 458</t>
  </si>
  <si>
    <t>Client 459</t>
  </si>
  <si>
    <t>Client 460</t>
  </si>
  <si>
    <t>Client 461</t>
  </si>
  <si>
    <t>Client 462</t>
  </si>
  <si>
    <t>Client 463</t>
  </si>
  <si>
    <t>Client 464</t>
  </si>
  <si>
    <t>Client 465</t>
  </si>
  <si>
    <t>Client 466</t>
  </si>
  <si>
    <t>Client 467</t>
  </si>
  <si>
    <t>Client 468</t>
  </si>
  <si>
    <t>Client 469</t>
  </si>
  <si>
    <t>Client 470</t>
  </si>
  <si>
    <t>Client 471</t>
  </si>
  <si>
    <t>Client 472</t>
  </si>
  <si>
    <t>Client 473</t>
  </si>
  <si>
    <t>Client 474</t>
  </si>
  <si>
    <t>Client 475</t>
  </si>
  <si>
    <t>Client 476</t>
  </si>
  <si>
    <t>Client 477</t>
  </si>
  <si>
    <t>Client 478</t>
  </si>
  <si>
    <t>Client 479</t>
  </si>
  <si>
    <t>Client 480</t>
  </si>
  <si>
    <t>Client 481</t>
  </si>
  <si>
    <t>Client 482</t>
  </si>
  <si>
    <t>Client 483</t>
  </si>
  <si>
    <t>Client 484</t>
  </si>
  <si>
    <t>Client 485</t>
  </si>
  <si>
    <t>Client 486</t>
  </si>
  <si>
    <t>Client 487</t>
  </si>
  <si>
    <t>Client 488</t>
  </si>
  <si>
    <t>Client 489</t>
  </si>
  <si>
    <t>Client 490</t>
  </si>
  <si>
    <t>Client 491</t>
  </si>
  <si>
    <t>Client 492</t>
  </si>
  <si>
    <t>Client 493</t>
  </si>
  <si>
    <t>Client 494</t>
  </si>
  <si>
    <t>Client 495</t>
  </si>
  <si>
    <t>Client 496</t>
  </si>
  <si>
    <t>Client 497</t>
  </si>
  <si>
    <t>Client 498</t>
  </si>
  <si>
    <t>Client 499</t>
  </si>
  <si>
    <t>Client 500</t>
  </si>
  <si>
    <t>Végétarien
9€</t>
  </si>
  <si>
    <t>Jambon 
11€</t>
  </si>
  <si>
    <t>Bœuf 
13€</t>
  </si>
  <si>
    <t>Salade
12€</t>
  </si>
  <si>
    <t>Eau
2€</t>
  </si>
  <si>
    <t>Coca
3€</t>
  </si>
  <si>
    <t>Oasis
3€</t>
  </si>
  <si>
    <t>TOTAL DU PAR LA CLIENT</t>
  </si>
  <si>
    <t>Mode de Paiement</t>
  </si>
  <si>
    <t>TOTAUX</t>
  </si>
  <si>
    <t>Chiffres d'affaires du jour</t>
  </si>
  <si>
    <t>CB</t>
  </si>
  <si>
    <t>Gratuit</t>
  </si>
  <si>
    <t>ESP</t>
  </si>
  <si>
    <t>CAISSE BURGER - Samedi 21 Février</t>
  </si>
  <si>
    <t>CAISSE BURGER - Dimanche 22 Février</t>
  </si>
  <si>
    <t>CAISSE BURGER - Lundi 23 Février</t>
  </si>
  <si>
    <t>CAISSE BURGER - Mardi 24 Février</t>
  </si>
  <si>
    <t>CAISSE BURGER - Mercredi 25 Février</t>
  </si>
  <si>
    <t>CAISSE BURGER - Jeudi 26 Février</t>
  </si>
  <si>
    <t>CAISSE BURGER - Vendredi 27 Février</t>
  </si>
  <si>
    <t>CAISSE BURGER - Samedi 28 Février</t>
  </si>
  <si>
    <t>CAISSE BURGER - Dimanche 1er Mars</t>
  </si>
  <si>
    <t>Bœuf</t>
  </si>
  <si>
    <t>Jambon</t>
  </si>
  <si>
    <t>Végétarien</t>
  </si>
  <si>
    <t>Salade</t>
  </si>
  <si>
    <t>Eau</t>
  </si>
  <si>
    <t>Coca</t>
  </si>
  <si>
    <t>Oasis</t>
  </si>
  <si>
    <t>Mets</t>
  </si>
  <si>
    <t>À</t>
  </si>
  <si>
    <t>En vigeur</t>
  </si>
  <si>
    <t>De</t>
  </si>
  <si>
    <t>Client</t>
  </si>
  <si>
    <t>Date</t>
  </si>
  <si>
    <t>Valeur</t>
  </si>
  <si>
    <t>Choix</t>
  </si>
  <si>
    <t>Tableau des ventes en valeur ou en quantité</t>
  </si>
  <si>
    <t>Paiements</t>
  </si>
  <si>
    <t>Chèque</t>
  </si>
  <si>
    <t>Espéces</t>
  </si>
  <si>
    <t>TK restaurant</t>
  </si>
  <si>
    <t>Prix en vigueur aujourd'hui:</t>
  </si>
  <si>
    <t>TOTAL DU PAR LE CLIENT</t>
  </si>
  <si>
    <t>Aujourd'hui:</t>
  </si>
  <si>
    <t>Note</t>
  </si>
  <si>
    <t>Pour entrer la date d'aujourd'hui</t>
  </si>
  <si>
    <t>Ctrl +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</si>
</sst>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.00\ [$€-40C]_-;\-* #,##0.00\ [$€-40C]_-;_-* &quot;-&quot;??\ [$€-40C]_-;_-@_-"/>
    <numFmt numFmtId="166" formatCode="&quot;Client &quot;General"/>
    <numFmt numFmtId="168" formatCode="[$-40C]yyyy/mm/dd\ ddd;@"/>
  </numFmts>
  <fonts count="1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49998474074526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4" borderId="0" xfId="0" applyFont="1" applyFill="1"/>
    <xf numFmtId="165" fontId="1" fillId="0" borderId="0" xfId="1" applyNumberFormat="1" applyFont="1"/>
    <xf numFmtId="165" fontId="3" fillId="0" borderId="1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12" borderId="1" xfId="0" applyFont="1" applyFill="1" applyBorder="1"/>
    <xf numFmtId="0" fontId="1" fillId="13" borderId="1" xfId="0" applyFont="1" applyFill="1" applyBorder="1"/>
    <xf numFmtId="165" fontId="1" fillId="0" borderId="0" xfId="1" applyNumberFormat="1" applyFont="1" applyFill="1"/>
    <xf numFmtId="0" fontId="1" fillId="15" borderId="1" xfId="0" applyFont="1" applyFill="1" applyBorder="1"/>
    <xf numFmtId="0" fontId="1" fillId="2" borderId="1" xfId="0" applyFont="1" applyFill="1" applyBorder="1"/>
    <xf numFmtId="0" fontId="1" fillId="16" borderId="1" xfId="0" applyFont="1" applyFill="1" applyBorder="1"/>
    <xf numFmtId="0" fontId="1" fillId="17" borderId="1" xfId="0" applyFont="1" applyFill="1" applyBorder="1"/>
    <xf numFmtId="0" fontId="1" fillId="6" borderId="1" xfId="0" applyFont="1" applyFill="1" applyBorder="1"/>
    <xf numFmtId="164" fontId="4" fillId="4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/>
    <xf numFmtId="164" fontId="0" fillId="0" borderId="1" xfId="1" applyFont="1" applyBorder="1" applyAlignment="1"/>
    <xf numFmtId="0" fontId="4" fillId="4" borderId="1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14" fontId="8" fillId="0" borderId="0" xfId="0" applyNumberFormat="1" applyFont="1"/>
    <xf numFmtId="165" fontId="8" fillId="0" borderId="0" xfId="1" applyNumberFormat="1" applyFont="1" applyBorder="1"/>
    <xf numFmtId="0" fontId="4" fillId="0" borderId="3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5" fontId="8" fillId="0" borderId="0" xfId="0" applyNumberFormat="1" applyFont="1"/>
    <xf numFmtId="0" fontId="0" fillId="18" borderId="0" xfId="0" applyFill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165" fontId="4" fillId="0" borderId="1" xfId="1" applyNumberFormat="1" applyFont="1" applyBorder="1"/>
    <xf numFmtId="0" fontId="0" fillId="0" borderId="0" xfId="0" applyAlignment="1">
      <alignment horizontal="right" indent="2"/>
    </xf>
    <xf numFmtId="168" fontId="0" fillId="18" borderId="0" xfId="0" applyNumberFormat="1" applyFill="1" applyAlignment="1">
      <alignment horizontal="left"/>
    </xf>
    <xf numFmtId="0" fontId="0" fillId="18" borderId="0" xfId="0" applyFill="1" applyAlignment="1">
      <alignment horizontal="left"/>
    </xf>
    <xf numFmtId="0" fontId="11" fillId="3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0" fillId="18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5" fontId="13" fillId="0" borderId="2" xfId="1" applyNumberFormat="1" applyFont="1" applyBorder="1" applyAlignment="1">
      <alignment horizontal="right" vertical="center" wrapText="1" indent="2"/>
    </xf>
    <xf numFmtId="165" fontId="4" fillId="0" borderId="0" xfId="1" applyNumberFormat="1" applyFont="1" applyBorder="1" applyAlignment="1">
      <alignment horizontal="right" indent="2"/>
    </xf>
    <xf numFmtId="0" fontId="0" fillId="18" borderId="0" xfId="0" applyFill="1" applyAlignment="1">
      <alignment horizontal="right" indent="2"/>
    </xf>
    <xf numFmtId="165" fontId="4" fillId="0" borderId="0" xfId="1" applyNumberFormat="1" applyFont="1" applyBorder="1" applyAlignment="1">
      <alignment horizontal="right" indent="8"/>
    </xf>
    <xf numFmtId="0" fontId="0" fillId="0" borderId="0" xfId="0" applyAlignment="1">
      <alignment horizontal="left" indent="1"/>
    </xf>
    <xf numFmtId="165" fontId="13" fillId="0" borderId="2" xfId="1" applyNumberFormat="1" applyFont="1" applyBorder="1" applyAlignment="1">
      <alignment horizontal="left" vertical="center" wrapText="1" indent="1"/>
    </xf>
    <xf numFmtId="0" fontId="0" fillId="18" borderId="0" xfId="0" applyFill="1" applyAlignment="1">
      <alignment horizontal="left" indent="1"/>
    </xf>
    <xf numFmtId="0" fontId="6" fillId="0" borderId="0" xfId="0" applyFont="1" applyAlignment="1">
      <alignment horizontal="right"/>
    </xf>
    <xf numFmtId="0" fontId="10" fillId="4" borderId="1" xfId="0" applyFont="1" applyFill="1" applyBorder="1" applyAlignment="1">
      <alignment horizontal="right" vertical="center" indent="2"/>
    </xf>
    <xf numFmtId="0" fontId="8" fillId="0" borderId="0" xfId="0" applyFont="1" applyAlignment="1"/>
    <xf numFmtId="168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 indent="2"/>
    </xf>
    <xf numFmtId="0" fontId="8" fillId="17" borderId="0" xfId="0" applyFont="1" applyFill="1"/>
    <xf numFmtId="0" fontId="8" fillId="17" borderId="0" xfId="0" applyFont="1" applyFill="1" applyAlignment="1">
      <alignment horizontal="right" indent="2"/>
    </xf>
    <xf numFmtId="0" fontId="12" fillId="0" borderId="0" xfId="0" applyFont="1"/>
    <xf numFmtId="0" fontId="12" fillId="0" borderId="0" xfId="0" applyFont="1" applyAlignment="1"/>
    <xf numFmtId="0" fontId="7" fillId="0" borderId="0" xfId="0" applyFont="1"/>
    <xf numFmtId="0" fontId="12" fillId="19" borderId="0" xfId="0" applyFont="1" applyFill="1"/>
    <xf numFmtId="165" fontId="10" fillId="0" borderId="1" xfId="1" applyNumberFormat="1" applyFont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15" fillId="18" borderId="0" xfId="0" applyNumberFormat="1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6" fillId="0" borderId="0" xfId="2" applyFont="1" applyAlignment="1">
      <alignment horizontal="left"/>
    </xf>
    <xf numFmtId="168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17" borderId="0" xfId="0" applyFont="1" applyFill="1"/>
  </cellXfs>
  <cellStyles count="3">
    <cellStyle name="Currency" xfId="1" builtinId="4"/>
    <cellStyle name="Hyperlink" xfId="2" builtinId="8"/>
    <cellStyle name="Normal" xfId="0" builtinId="0"/>
  </cellStyles>
  <dxfs count="19">
    <dxf>
      <numFmt numFmtId="164" formatCode="_-* #,##0.00\ &quot;€&quot;_-;\-* #,##0.00\ &quot;€&quot;_-;_-* &quot;-&quot;??\ &quot;€&quot;_-;_-@_-"/>
    </dxf>
    <dxf>
      <alignment horizontal="lef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-* #,##0.00\ [$€-40C]_-;\-* #,##0.00\ [$€-40C]_-;_-* &quot;-&quot;??\ [$€-40C]_-;_-@_-"/>
      <alignment horizontal="right" vertical="bottom" textRotation="0" wrapText="0" indent="2" justifyLastLine="0" shrinkToFit="0" readingOrder="0"/>
    </dxf>
    <dxf>
      <numFmt numFmtId="166" formatCode="&quot;Client &quot;General"/>
      <alignment horizontal="left" vertical="bottom" textRotation="0" wrapText="0" indent="0" justifyLastLine="0" shrinkToFit="0" readingOrder="0"/>
    </dxf>
    <dxf>
      <numFmt numFmtId="168" formatCode="[$-40C]yyyy/mm/dd\ ddd;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outline="0">
        <top style="thin">
          <color auto="1"/>
        </top>
      </border>
    </dxf>
  </dxfs>
  <tableStyles count="0" defaultTableStyle="TableStyleMedium2" defaultPivotStyle="PivotStyleLight16"/>
  <colors>
    <mruColors>
      <color rgb="FFFF0000"/>
      <color rgb="FFFF33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96C0CB-2A31-4F4C-8457-90CF17956608}" name="Table1" displayName="Table1" ref="A4:I12" totalsRowShown="0" dataDxfId="8" tableBorderDxfId="18">
  <autoFilter ref="A4:I12" xr:uid="{2796C0CB-2A31-4F4C-8457-90CF17956608}"/>
  <tableColumns count="9">
    <tableColumn id="1" xr3:uid="{C7EA9258-F61F-354A-AB69-69731326A993}" name="De" dataDxfId="17"/>
    <tableColumn id="2" xr3:uid="{6D6C433F-1F9D-AA4D-AC32-8EEE4D5EE25D}" name="À" dataDxfId="16"/>
    <tableColumn id="3" xr3:uid="{6CBD88F9-01EC-4844-A9DA-02B5E4ADAA82}" name="Bœuf" dataDxfId="15"/>
    <tableColumn id="4" xr3:uid="{A39320F4-66BE-3543-9EF1-E2FECEFAA7B4}" name="Jambon" dataDxfId="14"/>
    <tableColumn id="5" xr3:uid="{4FE259DA-07C4-F74D-AB7E-8BC81EF8C909}" name="Végétarien" dataDxfId="13"/>
    <tableColumn id="6" xr3:uid="{1B331699-C733-B84B-80A4-4D24E802EA67}" name="Salade" dataDxfId="12"/>
    <tableColumn id="7" xr3:uid="{C3E01510-7B4F-EF4E-9D97-BCB2119F6068}" name="Eau" dataDxfId="11"/>
    <tableColumn id="8" xr3:uid="{35179127-D6E5-8E4D-8CA8-52AE3BE6A30C}" name="Coca" dataDxfId="10"/>
    <tableColumn id="9" xr3:uid="{5167A8AA-CBFA-E944-965B-506B8D48D3C0}" name="Oasi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BAA4E6-DE53-A14A-9283-1E3BD19F1B84}" name="Table2" displayName="Table2" ref="N4:N8" totalsRowShown="0" headerRowDxfId="5" dataDxfId="6">
  <autoFilter ref="N4:N8" xr:uid="{64BAA4E6-DE53-A14A-9283-1E3BD19F1B84}"/>
  <tableColumns count="1">
    <tableColumn id="1" xr3:uid="{BA0253AB-9A46-474C-B708-2234B251102A}" name="Paiements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E34EA9-5AB0-BA4E-86BA-A3B5CBD01478}" name="Table3" displayName="Table3" ref="A3:K3000" totalsRowShown="0">
  <autoFilter ref="A3:K3000" xr:uid="{93E34EA9-5AB0-BA4E-86BA-A3B5CBD01478}"/>
  <tableColumns count="11">
    <tableColumn id="1" xr3:uid="{672FC335-DCC1-1044-B572-4708B74B0793}" name="Date" dataDxfId="4"/>
    <tableColumn id="2" xr3:uid="{9C687DE0-3B37-FF48-AFA4-829D604184FE}" name="Client" dataDxfId="3">
      <calculatedColumnFormula>IF(AND(ISNUMBER(A4),COUNT(C4:I4)&gt;0),
IF(ISNUMBER(B3),B3+1,1),"")</calculatedColumnFormula>
    </tableColumn>
    <tableColumn id="3" xr3:uid="{57E742E6-9842-B747-93FC-02845AF1FCC1}" name="Bœuf"/>
    <tableColumn id="4" xr3:uid="{851FED3C-D5BA-EB49-A113-4E79800FC61B}" name="Jambon"/>
    <tableColumn id="5" xr3:uid="{2B02AC24-CEEA-534C-AE55-95BCEA72B248}" name="Végétarien"/>
    <tableColumn id="6" xr3:uid="{3E8FEDD2-7B6F-3341-A634-5B809E17BE8C}" name="Salade"/>
    <tableColumn id="7" xr3:uid="{38D11877-CB99-BB42-BC10-FFF4BF1B2FF5}" name="Eau"/>
    <tableColumn id="8" xr3:uid="{05D9E841-E127-3047-94C3-1B21A76F1088}" name="Coca"/>
    <tableColumn id="9" xr3:uid="{7D231BA5-C3BF-9244-8AE8-FBDBB9CA12E2}" name="Oasis"/>
    <tableColumn id="10" xr3:uid="{541777AF-D4F1-AB42-A97B-9AF4614BB8BB}" name="TOTAL DU PAR LE CLIENT" dataDxfId="2" dataCellStyle="Currency">
      <calculatedColumnFormula array="1">IF(AND(ISNUMBER(A4),SUM(C4:I4)&gt;0),
SUM(IF(A4&gt;=Table1[De],IF(A4&lt;=Table1[À],IF(C$3=Table1[[#Headers],[Bœuf]:[Oasis]],Table1[[Bœuf]:[Oasis]]))))*C4+
SUM(IF(A4&gt;=Table1[De],IF(A4&lt;=Table1[À],IF(D$3=Table1[[#Headers],[Bœuf]:[Oasis]],Table1[[Bœuf]:[Oasis]]))))*D4+
SUM(IF(A4&gt;=Table1[De],IF(A4&lt;=Table1[À],IF(E$3=Table1[[#Headers],[Bœuf]:[Oasis]],Table1[[Bœuf]:[Oasis]]))))*E4+
SUM(IF(A4&gt;=Table1[De],IF(A4&lt;=Table1[À],IF(F$3=Table1[[#Headers],[Bœuf]:[Oasis]],Table1[[Bœuf]:[Oasis]]))))*F4+
SUM(IF(A4&gt;=Table1[De],IF(A4&lt;=Table1[À],IF(G$3=Table1[[#Headers],[Bœuf]:[Oasis]],Table1[[Bœuf]:[Oasis]]))))*G4+
SUM(IF(A4&gt;=Table1[De],IF(A4&lt;=Table1[À],IF(H$3=Table1[[#Headers],[Bœuf]:[Oasis]],Table1[[Bœuf]:[Oasis]]))))*H4+
SUM(IF(A4&gt;=Table1[De],IF(A4&lt;=Table1[À],IF(I$3=Table1[[#Headers],[Bœuf]:[Oasis]],Table1[[Bœuf]:[Oasis]]))))*I4,"")</calculatedColumnFormula>
    </tableColumn>
    <tableColumn id="11" xr3:uid="{0E245F6E-6513-0B44-88DD-EDAEADC6ED20}" name="Mode de Paiemen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6CA9-2AE5-48DD-BBFB-8B280CE2D7B9}">
  <dimension ref="A1:O505"/>
  <sheetViews>
    <sheetView workbookViewId="0">
      <pane ySplit="5" topLeftCell="A497" activePane="bottomLeft" state="frozen"/>
      <selection pane="bottomLeft" activeCell="I499" sqref="I499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514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F5FA-C134-40BA-96F7-AFBA43B060DB}">
  <dimension ref="A1:O505"/>
  <sheetViews>
    <sheetView workbookViewId="0">
      <pane ySplit="5" topLeftCell="A9" activePane="bottomLeft" state="frozen"/>
      <selection pane="bottomLeft" activeCell="A3" sqref="A3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515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40A0-4ED1-400D-99F5-BBCB30207154}">
  <dimension ref="A1:O505"/>
  <sheetViews>
    <sheetView workbookViewId="0">
      <pane ySplit="5" topLeftCell="A6" activePane="bottomLeft" state="frozen"/>
      <selection pane="bottomLeft" activeCell="A3" sqref="A3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516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0C50-43C5-469C-BE95-38C3BB654DC6}">
  <dimension ref="A1:O505"/>
  <sheetViews>
    <sheetView workbookViewId="0">
      <pane ySplit="5" topLeftCell="A6" activePane="bottomLeft" state="frozen"/>
      <selection pane="bottomLeft" activeCell="A3" sqref="A3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517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25B7-518C-4258-817E-FA68B35CDDE5}">
  <dimension ref="A1:O505"/>
  <sheetViews>
    <sheetView workbookViewId="0">
      <pane ySplit="5" topLeftCell="A6" activePane="bottomLeft" state="frozen"/>
      <selection pane="bottomLeft" activeCell="B5" sqref="B5:H5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518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B668-1D4E-4DDD-9763-D5BE9A673A14}">
  <dimension ref="A1:O505"/>
  <sheetViews>
    <sheetView workbookViewId="0">
      <pane ySplit="5" topLeftCell="A6" activePane="bottomLeft" state="frozen"/>
      <selection pane="bottomLeft" activeCell="A3" sqref="A3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519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98E8-E0FC-4138-88B6-48129911AC6F}">
  <dimension ref="A1:O505"/>
  <sheetViews>
    <sheetView workbookViewId="0">
      <pane ySplit="5" topLeftCell="A6" activePane="bottomLeft" state="frozen"/>
      <selection pane="bottomLeft" activeCell="M8" sqref="M8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520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A418-C839-4008-A806-6A6695087A30}">
  <dimension ref="A1:O505"/>
  <sheetViews>
    <sheetView workbookViewId="0">
      <pane ySplit="5" topLeftCell="A6" activePane="bottomLeft" state="frozen"/>
      <selection pane="bottomLeft" activeCell="O17" sqref="O17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521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A2DF2-E42F-4C53-8359-A11297209810}">
  <dimension ref="A1:O505"/>
  <sheetViews>
    <sheetView workbookViewId="0">
      <pane ySplit="5" topLeftCell="A6" activePane="bottomLeft" state="frozen"/>
      <selection pane="bottomLeft" activeCell="I8" sqref="I8"/>
    </sheetView>
  </sheetViews>
  <sheetFormatPr baseColWidth="10" defaultRowHeight="26" x14ac:dyDescent="0.3"/>
  <cols>
    <col min="1" max="1" width="17.5" style="2" bestFit="1" customWidth="1"/>
    <col min="2" max="2" width="18" style="2" bestFit="1" customWidth="1"/>
    <col min="3" max="3" width="14.6640625" style="2" customWidth="1"/>
    <col min="4" max="4" width="20.33203125" style="2" customWidth="1"/>
    <col min="5" max="5" width="14.83203125" style="2" customWidth="1"/>
    <col min="6" max="8" width="11.5" style="2"/>
    <col min="9" max="9" width="27" style="7" customWidth="1"/>
    <col min="10" max="10" width="19.33203125" style="2" customWidth="1"/>
  </cols>
  <sheetData>
    <row r="1" spans="1:15" x14ac:dyDescent="0.3">
      <c r="L1" s="28" t="s">
        <v>510</v>
      </c>
      <c r="M1" s="28"/>
      <c r="N1" s="28"/>
      <c r="O1" s="25">
        <f>SUM(I6:I505)-O4</f>
        <v>0</v>
      </c>
    </row>
    <row r="2" spans="1:15" x14ac:dyDescent="0.3">
      <c r="A2" s="29" t="s">
        <v>522</v>
      </c>
      <c r="B2" s="29"/>
      <c r="C2" s="29"/>
      <c r="D2" s="29"/>
      <c r="E2" s="29"/>
      <c r="F2" s="29"/>
      <c r="G2" s="29"/>
      <c r="H2" s="29"/>
      <c r="I2" s="29"/>
      <c r="J2" s="29"/>
      <c r="L2" s="30" t="s">
        <v>511</v>
      </c>
      <c r="M2" s="30"/>
      <c r="N2" s="30"/>
      <c r="O2" s="26">
        <f>SUMIF(J6:J505,"CB",I6:I505)</f>
        <v>0</v>
      </c>
    </row>
    <row r="3" spans="1:15" x14ac:dyDescent="0.3">
      <c r="B3" s="6">
        <f>SUM(B4:D4)</f>
        <v>0</v>
      </c>
      <c r="I3" s="19"/>
      <c r="L3" s="30" t="s">
        <v>513</v>
      </c>
      <c r="M3" s="30"/>
      <c r="N3" s="30"/>
      <c r="O3" s="27">
        <f>SUMIF(J6:J505,"ESP",I6:I505)</f>
        <v>0</v>
      </c>
    </row>
    <row r="4" spans="1:15" x14ac:dyDescent="0.3">
      <c r="A4" s="6" t="s">
        <v>509</v>
      </c>
      <c r="B4" s="6">
        <f t="shared" ref="B4:H4" si="0">SUM(B6:B505)</f>
        <v>0</v>
      </c>
      <c r="C4" s="6">
        <f t="shared" si="0"/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L4" s="30" t="s">
        <v>512</v>
      </c>
      <c r="M4" s="30"/>
      <c r="N4" s="30"/>
      <c r="O4" s="27">
        <f>SUMIF(J6:J505,"G",I6:I505)</f>
        <v>0</v>
      </c>
    </row>
    <row r="5" spans="1:15" s="1" customFormat="1" ht="54" x14ac:dyDescent="0.2">
      <c r="A5" s="3"/>
      <c r="B5" s="10" t="s">
        <v>502</v>
      </c>
      <c r="C5" s="11" t="s">
        <v>501</v>
      </c>
      <c r="D5" s="12" t="s">
        <v>500</v>
      </c>
      <c r="E5" s="13" t="s">
        <v>503</v>
      </c>
      <c r="F5" s="14" t="s">
        <v>504</v>
      </c>
      <c r="G5" s="15" t="s">
        <v>505</v>
      </c>
      <c r="H5" s="16" t="s">
        <v>506</v>
      </c>
      <c r="I5" s="8" t="s">
        <v>507</v>
      </c>
      <c r="J5" s="4" t="s">
        <v>508</v>
      </c>
    </row>
    <row r="6" spans="1:15" x14ac:dyDescent="0.3">
      <c r="A6" s="5" t="s">
        <v>0</v>
      </c>
      <c r="B6" s="17"/>
      <c r="C6" s="18"/>
      <c r="D6" s="20"/>
      <c r="E6" s="21"/>
      <c r="F6" s="22"/>
      <c r="G6" s="23"/>
      <c r="H6" s="24"/>
      <c r="I6" s="9">
        <f>(B6*13)+(C6*11)+(D6*9)+(E6*12)+(F6*2)+(G6*3)+(H6*3)</f>
        <v>0</v>
      </c>
      <c r="J6" s="5"/>
    </row>
    <row r="7" spans="1:15" x14ac:dyDescent="0.3">
      <c r="A7" s="5" t="s">
        <v>1</v>
      </c>
      <c r="B7" s="17"/>
      <c r="C7" s="18"/>
      <c r="D7" s="20"/>
      <c r="E7" s="21"/>
      <c r="F7" s="22"/>
      <c r="G7" s="23"/>
      <c r="H7" s="24"/>
      <c r="I7" s="9">
        <f t="shared" ref="I7:I70" si="1">(B7*13)+(C7*11)+(D7*9)+(E7*12)+(F7*2)+(G7*3)+(H7*3)</f>
        <v>0</v>
      </c>
      <c r="J7" s="5"/>
    </row>
    <row r="8" spans="1:15" x14ac:dyDescent="0.3">
      <c r="A8" s="5" t="s">
        <v>2</v>
      </c>
      <c r="B8" s="17"/>
      <c r="C8" s="18"/>
      <c r="D8" s="20"/>
      <c r="E8" s="21"/>
      <c r="F8" s="22"/>
      <c r="G8" s="23"/>
      <c r="H8" s="24"/>
      <c r="I8" s="9">
        <f t="shared" si="1"/>
        <v>0</v>
      </c>
      <c r="J8" s="5"/>
    </row>
    <row r="9" spans="1:15" x14ac:dyDescent="0.3">
      <c r="A9" s="5" t="s">
        <v>3</v>
      </c>
      <c r="B9" s="17"/>
      <c r="C9" s="18"/>
      <c r="D9" s="20"/>
      <c r="E9" s="21"/>
      <c r="F9" s="22"/>
      <c r="G9" s="23"/>
      <c r="H9" s="24"/>
      <c r="I9" s="9">
        <f t="shared" si="1"/>
        <v>0</v>
      </c>
      <c r="J9" s="5"/>
    </row>
    <row r="10" spans="1:15" x14ac:dyDescent="0.3">
      <c r="A10" s="5" t="s">
        <v>4</v>
      </c>
      <c r="B10" s="17"/>
      <c r="C10" s="18"/>
      <c r="D10" s="20"/>
      <c r="E10" s="21"/>
      <c r="F10" s="22"/>
      <c r="G10" s="23"/>
      <c r="H10" s="24"/>
      <c r="I10" s="9">
        <f t="shared" si="1"/>
        <v>0</v>
      </c>
      <c r="J10" s="5"/>
    </row>
    <row r="11" spans="1:15" x14ac:dyDescent="0.3">
      <c r="A11" s="5" t="s">
        <v>5</v>
      </c>
      <c r="B11" s="17"/>
      <c r="C11" s="18"/>
      <c r="D11" s="20"/>
      <c r="E11" s="21"/>
      <c r="F11" s="22"/>
      <c r="G11" s="23"/>
      <c r="H11" s="24"/>
      <c r="I11" s="9">
        <f t="shared" si="1"/>
        <v>0</v>
      </c>
      <c r="J11" s="5"/>
    </row>
    <row r="12" spans="1:15" x14ac:dyDescent="0.3">
      <c r="A12" s="5" t="s">
        <v>6</v>
      </c>
      <c r="B12" s="17"/>
      <c r="C12" s="18"/>
      <c r="D12" s="20"/>
      <c r="E12" s="21"/>
      <c r="F12" s="22"/>
      <c r="G12" s="23"/>
      <c r="H12" s="24"/>
      <c r="I12" s="9">
        <f t="shared" si="1"/>
        <v>0</v>
      </c>
      <c r="J12" s="5"/>
    </row>
    <row r="13" spans="1:15" x14ac:dyDescent="0.3">
      <c r="A13" s="5" t="s">
        <v>7</v>
      </c>
      <c r="B13" s="17"/>
      <c r="C13" s="18"/>
      <c r="D13" s="20"/>
      <c r="E13" s="21"/>
      <c r="F13" s="22"/>
      <c r="G13" s="23"/>
      <c r="H13" s="24"/>
      <c r="I13" s="9">
        <f t="shared" si="1"/>
        <v>0</v>
      </c>
      <c r="J13" s="5"/>
    </row>
    <row r="14" spans="1:15" x14ac:dyDescent="0.3">
      <c r="A14" s="5" t="s">
        <v>8</v>
      </c>
      <c r="B14" s="17"/>
      <c r="C14" s="18"/>
      <c r="D14" s="20"/>
      <c r="E14" s="21"/>
      <c r="F14" s="22"/>
      <c r="G14" s="23"/>
      <c r="H14" s="24"/>
      <c r="I14" s="9">
        <f t="shared" si="1"/>
        <v>0</v>
      </c>
      <c r="J14" s="5"/>
    </row>
    <row r="15" spans="1:15" x14ac:dyDescent="0.3">
      <c r="A15" s="5" t="s">
        <v>9</v>
      </c>
      <c r="B15" s="17"/>
      <c r="C15" s="18"/>
      <c r="D15" s="20"/>
      <c r="E15" s="21"/>
      <c r="F15" s="22"/>
      <c r="G15" s="23"/>
      <c r="H15" s="24"/>
      <c r="I15" s="9">
        <f t="shared" si="1"/>
        <v>0</v>
      </c>
      <c r="J15" s="5"/>
    </row>
    <row r="16" spans="1:15" x14ac:dyDescent="0.3">
      <c r="A16" s="5" t="s">
        <v>10</v>
      </c>
      <c r="B16" s="17"/>
      <c r="C16" s="18"/>
      <c r="D16" s="20"/>
      <c r="E16" s="21"/>
      <c r="F16" s="22"/>
      <c r="G16" s="23"/>
      <c r="H16" s="24"/>
      <c r="I16" s="9">
        <f t="shared" si="1"/>
        <v>0</v>
      </c>
      <c r="J16" s="5"/>
    </row>
    <row r="17" spans="1:10" x14ac:dyDescent="0.3">
      <c r="A17" s="5" t="s">
        <v>11</v>
      </c>
      <c r="B17" s="17"/>
      <c r="C17" s="18"/>
      <c r="D17" s="20"/>
      <c r="E17" s="21"/>
      <c r="F17" s="22"/>
      <c r="G17" s="23"/>
      <c r="H17" s="24"/>
      <c r="I17" s="9">
        <f t="shared" si="1"/>
        <v>0</v>
      </c>
      <c r="J17" s="5"/>
    </row>
    <row r="18" spans="1:10" x14ac:dyDescent="0.3">
      <c r="A18" s="5" t="s">
        <v>12</v>
      </c>
      <c r="B18" s="17"/>
      <c r="C18" s="18"/>
      <c r="D18" s="20"/>
      <c r="E18" s="21"/>
      <c r="F18" s="22"/>
      <c r="G18" s="23"/>
      <c r="H18" s="24"/>
      <c r="I18" s="9">
        <f t="shared" si="1"/>
        <v>0</v>
      </c>
      <c r="J18" s="5"/>
    </row>
    <row r="19" spans="1:10" x14ac:dyDescent="0.3">
      <c r="A19" s="5" t="s">
        <v>13</v>
      </c>
      <c r="B19" s="17"/>
      <c r="C19" s="18"/>
      <c r="D19" s="20"/>
      <c r="E19" s="21"/>
      <c r="F19" s="22"/>
      <c r="G19" s="23"/>
      <c r="H19" s="24"/>
      <c r="I19" s="9">
        <f t="shared" si="1"/>
        <v>0</v>
      </c>
      <c r="J19" s="5"/>
    </row>
    <row r="20" spans="1:10" x14ac:dyDescent="0.3">
      <c r="A20" s="5" t="s">
        <v>14</v>
      </c>
      <c r="B20" s="17"/>
      <c r="C20" s="18"/>
      <c r="D20" s="20"/>
      <c r="E20" s="21"/>
      <c r="F20" s="22"/>
      <c r="G20" s="23"/>
      <c r="H20" s="24"/>
      <c r="I20" s="9">
        <f t="shared" si="1"/>
        <v>0</v>
      </c>
      <c r="J20" s="5"/>
    </row>
    <row r="21" spans="1:10" x14ac:dyDescent="0.3">
      <c r="A21" s="5" t="s">
        <v>15</v>
      </c>
      <c r="B21" s="17"/>
      <c r="C21" s="18"/>
      <c r="D21" s="20"/>
      <c r="E21" s="21"/>
      <c r="F21" s="22"/>
      <c r="G21" s="23"/>
      <c r="H21" s="24"/>
      <c r="I21" s="9">
        <f t="shared" si="1"/>
        <v>0</v>
      </c>
      <c r="J21" s="5"/>
    </row>
    <row r="22" spans="1:10" x14ac:dyDescent="0.3">
      <c r="A22" s="5" t="s">
        <v>16</v>
      </c>
      <c r="B22" s="17"/>
      <c r="C22" s="18"/>
      <c r="D22" s="20"/>
      <c r="E22" s="21"/>
      <c r="F22" s="22"/>
      <c r="G22" s="23"/>
      <c r="H22" s="24"/>
      <c r="I22" s="9">
        <f t="shared" si="1"/>
        <v>0</v>
      </c>
      <c r="J22" s="5"/>
    </row>
    <row r="23" spans="1:10" x14ac:dyDescent="0.3">
      <c r="A23" s="5" t="s">
        <v>17</v>
      </c>
      <c r="B23" s="17"/>
      <c r="C23" s="18"/>
      <c r="D23" s="20"/>
      <c r="E23" s="21"/>
      <c r="F23" s="22"/>
      <c r="G23" s="23"/>
      <c r="H23" s="24"/>
      <c r="I23" s="9">
        <f t="shared" si="1"/>
        <v>0</v>
      </c>
      <c r="J23" s="5"/>
    </row>
    <row r="24" spans="1:10" x14ac:dyDescent="0.3">
      <c r="A24" s="5" t="s">
        <v>18</v>
      </c>
      <c r="B24" s="17"/>
      <c r="C24" s="18"/>
      <c r="D24" s="20"/>
      <c r="E24" s="21"/>
      <c r="F24" s="22"/>
      <c r="G24" s="23"/>
      <c r="H24" s="24"/>
      <c r="I24" s="9">
        <f t="shared" si="1"/>
        <v>0</v>
      </c>
      <c r="J24" s="5"/>
    </row>
    <row r="25" spans="1:10" x14ac:dyDescent="0.3">
      <c r="A25" s="5" t="s">
        <v>19</v>
      </c>
      <c r="B25" s="17"/>
      <c r="C25" s="18"/>
      <c r="D25" s="20"/>
      <c r="E25" s="21"/>
      <c r="F25" s="22"/>
      <c r="G25" s="23"/>
      <c r="H25" s="24"/>
      <c r="I25" s="9">
        <f t="shared" si="1"/>
        <v>0</v>
      </c>
      <c r="J25" s="5"/>
    </row>
    <row r="26" spans="1:10" x14ac:dyDescent="0.3">
      <c r="A26" s="5" t="s">
        <v>20</v>
      </c>
      <c r="B26" s="17"/>
      <c r="C26" s="18"/>
      <c r="D26" s="20"/>
      <c r="E26" s="21"/>
      <c r="F26" s="22"/>
      <c r="G26" s="23"/>
      <c r="H26" s="24"/>
      <c r="I26" s="9">
        <f t="shared" si="1"/>
        <v>0</v>
      </c>
      <c r="J26" s="5"/>
    </row>
    <row r="27" spans="1:10" x14ac:dyDescent="0.3">
      <c r="A27" s="5" t="s">
        <v>21</v>
      </c>
      <c r="B27" s="17"/>
      <c r="C27" s="18"/>
      <c r="D27" s="20"/>
      <c r="E27" s="21"/>
      <c r="F27" s="22"/>
      <c r="G27" s="23"/>
      <c r="H27" s="24"/>
      <c r="I27" s="9">
        <f t="shared" si="1"/>
        <v>0</v>
      </c>
      <c r="J27" s="5"/>
    </row>
    <row r="28" spans="1:10" x14ac:dyDescent="0.3">
      <c r="A28" s="5" t="s">
        <v>22</v>
      </c>
      <c r="B28" s="17"/>
      <c r="C28" s="18"/>
      <c r="D28" s="20"/>
      <c r="E28" s="21"/>
      <c r="F28" s="22"/>
      <c r="G28" s="23"/>
      <c r="H28" s="24"/>
      <c r="I28" s="9">
        <f t="shared" si="1"/>
        <v>0</v>
      </c>
      <c r="J28" s="5"/>
    </row>
    <row r="29" spans="1:10" x14ac:dyDescent="0.3">
      <c r="A29" s="5" t="s">
        <v>23</v>
      </c>
      <c r="B29" s="17"/>
      <c r="C29" s="18"/>
      <c r="D29" s="20"/>
      <c r="E29" s="21"/>
      <c r="F29" s="22"/>
      <c r="G29" s="23"/>
      <c r="H29" s="24"/>
      <c r="I29" s="9">
        <f t="shared" si="1"/>
        <v>0</v>
      </c>
      <c r="J29" s="5"/>
    </row>
    <row r="30" spans="1:10" x14ac:dyDescent="0.3">
      <c r="A30" s="5" t="s">
        <v>24</v>
      </c>
      <c r="B30" s="17"/>
      <c r="C30" s="18"/>
      <c r="D30" s="20"/>
      <c r="E30" s="21"/>
      <c r="F30" s="22"/>
      <c r="G30" s="23"/>
      <c r="H30" s="24"/>
      <c r="I30" s="9">
        <f t="shared" si="1"/>
        <v>0</v>
      </c>
      <c r="J30" s="5"/>
    </row>
    <row r="31" spans="1:10" x14ac:dyDescent="0.3">
      <c r="A31" s="5" t="s">
        <v>25</v>
      </c>
      <c r="B31" s="17"/>
      <c r="C31" s="18"/>
      <c r="D31" s="20"/>
      <c r="E31" s="21"/>
      <c r="F31" s="22"/>
      <c r="G31" s="23"/>
      <c r="H31" s="24"/>
      <c r="I31" s="9">
        <f t="shared" si="1"/>
        <v>0</v>
      </c>
      <c r="J31" s="5"/>
    </row>
    <row r="32" spans="1:10" x14ac:dyDescent="0.3">
      <c r="A32" s="5" t="s">
        <v>26</v>
      </c>
      <c r="B32" s="17"/>
      <c r="C32" s="18"/>
      <c r="D32" s="20"/>
      <c r="E32" s="21"/>
      <c r="F32" s="22"/>
      <c r="G32" s="23"/>
      <c r="H32" s="24"/>
      <c r="I32" s="9">
        <f t="shared" si="1"/>
        <v>0</v>
      </c>
      <c r="J32" s="5"/>
    </row>
    <row r="33" spans="1:10" x14ac:dyDescent="0.3">
      <c r="A33" s="5" t="s">
        <v>27</v>
      </c>
      <c r="B33" s="17"/>
      <c r="C33" s="18"/>
      <c r="D33" s="20"/>
      <c r="E33" s="21"/>
      <c r="F33" s="22"/>
      <c r="G33" s="23"/>
      <c r="H33" s="24"/>
      <c r="I33" s="9">
        <f t="shared" si="1"/>
        <v>0</v>
      </c>
      <c r="J33" s="5"/>
    </row>
    <row r="34" spans="1:10" x14ac:dyDescent="0.3">
      <c r="A34" s="5" t="s">
        <v>28</v>
      </c>
      <c r="B34" s="17"/>
      <c r="C34" s="18"/>
      <c r="D34" s="20"/>
      <c r="E34" s="21"/>
      <c r="F34" s="22"/>
      <c r="G34" s="23"/>
      <c r="H34" s="24"/>
      <c r="I34" s="9">
        <f>(B34*13)+(C34*11)+(D34*9)+(E34*12)+(F34*2)+(G34*3)+(H34*3)</f>
        <v>0</v>
      </c>
      <c r="J34" s="5"/>
    </row>
    <row r="35" spans="1:10" x14ac:dyDescent="0.3">
      <c r="A35" s="5" t="s">
        <v>29</v>
      </c>
      <c r="B35" s="17"/>
      <c r="C35" s="18"/>
      <c r="D35" s="20"/>
      <c r="E35" s="21"/>
      <c r="F35" s="22"/>
      <c r="G35" s="23"/>
      <c r="H35" s="24"/>
      <c r="I35" s="9">
        <f t="shared" si="1"/>
        <v>0</v>
      </c>
      <c r="J35" s="5"/>
    </row>
    <row r="36" spans="1:10" x14ac:dyDescent="0.3">
      <c r="A36" s="5" t="s">
        <v>30</v>
      </c>
      <c r="B36" s="17"/>
      <c r="C36" s="18"/>
      <c r="D36" s="20"/>
      <c r="E36" s="21"/>
      <c r="F36" s="22"/>
      <c r="G36" s="23"/>
      <c r="H36" s="24"/>
      <c r="I36" s="9">
        <f t="shared" si="1"/>
        <v>0</v>
      </c>
      <c r="J36" s="5"/>
    </row>
    <row r="37" spans="1:10" x14ac:dyDescent="0.3">
      <c r="A37" s="5" t="s">
        <v>31</v>
      </c>
      <c r="B37" s="17"/>
      <c r="C37" s="18"/>
      <c r="D37" s="20"/>
      <c r="E37" s="21"/>
      <c r="F37" s="22"/>
      <c r="G37" s="23"/>
      <c r="H37" s="24"/>
      <c r="I37" s="9">
        <f t="shared" si="1"/>
        <v>0</v>
      </c>
      <c r="J37" s="5"/>
    </row>
    <row r="38" spans="1:10" x14ac:dyDescent="0.3">
      <c r="A38" s="5" t="s">
        <v>32</v>
      </c>
      <c r="B38" s="17"/>
      <c r="C38" s="18"/>
      <c r="D38" s="20"/>
      <c r="E38" s="21"/>
      <c r="F38" s="22"/>
      <c r="G38" s="23"/>
      <c r="H38" s="24"/>
      <c r="I38" s="9">
        <f t="shared" si="1"/>
        <v>0</v>
      </c>
      <c r="J38" s="5"/>
    </row>
    <row r="39" spans="1:10" x14ac:dyDescent="0.3">
      <c r="A39" s="5" t="s">
        <v>33</v>
      </c>
      <c r="B39" s="17"/>
      <c r="C39" s="18"/>
      <c r="D39" s="20"/>
      <c r="E39" s="21"/>
      <c r="F39" s="22"/>
      <c r="G39" s="23"/>
      <c r="H39" s="24"/>
      <c r="I39" s="9">
        <f t="shared" si="1"/>
        <v>0</v>
      </c>
      <c r="J39" s="5"/>
    </row>
    <row r="40" spans="1:10" x14ac:dyDescent="0.3">
      <c r="A40" s="5" t="s">
        <v>34</v>
      </c>
      <c r="B40" s="17"/>
      <c r="C40" s="18"/>
      <c r="D40" s="20"/>
      <c r="E40" s="21"/>
      <c r="F40" s="22"/>
      <c r="G40" s="23"/>
      <c r="H40" s="24"/>
      <c r="I40" s="9">
        <f t="shared" si="1"/>
        <v>0</v>
      </c>
      <c r="J40" s="5"/>
    </row>
    <row r="41" spans="1:10" x14ac:dyDescent="0.3">
      <c r="A41" s="5" t="s">
        <v>35</v>
      </c>
      <c r="B41" s="17"/>
      <c r="C41" s="18"/>
      <c r="D41" s="20"/>
      <c r="E41" s="21"/>
      <c r="F41" s="22"/>
      <c r="G41" s="23"/>
      <c r="H41" s="24"/>
      <c r="I41" s="9">
        <f t="shared" si="1"/>
        <v>0</v>
      </c>
      <c r="J41" s="5"/>
    </row>
    <row r="42" spans="1:10" x14ac:dyDescent="0.3">
      <c r="A42" s="5" t="s">
        <v>36</v>
      </c>
      <c r="B42" s="17"/>
      <c r="C42" s="18"/>
      <c r="D42" s="20"/>
      <c r="E42" s="21"/>
      <c r="F42" s="22"/>
      <c r="G42" s="23"/>
      <c r="H42" s="24"/>
      <c r="I42" s="9">
        <f t="shared" si="1"/>
        <v>0</v>
      </c>
      <c r="J42" s="5"/>
    </row>
    <row r="43" spans="1:10" x14ac:dyDescent="0.3">
      <c r="A43" s="5" t="s">
        <v>37</v>
      </c>
      <c r="B43" s="17"/>
      <c r="C43" s="18"/>
      <c r="D43" s="20"/>
      <c r="E43" s="21"/>
      <c r="F43" s="22"/>
      <c r="G43" s="23"/>
      <c r="H43" s="24"/>
      <c r="I43" s="9">
        <f t="shared" si="1"/>
        <v>0</v>
      </c>
      <c r="J43" s="5"/>
    </row>
    <row r="44" spans="1:10" x14ac:dyDescent="0.3">
      <c r="A44" s="5" t="s">
        <v>38</v>
      </c>
      <c r="B44" s="17"/>
      <c r="C44" s="18"/>
      <c r="D44" s="20"/>
      <c r="E44" s="21"/>
      <c r="F44" s="22"/>
      <c r="G44" s="23"/>
      <c r="H44" s="24"/>
      <c r="I44" s="9">
        <f t="shared" si="1"/>
        <v>0</v>
      </c>
      <c r="J44" s="5"/>
    </row>
    <row r="45" spans="1:10" x14ac:dyDescent="0.3">
      <c r="A45" s="5" t="s">
        <v>39</v>
      </c>
      <c r="B45" s="17"/>
      <c r="C45" s="18"/>
      <c r="D45" s="20"/>
      <c r="E45" s="21"/>
      <c r="F45" s="22"/>
      <c r="G45" s="23"/>
      <c r="H45" s="24"/>
      <c r="I45" s="9">
        <f t="shared" si="1"/>
        <v>0</v>
      </c>
      <c r="J45" s="5"/>
    </row>
    <row r="46" spans="1:10" x14ac:dyDescent="0.3">
      <c r="A46" s="5" t="s">
        <v>40</v>
      </c>
      <c r="B46" s="17"/>
      <c r="C46" s="18"/>
      <c r="D46" s="20"/>
      <c r="E46" s="21"/>
      <c r="F46" s="22"/>
      <c r="G46" s="23"/>
      <c r="H46" s="24"/>
      <c r="I46" s="9">
        <f t="shared" si="1"/>
        <v>0</v>
      </c>
      <c r="J46" s="5"/>
    </row>
    <row r="47" spans="1:10" x14ac:dyDescent="0.3">
      <c r="A47" s="5" t="s">
        <v>41</v>
      </c>
      <c r="B47" s="17"/>
      <c r="C47" s="18"/>
      <c r="D47" s="20"/>
      <c r="E47" s="21"/>
      <c r="F47" s="22"/>
      <c r="G47" s="23"/>
      <c r="H47" s="24"/>
      <c r="I47" s="9">
        <f t="shared" si="1"/>
        <v>0</v>
      </c>
      <c r="J47" s="5"/>
    </row>
    <row r="48" spans="1:10" x14ac:dyDescent="0.3">
      <c r="A48" s="5" t="s">
        <v>42</v>
      </c>
      <c r="B48" s="17"/>
      <c r="C48" s="18"/>
      <c r="D48" s="20"/>
      <c r="E48" s="21"/>
      <c r="F48" s="22"/>
      <c r="G48" s="23"/>
      <c r="H48" s="24"/>
      <c r="I48" s="9">
        <f t="shared" si="1"/>
        <v>0</v>
      </c>
      <c r="J48" s="5"/>
    </row>
    <row r="49" spans="1:10" x14ac:dyDescent="0.3">
      <c r="A49" s="5" t="s">
        <v>43</v>
      </c>
      <c r="B49" s="17"/>
      <c r="C49" s="18"/>
      <c r="D49" s="20"/>
      <c r="E49" s="21"/>
      <c r="F49" s="22"/>
      <c r="G49" s="23"/>
      <c r="H49" s="24"/>
      <c r="I49" s="9">
        <f t="shared" si="1"/>
        <v>0</v>
      </c>
      <c r="J49" s="5"/>
    </row>
    <row r="50" spans="1:10" x14ac:dyDescent="0.3">
      <c r="A50" s="5" t="s">
        <v>44</v>
      </c>
      <c r="B50" s="17"/>
      <c r="C50" s="18"/>
      <c r="D50" s="20"/>
      <c r="E50" s="21"/>
      <c r="F50" s="22"/>
      <c r="G50" s="23"/>
      <c r="H50" s="24"/>
      <c r="I50" s="9">
        <f t="shared" si="1"/>
        <v>0</v>
      </c>
      <c r="J50" s="5"/>
    </row>
    <row r="51" spans="1:10" x14ac:dyDescent="0.3">
      <c r="A51" s="5" t="s">
        <v>45</v>
      </c>
      <c r="B51" s="17"/>
      <c r="C51" s="18"/>
      <c r="D51" s="20"/>
      <c r="E51" s="21"/>
      <c r="F51" s="22"/>
      <c r="G51" s="23"/>
      <c r="H51" s="24"/>
      <c r="I51" s="9">
        <f t="shared" si="1"/>
        <v>0</v>
      </c>
      <c r="J51" s="5"/>
    </row>
    <row r="52" spans="1:10" x14ac:dyDescent="0.3">
      <c r="A52" s="5" t="s">
        <v>46</v>
      </c>
      <c r="B52" s="17"/>
      <c r="C52" s="18"/>
      <c r="D52" s="20"/>
      <c r="E52" s="21"/>
      <c r="F52" s="22"/>
      <c r="G52" s="23"/>
      <c r="H52" s="24"/>
      <c r="I52" s="9">
        <f t="shared" si="1"/>
        <v>0</v>
      </c>
      <c r="J52" s="5"/>
    </row>
    <row r="53" spans="1:10" x14ac:dyDescent="0.3">
      <c r="A53" s="5" t="s">
        <v>47</v>
      </c>
      <c r="B53" s="17"/>
      <c r="C53" s="18"/>
      <c r="D53" s="20"/>
      <c r="E53" s="21"/>
      <c r="F53" s="22"/>
      <c r="G53" s="23"/>
      <c r="H53" s="24"/>
      <c r="I53" s="9">
        <f t="shared" si="1"/>
        <v>0</v>
      </c>
      <c r="J53" s="5"/>
    </row>
    <row r="54" spans="1:10" x14ac:dyDescent="0.3">
      <c r="A54" s="5" t="s">
        <v>48</v>
      </c>
      <c r="B54" s="17"/>
      <c r="C54" s="18"/>
      <c r="D54" s="20"/>
      <c r="E54" s="21"/>
      <c r="F54" s="22"/>
      <c r="G54" s="23"/>
      <c r="H54" s="24"/>
      <c r="I54" s="9">
        <f t="shared" si="1"/>
        <v>0</v>
      </c>
      <c r="J54" s="5"/>
    </row>
    <row r="55" spans="1:10" x14ac:dyDescent="0.3">
      <c r="A55" s="5" t="s">
        <v>49</v>
      </c>
      <c r="B55" s="17"/>
      <c r="C55" s="18"/>
      <c r="D55" s="20"/>
      <c r="E55" s="21"/>
      <c r="F55" s="22"/>
      <c r="G55" s="23"/>
      <c r="H55" s="24"/>
      <c r="I55" s="9">
        <f t="shared" si="1"/>
        <v>0</v>
      </c>
      <c r="J55" s="5"/>
    </row>
    <row r="56" spans="1:10" x14ac:dyDescent="0.3">
      <c r="A56" s="5" t="s">
        <v>50</v>
      </c>
      <c r="B56" s="17"/>
      <c r="C56" s="18"/>
      <c r="D56" s="20"/>
      <c r="E56" s="21"/>
      <c r="F56" s="22"/>
      <c r="G56" s="23"/>
      <c r="H56" s="24"/>
      <c r="I56" s="9">
        <f t="shared" si="1"/>
        <v>0</v>
      </c>
      <c r="J56" s="5"/>
    </row>
    <row r="57" spans="1:10" x14ac:dyDescent="0.3">
      <c r="A57" s="5" t="s">
        <v>51</v>
      </c>
      <c r="B57" s="17"/>
      <c r="C57" s="18"/>
      <c r="D57" s="20"/>
      <c r="E57" s="21"/>
      <c r="F57" s="22"/>
      <c r="G57" s="23"/>
      <c r="H57" s="24"/>
      <c r="I57" s="9">
        <f t="shared" si="1"/>
        <v>0</v>
      </c>
      <c r="J57" s="5"/>
    </row>
    <row r="58" spans="1:10" x14ac:dyDescent="0.3">
      <c r="A58" s="5" t="s">
        <v>52</v>
      </c>
      <c r="B58" s="17"/>
      <c r="C58" s="18"/>
      <c r="D58" s="20"/>
      <c r="E58" s="21"/>
      <c r="F58" s="22"/>
      <c r="G58" s="23"/>
      <c r="H58" s="24"/>
      <c r="I58" s="9">
        <f t="shared" si="1"/>
        <v>0</v>
      </c>
      <c r="J58" s="5"/>
    </row>
    <row r="59" spans="1:10" x14ac:dyDescent="0.3">
      <c r="A59" s="5" t="s">
        <v>53</v>
      </c>
      <c r="B59" s="17"/>
      <c r="C59" s="18"/>
      <c r="D59" s="20"/>
      <c r="E59" s="21"/>
      <c r="F59" s="22"/>
      <c r="G59" s="23"/>
      <c r="H59" s="24"/>
      <c r="I59" s="9">
        <f t="shared" si="1"/>
        <v>0</v>
      </c>
      <c r="J59" s="5"/>
    </row>
    <row r="60" spans="1:10" x14ac:dyDescent="0.3">
      <c r="A60" s="5" t="s">
        <v>54</v>
      </c>
      <c r="B60" s="17"/>
      <c r="C60" s="18"/>
      <c r="D60" s="20"/>
      <c r="E60" s="21"/>
      <c r="F60" s="22"/>
      <c r="G60" s="23"/>
      <c r="H60" s="24"/>
      <c r="I60" s="9">
        <f t="shared" si="1"/>
        <v>0</v>
      </c>
      <c r="J60" s="5"/>
    </row>
    <row r="61" spans="1:10" x14ac:dyDescent="0.3">
      <c r="A61" s="5" t="s">
        <v>55</v>
      </c>
      <c r="B61" s="17"/>
      <c r="C61" s="18"/>
      <c r="D61" s="20"/>
      <c r="E61" s="21"/>
      <c r="F61" s="22"/>
      <c r="G61" s="23"/>
      <c r="H61" s="24"/>
      <c r="I61" s="9">
        <f t="shared" si="1"/>
        <v>0</v>
      </c>
      <c r="J61" s="5"/>
    </row>
    <row r="62" spans="1:10" x14ac:dyDescent="0.3">
      <c r="A62" s="5" t="s">
        <v>56</v>
      </c>
      <c r="B62" s="17"/>
      <c r="C62" s="18"/>
      <c r="D62" s="20"/>
      <c r="E62" s="21"/>
      <c r="F62" s="22"/>
      <c r="G62" s="23"/>
      <c r="H62" s="24"/>
      <c r="I62" s="9">
        <f t="shared" si="1"/>
        <v>0</v>
      </c>
      <c r="J62" s="5"/>
    </row>
    <row r="63" spans="1:10" x14ac:dyDescent="0.3">
      <c r="A63" s="5" t="s">
        <v>57</v>
      </c>
      <c r="B63" s="17"/>
      <c r="C63" s="18"/>
      <c r="D63" s="20"/>
      <c r="E63" s="21"/>
      <c r="F63" s="22"/>
      <c r="G63" s="23"/>
      <c r="H63" s="24"/>
      <c r="I63" s="9">
        <f t="shared" si="1"/>
        <v>0</v>
      </c>
      <c r="J63" s="5"/>
    </row>
    <row r="64" spans="1:10" x14ac:dyDescent="0.3">
      <c r="A64" s="5" t="s">
        <v>58</v>
      </c>
      <c r="B64" s="17"/>
      <c r="C64" s="18"/>
      <c r="D64" s="20"/>
      <c r="E64" s="21"/>
      <c r="F64" s="22"/>
      <c r="G64" s="23"/>
      <c r="H64" s="24"/>
      <c r="I64" s="9">
        <f t="shared" si="1"/>
        <v>0</v>
      </c>
      <c r="J64" s="5"/>
    </row>
    <row r="65" spans="1:10" x14ac:dyDescent="0.3">
      <c r="A65" s="5" t="s">
        <v>59</v>
      </c>
      <c r="B65" s="17"/>
      <c r="C65" s="18"/>
      <c r="D65" s="20"/>
      <c r="E65" s="21"/>
      <c r="F65" s="22"/>
      <c r="G65" s="23"/>
      <c r="H65" s="24"/>
      <c r="I65" s="9">
        <f t="shared" si="1"/>
        <v>0</v>
      </c>
      <c r="J65" s="5"/>
    </row>
    <row r="66" spans="1:10" x14ac:dyDescent="0.3">
      <c r="A66" s="5" t="s">
        <v>60</v>
      </c>
      <c r="B66" s="17"/>
      <c r="C66" s="18"/>
      <c r="D66" s="20"/>
      <c r="E66" s="21"/>
      <c r="F66" s="22"/>
      <c r="G66" s="23"/>
      <c r="H66" s="24"/>
      <c r="I66" s="9">
        <f t="shared" si="1"/>
        <v>0</v>
      </c>
      <c r="J66" s="5"/>
    </row>
    <row r="67" spans="1:10" x14ac:dyDescent="0.3">
      <c r="A67" s="5" t="s">
        <v>61</v>
      </c>
      <c r="B67" s="17"/>
      <c r="C67" s="18"/>
      <c r="D67" s="20"/>
      <c r="E67" s="21"/>
      <c r="F67" s="22"/>
      <c r="G67" s="23"/>
      <c r="H67" s="24"/>
      <c r="I67" s="9">
        <f t="shared" si="1"/>
        <v>0</v>
      </c>
      <c r="J67" s="5"/>
    </row>
    <row r="68" spans="1:10" x14ac:dyDescent="0.3">
      <c r="A68" s="5" t="s">
        <v>62</v>
      </c>
      <c r="B68" s="17"/>
      <c r="C68" s="18"/>
      <c r="D68" s="20"/>
      <c r="E68" s="21"/>
      <c r="F68" s="22"/>
      <c r="G68" s="23"/>
      <c r="H68" s="24"/>
      <c r="I68" s="9">
        <f t="shared" si="1"/>
        <v>0</v>
      </c>
      <c r="J68" s="5"/>
    </row>
    <row r="69" spans="1:10" x14ac:dyDescent="0.3">
      <c r="A69" s="5" t="s">
        <v>63</v>
      </c>
      <c r="B69" s="17"/>
      <c r="C69" s="18"/>
      <c r="D69" s="20"/>
      <c r="E69" s="21"/>
      <c r="F69" s="22"/>
      <c r="G69" s="23"/>
      <c r="H69" s="24"/>
      <c r="I69" s="9">
        <f t="shared" si="1"/>
        <v>0</v>
      </c>
      <c r="J69" s="5"/>
    </row>
    <row r="70" spans="1:10" x14ac:dyDescent="0.3">
      <c r="A70" s="5" t="s">
        <v>64</v>
      </c>
      <c r="B70" s="17"/>
      <c r="C70" s="18"/>
      <c r="D70" s="20"/>
      <c r="E70" s="21"/>
      <c r="F70" s="22"/>
      <c r="G70" s="23"/>
      <c r="H70" s="24"/>
      <c r="I70" s="9">
        <f t="shared" si="1"/>
        <v>0</v>
      </c>
      <c r="J70" s="5"/>
    </row>
    <row r="71" spans="1:10" x14ac:dyDescent="0.3">
      <c r="A71" s="5" t="s">
        <v>65</v>
      </c>
      <c r="B71" s="17"/>
      <c r="C71" s="18"/>
      <c r="D71" s="20"/>
      <c r="E71" s="21"/>
      <c r="F71" s="22"/>
      <c r="G71" s="23"/>
      <c r="H71" s="24"/>
      <c r="I71" s="9">
        <f t="shared" ref="I71:I134" si="2">(B71*13)+(C71*11)+(D71*9)+(E71*12)+(F71*2)+(G71*3)+(H71*3)</f>
        <v>0</v>
      </c>
      <c r="J71" s="5"/>
    </row>
    <row r="72" spans="1:10" x14ac:dyDescent="0.3">
      <c r="A72" s="5" t="s">
        <v>66</v>
      </c>
      <c r="B72" s="17"/>
      <c r="C72" s="18"/>
      <c r="D72" s="20"/>
      <c r="E72" s="21"/>
      <c r="F72" s="22"/>
      <c r="G72" s="23"/>
      <c r="H72" s="24"/>
      <c r="I72" s="9">
        <f t="shared" si="2"/>
        <v>0</v>
      </c>
      <c r="J72" s="5"/>
    </row>
    <row r="73" spans="1:10" x14ac:dyDescent="0.3">
      <c r="A73" s="5" t="s">
        <v>67</v>
      </c>
      <c r="B73" s="17"/>
      <c r="C73" s="18"/>
      <c r="D73" s="20"/>
      <c r="E73" s="21"/>
      <c r="F73" s="22"/>
      <c r="G73" s="23"/>
      <c r="H73" s="24"/>
      <c r="I73" s="9">
        <f t="shared" si="2"/>
        <v>0</v>
      </c>
      <c r="J73" s="5"/>
    </row>
    <row r="74" spans="1:10" x14ac:dyDescent="0.3">
      <c r="A74" s="5" t="s">
        <v>68</v>
      </c>
      <c r="B74" s="17"/>
      <c r="C74" s="18"/>
      <c r="D74" s="20"/>
      <c r="E74" s="21"/>
      <c r="F74" s="22"/>
      <c r="G74" s="23"/>
      <c r="H74" s="24"/>
      <c r="I74" s="9">
        <f t="shared" si="2"/>
        <v>0</v>
      </c>
      <c r="J74" s="5"/>
    </row>
    <row r="75" spans="1:10" x14ac:dyDescent="0.3">
      <c r="A75" s="5" t="s">
        <v>69</v>
      </c>
      <c r="B75" s="17"/>
      <c r="C75" s="18"/>
      <c r="D75" s="20"/>
      <c r="E75" s="21"/>
      <c r="F75" s="22"/>
      <c r="G75" s="23"/>
      <c r="H75" s="24"/>
      <c r="I75" s="9">
        <f t="shared" si="2"/>
        <v>0</v>
      </c>
      <c r="J75" s="5"/>
    </row>
    <row r="76" spans="1:10" x14ac:dyDescent="0.3">
      <c r="A76" s="5" t="s">
        <v>70</v>
      </c>
      <c r="B76" s="17"/>
      <c r="C76" s="18"/>
      <c r="D76" s="20"/>
      <c r="E76" s="21"/>
      <c r="F76" s="22"/>
      <c r="G76" s="23"/>
      <c r="H76" s="24"/>
      <c r="I76" s="9">
        <f t="shared" si="2"/>
        <v>0</v>
      </c>
      <c r="J76" s="5"/>
    </row>
    <row r="77" spans="1:10" x14ac:dyDescent="0.3">
      <c r="A77" s="5" t="s">
        <v>71</v>
      </c>
      <c r="B77" s="17"/>
      <c r="C77" s="18"/>
      <c r="D77" s="20"/>
      <c r="E77" s="21"/>
      <c r="F77" s="22"/>
      <c r="G77" s="23"/>
      <c r="H77" s="24"/>
      <c r="I77" s="9">
        <f t="shared" si="2"/>
        <v>0</v>
      </c>
      <c r="J77" s="5"/>
    </row>
    <row r="78" spans="1:10" x14ac:dyDescent="0.3">
      <c r="A78" s="5" t="s">
        <v>72</v>
      </c>
      <c r="B78" s="17"/>
      <c r="C78" s="18"/>
      <c r="D78" s="20"/>
      <c r="E78" s="21"/>
      <c r="F78" s="22"/>
      <c r="G78" s="23"/>
      <c r="H78" s="24"/>
      <c r="I78" s="9">
        <f t="shared" si="2"/>
        <v>0</v>
      </c>
      <c r="J78" s="5"/>
    </row>
    <row r="79" spans="1:10" x14ac:dyDescent="0.3">
      <c r="A79" s="5" t="s">
        <v>73</v>
      </c>
      <c r="B79" s="17"/>
      <c r="C79" s="18"/>
      <c r="D79" s="20"/>
      <c r="E79" s="21"/>
      <c r="F79" s="22"/>
      <c r="G79" s="23"/>
      <c r="H79" s="24"/>
      <c r="I79" s="9">
        <f t="shared" si="2"/>
        <v>0</v>
      </c>
      <c r="J79" s="5"/>
    </row>
    <row r="80" spans="1:10" x14ac:dyDescent="0.3">
      <c r="A80" s="5" t="s">
        <v>74</v>
      </c>
      <c r="B80" s="17"/>
      <c r="C80" s="18"/>
      <c r="D80" s="20"/>
      <c r="E80" s="21"/>
      <c r="F80" s="22"/>
      <c r="G80" s="23"/>
      <c r="H80" s="24"/>
      <c r="I80" s="9">
        <f t="shared" si="2"/>
        <v>0</v>
      </c>
      <c r="J80" s="5"/>
    </row>
    <row r="81" spans="1:10" x14ac:dyDescent="0.3">
      <c r="A81" s="5" t="s">
        <v>75</v>
      </c>
      <c r="B81" s="17"/>
      <c r="C81" s="18"/>
      <c r="D81" s="20"/>
      <c r="E81" s="21"/>
      <c r="F81" s="22"/>
      <c r="G81" s="23"/>
      <c r="H81" s="24"/>
      <c r="I81" s="9">
        <f t="shared" si="2"/>
        <v>0</v>
      </c>
      <c r="J81" s="5"/>
    </row>
    <row r="82" spans="1:10" x14ac:dyDescent="0.3">
      <c r="A82" s="5" t="s">
        <v>76</v>
      </c>
      <c r="B82" s="17"/>
      <c r="C82" s="18"/>
      <c r="D82" s="20"/>
      <c r="E82" s="21"/>
      <c r="F82" s="22"/>
      <c r="G82" s="23"/>
      <c r="H82" s="24"/>
      <c r="I82" s="9">
        <f t="shared" si="2"/>
        <v>0</v>
      </c>
      <c r="J82" s="5"/>
    </row>
    <row r="83" spans="1:10" x14ac:dyDescent="0.3">
      <c r="A83" s="5" t="s">
        <v>77</v>
      </c>
      <c r="B83" s="17"/>
      <c r="C83" s="18"/>
      <c r="D83" s="20"/>
      <c r="E83" s="21"/>
      <c r="F83" s="22"/>
      <c r="G83" s="23"/>
      <c r="H83" s="24"/>
      <c r="I83" s="9">
        <f t="shared" si="2"/>
        <v>0</v>
      </c>
      <c r="J83" s="5"/>
    </row>
    <row r="84" spans="1:10" x14ac:dyDescent="0.3">
      <c r="A84" s="5" t="s">
        <v>78</v>
      </c>
      <c r="B84" s="17"/>
      <c r="C84" s="18"/>
      <c r="D84" s="20"/>
      <c r="E84" s="21"/>
      <c r="F84" s="22"/>
      <c r="G84" s="23"/>
      <c r="H84" s="24"/>
      <c r="I84" s="9">
        <f t="shared" si="2"/>
        <v>0</v>
      </c>
      <c r="J84" s="5"/>
    </row>
    <row r="85" spans="1:10" x14ac:dyDescent="0.3">
      <c r="A85" s="5" t="s">
        <v>79</v>
      </c>
      <c r="B85" s="17"/>
      <c r="C85" s="18"/>
      <c r="D85" s="20"/>
      <c r="E85" s="21"/>
      <c r="F85" s="22"/>
      <c r="G85" s="23"/>
      <c r="H85" s="24"/>
      <c r="I85" s="9">
        <f t="shared" si="2"/>
        <v>0</v>
      </c>
      <c r="J85" s="5"/>
    </row>
    <row r="86" spans="1:10" x14ac:dyDescent="0.3">
      <c r="A86" s="5" t="s">
        <v>80</v>
      </c>
      <c r="B86" s="17"/>
      <c r="C86" s="18"/>
      <c r="D86" s="20"/>
      <c r="E86" s="21"/>
      <c r="F86" s="22"/>
      <c r="G86" s="23"/>
      <c r="H86" s="24"/>
      <c r="I86" s="9">
        <f t="shared" si="2"/>
        <v>0</v>
      </c>
      <c r="J86" s="5"/>
    </row>
    <row r="87" spans="1:10" x14ac:dyDescent="0.3">
      <c r="A87" s="5" t="s">
        <v>81</v>
      </c>
      <c r="B87" s="17"/>
      <c r="C87" s="18"/>
      <c r="D87" s="20"/>
      <c r="E87" s="21"/>
      <c r="F87" s="22"/>
      <c r="G87" s="23"/>
      <c r="H87" s="24"/>
      <c r="I87" s="9">
        <f t="shared" si="2"/>
        <v>0</v>
      </c>
      <c r="J87" s="5"/>
    </row>
    <row r="88" spans="1:10" x14ac:dyDescent="0.3">
      <c r="A88" s="5" t="s">
        <v>82</v>
      </c>
      <c r="B88" s="17"/>
      <c r="C88" s="18"/>
      <c r="D88" s="20"/>
      <c r="E88" s="21"/>
      <c r="F88" s="22"/>
      <c r="G88" s="23"/>
      <c r="H88" s="24"/>
      <c r="I88" s="9">
        <f t="shared" si="2"/>
        <v>0</v>
      </c>
      <c r="J88" s="5"/>
    </row>
    <row r="89" spans="1:10" x14ac:dyDescent="0.3">
      <c r="A89" s="5" t="s">
        <v>83</v>
      </c>
      <c r="B89" s="17"/>
      <c r="C89" s="18"/>
      <c r="D89" s="20"/>
      <c r="E89" s="21"/>
      <c r="F89" s="22"/>
      <c r="G89" s="23"/>
      <c r="H89" s="24"/>
      <c r="I89" s="9">
        <f t="shared" si="2"/>
        <v>0</v>
      </c>
      <c r="J89" s="5"/>
    </row>
    <row r="90" spans="1:10" x14ac:dyDescent="0.3">
      <c r="A90" s="5" t="s">
        <v>84</v>
      </c>
      <c r="B90" s="17"/>
      <c r="C90" s="18"/>
      <c r="D90" s="20"/>
      <c r="E90" s="21"/>
      <c r="F90" s="22"/>
      <c r="G90" s="23"/>
      <c r="H90" s="24"/>
      <c r="I90" s="9">
        <f t="shared" si="2"/>
        <v>0</v>
      </c>
      <c r="J90" s="5"/>
    </row>
    <row r="91" spans="1:10" x14ac:dyDescent="0.3">
      <c r="A91" s="5" t="s">
        <v>85</v>
      </c>
      <c r="B91" s="17"/>
      <c r="C91" s="18"/>
      <c r="D91" s="20"/>
      <c r="E91" s="21"/>
      <c r="F91" s="22"/>
      <c r="G91" s="23"/>
      <c r="H91" s="24"/>
      <c r="I91" s="9">
        <f t="shared" si="2"/>
        <v>0</v>
      </c>
      <c r="J91" s="5"/>
    </row>
    <row r="92" spans="1:10" x14ac:dyDescent="0.3">
      <c r="A92" s="5" t="s">
        <v>86</v>
      </c>
      <c r="B92" s="17"/>
      <c r="C92" s="18"/>
      <c r="D92" s="20"/>
      <c r="E92" s="21"/>
      <c r="F92" s="22"/>
      <c r="G92" s="23"/>
      <c r="H92" s="24"/>
      <c r="I92" s="9">
        <f t="shared" si="2"/>
        <v>0</v>
      </c>
      <c r="J92" s="5"/>
    </row>
    <row r="93" spans="1:10" x14ac:dyDescent="0.3">
      <c r="A93" s="5" t="s">
        <v>87</v>
      </c>
      <c r="B93" s="17"/>
      <c r="C93" s="18"/>
      <c r="D93" s="20"/>
      <c r="E93" s="21"/>
      <c r="F93" s="22"/>
      <c r="G93" s="23"/>
      <c r="H93" s="24"/>
      <c r="I93" s="9">
        <f t="shared" si="2"/>
        <v>0</v>
      </c>
      <c r="J93" s="5"/>
    </row>
    <row r="94" spans="1:10" x14ac:dyDescent="0.3">
      <c r="A94" s="5" t="s">
        <v>88</v>
      </c>
      <c r="B94" s="17"/>
      <c r="C94" s="18"/>
      <c r="D94" s="20"/>
      <c r="E94" s="21"/>
      <c r="F94" s="22"/>
      <c r="G94" s="23"/>
      <c r="H94" s="24"/>
      <c r="I94" s="9">
        <f t="shared" si="2"/>
        <v>0</v>
      </c>
      <c r="J94" s="5"/>
    </row>
    <row r="95" spans="1:10" x14ac:dyDescent="0.3">
      <c r="A95" s="5" t="s">
        <v>89</v>
      </c>
      <c r="B95" s="17"/>
      <c r="C95" s="18"/>
      <c r="D95" s="20"/>
      <c r="E95" s="21"/>
      <c r="F95" s="22"/>
      <c r="G95" s="23"/>
      <c r="H95" s="24"/>
      <c r="I95" s="9">
        <f t="shared" si="2"/>
        <v>0</v>
      </c>
      <c r="J95" s="5"/>
    </row>
    <row r="96" spans="1:10" x14ac:dyDescent="0.3">
      <c r="A96" s="5" t="s">
        <v>90</v>
      </c>
      <c r="B96" s="17"/>
      <c r="C96" s="18"/>
      <c r="D96" s="20"/>
      <c r="E96" s="21"/>
      <c r="F96" s="22"/>
      <c r="G96" s="23"/>
      <c r="H96" s="24"/>
      <c r="I96" s="9">
        <f t="shared" si="2"/>
        <v>0</v>
      </c>
      <c r="J96" s="5"/>
    </row>
    <row r="97" spans="1:10" x14ac:dyDescent="0.3">
      <c r="A97" s="5" t="s">
        <v>91</v>
      </c>
      <c r="B97" s="17"/>
      <c r="C97" s="18"/>
      <c r="D97" s="20"/>
      <c r="E97" s="21"/>
      <c r="F97" s="22"/>
      <c r="G97" s="23"/>
      <c r="H97" s="24"/>
      <c r="I97" s="9">
        <f t="shared" si="2"/>
        <v>0</v>
      </c>
      <c r="J97" s="5"/>
    </row>
    <row r="98" spans="1:10" x14ac:dyDescent="0.3">
      <c r="A98" s="5" t="s">
        <v>92</v>
      </c>
      <c r="B98" s="17"/>
      <c r="C98" s="18"/>
      <c r="D98" s="20"/>
      <c r="E98" s="21"/>
      <c r="F98" s="22"/>
      <c r="G98" s="23"/>
      <c r="H98" s="24"/>
      <c r="I98" s="9">
        <f t="shared" si="2"/>
        <v>0</v>
      </c>
      <c r="J98" s="5"/>
    </row>
    <row r="99" spans="1:10" x14ac:dyDescent="0.3">
      <c r="A99" s="5" t="s">
        <v>93</v>
      </c>
      <c r="B99" s="17"/>
      <c r="C99" s="18"/>
      <c r="D99" s="20"/>
      <c r="E99" s="21"/>
      <c r="F99" s="22"/>
      <c r="G99" s="23"/>
      <c r="H99" s="24"/>
      <c r="I99" s="9">
        <f t="shared" si="2"/>
        <v>0</v>
      </c>
      <c r="J99" s="5"/>
    </row>
    <row r="100" spans="1:10" x14ac:dyDescent="0.3">
      <c r="A100" s="5" t="s">
        <v>94</v>
      </c>
      <c r="B100" s="17"/>
      <c r="C100" s="18"/>
      <c r="D100" s="20"/>
      <c r="E100" s="21"/>
      <c r="F100" s="22"/>
      <c r="G100" s="23"/>
      <c r="H100" s="24"/>
      <c r="I100" s="9">
        <f t="shared" si="2"/>
        <v>0</v>
      </c>
      <c r="J100" s="5"/>
    </row>
    <row r="101" spans="1:10" x14ac:dyDescent="0.3">
      <c r="A101" s="5" t="s">
        <v>95</v>
      </c>
      <c r="B101" s="17"/>
      <c r="C101" s="18"/>
      <c r="D101" s="20"/>
      <c r="E101" s="21"/>
      <c r="F101" s="22"/>
      <c r="G101" s="23"/>
      <c r="H101" s="24"/>
      <c r="I101" s="9">
        <f t="shared" si="2"/>
        <v>0</v>
      </c>
      <c r="J101" s="5"/>
    </row>
    <row r="102" spans="1:10" x14ac:dyDescent="0.3">
      <c r="A102" s="5" t="s">
        <v>96</v>
      </c>
      <c r="B102" s="17"/>
      <c r="C102" s="18"/>
      <c r="D102" s="20"/>
      <c r="E102" s="21"/>
      <c r="F102" s="22"/>
      <c r="G102" s="23"/>
      <c r="H102" s="24"/>
      <c r="I102" s="9">
        <f t="shared" si="2"/>
        <v>0</v>
      </c>
      <c r="J102" s="5"/>
    </row>
    <row r="103" spans="1:10" x14ac:dyDescent="0.3">
      <c r="A103" s="5" t="s">
        <v>97</v>
      </c>
      <c r="B103" s="17"/>
      <c r="C103" s="18"/>
      <c r="D103" s="20"/>
      <c r="E103" s="21"/>
      <c r="F103" s="22"/>
      <c r="G103" s="23"/>
      <c r="H103" s="24"/>
      <c r="I103" s="9">
        <f t="shared" si="2"/>
        <v>0</v>
      </c>
      <c r="J103" s="5"/>
    </row>
    <row r="104" spans="1:10" x14ac:dyDescent="0.3">
      <c r="A104" s="5" t="s">
        <v>98</v>
      </c>
      <c r="B104" s="17"/>
      <c r="C104" s="18"/>
      <c r="D104" s="20"/>
      <c r="E104" s="21"/>
      <c r="F104" s="22"/>
      <c r="G104" s="23"/>
      <c r="H104" s="24"/>
      <c r="I104" s="9">
        <f t="shared" si="2"/>
        <v>0</v>
      </c>
      <c r="J104" s="5"/>
    </row>
    <row r="105" spans="1:10" x14ac:dyDescent="0.3">
      <c r="A105" s="5" t="s">
        <v>99</v>
      </c>
      <c r="B105" s="17"/>
      <c r="C105" s="18"/>
      <c r="D105" s="20"/>
      <c r="E105" s="21"/>
      <c r="F105" s="22"/>
      <c r="G105" s="23"/>
      <c r="H105" s="24"/>
      <c r="I105" s="9">
        <f t="shared" si="2"/>
        <v>0</v>
      </c>
      <c r="J105" s="5"/>
    </row>
    <row r="106" spans="1:10" x14ac:dyDescent="0.3">
      <c r="A106" s="5" t="s">
        <v>100</v>
      </c>
      <c r="B106" s="17"/>
      <c r="C106" s="18"/>
      <c r="D106" s="20"/>
      <c r="E106" s="21"/>
      <c r="F106" s="22"/>
      <c r="G106" s="23"/>
      <c r="H106" s="24"/>
      <c r="I106" s="9">
        <f t="shared" si="2"/>
        <v>0</v>
      </c>
      <c r="J106" s="5"/>
    </row>
    <row r="107" spans="1:10" x14ac:dyDescent="0.3">
      <c r="A107" s="5" t="s">
        <v>101</v>
      </c>
      <c r="B107" s="17"/>
      <c r="C107" s="18"/>
      <c r="D107" s="20"/>
      <c r="E107" s="21"/>
      <c r="F107" s="22"/>
      <c r="G107" s="23"/>
      <c r="H107" s="24"/>
      <c r="I107" s="9">
        <f t="shared" si="2"/>
        <v>0</v>
      </c>
      <c r="J107" s="5"/>
    </row>
    <row r="108" spans="1:10" x14ac:dyDescent="0.3">
      <c r="A108" s="5" t="s">
        <v>102</v>
      </c>
      <c r="B108" s="17"/>
      <c r="C108" s="18"/>
      <c r="D108" s="20"/>
      <c r="E108" s="21"/>
      <c r="F108" s="22"/>
      <c r="G108" s="23"/>
      <c r="H108" s="24"/>
      <c r="I108" s="9">
        <f t="shared" si="2"/>
        <v>0</v>
      </c>
      <c r="J108" s="5"/>
    </row>
    <row r="109" spans="1:10" x14ac:dyDescent="0.3">
      <c r="A109" s="5" t="s">
        <v>103</v>
      </c>
      <c r="B109" s="17"/>
      <c r="C109" s="18"/>
      <c r="D109" s="20"/>
      <c r="E109" s="21"/>
      <c r="F109" s="22"/>
      <c r="G109" s="23"/>
      <c r="H109" s="24"/>
      <c r="I109" s="9">
        <f t="shared" si="2"/>
        <v>0</v>
      </c>
      <c r="J109" s="5"/>
    </row>
    <row r="110" spans="1:10" x14ac:dyDescent="0.3">
      <c r="A110" s="5" t="s">
        <v>104</v>
      </c>
      <c r="B110" s="17"/>
      <c r="C110" s="18"/>
      <c r="D110" s="20"/>
      <c r="E110" s="21"/>
      <c r="F110" s="22"/>
      <c r="G110" s="23"/>
      <c r="H110" s="24"/>
      <c r="I110" s="9">
        <f t="shared" si="2"/>
        <v>0</v>
      </c>
      <c r="J110" s="5"/>
    </row>
    <row r="111" spans="1:10" x14ac:dyDescent="0.3">
      <c r="A111" s="5" t="s">
        <v>105</v>
      </c>
      <c r="B111" s="17"/>
      <c r="C111" s="18"/>
      <c r="D111" s="20"/>
      <c r="E111" s="21"/>
      <c r="F111" s="22"/>
      <c r="G111" s="23"/>
      <c r="H111" s="24"/>
      <c r="I111" s="9">
        <f t="shared" si="2"/>
        <v>0</v>
      </c>
      <c r="J111" s="5"/>
    </row>
    <row r="112" spans="1:10" x14ac:dyDescent="0.3">
      <c r="A112" s="5" t="s">
        <v>106</v>
      </c>
      <c r="B112" s="17"/>
      <c r="C112" s="18"/>
      <c r="D112" s="20"/>
      <c r="E112" s="21"/>
      <c r="F112" s="22"/>
      <c r="G112" s="23"/>
      <c r="H112" s="24"/>
      <c r="I112" s="9">
        <f t="shared" si="2"/>
        <v>0</v>
      </c>
      <c r="J112" s="5"/>
    </row>
    <row r="113" spans="1:10" x14ac:dyDescent="0.3">
      <c r="A113" s="5" t="s">
        <v>107</v>
      </c>
      <c r="B113" s="17"/>
      <c r="C113" s="18"/>
      <c r="D113" s="20"/>
      <c r="E113" s="21"/>
      <c r="F113" s="22"/>
      <c r="G113" s="23"/>
      <c r="H113" s="24"/>
      <c r="I113" s="9">
        <f t="shared" si="2"/>
        <v>0</v>
      </c>
      <c r="J113" s="5"/>
    </row>
    <row r="114" spans="1:10" x14ac:dyDescent="0.3">
      <c r="A114" s="5" t="s">
        <v>108</v>
      </c>
      <c r="B114" s="17"/>
      <c r="C114" s="18"/>
      <c r="D114" s="20"/>
      <c r="E114" s="21"/>
      <c r="F114" s="22"/>
      <c r="G114" s="23"/>
      <c r="H114" s="24"/>
      <c r="I114" s="9">
        <f t="shared" si="2"/>
        <v>0</v>
      </c>
      <c r="J114" s="5"/>
    </row>
    <row r="115" spans="1:10" x14ac:dyDescent="0.3">
      <c r="A115" s="5" t="s">
        <v>109</v>
      </c>
      <c r="B115" s="17"/>
      <c r="C115" s="18"/>
      <c r="D115" s="20"/>
      <c r="E115" s="21"/>
      <c r="F115" s="22"/>
      <c r="G115" s="23"/>
      <c r="H115" s="24"/>
      <c r="I115" s="9">
        <f t="shared" si="2"/>
        <v>0</v>
      </c>
      <c r="J115" s="5"/>
    </row>
    <row r="116" spans="1:10" x14ac:dyDescent="0.3">
      <c r="A116" s="5" t="s">
        <v>110</v>
      </c>
      <c r="B116" s="17"/>
      <c r="C116" s="18"/>
      <c r="D116" s="20"/>
      <c r="E116" s="21"/>
      <c r="F116" s="22"/>
      <c r="G116" s="23"/>
      <c r="H116" s="24"/>
      <c r="I116" s="9">
        <f t="shared" si="2"/>
        <v>0</v>
      </c>
      <c r="J116" s="5"/>
    </row>
    <row r="117" spans="1:10" x14ac:dyDescent="0.3">
      <c r="A117" s="5" t="s">
        <v>111</v>
      </c>
      <c r="B117" s="17"/>
      <c r="C117" s="18"/>
      <c r="D117" s="20"/>
      <c r="E117" s="21"/>
      <c r="F117" s="22"/>
      <c r="G117" s="23"/>
      <c r="H117" s="24"/>
      <c r="I117" s="9">
        <f t="shared" si="2"/>
        <v>0</v>
      </c>
      <c r="J117" s="5"/>
    </row>
    <row r="118" spans="1:10" x14ac:dyDescent="0.3">
      <c r="A118" s="5" t="s">
        <v>112</v>
      </c>
      <c r="B118" s="17"/>
      <c r="C118" s="18"/>
      <c r="D118" s="20"/>
      <c r="E118" s="21"/>
      <c r="F118" s="22"/>
      <c r="G118" s="23"/>
      <c r="H118" s="24"/>
      <c r="I118" s="9">
        <f t="shared" si="2"/>
        <v>0</v>
      </c>
      <c r="J118" s="5"/>
    </row>
    <row r="119" spans="1:10" x14ac:dyDescent="0.3">
      <c r="A119" s="5" t="s">
        <v>113</v>
      </c>
      <c r="B119" s="17"/>
      <c r="C119" s="18"/>
      <c r="D119" s="20"/>
      <c r="E119" s="21"/>
      <c r="F119" s="22"/>
      <c r="G119" s="23"/>
      <c r="H119" s="24"/>
      <c r="I119" s="9">
        <f t="shared" si="2"/>
        <v>0</v>
      </c>
      <c r="J119" s="5"/>
    </row>
    <row r="120" spans="1:10" x14ac:dyDescent="0.3">
      <c r="A120" s="5" t="s">
        <v>114</v>
      </c>
      <c r="B120" s="17"/>
      <c r="C120" s="18"/>
      <c r="D120" s="20"/>
      <c r="E120" s="21"/>
      <c r="F120" s="22"/>
      <c r="G120" s="23"/>
      <c r="H120" s="24"/>
      <c r="I120" s="9">
        <f t="shared" si="2"/>
        <v>0</v>
      </c>
      <c r="J120" s="5"/>
    </row>
    <row r="121" spans="1:10" x14ac:dyDescent="0.3">
      <c r="A121" s="5" t="s">
        <v>115</v>
      </c>
      <c r="B121" s="17"/>
      <c r="C121" s="18"/>
      <c r="D121" s="20"/>
      <c r="E121" s="21"/>
      <c r="F121" s="22"/>
      <c r="G121" s="23"/>
      <c r="H121" s="24"/>
      <c r="I121" s="9">
        <f t="shared" si="2"/>
        <v>0</v>
      </c>
      <c r="J121" s="5"/>
    </row>
    <row r="122" spans="1:10" x14ac:dyDescent="0.3">
      <c r="A122" s="5" t="s">
        <v>116</v>
      </c>
      <c r="B122" s="17"/>
      <c r="C122" s="18"/>
      <c r="D122" s="20"/>
      <c r="E122" s="21"/>
      <c r="F122" s="22"/>
      <c r="G122" s="23"/>
      <c r="H122" s="24"/>
      <c r="I122" s="9">
        <f t="shared" si="2"/>
        <v>0</v>
      </c>
      <c r="J122" s="5"/>
    </row>
    <row r="123" spans="1:10" x14ac:dyDescent="0.3">
      <c r="A123" s="5" t="s">
        <v>117</v>
      </c>
      <c r="B123" s="17"/>
      <c r="C123" s="18"/>
      <c r="D123" s="20"/>
      <c r="E123" s="21"/>
      <c r="F123" s="22"/>
      <c r="G123" s="23"/>
      <c r="H123" s="24"/>
      <c r="I123" s="9">
        <f t="shared" si="2"/>
        <v>0</v>
      </c>
      <c r="J123" s="5"/>
    </row>
    <row r="124" spans="1:10" x14ac:dyDescent="0.3">
      <c r="A124" s="5" t="s">
        <v>118</v>
      </c>
      <c r="B124" s="17"/>
      <c r="C124" s="18"/>
      <c r="D124" s="20"/>
      <c r="E124" s="21"/>
      <c r="F124" s="22"/>
      <c r="G124" s="23"/>
      <c r="H124" s="24"/>
      <c r="I124" s="9">
        <f t="shared" si="2"/>
        <v>0</v>
      </c>
      <c r="J124" s="5"/>
    </row>
    <row r="125" spans="1:10" x14ac:dyDescent="0.3">
      <c r="A125" s="5" t="s">
        <v>119</v>
      </c>
      <c r="B125" s="17"/>
      <c r="C125" s="18"/>
      <c r="D125" s="20"/>
      <c r="E125" s="21"/>
      <c r="F125" s="22"/>
      <c r="G125" s="23"/>
      <c r="H125" s="24"/>
      <c r="I125" s="9">
        <f t="shared" si="2"/>
        <v>0</v>
      </c>
      <c r="J125" s="5"/>
    </row>
    <row r="126" spans="1:10" x14ac:dyDescent="0.3">
      <c r="A126" s="5" t="s">
        <v>120</v>
      </c>
      <c r="B126" s="17"/>
      <c r="C126" s="18"/>
      <c r="D126" s="20"/>
      <c r="E126" s="21"/>
      <c r="F126" s="22"/>
      <c r="G126" s="23"/>
      <c r="H126" s="24"/>
      <c r="I126" s="9">
        <f t="shared" si="2"/>
        <v>0</v>
      </c>
      <c r="J126" s="5"/>
    </row>
    <row r="127" spans="1:10" x14ac:dyDescent="0.3">
      <c r="A127" s="5" t="s">
        <v>121</v>
      </c>
      <c r="B127" s="17"/>
      <c r="C127" s="18"/>
      <c r="D127" s="20"/>
      <c r="E127" s="21"/>
      <c r="F127" s="22"/>
      <c r="G127" s="23"/>
      <c r="H127" s="24"/>
      <c r="I127" s="9">
        <f t="shared" si="2"/>
        <v>0</v>
      </c>
      <c r="J127" s="5"/>
    </row>
    <row r="128" spans="1:10" x14ac:dyDescent="0.3">
      <c r="A128" s="5" t="s">
        <v>122</v>
      </c>
      <c r="B128" s="17"/>
      <c r="C128" s="18"/>
      <c r="D128" s="20"/>
      <c r="E128" s="21"/>
      <c r="F128" s="22"/>
      <c r="G128" s="23"/>
      <c r="H128" s="24"/>
      <c r="I128" s="9">
        <f t="shared" si="2"/>
        <v>0</v>
      </c>
      <c r="J128" s="5"/>
    </row>
    <row r="129" spans="1:10" x14ac:dyDescent="0.3">
      <c r="A129" s="5" t="s">
        <v>123</v>
      </c>
      <c r="B129" s="17"/>
      <c r="C129" s="18"/>
      <c r="D129" s="20"/>
      <c r="E129" s="21"/>
      <c r="F129" s="22"/>
      <c r="G129" s="23"/>
      <c r="H129" s="24"/>
      <c r="I129" s="9">
        <f t="shared" si="2"/>
        <v>0</v>
      </c>
      <c r="J129" s="5"/>
    </row>
    <row r="130" spans="1:10" x14ac:dyDescent="0.3">
      <c r="A130" s="5" t="s">
        <v>124</v>
      </c>
      <c r="B130" s="17"/>
      <c r="C130" s="18"/>
      <c r="D130" s="20"/>
      <c r="E130" s="21"/>
      <c r="F130" s="22"/>
      <c r="G130" s="23"/>
      <c r="H130" s="24"/>
      <c r="I130" s="9">
        <f t="shared" si="2"/>
        <v>0</v>
      </c>
      <c r="J130" s="5"/>
    </row>
    <row r="131" spans="1:10" x14ac:dyDescent="0.3">
      <c r="A131" s="5" t="s">
        <v>125</v>
      </c>
      <c r="B131" s="17"/>
      <c r="C131" s="18"/>
      <c r="D131" s="20"/>
      <c r="E131" s="21"/>
      <c r="F131" s="22"/>
      <c r="G131" s="23"/>
      <c r="H131" s="24"/>
      <c r="I131" s="9">
        <f t="shared" si="2"/>
        <v>0</v>
      </c>
      <c r="J131" s="5"/>
    </row>
    <row r="132" spans="1:10" x14ac:dyDescent="0.3">
      <c r="A132" s="5" t="s">
        <v>126</v>
      </c>
      <c r="B132" s="17"/>
      <c r="C132" s="18"/>
      <c r="D132" s="20"/>
      <c r="E132" s="21"/>
      <c r="F132" s="22"/>
      <c r="G132" s="23"/>
      <c r="H132" s="24"/>
      <c r="I132" s="9">
        <f t="shared" si="2"/>
        <v>0</v>
      </c>
      <c r="J132" s="5"/>
    </row>
    <row r="133" spans="1:10" x14ac:dyDescent="0.3">
      <c r="A133" s="5" t="s">
        <v>127</v>
      </c>
      <c r="B133" s="17"/>
      <c r="C133" s="18"/>
      <c r="D133" s="20"/>
      <c r="E133" s="21"/>
      <c r="F133" s="22"/>
      <c r="G133" s="23"/>
      <c r="H133" s="24"/>
      <c r="I133" s="9">
        <f t="shared" si="2"/>
        <v>0</v>
      </c>
      <c r="J133" s="5"/>
    </row>
    <row r="134" spans="1:10" x14ac:dyDescent="0.3">
      <c r="A134" s="5" t="s">
        <v>128</v>
      </c>
      <c r="B134" s="17"/>
      <c r="C134" s="18"/>
      <c r="D134" s="20"/>
      <c r="E134" s="21"/>
      <c r="F134" s="22"/>
      <c r="G134" s="23"/>
      <c r="H134" s="24"/>
      <c r="I134" s="9">
        <f t="shared" si="2"/>
        <v>0</v>
      </c>
      <c r="J134" s="5"/>
    </row>
    <row r="135" spans="1:10" x14ac:dyDescent="0.3">
      <c r="A135" s="5" t="s">
        <v>129</v>
      </c>
      <c r="B135" s="17"/>
      <c r="C135" s="18"/>
      <c r="D135" s="20"/>
      <c r="E135" s="21"/>
      <c r="F135" s="22"/>
      <c r="G135" s="23"/>
      <c r="H135" s="24"/>
      <c r="I135" s="9">
        <f t="shared" ref="I135:I198" si="3">(B135*13)+(C135*11)+(D135*9)+(E135*12)+(F135*2)+(G135*3)+(H135*3)</f>
        <v>0</v>
      </c>
      <c r="J135" s="5"/>
    </row>
    <row r="136" spans="1:10" x14ac:dyDescent="0.3">
      <c r="A136" s="5" t="s">
        <v>130</v>
      </c>
      <c r="B136" s="17"/>
      <c r="C136" s="18"/>
      <c r="D136" s="20"/>
      <c r="E136" s="21"/>
      <c r="F136" s="22"/>
      <c r="G136" s="23"/>
      <c r="H136" s="24"/>
      <c r="I136" s="9">
        <f t="shared" si="3"/>
        <v>0</v>
      </c>
      <c r="J136" s="5"/>
    </row>
    <row r="137" spans="1:10" x14ac:dyDescent="0.3">
      <c r="A137" s="5" t="s">
        <v>131</v>
      </c>
      <c r="B137" s="17"/>
      <c r="C137" s="18"/>
      <c r="D137" s="20"/>
      <c r="E137" s="21"/>
      <c r="F137" s="22"/>
      <c r="G137" s="23"/>
      <c r="H137" s="24"/>
      <c r="I137" s="9">
        <f t="shared" si="3"/>
        <v>0</v>
      </c>
      <c r="J137" s="5"/>
    </row>
    <row r="138" spans="1:10" x14ac:dyDescent="0.3">
      <c r="A138" s="5" t="s">
        <v>132</v>
      </c>
      <c r="B138" s="17"/>
      <c r="C138" s="18"/>
      <c r="D138" s="20"/>
      <c r="E138" s="21"/>
      <c r="F138" s="22"/>
      <c r="G138" s="23"/>
      <c r="H138" s="24"/>
      <c r="I138" s="9">
        <f t="shared" si="3"/>
        <v>0</v>
      </c>
      <c r="J138" s="5"/>
    </row>
    <row r="139" spans="1:10" x14ac:dyDescent="0.3">
      <c r="A139" s="5" t="s">
        <v>133</v>
      </c>
      <c r="B139" s="17"/>
      <c r="C139" s="18"/>
      <c r="D139" s="20"/>
      <c r="E139" s="21"/>
      <c r="F139" s="22"/>
      <c r="G139" s="23"/>
      <c r="H139" s="24"/>
      <c r="I139" s="9">
        <f t="shared" si="3"/>
        <v>0</v>
      </c>
      <c r="J139" s="5"/>
    </row>
    <row r="140" spans="1:10" x14ac:dyDescent="0.3">
      <c r="A140" s="5" t="s">
        <v>134</v>
      </c>
      <c r="B140" s="17"/>
      <c r="C140" s="18"/>
      <c r="D140" s="20"/>
      <c r="E140" s="21"/>
      <c r="F140" s="22"/>
      <c r="G140" s="23"/>
      <c r="H140" s="24"/>
      <c r="I140" s="9">
        <f t="shared" si="3"/>
        <v>0</v>
      </c>
      <c r="J140" s="5"/>
    </row>
    <row r="141" spans="1:10" x14ac:dyDescent="0.3">
      <c r="A141" s="5" t="s">
        <v>135</v>
      </c>
      <c r="B141" s="17"/>
      <c r="C141" s="18"/>
      <c r="D141" s="20"/>
      <c r="E141" s="21"/>
      <c r="F141" s="22"/>
      <c r="G141" s="23"/>
      <c r="H141" s="24"/>
      <c r="I141" s="9">
        <f t="shared" si="3"/>
        <v>0</v>
      </c>
      <c r="J141" s="5"/>
    </row>
    <row r="142" spans="1:10" x14ac:dyDescent="0.3">
      <c r="A142" s="5" t="s">
        <v>136</v>
      </c>
      <c r="B142" s="17"/>
      <c r="C142" s="18"/>
      <c r="D142" s="20"/>
      <c r="E142" s="21"/>
      <c r="F142" s="22"/>
      <c r="G142" s="23"/>
      <c r="H142" s="24"/>
      <c r="I142" s="9">
        <f t="shared" si="3"/>
        <v>0</v>
      </c>
      <c r="J142" s="5"/>
    </row>
    <row r="143" spans="1:10" x14ac:dyDescent="0.3">
      <c r="A143" s="5" t="s">
        <v>137</v>
      </c>
      <c r="B143" s="17"/>
      <c r="C143" s="18"/>
      <c r="D143" s="20"/>
      <c r="E143" s="21"/>
      <c r="F143" s="22"/>
      <c r="G143" s="23"/>
      <c r="H143" s="24"/>
      <c r="I143" s="9">
        <f t="shared" si="3"/>
        <v>0</v>
      </c>
      <c r="J143" s="5"/>
    </row>
    <row r="144" spans="1:10" x14ac:dyDescent="0.3">
      <c r="A144" s="5" t="s">
        <v>138</v>
      </c>
      <c r="B144" s="17"/>
      <c r="C144" s="18"/>
      <c r="D144" s="20"/>
      <c r="E144" s="21"/>
      <c r="F144" s="22"/>
      <c r="G144" s="23"/>
      <c r="H144" s="24"/>
      <c r="I144" s="9">
        <f t="shared" si="3"/>
        <v>0</v>
      </c>
      <c r="J144" s="5"/>
    </row>
    <row r="145" spans="1:10" x14ac:dyDescent="0.3">
      <c r="A145" s="5" t="s">
        <v>139</v>
      </c>
      <c r="B145" s="17"/>
      <c r="C145" s="18"/>
      <c r="D145" s="20"/>
      <c r="E145" s="21"/>
      <c r="F145" s="22"/>
      <c r="G145" s="23"/>
      <c r="H145" s="24"/>
      <c r="I145" s="9">
        <f t="shared" si="3"/>
        <v>0</v>
      </c>
      <c r="J145" s="5"/>
    </row>
    <row r="146" spans="1:10" x14ac:dyDescent="0.3">
      <c r="A146" s="5" t="s">
        <v>140</v>
      </c>
      <c r="B146" s="17"/>
      <c r="C146" s="18"/>
      <c r="D146" s="20"/>
      <c r="E146" s="21"/>
      <c r="F146" s="22"/>
      <c r="G146" s="23"/>
      <c r="H146" s="24"/>
      <c r="I146" s="9">
        <f t="shared" si="3"/>
        <v>0</v>
      </c>
      <c r="J146" s="5"/>
    </row>
    <row r="147" spans="1:10" x14ac:dyDescent="0.3">
      <c r="A147" s="5" t="s">
        <v>141</v>
      </c>
      <c r="B147" s="17"/>
      <c r="C147" s="18"/>
      <c r="D147" s="20"/>
      <c r="E147" s="21"/>
      <c r="F147" s="22"/>
      <c r="G147" s="23"/>
      <c r="H147" s="24"/>
      <c r="I147" s="9">
        <f t="shared" si="3"/>
        <v>0</v>
      </c>
      <c r="J147" s="5"/>
    </row>
    <row r="148" spans="1:10" x14ac:dyDescent="0.3">
      <c r="A148" s="5" t="s">
        <v>142</v>
      </c>
      <c r="B148" s="17"/>
      <c r="C148" s="18"/>
      <c r="D148" s="20"/>
      <c r="E148" s="21"/>
      <c r="F148" s="22"/>
      <c r="G148" s="23"/>
      <c r="H148" s="24"/>
      <c r="I148" s="9">
        <f t="shared" si="3"/>
        <v>0</v>
      </c>
      <c r="J148" s="5"/>
    </row>
    <row r="149" spans="1:10" x14ac:dyDescent="0.3">
      <c r="A149" s="5" t="s">
        <v>143</v>
      </c>
      <c r="B149" s="17"/>
      <c r="C149" s="18"/>
      <c r="D149" s="20"/>
      <c r="E149" s="21"/>
      <c r="F149" s="22"/>
      <c r="G149" s="23"/>
      <c r="H149" s="24"/>
      <c r="I149" s="9">
        <f t="shared" si="3"/>
        <v>0</v>
      </c>
      <c r="J149" s="5"/>
    </row>
    <row r="150" spans="1:10" x14ac:dyDescent="0.3">
      <c r="A150" s="5" t="s">
        <v>144</v>
      </c>
      <c r="B150" s="17"/>
      <c r="C150" s="18"/>
      <c r="D150" s="20"/>
      <c r="E150" s="21"/>
      <c r="F150" s="22"/>
      <c r="G150" s="23"/>
      <c r="H150" s="24"/>
      <c r="I150" s="9">
        <f t="shared" si="3"/>
        <v>0</v>
      </c>
      <c r="J150" s="5"/>
    </row>
    <row r="151" spans="1:10" x14ac:dyDescent="0.3">
      <c r="A151" s="5" t="s">
        <v>145</v>
      </c>
      <c r="B151" s="17"/>
      <c r="C151" s="18"/>
      <c r="D151" s="20"/>
      <c r="E151" s="21"/>
      <c r="F151" s="22"/>
      <c r="G151" s="23"/>
      <c r="H151" s="24"/>
      <c r="I151" s="9">
        <f t="shared" si="3"/>
        <v>0</v>
      </c>
      <c r="J151" s="5"/>
    </row>
    <row r="152" spans="1:10" x14ac:dyDescent="0.3">
      <c r="A152" s="5" t="s">
        <v>146</v>
      </c>
      <c r="B152" s="17"/>
      <c r="C152" s="18"/>
      <c r="D152" s="20"/>
      <c r="E152" s="21"/>
      <c r="F152" s="22"/>
      <c r="G152" s="23"/>
      <c r="H152" s="24"/>
      <c r="I152" s="9">
        <f t="shared" si="3"/>
        <v>0</v>
      </c>
      <c r="J152" s="5"/>
    </row>
    <row r="153" spans="1:10" x14ac:dyDescent="0.3">
      <c r="A153" s="5" t="s">
        <v>147</v>
      </c>
      <c r="B153" s="17"/>
      <c r="C153" s="18"/>
      <c r="D153" s="20"/>
      <c r="E153" s="21"/>
      <c r="F153" s="22"/>
      <c r="G153" s="23"/>
      <c r="H153" s="24"/>
      <c r="I153" s="9">
        <f t="shared" si="3"/>
        <v>0</v>
      </c>
      <c r="J153" s="5"/>
    </row>
    <row r="154" spans="1:10" x14ac:dyDescent="0.3">
      <c r="A154" s="5" t="s">
        <v>148</v>
      </c>
      <c r="B154" s="17"/>
      <c r="C154" s="18"/>
      <c r="D154" s="20"/>
      <c r="E154" s="21"/>
      <c r="F154" s="22"/>
      <c r="G154" s="23"/>
      <c r="H154" s="24"/>
      <c r="I154" s="9">
        <f t="shared" si="3"/>
        <v>0</v>
      </c>
      <c r="J154" s="5"/>
    </row>
    <row r="155" spans="1:10" x14ac:dyDescent="0.3">
      <c r="A155" s="5" t="s">
        <v>149</v>
      </c>
      <c r="B155" s="17"/>
      <c r="C155" s="18"/>
      <c r="D155" s="20"/>
      <c r="E155" s="21"/>
      <c r="F155" s="22"/>
      <c r="G155" s="23"/>
      <c r="H155" s="24"/>
      <c r="I155" s="9">
        <f t="shared" si="3"/>
        <v>0</v>
      </c>
      <c r="J155" s="5"/>
    </row>
    <row r="156" spans="1:10" x14ac:dyDescent="0.3">
      <c r="A156" s="5" t="s">
        <v>150</v>
      </c>
      <c r="B156" s="17"/>
      <c r="C156" s="18"/>
      <c r="D156" s="20"/>
      <c r="E156" s="21"/>
      <c r="F156" s="22"/>
      <c r="G156" s="23"/>
      <c r="H156" s="24"/>
      <c r="I156" s="9">
        <f t="shared" si="3"/>
        <v>0</v>
      </c>
      <c r="J156" s="5"/>
    </row>
    <row r="157" spans="1:10" x14ac:dyDescent="0.3">
      <c r="A157" s="5" t="s">
        <v>151</v>
      </c>
      <c r="B157" s="17"/>
      <c r="C157" s="18"/>
      <c r="D157" s="20"/>
      <c r="E157" s="21"/>
      <c r="F157" s="22"/>
      <c r="G157" s="23"/>
      <c r="H157" s="24"/>
      <c r="I157" s="9">
        <f t="shared" si="3"/>
        <v>0</v>
      </c>
      <c r="J157" s="5"/>
    </row>
    <row r="158" spans="1:10" x14ac:dyDescent="0.3">
      <c r="A158" s="5" t="s">
        <v>152</v>
      </c>
      <c r="B158" s="17"/>
      <c r="C158" s="18"/>
      <c r="D158" s="20"/>
      <c r="E158" s="21"/>
      <c r="F158" s="22"/>
      <c r="G158" s="23"/>
      <c r="H158" s="24"/>
      <c r="I158" s="9">
        <f t="shared" si="3"/>
        <v>0</v>
      </c>
      <c r="J158" s="5"/>
    </row>
    <row r="159" spans="1:10" x14ac:dyDescent="0.3">
      <c r="A159" s="5" t="s">
        <v>153</v>
      </c>
      <c r="B159" s="17"/>
      <c r="C159" s="18"/>
      <c r="D159" s="20"/>
      <c r="E159" s="21"/>
      <c r="F159" s="22"/>
      <c r="G159" s="23"/>
      <c r="H159" s="24"/>
      <c r="I159" s="9">
        <f t="shared" si="3"/>
        <v>0</v>
      </c>
      <c r="J159" s="5"/>
    </row>
    <row r="160" spans="1:10" x14ac:dyDescent="0.3">
      <c r="A160" s="5" t="s">
        <v>154</v>
      </c>
      <c r="B160" s="17"/>
      <c r="C160" s="18"/>
      <c r="D160" s="20"/>
      <c r="E160" s="21"/>
      <c r="F160" s="22"/>
      <c r="G160" s="23"/>
      <c r="H160" s="24"/>
      <c r="I160" s="9">
        <f t="shared" si="3"/>
        <v>0</v>
      </c>
      <c r="J160" s="5"/>
    </row>
    <row r="161" spans="1:10" x14ac:dyDescent="0.3">
      <c r="A161" s="5" t="s">
        <v>155</v>
      </c>
      <c r="B161" s="17"/>
      <c r="C161" s="18"/>
      <c r="D161" s="20"/>
      <c r="E161" s="21"/>
      <c r="F161" s="22"/>
      <c r="G161" s="23"/>
      <c r="H161" s="24"/>
      <c r="I161" s="9">
        <f t="shared" si="3"/>
        <v>0</v>
      </c>
      <c r="J161" s="5"/>
    </row>
    <row r="162" spans="1:10" x14ac:dyDescent="0.3">
      <c r="A162" s="5" t="s">
        <v>156</v>
      </c>
      <c r="B162" s="17"/>
      <c r="C162" s="18"/>
      <c r="D162" s="20"/>
      <c r="E162" s="21"/>
      <c r="F162" s="22"/>
      <c r="G162" s="23"/>
      <c r="H162" s="24"/>
      <c r="I162" s="9">
        <f t="shared" si="3"/>
        <v>0</v>
      </c>
      <c r="J162" s="5"/>
    </row>
    <row r="163" spans="1:10" x14ac:dyDescent="0.3">
      <c r="A163" s="5" t="s">
        <v>157</v>
      </c>
      <c r="B163" s="17"/>
      <c r="C163" s="18"/>
      <c r="D163" s="20"/>
      <c r="E163" s="21"/>
      <c r="F163" s="22"/>
      <c r="G163" s="23"/>
      <c r="H163" s="24"/>
      <c r="I163" s="9">
        <f t="shared" si="3"/>
        <v>0</v>
      </c>
      <c r="J163" s="5"/>
    </row>
    <row r="164" spans="1:10" x14ac:dyDescent="0.3">
      <c r="A164" s="5" t="s">
        <v>158</v>
      </c>
      <c r="B164" s="17"/>
      <c r="C164" s="18"/>
      <c r="D164" s="20"/>
      <c r="E164" s="21"/>
      <c r="F164" s="22"/>
      <c r="G164" s="23"/>
      <c r="H164" s="24"/>
      <c r="I164" s="9">
        <f t="shared" si="3"/>
        <v>0</v>
      </c>
      <c r="J164" s="5"/>
    </row>
    <row r="165" spans="1:10" x14ac:dyDescent="0.3">
      <c r="A165" s="5" t="s">
        <v>159</v>
      </c>
      <c r="B165" s="17"/>
      <c r="C165" s="18"/>
      <c r="D165" s="20"/>
      <c r="E165" s="21"/>
      <c r="F165" s="22"/>
      <c r="G165" s="23"/>
      <c r="H165" s="24"/>
      <c r="I165" s="9">
        <f t="shared" si="3"/>
        <v>0</v>
      </c>
      <c r="J165" s="5"/>
    </row>
    <row r="166" spans="1:10" x14ac:dyDescent="0.3">
      <c r="A166" s="5" t="s">
        <v>160</v>
      </c>
      <c r="B166" s="17"/>
      <c r="C166" s="18"/>
      <c r="D166" s="20"/>
      <c r="E166" s="21"/>
      <c r="F166" s="22"/>
      <c r="G166" s="23"/>
      <c r="H166" s="24"/>
      <c r="I166" s="9">
        <f t="shared" si="3"/>
        <v>0</v>
      </c>
      <c r="J166" s="5"/>
    </row>
    <row r="167" spans="1:10" x14ac:dyDescent="0.3">
      <c r="A167" s="5" t="s">
        <v>161</v>
      </c>
      <c r="B167" s="17"/>
      <c r="C167" s="18"/>
      <c r="D167" s="20"/>
      <c r="E167" s="21"/>
      <c r="F167" s="22"/>
      <c r="G167" s="23"/>
      <c r="H167" s="24"/>
      <c r="I167" s="9">
        <f t="shared" si="3"/>
        <v>0</v>
      </c>
      <c r="J167" s="5"/>
    </row>
    <row r="168" spans="1:10" x14ac:dyDescent="0.3">
      <c r="A168" s="5" t="s">
        <v>162</v>
      </c>
      <c r="B168" s="17"/>
      <c r="C168" s="18"/>
      <c r="D168" s="20"/>
      <c r="E168" s="21"/>
      <c r="F168" s="22"/>
      <c r="G168" s="23"/>
      <c r="H168" s="24"/>
      <c r="I168" s="9">
        <f t="shared" si="3"/>
        <v>0</v>
      </c>
      <c r="J168" s="5"/>
    </row>
    <row r="169" spans="1:10" x14ac:dyDescent="0.3">
      <c r="A169" s="5" t="s">
        <v>163</v>
      </c>
      <c r="B169" s="17"/>
      <c r="C169" s="18"/>
      <c r="D169" s="20"/>
      <c r="E169" s="21"/>
      <c r="F169" s="22"/>
      <c r="G169" s="23"/>
      <c r="H169" s="24"/>
      <c r="I169" s="9">
        <f t="shared" si="3"/>
        <v>0</v>
      </c>
      <c r="J169" s="5"/>
    </row>
    <row r="170" spans="1:10" x14ac:dyDescent="0.3">
      <c r="A170" s="5" t="s">
        <v>164</v>
      </c>
      <c r="B170" s="17"/>
      <c r="C170" s="18"/>
      <c r="D170" s="20"/>
      <c r="E170" s="21"/>
      <c r="F170" s="22"/>
      <c r="G170" s="23"/>
      <c r="H170" s="24"/>
      <c r="I170" s="9">
        <f t="shared" si="3"/>
        <v>0</v>
      </c>
      <c r="J170" s="5"/>
    </row>
    <row r="171" spans="1:10" x14ac:dyDescent="0.3">
      <c r="A171" s="5" t="s">
        <v>165</v>
      </c>
      <c r="B171" s="17"/>
      <c r="C171" s="18"/>
      <c r="D171" s="20"/>
      <c r="E171" s="21"/>
      <c r="F171" s="22"/>
      <c r="G171" s="23"/>
      <c r="H171" s="24"/>
      <c r="I171" s="9">
        <f t="shared" si="3"/>
        <v>0</v>
      </c>
      <c r="J171" s="5"/>
    </row>
    <row r="172" spans="1:10" x14ac:dyDescent="0.3">
      <c r="A172" s="5" t="s">
        <v>166</v>
      </c>
      <c r="B172" s="17"/>
      <c r="C172" s="18"/>
      <c r="D172" s="20"/>
      <c r="E172" s="21"/>
      <c r="F172" s="22"/>
      <c r="G172" s="23"/>
      <c r="H172" s="24"/>
      <c r="I172" s="9">
        <f t="shared" si="3"/>
        <v>0</v>
      </c>
      <c r="J172" s="5"/>
    </row>
    <row r="173" spans="1:10" x14ac:dyDescent="0.3">
      <c r="A173" s="5" t="s">
        <v>167</v>
      </c>
      <c r="B173" s="17"/>
      <c r="C173" s="18"/>
      <c r="D173" s="20"/>
      <c r="E173" s="21"/>
      <c r="F173" s="22"/>
      <c r="G173" s="23"/>
      <c r="H173" s="24"/>
      <c r="I173" s="9">
        <f t="shared" si="3"/>
        <v>0</v>
      </c>
      <c r="J173" s="5"/>
    </row>
    <row r="174" spans="1:10" x14ac:dyDescent="0.3">
      <c r="A174" s="5" t="s">
        <v>168</v>
      </c>
      <c r="B174" s="17"/>
      <c r="C174" s="18"/>
      <c r="D174" s="20"/>
      <c r="E174" s="21"/>
      <c r="F174" s="22"/>
      <c r="G174" s="23"/>
      <c r="H174" s="24"/>
      <c r="I174" s="9">
        <f t="shared" si="3"/>
        <v>0</v>
      </c>
      <c r="J174" s="5"/>
    </row>
    <row r="175" spans="1:10" x14ac:dyDescent="0.3">
      <c r="A175" s="5" t="s">
        <v>169</v>
      </c>
      <c r="B175" s="17"/>
      <c r="C175" s="18"/>
      <c r="D175" s="20"/>
      <c r="E175" s="21"/>
      <c r="F175" s="22"/>
      <c r="G175" s="23"/>
      <c r="H175" s="24"/>
      <c r="I175" s="9">
        <f t="shared" si="3"/>
        <v>0</v>
      </c>
      <c r="J175" s="5"/>
    </row>
    <row r="176" spans="1:10" x14ac:dyDescent="0.3">
      <c r="A176" s="5" t="s">
        <v>170</v>
      </c>
      <c r="B176" s="17"/>
      <c r="C176" s="18"/>
      <c r="D176" s="20"/>
      <c r="E176" s="21"/>
      <c r="F176" s="22"/>
      <c r="G176" s="23"/>
      <c r="H176" s="24"/>
      <c r="I176" s="9">
        <f t="shared" si="3"/>
        <v>0</v>
      </c>
      <c r="J176" s="5"/>
    </row>
    <row r="177" spans="1:10" x14ac:dyDescent="0.3">
      <c r="A177" s="5" t="s">
        <v>171</v>
      </c>
      <c r="B177" s="17"/>
      <c r="C177" s="18"/>
      <c r="D177" s="20"/>
      <c r="E177" s="21"/>
      <c r="F177" s="22"/>
      <c r="G177" s="23"/>
      <c r="H177" s="24"/>
      <c r="I177" s="9">
        <f t="shared" si="3"/>
        <v>0</v>
      </c>
      <c r="J177" s="5"/>
    </row>
    <row r="178" spans="1:10" x14ac:dyDescent="0.3">
      <c r="A178" s="5" t="s">
        <v>172</v>
      </c>
      <c r="B178" s="17"/>
      <c r="C178" s="18"/>
      <c r="D178" s="20"/>
      <c r="E178" s="21"/>
      <c r="F178" s="22"/>
      <c r="G178" s="23"/>
      <c r="H178" s="24"/>
      <c r="I178" s="9">
        <f t="shared" si="3"/>
        <v>0</v>
      </c>
      <c r="J178" s="5"/>
    </row>
    <row r="179" spans="1:10" x14ac:dyDescent="0.3">
      <c r="A179" s="5" t="s">
        <v>173</v>
      </c>
      <c r="B179" s="17"/>
      <c r="C179" s="18"/>
      <c r="D179" s="20"/>
      <c r="E179" s="21"/>
      <c r="F179" s="22"/>
      <c r="G179" s="23"/>
      <c r="H179" s="24"/>
      <c r="I179" s="9">
        <f t="shared" si="3"/>
        <v>0</v>
      </c>
      <c r="J179" s="5"/>
    </row>
    <row r="180" spans="1:10" x14ac:dyDescent="0.3">
      <c r="A180" s="5" t="s">
        <v>174</v>
      </c>
      <c r="B180" s="17"/>
      <c r="C180" s="18"/>
      <c r="D180" s="20"/>
      <c r="E180" s="21"/>
      <c r="F180" s="22"/>
      <c r="G180" s="23"/>
      <c r="H180" s="24"/>
      <c r="I180" s="9">
        <f t="shared" si="3"/>
        <v>0</v>
      </c>
      <c r="J180" s="5"/>
    </row>
    <row r="181" spans="1:10" x14ac:dyDescent="0.3">
      <c r="A181" s="5" t="s">
        <v>175</v>
      </c>
      <c r="B181" s="17"/>
      <c r="C181" s="18"/>
      <c r="D181" s="20"/>
      <c r="E181" s="21"/>
      <c r="F181" s="22"/>
      <c r="G181" s="23"/>
      <c r="H181" s="24"/>
      <c r="I181" s="9">
        <f t="shared" si="3"/>
        <v>0</v>
      </c>
      <c r="J181" s="5"/>
    </row>
    <row r="182" spans="1:10" x14ac:dyDescent="0.3">
      <c r="A182" s="5" t="s">
        <v>176</v>
      </c>
      <c r="B182" s="17"/>
      <c r="C182" s="18"/>
      <c r="D182" s="20"/>
      <c r="E182" s="21"/>
      <c r="F182" s="22"/>
      <c r="G182" s="23"/>
      <c r="H182" s="24"/>
      <c r="I182" s="9">
        <f t="shared" si="3"/>
        <v>0</v>
      </c>
      <c r="J182" s="5"/>
    </row>
    <row r="183" spans="1:10" x14ac:dyDescent="0.3">
      <c r="A183" s="5" t="s">
        <v>177</v>
      </c>
      <c r="B183" s="17"/>
      <c r="C183" s="18"/>
      <c r="D183" s="20"/>
      <c r="E183" s="21"/>
      <c r="F183" s="22"/>
      <c r="G183" s="23"/>
      <c r="H183" s="24"/>
      <c r="I183" s="9">
        <f t="shared" si="3"/>
        <v>0</v>
      </c>
      <c r="J183" s="5"/>
    </row>
    <row r="184" spans="1:10" x14ac:dyDescent="0.3">
      <c r="A184" s="5" t="s">
        <v>178</v>
      </c>
      <c r="B184" s="17"/>
      <c r="C184" s="18"/>
      <c r="D184" s="20"/>
      <c r="E184" s="21"/>
      <c r="F184" s="22"/>
      <c r="G184" s="23"/>
      <c r="H184" s="24"/>
      <c r="I184" s="9">
        <f t="shared" si="3"/>
        <v>0</v>
      </c>
      <c r="J184" s="5"/>
    </row>
    <row r="185" spans="1:10" x14ac:dyDescent="0.3">
      <c r="A185" s="5" t="s">
        <v>179</v>
      </c>
      <c r="B185" s="17"/>
      <c r="C185" s="18"/>
      <c r="D185" s="20"/>
      <c r="E185" s="21"/>
      <c r="F185" s="22"/>
      <c r="G185" s="23"/>
      <c r="H185" s="24"/>
      <c r="I185" s="9">
        <f t="shared" si="3"/>
        <v>0</v>
      </c>
      <c r="J185" s="5"/>
    </row>
    <row r="186" spans="1:10" x14ac:dyDescent="0.3">
      <c r="A186" s="5" t="s">
        <v>180</v>
      </c>
      <c r="B186" s="17"/>
      <c r="C186" s="18"/>
      <c r="D186" s="20"/>
      <c r="E186" s="21"/>
      <c r="F186" s="22"/>
      <c r="G186" s="23"/>
      <c r="H186" s="24"/>
      <c r="I186" s="9">
        <f t="shared" si="3"/>
        <v>0</v>
      </c>
      <c r="J186" s="5"/>
    </row>
    <row r="187" spans="1:10" x14ac:dyDescent="0.3">
      <c r="A187" s="5" t="s">
        <v>181</v>
      </c>
      <c r="B187" s="17"/>
      <c r="C187" s="18"/>
      <c r="D187" s="20"/>
      <c r="E187" s="21"/>
      <c r="F187" s="22"/>
      <c r="G187" s="23"/>
      <c r="H187" s="24"/>
      <c r="I187" s="9">
        <f t="shared" si="3"/>
        <v>0</v>
      </c>
      <c r="J187" s="5"/>
    </row>
    <row r="188" spans="1:10" x14ac:dyDescent="0.3">
      <c r="A188" s="5" t="s">
        <v>182</v>
      </c>
      <c r="B188" s="17"/>
      <c r="C188" s="18"/>
      <c r="D188" s="20"/>
      <c r="E188" s="21"/>
      <c r="F188" s="22"/>
      <c r="G188" s="23"/>
      <c r="H188" s="24"/>
      <c r="I188" s="9">
        <f t="shared" si="3"/>
        <v>0</v>
      </c>
      <c r="J188" s="5"/>
    </row>
    <row r="189" spans="1:10" x14ac:dyDescent="0.3">
      <c r="A189" s="5" t="s">
        <v>183</v>
      </c>
      <c r="B189" s="17"/>
      <c r="C189" s="18"/>
      <c r="D189" s="20"/>
      <c r="E189" s="21"/>
      <c r="F189" s="22"/>
      <c r="G189" s="23"/>
      <c r="H189" s="24"/>
      <c r="I189" s="9">
        <f t="shared" si="3"/>
        <v>0</v>
      </c>
      <c r="J189" s="5"/>
    </row>
    <row r="190" spans="1:10" x14ac:dyDescent="0.3">
      <c r="A190" s="5" t="s">
        <v>184</v>
      </c>
      <c r="B190" s="17"/>
      <c r="C190" s="18"/>
      <c r="D190" s="20"/>
      <c r="E190" s="21"/>
      <c r="F190" s="22"/>
      <c r="G190" s="23"/>
      <c r="H190" s="24"/>
      <c r="I190" s="9">
        <f t="shared" si="3"/>
        <v>0</v>
      </c>
      <c r="J190" s="5"/>
    </row>
    <row r="191" spans="1:10" x14ac:dyDescent="0.3">
      <c r="A191" s="5" t="s">
        <v>185</v>
      </c>
      <c r="B191" s="17"/>
      <c r="C191" s="18"/>
      <c r="D191" s="20"/>
      <c r="E191" s="21"/>
      <c r="F191" s="22"/>
      <c r="G191" s="23"/>
      <c r="H191" s="24"/>
      <c r="I191" s="9">
        <f t="shared" si="3"/>
        <v>0</v>
      </c>
      <c r="J191" s="5"/>
    </row>
    <row r="192" spans="1:10" x14ac:dyDescent="0.3">
      <c r="A192" s="5" t="s">
        <v>186</v>
      </c>
      <c r="B192" s="17"/>
      <c r="C192" s="18"/>
      <c r="D192" s="20"/>
      <c r="E192" s="21"/>
      <c r="F192" s="22"/>
      <c r="G192" s="23"/>
      <c r="H192" s="24"/>
      <c r="I192" s="9">
        <f t="shared" si="3"/>
        <v>0</v>
      </c>
      <c r="J192" s="5"/>
    </row>
    <row r="193" spans="1:10" x14ac:dyDescent="0.3">
      <c r="A193" s="5" t="s">
        <v>187</v>
      </c>
      <c r="B193" s="17"/>
      <c r="C193" s="18"/>
      <c r="D193" s="20"/>
      <c r="E193" s="21"/>
      <c r="F193" s="22"/>
      <c r="G193" s="23"/>
      <c r="H193" s="24"/>
      <c r="I193" s="9">
        <f t="shared" si="3"/>
        <v>0</v>
      </c>
      <c r="J193" s="5"/>
    </row>
    <row r="194" spans="1:10" x14ac:dyDescent="0.3">
      <c r="A194" s="5" t="s">
        <v>188</v>
      </c>
      <c r="B194" s="17"/>
      <c r="C194" s="18"/>
      <c r="D194" s="20"/>
      <c r="E194" s="21"/>
      <c r="F194" s="22"/>
      <c r="G194" s="23"/>
      <c r="H194" s="24"/>
      <c r="I194" s="9">
        <f t="shared" si="3"/>
        <v>0</v>
      </c>
      <c r="J194" s="5"/>
    </row>
    <row r="195" spans="1:10" x14ac:dyDescent="0.3">
      <c r="A195" s="5" t="s">
        <v>189</v>
      </c>
      <c r="B195" s="17"/>
      <c r="C195" s="18"/>
      <c r="D195" s="20"/>
      <c r="E195" s="21"/>
      <c r="F195" s="22"/>
      <c r="G195" s="23"/>
      <c r="H195" s="24"/>
      <c r="I195" s="9">
        <f t="shared" si="3"/>
        <v>0</v>
      </c>
      <c r="J195" s="5"/>
    </row>
    <row r="196" spans="1:10" x14ac:dyDescent="0.3">
      <c r="A196" s="5" t="s">
        <v>190</v>
      </c>
      <c r="B196" s="17"/>
      <c r="C196" s="18"/>
      <c r="D196" s="20"/>
      <c r="E196" s="21"/>
      <c r="F196" s="22"/>
      <c r="G196" s="23"/>
      <c r="H196" s="24"/>
      <c r="I196" s="9">
        <f t="shared" si="3"/>
        <v>0</v>
      </c>
      <c r="J196" s="5"/>
    </row>
    <row r="197" spans="1:10" x14ac:dyDescent="0.3">
      <c r="A197" s="5" t="s">
        <v>191</v>
      </c>
      <c r="B197" s="17"/>
      <c r="C197" s="18"/>
      <c r="D197" s="20"/>
      <c r="E197" s="21"/>
      <c r="F197" s="22"/>
      <c r="G197" s="23"/>
      <c r="H197" s="24"/>
      <c r="I197" s="9">
        <f t="shared" si="3"/>
        <v>0</v>
      </c>
      <c r="J197" s="5"/>
    </row>
    <row r="198" spans="1:10" x14ac:dyDescent="0.3">
      <c r="A198" s="5" t="s">
        <v>192</v>
      </c>
      <c r="B198" s="17"/>
      <c r="C198" s="18"/>
      <c r="D198" s="20"/>
      <c r="E198" s="21"/>
      <c r="F198" s="22"/>
      <c r="G198" s="23"/>
      <c r="H198" s="24"/>
      <c r="I198" s="9">
        <f t="shared" si="3"/>
        <v>0</v>
      </c>
      <c r="J198" s="5"/>
    </row>
    <row r="199" spans="1:10" x14ac:dyDescent="0.3">
      <c r="A199" s="5" t="s">
        <v>193</v>
      </c>
      <c r="B199" s="17"/>
      <c r="C199" s="18"/>
      <c r="D199" s="20"/>
      <c r="E199" s="21"/>
      <c r="F199" s="22"/>
      <c r="G199" s="23"/>
      <c r="H199" s="24"/>
      <c r="I199" s="9">
        <f t="shared" ref="I199:I262" si="4">(B199*13)+(C199*11)+(D199*9)+(E199*12)+(F199*2)+(G199*3)+(H199*3)</f>
        <v>0</v>
      </c>
      <c r="J199" s="5"/>
    </row>
    <row r="200" spans="1:10" x14ac:dyDescent="0.3">
      <c r="A200" s="5" t="s">
        <v>194</v>
      </c>
      <c r="B200" s="17"/>
      <c r="C200" s="18"/>
      <c r="D200" s="20"/>
      <c r="E200" s="21"/>
      <c r="F200" s="22"/>
      <c r="G200" s="23"/>
      <c r="H200" s="24"/>
      <c r="I200" s="9">
        <f t="shared" si="4"/>
        <v>0</v>
      </c>
      <c r="J200" s="5"/>
    </row>
    <row r="201" spans="1:10" x14ac:dyDescent="0.3">
      <c r="A201" s="5" t="s">
        <v>195</v>
      </c>
      <c r="B201" s="17"/>
      <c r="C201" s="18"/>
      <c r="D201" s="20"/>
      <c r="E201" s="21"/>
      <c r="F201" s="22"/>
      <c r="G201" s="23"/>
      <c r="H201" s="24"/>
      <c r="I201" s="9">
        <f t="shared" si="4"/>
        <v>0</v>
      </c>
      <c r="J201" s="5"/>
    </row>
    <row r="202" spans="1:10" x14ac:dyDescent="0.3">
      <c r="A202" s="5" t="s">
        <v>196</v>
      </c>
      <c r="B202" s="17"/>
      <c r="C202" s="18"/>
      <c r="D202" s="20"/>
      <c r="E202" s="21"/>
      <c r="F202" s="22"/>
      <c r="G202" s="23"/>
      <c r="H202" s="24"/>
      <c r="I202" s="9">
        <f t="shared" si="4"/>
        <v>0</v>
      </c>
      <c r="J202" s="5"/>
    </row>
    <row r="203" spans="1:10" x14ac:dyDescent="0.3">
      <c r="A203" s="5" t="s">
        <v>197</v>
      </c>
      <c r="B203" s="17"/>
      <c r="C203" s="18"/>
      <c r="D203" s="20"/>
      <c r="E203" s="21"/>
      <c r="F203" s="22"/>
      <c r="G203" s="23"/>
      <c r="H203" s="24"/>
      <c r="I203" s="9">
        <f t="shared" si="4"/>
        <v>0</v>
      </c>
      <c r="J203" s="5"/>
    </row>
    <row r="204" spans="1:10" x14ac:dyDescent="0.3">
      <c r="A204" s="5" t="s">
        <v>198</v>
      </c>
      <c r="B204" s="17"/>
      <c r="C204" s="18"/>
      <c r="D204" s="20"/>
      <c r="E204" s="21"/>
      <c r="F204" s="22"/>
      <c r="G204" s="23"/>
      <c r="H204" s="24"/>
      <c r="I204" s="9">
        <f t="shared" si="4"/>
        <v>0</v>
      </c>
      <c r="J204" s="5"/>
    </row>
    <row r="205" spans="1:10" x14ac:dyDescent="0.3">
      <c r="A205" s="5" t="s">
        <v>199</v>
      </c>
      <c r="B205" s="17"/>
      <c r="C205" s="18"/>
      <c r="D205" s="20"/>
      <c r="E205" s="21"/>
      <c r="F205" s="22"/>
      <c r="G205" s="23"/>
      <c r="H205" s="24"/>
      <c r="I205" s="9">
        <f t="shared" si="4"/>
        <v>0</v>
      </c>
      <c r="J205" s="5"/>
    </row>
    <row r="206" spans="1:10" x14ac:dyDescent="0.3">
      <c r="A206" s="5" t="s">
        <v>200</v>
      </c>
      <c r="B206" s="17"/>
      <c r="C206" s="18"/>
      <c r="D206" s="20"/>
      <c r="E206" s="21"/>
      <c r="F206" s="22"/>
      <c r="G206" s="23"/>
      <c r="H206" s="24"/>
      <c r="I206" s="9">
        <f t="shared" si="4"/>
        <v>0</v>
      </c>
      <c r="J206" s="5"/>
    </row>
    <row r="207" spans="1:10" x14ac:dyDescent="0.3">
      <c r="A207" s="5" t="s">
        <v>201</v>
      </c>
      <c r="B207" s="17"/>
      <c r="C207" s="18"/>
      <c r="D207" s="20"/>
      <c r="E207" s="21"/>
      <c r="F207" s="22"/>
      <c r="G207" s="23"/>
      <c r="H207" s="24"/>
      <c r="I207" s="9">
        <f t="shared" si="4"/>
        <v>0</v>
      </c>
      <c r="J207" s="5"/>
    </row>
    <row r="208" spans="1:10" x14ac:dyDescent="0.3">
      <c r="A208" s="5" t="s">
        <v>202</v>
      </c>
      <c r="B208" s="17"/>
      <c r="C208" s="18"/>
      <c r="D208" s="20"/>
      <c r="E208" s="21"/>
      <c r="F208" s="22"/>
      <c r="G208" s="23"/>
      <c r="H208" s="24"/>
      <c r="I208" s="9">
        <f t="shared" si="4"/>
        <v>0</v>
      </c>
      <c r="J208" s="5"/>
    </row>
    <row r="209" spans="1:10" x14ac:dyDescent="0.3">
      <c r="A209" s="5" t="s">
        <v>203</v>
      </c>
      <c r="B209" s="17"/>
      <c r="C209" s="18"/>
      <c r="D209" s="20"/>
      <c r="E209" s="21"/>
      <c r="F209" s="22"/>
      <c r="G209" s="23"/>
      <c r="H209" s="24"/>
      <c r="I209" s="9">
        <f t="shared" si="4"/>
        <v>0</v>
      </c>
      <c r="J209" s="5"/>
    </row>
    <row r="210" spans="1:10" x14ac:dyDescent="0.3">
      <c r="A210" s="5" t="s">
        <v>204</v>
      </c>
      <c r="B210" s="17"/>
      <c r="C210" s="18"/>
      <c r="D210" s="20"/>
      <c r="E210" s="21"/>
      <c r="F210" s="22"/>
      <c r="G210" s="23"/>
      <c r="H210" s="24"/>
      <c r="I210" s="9">
        <f t="shared" si="4"/>
        <v>0</v>
      </c>
      <c r="J210" s="5"/>
    </row>
    <row r="211" spans="1:10" x14ac:dyDescent="0.3">
      <c r="A211" s="5" t="s">
        <v>205</v>
      </c>
      <c r="B211" s="17"/>
      <c r="C211" s="18"/>
      <c r="D211" s="20"/>
      <c r="E211" s="21"/>
      <c r="F211" s="22"/>
      <c r="G211" s="23"/>
      <c r="H211" s="24"/>
      <c r="I211" s="9">
        <f t="shared" si="4"/>
        <v>0</v>
      </c>
      <c r="J211" s="5"/>
    </row>
    <row r="212" spans="1:10" x14ac:dyDescent="0.3">
      <c r="A212" s="5" t="s">
        <v>206</v>
      </c>
      <c r="B212" s="17"/>
      <c r="C212" s="18"/>
      <c r="D212" s="20"/>
      <c r="E212" s="21"/>
      <c r="F212" s="22"/>
      <c r="G212" s="23"/>
      <c r="H212" s="24"/>
      <c r="I212" s="9">
        <f t="shared" si="4"/>
        <v>0</v>
      </c>
      <c r="J212" s="5"/>
    </row>
    <row r="213" spans="1:10" x14ac:dyDescent="0.3">
      <c r="A213" s="5" t="s">
        <v>207</v>
      </c>
      <c r="B213" s="17"/>
      <c r="C213" s="18"/>
      <c r="D213" s="20"/>
      <c r="E213" s="21"/>
      <c r="F213" s="22"/>
      <c r="G213" s="23"/>
      <c r="H213" s="24"/>
      <c r="I213" s="9">
        <f t="shared" si="4"/>
        <v>0</v>
      </c>
      <c r="J213" s="5"/>
    </row>
    <row r="214" spans="1:10" x14ac:dyDescent="0.3">
      <c r="A214" s="5" t="s">
        <v>208</v>
      </c>
      <c r="B214" s="17"/>
      <c r="C214" s="18"/>
      <c r="D214" s="20"/>
      <c r="E214" s="21"/>
      <c r="F214" s="22"/>
      <c r="G214" s="23"/>
      <c r="H214" s="24"/>
      <c r="I214" s="9">
        <f t="shared" si="4"/>
        <v>0</v>
      </c>
      <c r="J214" s="5"/>
    </row>
    <row r="215" spans="1:10" x14ac:dyDescent="0.3">
      <c r="A215" s="5" t="s">
        <v>209</v>
      </c>
      <c r="B215" s="17"/>
      <c r="C215" s="18"/>
      <c r="D215" s="20"/>
      <c r="E215" s="21"/>
      <c r="F215" s="22"/>
      <c r="G215" s="23"/>
      <c r="H215" s="24"/>
      <c r="I215" s="9">
        <f t="shared" si="4"/>
        <v>0</v>
      </c>
      <c r="J215" s="5"/>
    </row>
    <row r="216" spans="1:10" x14ac:dyDescent="0.3">
      <c r="A216" s="5" t="s">
        <v>210</v>
      </c>
      <c r="B216" s="17"/>
      <c r="C216" s="18"/>
      <c r="D216" s="20"/>
      <c r="E216" s="21"/>
      <c r="F216" s="22"/>
      <c r="G216" s="23"/>
      <c r="H216" s="24"/>
      <c r="I216" s="9">
        <f t="shared" si="4"/>
        <v>0</v>
      </c>
      <c r="J216" s="5"/>
    </row>
    <row r="217" spans="1:10" x14ac:dyDescent="0.3">
      <c r="A217" s="5" t="s">
        <v>211</v>
      </c>
      <c r="B217" s="17"/>
      <c r="C217" s="18"/>
      <c r="D217" s="20"/>
      <c r="E217" s="21"/>
      <c r="F217" s="22"/>
      <c r="G217" s="23"/>
      <c r="H217" s="24"/>
      <c r="I217" s="9">
        <f t="shared" si="4"/>
        <v>0</v>
      </c>
      <c r="J217" s="5"/>
    </row>
    <row r="218" spans="1:10" x14ac:dyDescent="0.3">
      <c r="A218" s="5" t="s">
        <v>212</v>
      </c>
      <c r="B218" s="17"/>
      <c r="C218" s="18"/>
      <c r="D218" s="20"/>
      <c r="E218" s="21"/>
      <c r="F218" s="22"/>
      <c r="G218" s="23"/>
      <c r="H218" s="24"/>
      <c r="I218" s="9">
        <f t="shared" si="4"/>
        <v>0</v>
      </c>
      <c r="J218" s="5"/>
    </row>
    <row r="219" spans="1:10" x14ac:dyDescent="0.3">
      <c r="A219" s="5" t="s">
        <v>213</v>
      </c>
      <c r="B219" s="17"/>
      <c r="C219" s="18"/>
      <c r="D219" s="20"/>
      <c r="E219" s="21"/>
      <c r="F219" s="22"/>
      <c r="G219" s="23"/>
      <c r="H219" s="24"/>
      <c r="I219" s="9">
        <f t="shared" si="4"/>
        <v>0</v>
      </c>
      <c r="J219" s="5"/>
    </row>
    <row r="220" spans="1:10" x14ac:dyDescent="0.3">
      <c r="A220" s="5" t="s">
        <v>214</v>
      </c>
      <c r="B220" s="17"/>
      <c r="C220" s="18"/>
      <c r="D220" s="20"/>
      <c r="E220" s="21"/>
      <c r="F220" s="22"/>
      <c r="G220" s="23"/>
      <c r="H220" s="24"/>
      <c r="I220" s="9">
        <f t="shared" si="4"/>
        <v>0</v>
      </c>
      <c r="J220" s="5"/>
    </row>
    <row r="221" spans="1:10" x14ac:dyDescent="0.3">
      <c r="A221" s="5" t="s">
        <v>215</v>
      </c>
      <c r="B221" s="17"/>
      <c r="C221" s="18"/>
      <c r="D221" s="20"/>
      <c r="E221" s="21"/>
      <c r="F221" s="22"/>
      <c r="G221" s="23"/>
      <c r="H221" s="24"/>
      <c r="I221" s="9">
        <f t="shared" si="4"/>
        <v>0</v>
      </c>
      <c r="J221" s="5"/>
    </row>
    <row r="222" spans="1:10" x14ac:dyDescent="0.3">
      <c r="A222" s="5" t="s">
        <v>216</v>
      </c>
      <c r="B222" s="17"/>
      <c r="C222" s="18"/>
      <c r="D222" s="20"/>
      <c r="E222" s="21"/>
      <c r="F222" s="22"/>
      <c r="G222" s="23"/>
      <c r="H222" s="24"/>
      <c r="I222" s="9">
        <f t="shared" si="4"/>
        <v>0</v>
      </c>
      <c r="J222" s="5"/>
    </row>
    <row r="223" spans="1:10" x14ac:dyDescent="0.3">
      <c r="A223" s="5" t="s">
        <v>217</v>
      </c>
      <c r="B223" s="17"/>
      <c r="C223" s="18"/>
      <c r="D223" s="20"/>
      <c r="E223" s="21"/>
      <c r="F223" s="22"/>
      <c r="G223" s="23"/>
      <c r="H223" s="24"/>
      <c r="I223" s="9">
        <f t="shared" si="4"/>
        <v>0</v>
      </c>
      <c r="J223" s="5"/>
    </row>
    <row r="224" spans="1:10" x14ac:dyDescent="0.3">
      <c r="A224" s="5" t="s">
        <v>218</v>
      </c>
      <c r="B224" s="17"/>
      <c r="C224" s="18"/>
      <c r="D224" s="20"/>
      <c r="E224" s="21"/>
      <c r="F224" s="22"/>
      <c r="G224" s="23"/>
      <c r="H224" s="24"/>
      <c r="I224" s="9">
        <f t="shared" si="4"/>
        <v>0</v>
      </c>
      <c r="J224" s="5"/>
    </row>
    <row r="225" spans="1:10" x14ac:dyDescent="0.3">
      <c r="A225" s="5" t="s">
        <v>219</v>
      </c>
      <c r="B225" s="17"/>
      <c r="C225" s="18"/>
      <c r="D225" s="20"/>
      <c r="E225" s="21"/>
      <c r="F225" s="22"/>
      <c r="G225" s="23"/>
      <c r="H225" s="24"/>
      <c r="I225" s="9">
        <f t="shared" si="4"/>
        <v>0</v>
      </c>
      <c r="J225" s="5"/>
    </row>
    <row r="226" spans="1:10" x14ac:dyDescent="0.3">
      <c r="A226" s="5" t="s">
        <v>220</v>
      </c>
      <c r="B226" s="17"/>
      <c r="C226" s="18"/>
      <c r="D226" s="20"/>
      <c r="E226" s="21"/>
      <c r="F226" s="22"/>
      <c r="G226" s="23"/>
      <c r="H226" s="24"/>
      <c r="I226" s="9">
        <f t="shared" si="4"/>
        <v>0</v>
      </c>
      <c r="J226" s="5"/>
    </row>
    <row r="227" spans="1:10" x14ac:dyDescent="0.3">
      <c r="A227" s="5" t="s">
        <v>221</v>
      </c>
      <c r="B227" s="17"/>
      <c r="C227" s="18"/>
      <c r="D227" s="20"/>
      <c r="E227" s="21"/>
      <c r="F227" s="22"/>
      <c r="G227" s="23"/>
      <c r="H227" s="24"/>
      <c r="I227" s="9">
        <f t="shared" si="4"/>
        <v>0</v>
      </c>
      <c r="J227" s="5"/>
    </row>
    <row r="228" spans="1:10" x14ac:dyDescent="0.3">
      <c r="A228" s="5" t="s">
        <v>222</v>
      </c>
      <c r="B228" s="17"/>
      <c r="C228" s="18"/>
      <c r="D228" s="20"/>
      <c r="E228" s="21"/>
      <c r="F228" s="22"/>
      <c r="G228" s="23"/>
      <c r="H228" s="24"/>
      <c r="I228" s="9">
        <f t="shared" si="4"/>
        <v>0</v>
      </c>
      <c r="J228" s="5"/>
    </row>
    <row r="229" spans="1:10" x14ac:dyDescent="0.3">
      <c r="A229" s="5" t="s">
        <v>223</v>
      </c>
      <c r="B229" s="17"/>
      <c r="C229" s="18"/>
      <c r="D229" s="20"/>
      <c r="E229" s="21"/>
      <c r="F229" s="22"/>
      <c r="G229" s="23"/>
      <c r="H229" s="24"/>
      <c r="I229" s="9">
        <f t="shared" si="4"/>
        <v>0</v>
      </c>
      <c r="J229" s="5"/>
    </row>
    <row r="230" spans="1:10" x14ac:dyDescent="0.3">
      <c r="A230" s="5" t="s">
        <v>224</v>
      </c>
      <c r="B230" s="17"/>
      <c r="C230" s="18"/>
      <c r="D230" s="20"/>
      <c r="E230" s="21"/>
      <c r="F230" s="22"/>
      <c r="G230" s="23"/>
      <c r="H230" s="24"/>
      <c r="I230" s="9">
        <f t="shared" si="4"/>
        <v>0</v>
      </c>
      <c r="J230" s="5"/>
    </row>
    <row r="231" spans="1:10" x14ac:dyDescent="0.3">
      <c r="A231" s="5" t="s">
        <v>225</v>
      </c>
      <c r="B231" s="17"/>
      <c r="C231" s="18"/>
      <c r="D231" s="20"/>
      <c r="E231" s="21"/>
      <c r="F231" s="22"/>
      <c r="G231" s="23"/>
      <c r="H231" s="24"/>
      <c r="I231" s="9">
        <f t="shared" si="4"/>
        <v>0</v>
      </c>
      <c r="J231" s="5"/>
    </row>
    <row r="232" spans="1:10" x14ac:dyDescent="0.3">
      <c r="A232" s="5" t="s">
        <v>226</v>
      </c>
      <c r="B232" s="17"/>
      <c r="C232" s="18"/>
      <c r="D232" s="20"/>
      <c r="E232" s="21"/>
      <c r="F232" s="22"/>
      <c r="G232" s="23"/>
      <c r="H232" s="24"/>
      <c r="I232" s="9">
        <f t="shared" si="4"/>
        <v>0</v>
      </c>
      <c r="J232" s="5"/>
    </row>
    <row r="233" spans="1:10" x14ac:dyDescent="0.3">
      <c r="A233" s="5" t="s">
        <v>227</v>
      </c>
      <c r="B233" s="17"/>
      <c r="C233" s="18"/>
      <c r="D233" s="20"/>
      <c r="E233" s="21"/>
      <c r="F233" s="22"/>
      <c r="G233" s="23"/>
      <c r="H233" s="24"/>
      <c r="I233" s="9">
        <f t="shared" si="4"/>
        <v>0</v>
      </c>
      <c r="J233" s="5"/>
    </row>
    <row r="234" spans="1:10" x14ac:dyDescent="0.3">
      <c r="A234" s="5" t="s">
        <v>228</v>
      </c>
      <c r="B234" s="17"/>
      <c r="C234" s="18"/>
      <c r="D234" s="20"/>
      <c r="E234" s="21"/>
      <c r="F234" s="22"/>
      <c r="G234" s="23"/>
      <c r="H234" s="24"/>
      <c r="I234" s="9">
        <f t="shared" si="4"/>
        <v>0</v>
      </c>
      <c r="J234" s="5"/>
    </row>
    <row r="235" spans="1:10" x14ac:dyDescent="0.3">
      <c r="A235" s="5" t="s">
        <v>229</v>
      </c>
      <c r="B235" s="17"/>
      <c r="C235" s="18"/>
      <c r="D235" s="20"/>
      <c r="E235" s="21"/>
      <c r="F235" s="22"/>
      <c r="G235" s="23"/>
      <c r="H235" s="24"/>
      <c r="I235" s="9">
        <f t="shared" si="4"/>
        <v>0</v>
      </c>
      <c r="J235" s="5"/>
    </row>
    <row r="236" spans="1:10" x14ac:dyDescent="0.3">
      <c r="A236" s="5" t="s">
        <v>230</v>
      </c>
      <c r="B236" s="17"/>
      <c r="C236" s="18"/>
      <c r="D236" s="20"/>
      <c r="E236" s="21"/>
      <c r="F236" s="22"/>
      <c r="G236" s="23"/>
      <c r="H236" s="24"/>
      <c r="I236" s="9">
        <f t="shared" si="4"/>
        <v>0</v>
      </c>
      <c r="J236" s="5"/>
    </row>
    <row r="237" spans="1:10" x14ac:dyDescent="0.3">
      <c r="A237" s="5" t="s">
        <v>231</v>
      </c>
      <c r="B237" s="17"/>
      <c r="C237" s="18"/>
      <c r="D237" s="20"/>
      <c r="E237" s="21"/>
      <c r="F237" s="22"/>
      <c r="G237" s="23"/>
      <c r="H237" s="24"/>
      <c r="I237" s="9">
        <f t="shared" si="4"/>
        <v>0</v>
      </c>
      <c r="J237" s="5"/>
    </row>
    <row r="238" spans="1:10" x14ac:dyDescent="0.3">
      <c r="A238" s="5" t="s">
        <v>232</v>
      </c>
      <c r="B238" s="17"/>
      <c r="C238" s="18"/>
      <c r="D238" s="20"/>
      <c r="E238" s="21"/>
      <c r="F238" s="22"/>
      <c r="G238" s="23"/>
      <c r="H238" s="24"/>
      <c r="I238" s="9">
        <f t="shared" si="4"/>
        <v>0</v>
      </c>
      <c r="J238" s="5"/>
    </row>
    <row r="239" spans="1:10" x14ac:dyDescent="0.3">
      <c r="A239" s="5" t="s">
        <v>233</v>
      </c>
      <c r="B239" s="17"/>
      <c r="C239" s="18"/>
      <c r="D239" s="20"/>
      <c r="E239" s="21"/>
      <c r="F239" s="22"/>
      <c r="G239" s="23"/>
      <c r="H239" s="24"/>
      <c r="I239" s="9">
        <f t="shared" si="4"/>
        <v>0</v>
      </c>
      <c r="J239" s="5"/>
    </row>
    <row r="240" spans="1:10" x14ac:dyDescent="0.3">
      <c r="A240" s="5" t="s">
        <v>234</v>
      </c>
      <c r="B240" s="17"/>
      <c r="C240" s="18"/>
      <c r="D240" s="20"/>
      <c r="E240" s="21"/>
      <c r="F240" s="22"/>
      <c r="G240" s="23"/>
      <c r="H240" s="24"/>
      <c r="I240" s="9">
        <f t="shared" si="4"/>
        <v>0</v>
      </c>
      <c r="J240" s="5"/>
    </row>
    <row r="241" spans="1:10" x14ac:dyDescent="0.3">
      <c r="A241" s="5" t="s">
        <v>235</v>
      </c>
      <c r="B241" s="17"/>
      <c r="C241" s="18"/>
      <c r="D241" s="20"/>
      <c r="E241" s="21"/>
      <c r="F241" s="22"/>
      <c r="G241" s="23"/>
      <c r="H241" s="24"/>
      <c r="I241" s="9">
        <f t="shared" si="4"/>
        <v>0</v>
      </c>
      <c r="J241" s="5"/>
    </row>
    <row r="242" spans="1:10" x14ac:dyDescent="0.3">
      <c r="A242" s="5" t="s">
        <v>236</v>
      </c>
      <c r="B242" s="17"/>
      <c r="C242" s="18"/>
      <c r="D242" s="20"/>
      <c r="E242" s="21"/>
      <c r="F242" s="22"/>
      <c r="G242" s="23"/>
      <c r="H242" s="24"/>
      <c r="I242" s="9">
        <f t="shared" si="4"/>
        <v>0</v>
      </c>
      <c r="J242" s="5"/>
    </row>
    <row r="243" spans="1:10" x14ac:dyDescent="0.3">
      <c r="A243" s="5" t="s">
        <v>237</v>
      </c>
      <c r="B243" s="17"/>
      <c r="C243" s="18"/>
      <c r="D243" s="20"/>
      <c r="E243" s="21"/>
      <c r="F243" s="22"/>
      <c r="G243" s="23"/>
      <c r="H243" s="24"/>
      <c r="I243" s="9">
        <f t="shared" si="4"/>
        <v>0</v>
      </c>
      <c r="J243" s="5"/>
    </row>
    <row r="244" spans="1:10" x14ac:dyDescent="0.3">
      <c r="A244" s="5" t="s">
        <v>238</v>
      </c>
      <c r="B244" s="17"/>
      <c r="C244" s="18"/>
      <c r="D244" s="20"/>
      <c r="E244" s="21"/>
      <c r="F244" s="22"/>
      <c r="G244" s="23"/>
      <c r="H244" s="24"/>
      <c r="I244" s="9">
        <f t="shared" si="4"/>
        <v>0</v>
      </c>
      <c r="J244" s="5"/>
    </row>
    <row r="245" spans="1:10" x14ac:dyDescent="0.3">
      <c r="A245" s="5" t="s">
        <v>239</v>
      </c>
      <c r="B245" s="17"/>
      <c r="C245" s="18"/>
      <c r="D245" s="20"/>
      <c r="E245" s="21"/>
      <c r="F245" s="22"/>
      <c r="G245" s="23"/>
      <c r="H245" s="24"/>
      <c r="I245" s="9">
        <f t="shared" si="4"/>
        <v>0</v>
      </c>
      <c r="J245" s="5"/>
    </row>
    <row r="246" spans="1:10" x14ac:dyDescent="0.3">
      <c r="A246" s="5" t="s">
        <v>240</v>
      </c>
      <c r="B246" s="17"/>
      <c r="C246" s="18"/>
      <c r="D246" s="20"/>
      <c r="E246" s="21"/>
      <c r="F246" s="22"/>
      <c r="G246" s="23"/>
      <c r="H246" s="24"/>
      <c r="I246" s="9">
        <f t="shared" si="4"/>
        <v>0</v>
      </c>
      <c r="J246" s="5"/>
    </row>
    <row r="247" spans="1:10" x14ac:dyDescent="0.3">
      <c r="A247" s="5" t="s">
        <v>241</v>
      </c>
      <c r="B247" s="17"/>
      <c r="C247" s="18"/>
      <c r="D247" s="20"/>
      <c r="E247" s="21"/>
      <c r="F247" s="22"/>
      <c r="G247" s="23"/>
      <c r="H247" s="24"/>
      <c r="I247" s="9">
        <f t="shared" si="4"/>
        <v>0</v>
      </c>
      <c r="J247" s="5"/>
    </row>
    <row r="248" spans="1:10" x14ac:dyDescent="0.3">
      <c r="A248" s="5" t="s">
        <v>242</v>
      </c>
      <c r="B248" s="17"/>
      <c r="C248" s="18"/>
      <c r="D248" s="20"/>
      <c r="E248" s="21"/>
      <c r="F248" s="22"/>
      <c r="G248" s="23"/>
      <c r="H248" s="24"/>
      <c r="I248" s="9">
        <f t="shared" si="4"/>
        <v>0</v>
      </c>
      <c r="J248" s="5"/>
    </row>
    <row r="249" spans="1:10" x14ac:dyDescent="0.3">
      <c r="A249" s="5" t="s">
        <v>243</v>
      </c>
      <c r="B249" s="17"/>
      <c r="C249" s="18"/>
      <c r="D249" s="20"/>
      <c r="E249" s="21"/>
      <c r="F249" s="22"/>
      <c r="G249" s="23"/>
      <c r="H249" s="24"/>
      <c r="I249" s="9">
        <f t="shared" si="4"/>
        <v>0</v>
      </c>
      <c r="J249" s="5"/>
    </row>
    <row r="250" spans="1:10" x14ac:dyDescent="0.3">
      <c r="A250" s="5" t="s">
        <v>244</v>
      </c>
      <c r="B250" s="17"/>
      <c r="C250" s="18"/>
      <c r="D250" s="20"/>
      <c r="E250" s="21"/>
      <c r="F250" s="22"/>
      <c r="G250" s="23"/>
      <c r="H250" s="24"/>
      <c r="I250" s="9">
        <f t="shared" si="4"/>
        <v>0</v>
      </c>
      <c r="J250" s="5"/>
    </row>
    <row r="251" spans="1:10" x14ac:dyDescent="0.3">
      <c r="A251" s="5" t="s">
        <v>245</v>
      </c>
      <c r="B251" s="17"/>
      <c r="C251" s="18"/>
      <c r="D251" s="20"/>
      <c r="E251" s="21"/>
      <c r="F251" s="22"/>
      <c r="G251" s="23"/>
      <c r="H251" s="24"/>
      <c r="I251" s="9">
        <f t="shared" si="4"/>
        <v>0</v>
      </c>
      <c r="J251" s="5"/>
    </row>
    <row r="252" spans="1:10" x14ac:dyDescent="0.3">
      <c r="A252" s="5" t="s">
        <v>246</v>
      </c>
      <c r="B252" s="17"/>
      <c r="C252" s="18"/>
      <c r="D252" s="20"/>
      <c r="E252" s="21"/>
      <c r="F252" s="22"/>
      <c r="G252" s="23"/>
      <c r="H252" s="24"/>
      <c r="I252" s="9">
        <f t="shared" si="4"/>
        <v>0</v>
      </c>
      <c r="J252" s="5"/>
    </row>
    <row r="253" spans="1:10" x14ac:dyDescent="0.3">
      <c r="A253" s="5" t="s">
        <v>247</v>
      </c>
      <c r="B253" s="17"/>
      <c r="C253" s="18"/>
      <c r="D253" s="20"/>
      <c r="E253" s="21"/>
      <c r="F253" s="22"/>
      <c r="G253" s="23"/>
      <c r="H253" s="24"/>
      <c r="I253" s="9">
        <f t="shared" si="4"/>
        <v>0</v>
      </c>
      <c r="J253" s="5"/>
    </row>
    <row r="254" spans="1:10" x14ac:dyDescent="0.3">
      <c r="A254" s="5" t="s">
        <v>248</v>
      </c>
      <c r="B254" s="17"/>
      <c r="C254" s="18"/>
      <c r="D254" s="20"/>
      <c r="E254" s="21"/>
      <c r="F254" s="22"/>
      <c r="G254" s="23"/>
      <c r="H254" s="24"/>
      <c r="I254" s="9">
        <f t="shared" si="4"/>
        <v>0</v>
      </c>
      <c r="J254" s="5"/>
    </row>
    <row r="255" spans="1:10" x14ac:dyDescent="0.3">
      <c r="A255" s="5" t="s">
        <v>249</v>
      </c>
      <c r="B255" s="17"/>
      <c r="C255" s="18"/>
      <c r="D255" s="20"/>
      <c r="E255" s="21"/>
      <c r="F255" s="22"/>
      <c r="G255" s="23"/>
      <c r="H255" s="24"/>
      <c r="I255" s="9">
        <f t="shared" si="4"/>
        <v>0</v>
      </c>
      <c r="J255" s="5"/>
    </row>
    <row r="256" spans="1:10" x14ac:dyDescent="0.3">
      <c r="A256" s="5" t="s">
        <v>250</v>
      </c>
      <c r="B256" s="17"/>
      <c r="C256" s="18"/>
      <c r="D256" s="20"/>
      <c r="E256" s="21"/>
      <c r="F256" s="22"/>
      <c r="G256" s="23"/>
      <c r="H256" s="24"/>
      <c r="I256" s="9">
        <f t="shared" si="4"/>
        <v>0</v>
      </c>
      <c r="J256" s="5"/>
    </row>
    <row r="257" spans="1:10" x14ac:dyDescent="0.3">
      <c r="A257" s="5" t="s">
        <v>251</v>
      </c>
      <c r="B257" s="17"/>
      <c r="C257" s="18"/>
      <c r="D257" s="20"/>
      <c r="E257" s="21"/>
      <c r="F257" s="22"/>
      <c r="G257" s="23"/>
      <c r="H257" s="24"/>
      <c r="I257" s="9">
        <f t="shared" si="4"/>
        <v>0</v>
      </c>
      <c r="J257" s="5"/>
    </row>
    <row r="258" spans="1:10" x14ac:dyDescent="0.3">
      <c r="A258" s="5" t="s">
        <v>252</v>
      </c>
      <c r="B258" s="17"/>
      <c r="C258" s="18"/>
      <c r="D258" s="20"/>
      <c r="E258" s="21"/>
      <c r="F258" s="22"/>
      <c r="G258" s="23"/>
      <c r="H258" s="24"/>
      <c r="I258" s="9">
        <f t="shared" si="4"/>
        <v>0</v>
      </c>
      <c r="J258" s="5"/>
    </row>
    <row r="259" spans="1:10" x14ac:dyDescent="0.3">
      <c r="A259" s="5" t="s">
        <v>253</v>
      </c>
      <c r="B259" s="17"/>
      <c r="C259" s="18"/>
      <c r="D259" s="20"/>
      <c r="E259" s="21"/>
      <c r="F259" s="22"/>
      <c r="G259" s="23"/>
      <c r="H259" s="24"/>
      <c r="I259" s="9">
        <f t="shared" si="4"/>
        <v>0</v>
      </c>
      <c r="J259" s="5"/>
    </row>
    <row r="260" spans="1:10" x14ac:dyDescent="0.3">
      <c r="A260" s="5" t="s">
        <v>254</v>
      </c>
      <c r="B260" s="17"/>
      <c r="C260" s="18"/>
      <c r="D260" s="20"/>
      <c r="E260" s="21"/>
      <c r="F260" s="22"/>
      <c r="G260" s="23"/>
      <c r="H260" s="24"/>
      <c r="I260" s="9">
        <f t="shared" si="4"/>
        <v>0</v>
      </c>
      <c r="J260" s="5"/>
    </row>
    <row r="261" spans="1:10" x14ac:dyDescent="0.3">
      <c r="A261" s="5" t="s">
        <v>255</v>
      </c>
      <c r="B261" s="17"/>
      <c r="C261" s="18"/>
      <c r="D261" s="20"/>
      <c r="E261" s="21"/>
      <c r="F261" s="22"/>
      <c r="G261" s="23"/>
      <c r="H261" s="24"/>
      <c r="I261" s="9">
        <f t="shared" si="4"/>
        <v>0</v>
      </c>
      <c r="J261" s="5"/>
    </row>
    <row r="262" spans="1:10" x14ac:dyDescent="0.3">
      <c r="A262" s="5" t="s">
        <v>256</v>
      </c>
      <c r="B262" s="17"/>
      <c r="C262" s="18"/>
      <c r="D262" s="20"/>
      <c r="E262" s="21"/>
      <c r="F262" s="22"/>
      <c r="G262" s="23"/>
      <c r="H262" s="24"/>
      <c r="I262" s="9">
        <f t="shared" si="4"/>
        <v>0</v>
      </c>
      <c r="J262" s="5"/>
    </row>
    <row r="263" spans="1:10" x14ac:dyDescent="0.3">
      <c r="A263" s="5" t="s">
        <v>257</v>
      </c>
      <c r="B263" s="17"/>
      <c r="C263" s="18"/>
      <c r="D263" s="20"/>
      <c r="E263" s="21"/>
      <c r="F263" s="22"/>
      <c r="G263" s="23"/>
      <c r="H263" s="24"/>
      <c r="I263" s="9">
        <f t="shared" ref="I263:I326" si="5">(B263*13)+(C263*11)+(D263*9)+(E263*12)+(F263*2)+(G263*3)+(H263*3)</f>
        <v>0</v>
      </c>
      <c r="J263" s="5"/>
    </row>
    <row r="264" spans="1:10" x14ac:dyDescent="0.3">
      <c r="A264" s="5" t="s">
        <v>258</v>
      </c>
      <c r="B264" s="17"/>
      <c r="C264" s="18"/>
      <c r="D264" s="20"/>
      <c r="E264" s="21"/>
      <c r="F264" s="22"/>
      <c r="G264" s="23"/>
      <c r="H264" s="24"/>
      <c r="I264" s="9">
        <f t="shared" si="5"/>
        <v>0</v>
      </c>
      <c r="J264" s="5"/>
    </row>
    <row r="265" spans="1:10" x14ac:dyDescent="0.3">
      <c r="A265" s="5" t="s">
        <v>259</v>
      </c>
      <c r="B265" s="17"/>
      <c r="C265" s="18"/>
      <c r="D265" s="20"/>
      <c r="E265" s="21"/>
      <c r="F265" s="22"/>
      <c r="G265" s="23"/>
      <c r="H265" s="24"/>
      <c r="I265" s="9">
        <f t="shared" si="5"/>
        <v>0</v>
      </c>
      <c r="J265" s="5"/>
    </row>
    <row r="266" spans="1:10" x14ac:dyDescent="0.3">
      <c r="A266" s="5" t="s">
        <v>260</v>
      </c>
      <c r="B266" s="17"/>
      <c r="C266" s="18"/>
      <c r="D266" s="20"/>
      <c r="E266" s="21"/>
      <c r="F266" s="22"/>
      <c r="G266" s="23"/>
      <c r="H266" s="24"/>
      <c r="I266" s="9">
        <f t="shared" si="5"/>
        <v>0</v>
      </c>
      <c r="J266" s="5"/>
    </row>
    <row r="267" spans="1:10" x14ac:dyDescent="0.3">
      <c r="A267" s="5" t="s">
        <v>261</v>
      </c>
      <c r="B267" s="17"/>
      <c r="C267" s="18"/>
      <c r="D267" s="20"/>
      <c r="E267" s="21"/>
      <c r="F267" s="22"/>
      <c r="G267" s="23"/>
      <c r="H267" s="24"/>
      <c r="I267" s="9">
        <f t="shared" si="5"/>
        <v>0</v>
      </c>
      <c r="J267" s="5"/>
    </row>
    <row r="268" spans="1:10" x14ac:dyDescent="0.3">
      <c r="A268" s="5" t="s">
        <v>262</v>
      </c>
      <c r="B268" s="17"/>
      <c r="C268" s="18"/>
      <c r="D268" s="20"/>
      <c r="E268" s="21"/>
      <c r="F268" s="22"/>
      <c r="G268" s="23"/>
      <c r="H268" s="24"/>
      <c r="I268" s="9">
        <f t="shared" si="5"/>
        <v>0</v>
      </c>
      <c r="J268" s="5"/>
    </row>
    <row r="269" spans="1:10" x14ac:dyDescent="0.3">
      <c r="A269" s="5" t="s">
        <v>263</v>
      </c>
      <c r="B269" s="17"/>
      <c r="C269" s="18"/>
      <c r="D269" s="20"/>
      <c r="E269" s="21"/>
      <c r="F269" s="22"/>
      <c r="G269" s="23"/>
      <c r="H269" s="24"/>
      <c r="I269" s="9">
        <f t="shared" si="5"/>
        <v>0</v>
      </c>
      <c r="J269" s="5"/>
    </row>
    <row r="270" spans="1:10" x14ac:dyDescent="0.3">
      <c r="A270" s="5" t="s">
        <v>264</v>
      </c>
      <c r="B270" s="17"/>
      <c r="C270" s="18"/>
      <c r="D270" s="20"/>
      <c r="E270" s="21"/>
      <c r="F270" s="22"/>
      <c r="G270" s="23"/>
      <c r="H270" s="24"/>
      <c r="I270" s="9">
        <f t="shared" si="5"/>
        <v>0</v>
      </c>
      <c r="J270" s="5"/>
    </row>
    <row r="271" spans="1:10" x14ac:dyDescent="0.3">
      <c r="A271" s="5" t="s">
        <v>265</v>
      </c>
      <c r="B271" s="17"/>
      <c r="C271" s="18"/>
      <c r="D271" s="20"/>
      <c r="E271" s="21"/>
      <c r="F271" s="22"/>
      <c r="G271" s="23"/>
      <c r="H271" s="24"/>
      <c r="I271" s="9">
        <f t="shared" si="5"/>
        <v>0</v>
      </c>
      <c r="J271" s="5"/>
    </row>
    <row r="272" spans="1:10" x14ac:dyDescent="0.3">
      <c r="A272" s="5" t="s">
        <v>266</v>
      </c>
      <c r="B272" s="17"/>
      <c r="C272" s="18"/>
      <c r="D272" s="20"/>
      <c r="E272" s="21"/>
      <c r="F272" s="22"/>
      <c r="G272" s="23"/>
      <c r="H272" s="24"/>
      <c r="I272" s="9">
        <f t="shared" si="5"/>
        <v>0</v>
      </c>
      <c r="J272" s="5"/>
    </row>
    <row r="273" spans="1:10" x14ac:dyDescent="0.3">
      <c r="A273" s="5" t="s">
        <v>267</v>
      </c>
      <c r="B273" s="17"/>
      <c r="C273" s="18"/>
      <c r="D273" s="20"/>
      <c r="E273" s="21"/>
      <c r="F273" s="22"/>
      <c r="G273" s="23"/>
      <c r="H273" s="24"/>
      <c r="I273" s="9">
        <f t="shared" si="5"/>
        <v>0</v>
      </c>
      <c r="J273" s="5"/>
    </row>
    <row r="274" spans="1:10" x14ac:dyDescent="0.3">
      <c r="A274" s="5" t="s">
        <v>268</v>
      </c>
      <c r="B274" s="17"/>
      <c r="C274" s="18"/>
      <c r="D274" s="20"/>
      <c r="E274" s="21"/>
      <c r="F274" s="22"/>
      <c r="G274" s="23"/>
      <c r="H274" s="24"/>
      <c r="I274" s="9">
        <f t="shared" si="5"/>
        <v>0</v>
      </c>
      <c r="J274" s="5"/>
    </row>
    <row r="275" spans="1:10" x14ac:dyDescent="0.3">
      <c r="A275" s="5" t="s">
        <v>269</v>
      </c>
      <c r="B275" s="17"/>
      <c r="C275" s="18"/>
      <c r="D275" s="20"/>
      <c r="E275" s="21"/>
      <c r="F275" s="22"/>
      <c r="G275" s="23"/>
      <c r="H275" s="24"/>
      <c r="I275" s="9">
        <f t="shared" si="5"/>
        <v>0</v>
      </c>
      <c r="J275" s="5"/>
    </row>
    <row r="276" spans="1:10" x14ac:dyDescent="0.3">
      <c r="A276" s="5" t="s">
        <v>270</v>
      </c>
      <c r="B276" s="17"/>
      <c r="C276" s="18"/>
      <c r="D276" s="20"/>
      <c r="E276" s="21"/>
      <c r="F276" s="22"/>
      <c r="G276" s="23"/>
      <c r="H276" s="24"/>
      <c r="I276" s="9">
        <f t="shared" si="5"/>
        <v>0</v>
      </c>
      <c r="J276" s="5"/>
    </row>
    <row r="277" spans="1:10" x14ac:dyDescent="0.3">
      <c r="A277" s="5" t="s">
        <v>271</v>
      </c>
      <c r="B277" s="17"/>
      <c r="C277" s="18"/>
      <c r="D277" s="20"/>
      <c r="E277" s="21"/>
      <c r="F277" s="22"/>
      <c r="G277" s="23"/>
      <c r="H277" s="24"/>
      <c r="I277" s="9">
        <f t="shared" si="5"/>
        <v>0</v>
      </c>
      <c r="J277" s="5"/>
    </row>
    <row r="278" spans="1:10" x14ac:dyDescent="0.3">
      <c r="A278" s="5" t="s">
        <v>272</v>
      </c>
      <c r="B278" s="17"/>
      <c r="C278" s="18"/>
      <c r="D278" s="20"/>
      <c r="E278" s="21"/>
      <c r="F278" s="22"/>
      <c r="G278" s="23"/>
      <c r="H278" s="24"/>
      <c r="I278" s="9">
        <f t="shared" si="5"/>
        <v>0</v>
      </c>
      <c r="J278" s="5"/>
    </row>
    <row r="279" spans="1:10" x14ac:dyDescent="0.3">
      <c r="A279" s="5" t="s">
        <v>273</v>
      </c>
      <c r="B279" s="17"/>
      <c r="C279" s="18"/>
      <c r="D279" s="20"/>
      <c r="E279" s="21"/>
      <c r="F279" s="22"/>
      <c r="G279" s="23"/>
      <c r="H279" s="24"/>
      <c r="I279" s="9">
        <f t="shared" si="5"/>
        <v>0</v>
      </c>
      <c r="J279" s="5"/>
    </row>
    <row r="280" spans="1:10" x14ac:dyDescent="0.3">
      <c r="A280" s="5" t="s">
        <v>274</v>
      </c>
      <c r="B280" s="17"/>
      <c r="C280" s="18"/>
      <c r="D280" s="20"/>
      <c r="E280" s="21"/>
      <c r="F280" s="22"/>
      <c r="G280" s="23"/>
      <c r="H280" s="24"/>
      <c r="I280" s="9">
        <f t="shared" si="5"/>
        <v>0</v>
      </c>
      <c r="J280" s="5"/>
    </row>
    <row r="281" spans="1:10" x14ac:dyDescent="0.3">
      <c r="A281" s="5" t="s">
        <v>275</v>
      </c>
      <c r="B281" s="17"/>
      <c r="C281" s="18"/>
      <c r="D281" s="20"/>
      <c r="E281" s="21"/>
      <c r="F281" s="22"/>
      <c r="G281" s="23"/>
      <c r="H281" s="24"/>
      <c r="I281" s="9">
        <f t="shared" si="5"/>
        <v>0</v>
      </c>
      <c r="J281" s="5"/>
    </row>
    <row r="282" spans="1:10" x14ac:dyDescent="0.3">
      <c r="A282" s="5" t="s">
        <v>276</v>
      </c>
      <c r="B282" s="17"/>
      <c r="C282" s="18"/>
      <c r="D282" s="20"/>
      <c r="E282" s="21"/>
      <c r="F282" s="22"/>
      <c r="G282" s="23"/>
      <c r="H282" s="24"/>
      <c r="I282" s="9">
        <f t="shared" si="5"/>
        <v>0</v>
      </c>
      <c r="J282" s="5"/>
    </row>
    <row r="283" spans="1:10" x14ac:dyDescent="0.3">
      <c r="A283" s="5" t="s">
        <v>277</v>
      </c>
      <c r="B283" s="17"/>
      <c r="C283" s="18"/>
      <c r="D283" s="20"/>
      <c r="E283" s="21"/>
      <c r="F283" s="22"/>
      <c r="G283" s="23"/>
      <c r="H283" s="24"/>
      <c r="I283" s="9">
        <f t="shared" si="5"/>
        <v>0</v>
      </c>
      <c r="J283" s="5"/>
    </row>
    <row r="284" spans="1:10" x14ac:dyDescent="0.3">
      <c r="A284" s="5" t="s">
        <v>278</v>
      </c>
      <c r="B284" s="17"/>
      <c r="C284" s="18"/>
      <c r="D284" s="20"/>
      <c r="E284" s="21"/>
      <c r="F284" s="22"/>
      <c r="G284" s="23"/>
      <c r="H284" s="24"/>
      <c r="I284" s="9">
        <f t="shared" si="5"/>
        <v>0</v>
      </c>
      <c r="J284" s="5"/>
    </row>
    <row r="285" spans="1:10" x14ac:dyDescent="0.3">
      <c r="A285" s="5" t="s">
        <v>279</v>
      </c>
      <c r="B285" s="17"/>
      <c r="C285" s="18"/>
      <c r="D285" s="20"/>
      <c r="E285" s="21"/>
      <c r="F285" s="22"/>
      <c r="G285" s="23"/>
      <c r="H285" s="24"/>
      <c r="I285" s="9">
        <f t="shared" si="5"/>
        <v>0</v>
      </c>
      <c r="J285" s="5"/>
    </row>
    <row r="286" spans="1:10" x14ac:dyDescent="0.3">
      <c r="A286" s="5" t="s">
        <v>280</v>
      </c>
      <c r="B286" s="17"/>
      <c r="C286" s="18"/>
      <c r="D286" s="20"/>
      <c r="E286" s="21"/>
      <c r="F286" s="22"/>
      <c r="G286" s="23"/>
      <c r="H286" s="24"/>
      <c r="I286" s="9">
        <f t="shared" si="5"/>
        <v>0</v>
      </c>
      <c r="J286" s="5"/>
    </row>
    <row r="287" spans="1:10" x14ac:dyDescent="0.3">
      <c r="A287" s="5" t="s">
        <v>281</v>
      </c>
      <c r="B287" s="17"/>
      <c r="C287" s="18"/>
      <c r="D287" s="20"/>
      <c r="E287" s="21"/>
      <c r="F287" s="22"/>
      <c r="G287" s="23"/>
      <c r="H287" s="24"/>
      <c r="I287" s="9">
        <f t="shared" si="5"/>
        <v>0</v>
      </c>
      <c r="J287" s="5"/>
    </row>
    <row r="288" spans="1:10" x14ac:dyDescent="0.3">
      <c r="A288" s="5" t="s">
        <v>282</v>
      </c>
      <c r="B288" s="17"/>
      <c r="C288" s="18"/>
      <c r="D288" s="20"/>
      <c r="E288" s="21"/>
      <c r="F288" s="22"/>
      <c r="G288" s="23"/>
      <c r="H288" s="24"/>
      <c r="I288" s="9">
        <f t="shared" si="5"/>
        <v>0</v>
      </c>
      <c r="J288" s="5"/>
    </row>
    <row r="289" spans="1:10" x14ac:dyDescent="0.3">
      <c r="A289" s="5" t="s">
        <v>283</v>
      </c>
      <c r="B289" s="17"/>
      <c r="C289" s="18"/>
      <c r="D289" s="20"/>
      <c r="E289" s="21"/>
      <c r="F289" s="22"/>
      <c r="G289" s="23"/>
      <c r="H289" s="24"/>
      <c r="I289" s="9">
        <f t="shared" si="5"/>
        <v>0</v>
      </c>
      <c r="J289" s="5"/>
    </row>
    <row r="290" spans="1:10" x14ac:dyDescent="0.3">
      <c r="A290" s="5" t="s">
        <v>284</v>
      </c>
      <c r="B290" s="17"/>
      <c r="C290" s="18"/>
      <c r="D290" s="20"/>
      <c r="E290" s="21"/>
      <c r="F290" s="22"/>
      <c r="G290" s="23"/>
      <c r="H290" s="24"/>
      <c r="I290" s="9">
        <f t="shared" si="5"/>
        <v>0</v>
      </c>
      <c r="J290" s="5"/>
    </row>
    <row r="291" spans="1:10" x14ac:dyDescent="0.3">
      <c r="A291" s="5" t="s">
        <v>285</v>
      </c>
      <c r="B291" s="17"/>
      <c r="C291" s="18"/>
      <c r="D291" s="20"/>
      <c r="E291" s="21"/>
      <c r="F291" s="22"/>
      <c r="G291" s="23"/>
      <c r="H291" s="24"/>
      <c r="I291" s="9">
        <f t="shared" si="5"/>
        <v>0</v>
      </c>
      <c r="J291" s="5"/>
    </row>
    <row r="292" spans="1:10" x14ac:dyDescent="0.3">
      <c r="A292" s="5" t="s">
        <v>286</v>
      </c>
      <c r="B292" s="17"/>
      <c r="C292" s="18"/>
      <c r="D292" s="20"/>
      <c r="E292" s="21"/>
      <c r="F292" s="22"/>
      <c r="G292" s="23"/>
      <c r="H292" s="24"/>
      <c r="I292" s="9">
        <f t="shared" si="5"/>
        <v>0</v>
      </c>
      <c r="J292" s="5"/>
    </row>
    <row r="293" spans="1:10" x14ac:dyDescent="0.3">
      <c r="A293" s="5" t="s">
        <v>287</v>
      </c>
      <c r="B293" s="17"/>
      <c r="C293" s="18"/>
      <c r="D293" s="20"/>
      <c r="E293" s="21"/>
      <c r="F293" s="22"/>
      <c r="G293" s="23"/>
      <c r="H293" s="24"/>
      <c r="I293" s="9">
        <f t="shared" si="5"/>
        <v>0</v>
      </c>
      <c r="J293" s="5"/>
    </row>
    <row r="294" spans="1:10" x14ac:dyDescent="0.3">
      <c r="A294" s="5" t="s">
        <v>288</v>
      </c>
      <c r="B294" s="17"/>
      <c r="C294" s="18"/>
      <c r="D294" s="20"/>
      <c r="E294" s="21"/>
      <c r="F294" s="22"/>
      <c r="G294" s="23"/>
      <c r="H294" s="24"/>
      <c r="I294" s="9">
        <f t="shared" si="5"/>
        <v>0</v>
      </c>
      <c r="J294" s="5"/>
    </row>
    <row r="295" spans="1:10" x14ac:dyDescent="0.3">
      <c r="A295" s="5" t="s">
        <v>289</v>
      </c>
      <c r="B295" s="17"/>
      <c r="C295" s="18"/>
      <c r="D295" s="20"/>
      <c r="E295" s="21"/>
      <c r="F295" s="22"/>
      <c r="G295" s="23"/>
      <c r="H295" s="24"/>
      <c r="I295" s="9">
        <f t="shared" si="5"/>
        <v>0</v>
      </c>
      <c r="J295" s="5"/>
    </row>
    <row r="296" spans="1:10" x14ac:dyDescent="0.3">
      <c r="A296" s="5" t="s">
        <v>290</v>
      </c>
      <c r="B296" s="17"/>
      <c r="C296" s="18"/>
      <c r="D296" s="20"/>
      <c r="E296" s="21"/>
      <c r="F296" s="22"/>
      <c r="G296" s="23"/>
      <c r="H296" s="24"/>
      <c r="I296" s="9">
        <f t="shared" si="5"/>
        <v>0</v>
      </c>
      <c r="J296" s="5"/>
    </row>
    <row r="297" spans="1:10" x14ac:dyDescent="0.3">
      <c r="A297" s="5" t="s">
        <v>291</v>
      </c>
      <c r="B297" s="17"/>
      <c r="C297" s="18"/>
      <c r="D297" s="20"/>
      <c r="E297" s="21"/>
      <c r="F297" s="22"/>
      <c r="G297" s="23"/>
      <c r="H297" s="24"/>
      <c r="I297" s="9">
        <f t="shared" si="5"/>
        <v>0</v>
      </c>
      <c r="J297" s="5"/>
    </row>
    <row r="298" spans="1:10" x14ac:dyDescent="0.3">
      <c r="A298" s="5" t="s">
        <v>292</v>
      </c>
      <c r="B298" s="17"/>
      <c r="C298" s="18"/>
      <c r="D298" s="20"/>
      <c r="E298" s="21"/>
      <c r="F298" s="22"/>
      <c r="G298" s="23"/>
      <c r="H298" s="24"/>
      <c r="I298" s="9">
        <f t="shared" si="5"/>
        <v>0</v>
      </c>
      <c r="J298" s="5"/>
    </row>
    <row r="299" spans="1:10" x14ac:dyDescent="0.3">
      <c r="A299" s="5" t="s">
        <v>293</v>
      </c>
      <c r="B299" s="17"/>
      <c r="C299" s="18"/>
      <c r="D299" s="20"/>
      <c r="E299" s="21"/>
      <c r="F299" s="22"/>
      <c r="G299" s="23"/>
      <c r="H299" s="24"/>
      <c r="I299" s="9">
        <f t="shared" si="5"/>
        <v>0</v>
      </c>
      <c r="J299" s="5"/>
    </row>
    <row r="300" spans="1:10" x14ac:dyDescent="0.3">
      <c r="A300" s="5" t="s">
        <v>294</v>
      </c>
      <c r="B300" s="17"/>
      <c r="C300" s="18"/>
      <c r="D300" s="20"/>
      <c r="E300" s="21"/>
      <c r="F300" s="22"/>
      <c r="G300" s="23"/>
      <c r="H300" s="24"/>
      <c r="I300" s="9">
        <f t="shared" si="5"/>
        <v>0</v>
      </c>
      <c r="J300" s="5"/>
    </row>
    <row r="301" spans="1:10" x14ac:dyDescent="0.3">
      <c r="A301" s="5" t="s">
        <v>295</v>
      </c>
      <c r="B301" s="17"/>
      <c r="C301" s="18"/>
      <c r="D301" s="20"/>
      <c r="E301" s="21"/>
      <c r="F301" s="22"/>
      <c r="G301" s="23"/>
      <c r="H301" s="24"/>
      <c r="I301" s="9">
        <f t="shared" si="5"/>
        <v>0</v>
      </c>
      <c r="J301" s="5"/>
    </row>
    <row r="302" spans="1:10" x14ac:dyDescent="0.3">
      <c r="A302" s="5" t="s">
        <v>296</v>
      </c>
      <c r="B302" s="17"/>
      <c r="C302" s="18"/>
      <c r="D302" s="20"/>
      <c r="E302" s="21"/>
      <c r="F302" s="22"/>
      <c r="G302" s="23"/>
      <c r="H302" s="24"/>
      <c r="I302" s="9">
        <f t="shared" si="5"/>
        <v>0</v>
      </c>
      <c r="J302" s="5"/>
    </row>
    <row r="303" spans="1:10" x14ac:dyDescent="0.3">
      <c r="A303" s="5" t="s">
        <v>297</v>
      </c>
      <c r="B303" s="17"/>
      <c r="C303" s="18"/>
      <c r="D303" s="20"/>
      <c r="E303" s="21"/>
      <c r="F303" s="22"/>
      <c r="G303" s="23"/>
      <c r="H303" s="24"/>
      <c r="I303" s="9">
        <f t="shared" si="5"/>
        <v>0</v>
      </c>
      <c r="J303" s="5"/>
    </row>
    <row r="304" spans="1:10" x14ac:dyDescent="0.3">
      <c r="A304" s="5" t="s">
        <v>298</v>
      </c>
      <c r="B304" s="17"/>
      <c r="C304" s="18"/>
      <c r="D304" s="20"/>
      <c r="E304" s="21"/>
      <c r="F304" s="22"/>
      <c r="G304" s="23"/>
      <c r="H304" s="24"/>
      <c r="I304" s="9">
        <f t="shared" si="5"/>
        <v>0</v>
      </c>
      <c r="J304" s="5"/>
    </row>
    <row r="305" spans="1:10" x14ac:dyDescent="0.3">
      <c r="A305" s="5" t="s">
        <v>299</v>
      </c>
      <c r="B305" s="17"/>
      <c r="C305" s="18"/>
      <c r="D305" s="20"/>
      <c r="E305" s="21"/>
      <c r="F305" s="22"/>
      <c r="G305" s="23"/>
      <c r="H305" s="24"/>
      <c r="I305" s="9">
        <f t="shared" si="5"/>
        <v>0</v>
      </c>
      <c r="J305" s="5"/>
    </row>
    <row r="306" spans="1:10" x14ac:dyDescent="0.3">
      <c r="A306" s="5" t="s">
        <v>300</v>
      </c>
      <c r="B306" s="17"/>
      <c r="C306" s="18"/>
      <c r="D306" s="20"/>
      <c r="E306" s="21"/>
      <c r="F306" s="22"/>
      <c r="G306" s="23"/>
      <c r="H306" s="24"/>
      <c r="I306" s="9">
        <f t="shared" si="5"/>
        <v>0</v>
      </c>
      <c r="J306" s="5"/>
    </row>
    <row r="307" spans="1:10" x14ac:dyDescent="0.3">
      <c r="A307" s="5" t="s">
        <v>301</v>
      </c>
      <c r="B307" s="17"/>
      <c r="C307" s="18"/>
      <c r="D307" s="20"/>
      <c r="E307" s="21"/>
      <c r="F307" s="22"/>
      <c r="G307" s="23"/>
      <c r="H307" s="24"/>
      <c r="I307" s="9">
        <f t="shared" si="5"/>
        <v>0</v>
      </c>
      <c r="J307" s="5"/>
    </row>
    <row r="308" spans="1:10" x14ac:dyDescent="0.3">
      <c r="A308" s="5" t="s">
        <v>302</v>
      </c>
      <c r="B308" s="17"/>
      <c r="C308" s="18"/>
      <c r="D308" s="20"/>
      <c r="E308" s="21"/>
      <c r="F308" s="22"/>
      <c r="G308" s="23"/>
      <c r="H308" s="24"/>
      <c r="I308" s="9">
        <f t="shared" si="5"/>
        <v>0</v>
      </c>
      <c r="J308" s="5"/>
    </row>
    <row r="309" spans="1:10" x14ac:dyDescent="0.3">
      <c r="A309" s="5" t="s">
        <v>303</v>
      </c>
      <c r="B309" s="17"/>
      <c r="C309" s="18"/>
      <c r="D309" s="20"/>
      <c r="E309" s="21"/>
      <c r="F309" s="22"/>
      <c r="G309" s="23"/>
      <c r="H309" s="24"/>
      <c r="I309" s="9">
        <f t="shared" si="5"/>
        <v>0</v>
      </c>
      <c r="J309" s="5"/>
    </row>
    <row r="310" spans="1:10" x14ac:dyDescent="0.3">
      <c r="A310" s="5" t="s">
        <v>304</v>
      </c>
      <c r="B310" s="17"/>
      <c r="C310" s="18"/>
      <c r="D310" s="20"/>
      <c r="E310" s="21"/>
      <c r="F310" s="22"/>
      <c r="G310" s="23"/>
      <c r="H310" s="24"/>
      <c r="I310" s="9">
        <f t="shared" si="5"/>
        <v>0</v>
      </c>
      <c r="J310" s="5"/>
    </row>
    <row r="311" spans="1:10" x14ac:dyDescent="0.3">
      <c r="A311" s="5" t="s">
        <v>305</v>
      </c>
      <c r="B311" s="17"/>
      <c r="C311" s="18"/>
      <c r="D311" s="20"/>
      <c r="E311" s="21"/>
      <c r="F311" s="22"/>
      <c r="G311" s="23"/>
      <c r="H311" s="24"/>
      <c r="I311" s="9">
        <f t="shared" si="5"/>
        <v>0</v>
      </c>
      <c r="J311" s="5"/>
    </row>
    <row r="312" spans="1:10" x14ac:dyDescent="0.3">
      <c r="A312" s="5" t="s">
        <v>306</v>
      </c>
      <c r="B312" s="17"/>
      <c r="C312" s="18"/>
      <c r="D312" s="20"/>
      <c r="E312" s="21"/>
      <c r="F312" s="22"/>
      <c r="G312" s="23"/>
      <c r="H312" s="24"/>
      <c r="I312" s="9">
        <f t="shared" si="5"/>
        <v>0</v>
      </c>
      <c r="J312" s="5"/>
    </row>
    <row r="313" spans="1:10" x14ac:dyDescent="0.3">
      <c r="A313" s="5" t="s">
        <v>307</v>
      </c>
      <c r="B313" s="17"/>
      <c r="C313" s="18"/>
      <c r="D313" s="20"/>
      <c r="E313" s="21"/>
      <c r="F313" s="22"/>
      <c r="G313" s="23"/>
      <c r="H313" s="24"/>
      <c r="I313" s="9">
        <f t="shared" si="5"/>
        <v>0</v>
      </c>
      <c r="J313" s="5"/>
    </row>
    <row r="314" spans="1:10" x14ac:dyDescent="0.3">
      <c r="A314" s="5" t="s">
        <v>308</v>
      </c>
      <c r="B314" s="17"/>
      <c r="C314" s="18"/>
      <c r="D314" s="20"/>
      <c r="E314" s="21"/>
      <c r="F314" s="22"/>
      <c r="G314" s="23"/>
      <c r="H314" s="24"/>
      <c r="I314" s="9">
        <f t="shared" si="5"/>
        <v>0</v>
      </c>
      <c r="J314" s="5"/>
    </row>
    <row r="315" spans="1:10" x14ac:dyDescent="0.3">
      <c r="A315" s="5" t="s">
        <v>309</v>
      </c>
      <c r="B315" s="17"/>
      <c r="C315" s="18"/>
      <c r="D315" s="20"/>
      <c r="E315" s="21"/>
      <c r="F315" s="22"/>
      <c r="G315" s="23"/>
      <c r="H315" s="24"/>
      <c r="I315" s="9">
        <f t="shared" si="5"/>
        <v>0</v>
      </c>
      <c r="J315" s="5"/>
    </row>
    <row r="316" spans="1:10" x14ac:dyDescent="0.3">
      <c r="A316" s="5" t="s">
        <v>310</v>
      </c>
      <c r="B316" s="17"/>
      <c r="C316" s="18"/>
      <c r="D316" s="20"/>
      <c r="E316" s="21"/>
      <c r="F316" s="22"/>
      <c r="G316" s="23"/>
      <c r="H316" s="24"/>
      <c r="I316" s="9">
        <f t="shared" si="5"/>
        <v>0</v>
      </c>
      <c r="J316" s="5"/>
    </row>
    <row r="317" spans="1:10" x14ac:dyDescent="0.3">
      <c r="A317" s="5" t="s">
        <v>311</v>
      </c>
      <c r="B317" s="17"/>
      <c r="C317" s="18"/>
      <c r="D317" s="20"/>
      <c r="E317" s="21"/>
      <c r="F317" s="22"/>
      <c r="G317" s="23"/>
      <c r="H317" s="24"/>
      <c r="I317" s="9">
        <f t="shared" si="5"/>
        <v>0</v>
      </c>
      <c r="J317" s="5"/>
    </row>
    <row r="318" spans="1:10" x14ac:dyDescent="0.3">
      <c r="A318" s="5" t="s">
        <v>312</v>
      </c>
      <c r="B318" s="17"/>
      <c r="C318" s="18"/>
      <c r="D318" s="20"/>
      <c r="E318" s="21"/>
      <c r="F318" s="22"/>
      <c r="G318" s="23"/>
      <c r="H318" s="24"/>
      <c r="I318" s="9">
        <f t="shared" si="5"/>
        <v>0</v>
      </c>
      <c r="J318" s="5"/>
    </row>
    <row r="319" spans="1:10" x14ac:dyDescent="0.3">
      <c r="A319" s="5" t="s">
        <v>313</v>
      </c>
      <c r="B319" s="17"/>
      <c r="C319" s="18"/>
      <c r="D319" s="20"/>
      <c r="E319" s="21"/>
      <c r="F319" s="22"/>
      <c r="G319" s="23"/>
      <c r="H319" s="24"/>
      <c r="I319" s="9">
        <f t="shared" si="5"/>
        <v>0</v>
      </c>
      <c r="J319" s="5"/>
    </row>
    <row r="320" spans="1:10" x14ac:dyDescent="0.3">
      <c r="A320" s="5" t="s">
        <v>314</v>
      </c>
      <c r="B320" s="17"/>
      <c r="C320" s="18"/>
      <c r="D320" s="20"/>
      <c r="E320" s="21"/>
      <c r="F320" s="22"/>
      <c r="G320" s="23"/>
      <c r="H320" s="24"/>
      <c r="I320" s="9">
        <f t="shared" si="5"/>
        <v>0</v>
      </c>
      <c r="J320" s="5"/>
    </row>
    <row r="321" spans="1:10" x14ac:dyDescent="0.3">
      <c r="A321" s="5" t="s">
        <v>315</v>
      </c>
      <c r="B321" s="17"/>
      <c r="C321" s="18"/>
      <c r="D321" s="20"/>
      <c r="E321" s="21"/>
      <c r="F321" s="22"/>
      <c r="G321" s="23"/>
      <c r="H321" s="24"/>
      <c r="I321" s="9">
        <f t="shared" si="5"/>
        <v>0</v>
      </c>
      <c r="J321" s="5"/>
    </row>
    <row r="322" spans="1:10" x14ac:dyDescent="0.3">
      <c r="A322" s="5" t="s">
        <v>316</v>
      </c>
      <c r="B322" s="17"/>
      <c r="C322" s="18"/>
      <c r="D322" s="20"/>
      <c r="E322" s="21"/>
      <c r="F322" s="22"/>
      <c r="G322" s="23"/>
      <c r="H322" s="24"/>
      <c r="I322" s="9">
        <f t="shared" si="5"/>
        <v>0</v>
      </c>
      <c r="J322" s="5"/>
    </row>
    <row r="323" spans="1:10" x14ac:dyDescent="0.3">
      <c r="A323" s="5" t="s">
        <v>317</v>
      </c>
      <c r="B323" s="17"/>
      <c r="C323" s="18"/>
      <c r="D323" s="20"/>
      <c r="E323" s="21"/>
      <c r="F323" s="22"/>
      <c r="G323" s="23"/>
      <c r="H323" s="24"/>
      <c r="I323" s="9">
        <f t="shared" si="5"/>
        <v>0</v>
      </c>
      <c r="J323" s="5"/>
    </row>
    <row r="324" spans="1:10" x14ac:dyDescent="0.3">
      <c r="A324" s="5" t="s">
        <v>318</v>
      </c>
      <c r="B324" s="17"/>
      <c r="C324" s="18"/>
      <c r="D324" s="20"/>
      <c r="E324" s="21"/>
      <c r="F324" s="22"/>
      <c r="G324" s="23"/>
      <c r="H324" s="24"/>
      <c r="I324" s="9">
        <f t="shared" si="5"/>
        <v>0</v>
      </c>
      <c r="J324" s="5"/>
    </row>
    <row r="325" spans="1:10" x14ac:dyDescent="0.3">
      <c r="A325" s="5" t="s">
        <v>319</v>
      </c>
      <c r="B325" s="17"/>
      <c r="C325" s="18"/>
      <c r="D325" s="20"/>
      <c r="E325" s="21"/>
      <c r="F325" s="22"/>
      <c r="G325" s="23"/>
      <c r="H325" s="24"/>
      <c r="I325" s="9">
        <f t="shared" si="5"/>
        <v>0</v>
      </c>
      <c r="J325" s="5"/>
    </row>
    <row r="326" spans="1:10" x14ac:dyDescent="0.3">
      <c r="A326" s="5" t="s">
        <v>320</v>
      </c>
      <c r="B326" s="17"/>
      <c r="C326" s="18"/>
      <c r="D326" s="20"/>
      <c r="E326" s="21"/>
      <c r="F326" s="22"/>
      <c r="G326" s="23"/>
      <c r="H326" s="24"/>
      <c r="I326" s="9">
        <f t="shared" si="5"/>
        <v>0</v>
      </c>
      <c r="J326" s="5"/>
    </row>
    <row r="327" spans="1:10" x14ac:dyDescent="0.3">
      <c r="A327" s="5" t="s">
        <v>321</v>
      </c>
      <c r="B327" s="17"/>
      <c r="C327" s="18"/>
      <c r="D327" s="20"/>
      <c r="E327" s="21"/>
      <c r="F327" s="22"/>
      <c r="G327" s="23"/>
      <c r="H327" s="24"/>
      <c r="I327" s="9">
        <f t="shared" ref="I327:I390" si="6">(B327*13)+(C327*11)+(D327*9)+(E327*12)+(F327*2)+(G327*3)+(H327*3)</f>
        <v>0</v>
      </c>
      <c r="J327" s="5"/>
    </row>
    <row r="328" spans="1:10" x14ac:dyDescent="0.3">
      <c r="A328" s="5" t="s">
        <v>322</v>
      </c>
      <c r="B328" s="17"/>
      <c r="C328" s="18"/>
      <c r="D328" s="20"/>
      <c r="E328" s="21"/>
      <c r="F328" s="22"/>
      <c r="G328" s="23"/>
      <c r="H328" s="24"/>
      <c r="I328" s="9">
        <f t="shared" si="6"/>
        <v>0</v>
      </c>
      <c r="J328" s="5"/>
    </row>
    <row r="329" spans="1:10" x14ac:dyDescent="0.3">
      <c r="A329" s="5" t="s">
        <v>323</v>
      </c>
      <c r="B329" s="17"/>
      <c r="C329" s="18"/>
      <c r="D329" s="20"/>
      <c r="E329" s="21"/>
      <c r="F329" s="22"/>
      <c r="G329" s="23"/>
      <c r="H329" s="24"/>
      <c r="I329" s="9">
        <f t="shared" si="6"/>
        <v>0</v>
      </c>
      <c r="J329" s="5"/>
    </row>
    <row r="330" spans="1:10" x14ac:dyDescent="0.3">
      <c r="A330" s="5" t="s">
        <v>324</v>
      </c>
      <c r="B330" s="17"/>
      <c r="C330" s="18"/>
      <c r="D330" s="20"/>
      <c r="E330" s="21"/>
      <c r="F330" s="22"/>
      <c r="G330" s="23"/>
      <c r="H330" s="24"/>
      <c r="I330" s="9">
        <f t="shared" si="6"/>
        <v>0</v>
      </c>
      <c r="J330" s="5"/>
    </row>
    <row r="331" spans="1:10" x14ac:dyDescent="0.3">
      <c r="A331" s="5" t="s">
        <v>325</v>
      </c>
      <c r="B331" s="17"/>
      <c r="C331" s="18"/>
      <c r="D331" s="20"/>
      <c r="E331" s="21"/>
      <c r="F331" s="22"/>
      <c r="G331" s="23"/>
      <c r="H331" s="24"/>
      <c r="I331" s="9">
        <f t="shared" si="6"/>
        <v>0</v>
      </c>
      <c r="J331" s="5"/>
    </row>
    <row r="332" spans="1:10" x14ac:dyDescent="0.3">
      <c r="A332" s="5" t="s">
        <v>326</v>
      </c>
      <c r="B332" s="17"/>
      <c r="C332" s="18"/>
      <c r="D332" s="20"/>
      <c r="E332" s="21"/>
      <c r="F332" s="22"/>
      <c r="G332" s="23"/>
      <c r="H332" s="24"/>
      <c r="I332" s="9">
        <f t="shared" si="6"/>
        <v>0</v>
      </c>
      <c r="J332" s="5"/>
    </row>
    <row r="333" spans="1:10" x14ac:dyDescent="0.3">
      <c r="A333" s="5" t="s">
        <v>327</v>
      </c>
      <c r="B333" s="17"/>
      <c r="C333" s="18"/>
      <c r="D333" s="20"/>
      <c r="E333" s="21"/>
      <c r="F333" s="22"/>
      <c r="G333" s="23"/>
      <c r="H333" s="24"/>
      <c r="I333" s="9">
        <f t="shared" si="6"/>
        <v>0</v>
      </c>
      <c r="J333" s="5"/>
    </row>
    <row r="334" spans="1:10" x14ac:dyDescent="0.3">
      <c r="A334" s="5" t="s">
        <v>328</v>
      </c>
      <c r="B334" s="17"/>
      <c r="C334" s="18"/>
      <c r="D334" s="20"/>
      <c r="E334" s="21"/>
      <c r="F334" s="22"/>
      <c r="G334" s="23"/>
      <c r="H334" s="24"/>
      <c r="I334" s="9">
        <f t="shared" si="6"/>
        <v>0</v>
      </c>
      <c r="J334" s="5"/>
    </row>
    <row r="335" spans="1:10" x14ac:dyDescent="0.3">
      <c r="A335" s="5" t="s">
        <v>329</v>
      </c>
      <c r="B335" s="17"/>
      <c r="C335" s="18"/>
      <c r="D335" s="20"/>
      <c r="E335" s="21"/>
      <c r="F335" s="22"/>
      <c r="G335" s="23"/>
      <c r="H335" s="24"/>
      <c r="I335" s="9">
        <f t="shared" si="6"/>
        <v>0</v>
      </c>
      <c r="J335" s="5"/>
    </row>
    <row r="336" spans="1:10" x14ac:dyDescent="0.3">
      <c r="A336" s="5" t="s">
        <v>330</v>
      </c>
      <c r="B336" s="17"/>
      <c r="C336" s="18"/>
      <c r="D336" s="20"/>
      <c r="E336" s="21"/>
      <c r="F336" s="22"/>
      <c r="G336" s="23"/>
      <c r="H336" s="24"/>
      <c r="I336" s="9">
        <f t="shared" si="6"/>
        <v>0</v>
      </c>
      <c r="J336" s="5"/>
    </row>
    <row r="337" spans="1:10" x14ac:dyDescent="0.3">
      <c r="A337" s="5" t="s">
        <v>331</v>
      </c>
      <c r="B337" s="17"/>
      <c r="C337" s="18"/>
      <c r="D337" s="20"/>
      <c r="E337" s="21"/>
      <c r="F337" s="22"/>
      <c r="G337" s="23"/>
      <c r="H337" s="24"/>
      <c r="I337" s="9">
        <f t="shared" si="6"/>
        <v>0</v>
      </c>
      <c r="J337" s="5"/>
    </row>
    <row r="338" spans="1:10" x14ac:dyDescent="0.3">
      <c r="A338" s="5" t="s">
        <v>332</v>
      </c>
      <c r="B338" s="17"/>
      <c r="C338" s="18"/>
      <c r="D338" s="20"/>
      <c r="E338" s="21"/>
      <c r="F338" s="22"/>
      <c r="G338" s="23"/>
      <c r="H338" s="24"/>
      <c r="I338" s="9">
        <f t="shared" si="6"/>
        <v>0</v>
      </c>
      <c r="J338" s="5"/>
    </row>
    <row r="339" spans="1:10" x14ac:dyDescent="0.3">
      <c r="A339" s="5" t="s">
        <v>333</v>
      </c>
      <c r="B339" s="17"/>
      <c r="C339" s="18"/>
      <c r="D339" s="20"/>
      <c r="E339" s="21"/>
      <c r="F339" s="22"/>
      <c r="G339" s="23"/>
      <c r="H339" s="24"/>
      <c r="I339" s="9">
        <f t="shared" si="6"/>
        <v>0</v>
      </c>
      <c r="J339" s="5"/>
    </row>
    <row r="340" spans="1:10" x14ac:dyDescent="0.3">
      <c r="A340" s="5" t="s">
        <v>334</v>
      </c>
      <c r="B340" s="17"/>
      <c r="C340" s="18"/>
      <c r="D340" s="20"/>
      <c r="E340" s="21"/>
      <c r="F340" s="22"/>
      <c r="G340" s="23"/>
      <c r="H340" s="24"/>
      <c r="I340" s="9">
        <f t="shared" si="6"/>
        <v>0</v>
      </c>
      <c r="J340" s="5"/>
    </row>
    <row r="341" spans="1:10" x14ac:dyDescent="0.3">
      <c r="A341" s="5" t="s">
        <v>335</v>
      </c>
      <c r="B341" s="17"/>
      <c r="C341" s="18"/>
      <c r="D341" s="20"/>
      <c r="E341" s="21"/>
      <c r="F341" s="22"/>
      <c r="G341" s="23"/>
      <c r="H341" s="24"/>
      <c r="I341" s="9">
        <f t="shared" si="6"/>
        <v>0</v>
      </c>
      <c r="J341" s="5"/>
    </row>
    <row r="342" spans="1:10" x14ac:dyDescent="0.3">
      <c r="A342" s="5" t="s">
        <v>336</v>
      </c>
      <c r="B342" s="17"/>
      <c r="C342" s="18"/>
      <c r="D342" s="20"/>
      <c r="E342" s="21"/>
      <c r="F342" s="22"/>
      <c r="G342" s="23"/>
      <c r="H342" s="24"/>
      <c r="I342" s="9">
        <f t="shared" si="6"/>
        <v>0</v>
      </c>
      <c r="J342" s="5"/>
    </row>
    <row r="343" spans="1:10" x14ac:dyDescent="0.3">
      <c r="A343" s="5" t="s">
        <v>337</v>
      </c>
      <c r="B343" s="17"/>
      <c r="C343" s="18"/>
      <c r="D343" s="20"/>
      <c r="E343" s="21"/>
      <c r="F343" s="22"/>
      <c r="G343" s="23"/>
      <c r="H343" s="24"/>
      <c r="I343" s="9">
        <f t="shared" si="6"/>
        <v>0</v>
      </c>
      <c r="J343" s="5"/>
    </row>
    <row r="344" spans="1:10" x14ac:dyDescent="0.3">
      <c r="A344" s="5" t="s">
        <v>338</v>
      </c>
      <c r="B344" s="17"/>
      <c r="C344" s="18"/>
      <c r="D344" s="20"/>
      <c r="E344" s="21"/>
      <c r="F344" s="22"/>
      <c r="G344" s="23"/>
      <c r="H344" s="24"/>
      <c r="I344" s="9">
        <f t="shared" si="6"/>
        <v>0</v>
      </c>
      <c r="J344" s="5"/>
    </row>
    <row r="345" spans="1:10" x14ac:dyDescent="0.3">
      <c r="A345" s="5" t="s">
        <v>339</v>
      </c>
      <c r="B345" s="17"/>
      <c r="C345" s="18"/>
      <c r="D345" s="20"/>
      <c r="E345" s="21"/>
      <c r="F345" s="22"/>
      <c r="G345" s="23"/>
      <c r="H345" s="24"/>
      <c r="I345" s="9">
        <f t="shared" si="6"/>
        <v>0</v>
      </c>
      <c r="J345" s="5"/>
    </row>
    <row r="346" spans="1:10" x14ac:dyDescent="0.3">
      <c r="A346" s="5" t="s">
        <v>340</v>
      </c>
      <c r="B346" s="17"/>
      <c r="C346" s="18"/>
      <c r="D346" s="20"/>
      <c r="E346" s="21"/>
      <c r="F346" s="22"/>
      <c r="G346" s="23"/>
      <c r="H346" s="24"/>
      <c r="I346" s="9">
        <f t="shared" si="6"/>
        <v>0</v>
      </c>
      <c r="J346" s="5"/>
    </row>
    <row r="347" spans="1:10" x14ac:dyDescent="0.3">
      <c r="A347" s="5" t="s">
        <v>341</v>
      </c>
      <c r="B347" s="17"/>
      <c r="C347" s="18"/>
      <c r="D347" s="20"/>
      <c r="E347" s="21"/>
      <c r="F347" s="22"/>
      <c r="G347" s="23"/>
      <c r="H347" s="24"/>
      <c r="I347" s="9">
        <f t="shared" si="6"/>
        <v>0</v>
      </c>
      <c r="J347" s="5"/>
    </row>
    <row r="348" spans="1:10" x14ac:dyDescent="0.3">
      <c r="A348" s="5" t="s">
        <v>342</v>
      </c>
      <c r="B348" s="17"/>
      <c r="C348" s="18"/>
      <c r="D348" s="20"/>
      <c r="E348" s="21"/>
      <c r="F348" s="22"/>
      <c r="G348" s="23"/>
      <c r="H348" s="24"/>
      <c r="I348" s="9">
        <f t="shared" si="6"/>
        <v>0</v>
      </c>
      <c r="J348" s="5"/>
    </row>
    <row r="349" spans="1:10" x14ac:dyDescent="0.3">
      <c r="A349" s="5" t="s">
        <v>343</v>
      </c>
      <c r="B349" s="17"/>
      <c r="C349" s="18"/>
      <c r="D349" s="20"/>
      <c r="E349" s="21"/>
      <c r="F349" s="22"/>
      <c r="G349" s="23"/>
      <c r="H349" s="24"/>
      <c r="I349" s="9">
        <f t="shared" si="6"/>
        <v>0</v>
      </c>
      <c r="J349" s="5"/>
    </row>
    <row r="350" spans="1:10" x14ac:dyDescent="0.3">
      <c r="A350" s="5" t="s">
        <v>344</v>
      </c>
      <c r="B350" s="17"/>
      <c r="C350" s="18"/>
      <c r="D350" s="20"/>
      <c r="E350" s="21"/>
      <c r="F350" s="22"/>
      <c r="G350" s="23"/>
      <c r="H350" s="24"/>
      <c r="I350" s="9">
        <f t="shared" si="6"/>
        <v>0</v>
      </c>
      <c r="J350" s="5"/>
    </row>
    <row r="351" spans="1:10" x14ac:dyDescent="0.3">
      <c r="A351" s="5" t="s">
        <v>345</v>
      </c>
      <c r="B351" s="17"/>
      <c r="C351" s="18"/>
      <c r="D351" s="20"/>
      <c r="E351" s="21"/>
      <c r="F351" s="22"/>
      <c r="G351" s="23"/>
      <c r="H351" s="24"/>
      <c r="I351" s="9">
        <f t="shared" si="6"/>
        <v>0</v>
      </c>
      <c r="J351" s="5"/>
    </row>
    <row r="352" spans="1:10" x14ac:dyDescent="0.3">
      <c r="A352" s="5" t="s">
        <v>346</v>
      </c>
      <c r="B352" s="17"/>
      <c r="C352" s="18"/>
      <c r="D352" s="20"/>
      <c r="E352" s="21"/>
      <c r="F352" s="22"/>
      <c r="G352" s="23"/>
      <c r="H352" s="24"/>
      <c r="I352" s="9">
        <f t="shared" si="6"/>
        <v>0</v>
      </c>
      <c r="J352" s="5"/>
    </row>
    <row r="353" spans="1:10" x14ac:dyDescent="0.3">
      <c r="A353" s="5" t="s">
        <v>347</v>
      </c>
      <c r="B353" s="17"/>
      <c r="C353" s="18"/>
      <c r="D353" s="20"/>
      <c r="E353" s="21"/>
      <c r="F353" s="22"/>
      <c r="G353" s="23"/>
      <c r="H353" s="24"/>
      <c r="I353" s="9">
        <f t="shared" si="6"/>
        <v>0</v>
      </c>
      <c r="J353" s="5"/>
    </row>
    <row r="354" spans="1:10" x14ac:dyDescent="0.3">
      <c r="A354" s="5" t="s">
        <v>348</v>
      </c>
      <c r="B354" s="17"/>
      <c r="C354" s="18"/>
      <c r="D354" s="20"/>
      <c r="E354" s="21"/>
      <c r="F354" s="22"/>
      <c r="G354" s="23"/>
      <c r="H354" s="24"/>
      <c r="I354" s="9">
        <f t="shared" si="6"/>
        <v>0</v>
      </c>
      <c r="J354" s="5"/>
    </row>
    <row r="355" spans="1:10" x14ac:dyDescent="0.3">
      <c r="A355" s="5" t="s">
        <v>349</v>
      </c>
      <c r="B355" s="17"/>
      <c r="C355" s="18"/>
      <c r="D355" s="20"/>
      <c r="E355" s="21"/>
      <c r="F355" s="22"/>
      <c r="G355" s="23"/>
      <c r="H355" s="24"/>
      <c r="I355" s="9">
        <f t="shared" si="6"/>
        <v>0</v>
      </c>
      <c r="J355" s="5"/>
    </row>
    <row r="356" spans="1:10" x14ac:dyDescent="0.3">
      <c r="A356" s="5" t="s">
        <v>350</v>
      </c>
      <c r="B356" s="17"/>
      <c r="C356" s="18"/>
      <c r="D356" s="20"/>
      <c r="E356" s="21"/>
      <c r="F356" s="22"/>
      <c r="G356" s="23"/>
      <c r="H356" s="24"/>
      <c r="I356" s="9">
        <f t="shared" si="6"/>
        <v>0</v>
      </c>
      <c r="J356" s="5"/>
    </row>
    <row r="357" spans="1:10" x14ac:dyDescent="0.3">
      <c r="A357" s="5" t="s">
        <v>351</v>
      </c>
      <c r="B357" s="17"/>
      <c r="C357" s="18"/>
      <c r="D357" s="20"/>
      <c r="E357" s="21"/>
      <c r="F357" s="22"/>
      <c r="G357" s="23"/>
      <c r="H357" s="24"/>
      <c r="I357" s="9">
        <f t="shared" si="6"/>
        <v>0</v>
      </c>
      <c r="J357" s="5"/>
    </row>
    <row r="358" spans="1:10" x14ac:dyDescent="0.3">
      <c r="A358" s="5" t="s">
        <v>352</v>
      </c>
      <c r="B358" s="17"/>
      <c r="C358" s="18"/>
      <c r="D358" s="20"/>
      <c r="E358" s="21"/>
      <c r="F358" s="22"/>
      <c r="G358" s="23"/>
      <c r="H358" s="24"/>
      <c r="I358" s="9">
        <f t="shared" si="6"/>
        <v>0</v>
      </c>
      <c r="J358" s="5"/>
    </row>
    <row r="359" spans="1:10" x14ac:dyDescent="0.3">
      <c r="A359" s="5" t="s">
        <v>353</v>
      </c>
      <c r="B359" s="17"/>
      <c r="C359" s="18"/>
      <c r="D359" s="20"/>
      <c r="E359" s="21"/>
      <c r="F359" s="22"/>
      <c r="G359" s="23"/>
      <c r="H359" s="24"/>
      <c r="I359" s="9">
        <f t="shared" si="6"/>
        <v>0</v>
      </c>
      <c r="J359" s="5"/>
    </row>
    <row r="360" spans="1:10" x14ac:dyDescent="0.3">
      <c r="A360" s="5" t="s">
        <v>354</v>
      </c>
      <c r="B360" s="17"/>
      <c r="C360" s="18"/>
      <c r="D360" s="20"/>
      <c r="E360" s="21"/>
      <c r="F360" s="22"/>
      <c r="G360" s="23"/>
      <c r="H360" s="24"/>
      <c r="I360" s="9">
        <f t="shared" si="6"/>
        <v>0</v>
      </c>
      <c r="J360" s="5"/>
    </row>
    <row r="361" spans="1:10" x14ac:dyDescent="0.3">
      <c r="A361" s="5" t="s">
        <v>355</v>
      </c>
      <c r="B361" s="17"/>
      <c r="C361" s="18"/>
      <c r="D361" s="20"/>
      <c r="E361" s="21"/>
      <c r="F361" s="22"/>
      <c r="G361" s="23"/>
      <c r="H361" s="24"/>
      <c r="I361" s="9">
        <f t="shared" si="6"/>
        <v>0</v>
      </c>
      <c r="J361" s="5"/>
    </row>
    <row r="362" spans="1:10" x14ac:dyDescent="0.3">
      <c r="A362" s="5" t="s">
        <v>356</v>
      </c>
      <c r="B362" s="17"/>
      <c r="C362" s="18"/>
      <c r="D362" s="20"/>
      <c r="E362" s="21"/>
      <c r="F362" s="22"/>
      <c r="G362" s="23"/>
      <c r="H362" s="24"/>
      <c r="I362" s="9">
        <f t="shared" si="6"/>
        <v>0</v>
      </c>
      <c r="J362" s="5"/>
    </row>
    <row r="363" spans="1:10" x14ac:dyDescent="0.3">
      <c r="A363" s="5" t="s">
        <v>357</v>
      </c>
      <c r="B363" s="17"/>
      <c r="C363" s="18"/>
      <c r="D363" s="20"/>
      <c r="E363" s="21"/>
      <c r="F363" s="22"/>
      <c r="G363" s="23"/>
      <c r="H363" s="24"/>
      <c r="I363" s="9">
        <f t="shared" si="6"/>
        <v>0</v>
      </c>
      <c r="J363" s="5"/>
    </row>
    <row r="364" spans="1:10" x14ac:dyDescent="0.3">
      <c r="A364" s="5" t="s">
        <v>358</v>
      </c>
      <c r="B364" s="17"/>
      <c r="C364" s="18"/>
      <c r="D364" s="20"/>
      <c r="E364" s="21"/>
      <c r="F364" s="22"/>
      <c r="G364" s="23"/>
      <c r="H364" s="24"/>
      <c r="I364" s="9">
        <f t="shared" si="6"/>
        <v>0</v>
      </c>
      <c r="J364" s="5"/>
    </row>
    <row r="365" spans="1:10" x14ac:dyDescent="0.3">
      <c r="A365" s="5" t="s">
        <v>359</v>
      </c>
      <c r="B365" s="17"/>
      <c r="C365" s="18"/>
      <c r="D365" s="20"/>
      <c r="E365" s="21"/>
      <c r="F365" s="22"/>
      <c r="G365" s="23"/>
      <c r="H365" s="24"/>
      <c r="I365" s="9">
        <f t="shared" si="6"/>
        <v>0</v>
      </c>
      <c r="J365" s="5"/>
    </row>
    <row r="366" spans="1:10" x14ac:dyDescent="0.3">
      <c r="A366" s="5" t="s">
        <v>360</v>
      </c>
      <c r="B366" s="17"/>
      <c r="C366" s="18"/>
      <c r="D366" s="20"/>
      <c r="E366" s="21"/>
      <c r="F366" s="22"/>
      <c r="G366" s="23"/>
      <c r="H366" s="24"/>
      <c r="I366" s="9">
        <f t="shared" si="6"/>
        <v>0</v>
      </c>
      <c r="J366" s="5"/>
    </row>
    <row r="367" spans="1:10" x14ac:dyDescent="0.3">
      <c r="A367" s="5" t="s">
        <v>361</v>
      </c>
      <c r="B367" s="17"/>
      <c r="C367" s="18"/>
      <c r="D367" s="20"/>
      <c r="E367" s="21"/>
      <c r="F367" s="22"/>
      <c r="G367" s="23"/>
      <c r="H367" s="24"/>
      <c r="I367" s="9">
        <f t="shared" si="6"/>
        <v>0</v>
      </c>
      <c r="J367" s="5"/>
    </row>
    <row r="368" spans="1:10" x14ac:dyDescent="0.3">
      <c r="A368" s="5" t="s">
        <v>362</v>
      </c>
      <c r="B368" s="17"/>
      <c r="C368" s="18"/>
      <c r="D368" s="20"/>
      <c r="E368" s="21"/>
      <c r="F368" s="22"/>
      <c r="G368" s="23"/>
      <c r="H368" s="24"/>
      <c r="I368" s="9">
        <f t="shared" si="6"/>
        <v>0</v>
      </c>
      <c r="J368" s="5"/>
    </row>
    <row r="369" spans="1:10" x14ac:dyDescent="0.3">
      <c r="A369" s="5" t="s">
        <v>363</v>
      </c>
      <c r="B369" s="17"/>
      <c r="C369" s="18"/>
      <c r="D369" s="20"/>
      <c r="E369" s="21"/>
      <c r="F369" s="22"/>
      <c r="G369" s="23"/>
      <c r="H369" s="24"/>
      <c r="I369" s="9">
        <f t="shared" si="6"/>
        <v>0</v>
      </c>
      <c r="J369" s="5"/>
    </row>
    <row r="370" spans="1:10" x14ac:dyDescent="0.3">
      <c r="A370" s="5" t="s">
        <v>364</v>
      </c>
      <c r="B370" s="17"/>
      <c r="C370" s="18"/>
      <c r="D370" s="20"/>
      <c r="E370" s="21"/>
      <c r="F370" s="22"/>
      <c r="G370" s="23"/>
      <c r="H370" s="24"/>
      <c r="I370" s="9">
        <f t="shared" si="6"/>
        <v>0</v>
      </c>
      <c r="J370" s="5"/>
    </row>
    <row r="371" spans="1:10" x14ac:dyDescent="0.3">
      <c r="A371" s="5" t="s">
        <v>365</v>
      </c>
      <c r="B371" s="17"/>
      <c r="C371" s="18"/>
      <c r="D371" s="20"/>
      <c r="E371" s="21"/>
      <c r="F371" s="22"/>
      <c r="G371" s="23"/>
      <c r="H371" s="24"/>
      <c r="I371" s="9">
        <f t="shared" si="6"/>
        <v>0</v>
      </c>
      <c r="J371" s="5"/>
    </row>
    <row r="372" spans="1:10" x14ac:dyDescent="0.3">
      <c r="A372" s="5" t="s">
        <v>366</v>
      </c>
      <c r="B372" s="17"/>
      <c r="C372" s="18"/>
      <c r="D372" s="20"/>
      <c r="E372" s="21"/>
      <c r="F372" s="22"/>
      <c r="G372" s="23"/>
      <c r="H372" s="24"/>
      <c r="I372" s="9">
        <f t="shared" si="6"/>
        <v>0</v>
      </c>
      <c r="J372" s="5"/>
    </row>
    <row r="373" spans="1:10" x14ac:dyDescent="0.3">
      <c r="A373" s="5" t="s">
        <v>367</v>
      </c>
      <c r="B373" s="17"/>
      <c r="C373" s="18"/>
      <c r="D373" s="20"/>
      <c r="E373" s="21"/>
      <c r="F373" s="22"/>
      <c r="G373" s="23"/>
      <c r="H373" s="24"/>
      <c r="I373" s="9">
        <f t="shared" si="6"/>
        <v>0</v>
      </c>
      <c r="J373" s="5"/>
    </row>
    <row r="374" spans="1:10" x14ac:dyDescent="0.3">
      <c r="A374" s="5" t="s">
        <v>368</v>
      </c>
      <c r="B374" s="17"/>
      <c r="C374" s="18"/>
      <c r="D374" s="20"/>
      <c r="E374" s="21"/>
      <c r="F374" s="22"/>
      <c r="G374" s="23"/>
      <c r="H374" s="24"/>
      <c r="I374" s="9">
        <f t="shared" si="6"/>
        <v>0</v>
      </c>
      <c r="J374" s="5"/>
    </row>
    <row r="375" spans="1:10" x14ac:dyDescent="0.3">
      <c r="A375" s="5" t="s">
        <v>369</v>
      </c>
      <c r="B375" s="17"/>
      <c r="C375" s="18"/>
      <c r="D375" s="20"/>
      <c r="E375" s="21"/>
      <c r="F375" s="22"/>
      <c r="G375" s="23"/>
      <c r="H375" s="24"/>
      <c r="I375" s="9">
        <f t="shared" si="6"/>
        <v>0</v>
      </c>
      <c r="J375" s="5"/>
    </row>
    <row r="376" spans="1:10" x14ac:dyDescent="0.3">
      <c r="A376" s="5" t="s">
        <v>370</v>
      </c>
      <c r="B376" s="17"/>
      <c r="C376" s="18"/>
      <c r="D376" s="20"/>
      <c r="E376" s="21"/>
      <c r="F376" s="22"/>
      <c r="G376" s="23"/>
      <c r="H376" s="24"/>
      <c r="I376" s="9">
        <f t="shared" si="6"/>
        <v>0</v>
      </c>
      <c r="J376" s="5"/>
    </row>
    <row r="377" spans="1:10" x14ac:dyDescent="0.3">
      <c r="A377" s="5" t="s">
        <v>371</v>
      </c>
      <c r="B377" s="17"/>
      <c r="C377" s="18"/>
      <c r="D377" s="20"/>
      <c r="E377" s="21"/>
      <c r="F377" s="22"/>
      <c r="G377" s="23"/>
      <c r="H377" s="24"/>
      <c r="I377" s="9">
        <f t="shared" si="6"/>
        <v>0</v>
      </c>
      <c r="J377" s="5"/>
    </row>
    <row r="378" spans="1:10" x14ac:dyDescent="0.3">
      <c r="A378" s="5" t="s">
        <v>372</v>
      </c>
      <c r="B378" s="17"/>
      <c r="C378" s="18"/>
      <c r="D378" s="20"/>
      <c r="E378" s="21"/>
      <c r="F378" s="22"/>
      <c r="G378" s="23"/>
      <c r="H378" s="24"/>
      <c r="I378" s="9">
        <f t="shared" si="6"/>
        <v>0</v>
      </c>
      <c r="J378" s="5"/>
    </row>
    <row r="379" spans="1:10" x14ac:dyDescent="0.3">
      <c r="A379" s="5" t="s">
        <v>373</v>
      </c>
      <c r="B379" s="17"/>
      <c r="C379" s="18"/>
      <c r="D379" s="20"/>
      <c r="E379" s="21"/>
      <c r="F379" s="22"/>
      <c r="G379" s="23"/>
      <c r="H379" s="24"/>
      <c r="I379" s="9">
        <f t="shared" si="6"/>
        <v>0</v>
      </c>
      <c r="J379" s="5"/>
    </row>
    <row r="380" spans="1:10" x14ac:dyDescent="0.3">
      <c r="A380" s="5" t="s">
        <v>374</v>
      </c>
      <c r="B380" s="17"/>
      <c r="C380" s="18"/>
      <c r="D380" s="20"/>
      <c r="E380" s="21"/>
      <c r="F380" s="22"/>
      <c r="G380" s="23"/>
      <c r="H380" s="24"/>
      <c r="I380" s="9">
        <f t="shared" si="6"/>
        <v>0</v>
      </c>
      <c r="J380" s="5"/>
    </row>
    <row r="381" spans="1:10" x14ac:dyDescent="0.3">
      <c r="A381" s="5" t="s">
        <v>375</v>
      </c>
      <c r="B381" s="17"/>
      <c r="C381" s="18"/>
      <c r="D381" s="20"/>
      <c r="E381" s="21"/>
      <c r="F381" s="22"/>
      <c r="G381" s="23"/>
      <c r="H381" s="24"/>
      <c r="I381" s="9">
        <f t="shared" si="6"/>
        <v>0</v>
      </c>
      <c r="J381" s="5"/>
    </row>
    <row r="382" spans="1:10" x14ac:dyDescent="0.3">
      <c r="A382" s="5" t="s">
        <v>376</v>
      </c>
      <c r="B382" s="17"/>
      <c r="C382" s="18"/>
      <c r="D382" s="20"/>
      <c r="E382" s="21"/>
      <c r="F382" s="22"/>
      <c r="G382" s="23"/>
      <c r="H382" s="24"/>
      <c r="I382" s="9">
        <f t="shared" si="6"/>
        <v>0</v>
      </c>
      <c r="J382" s="5"/>
    </row>
    <row r="383" spans="1:10" x14ac:dyDescent="0.3">
      <c r="A383" s="5" t="s">
        <v>377</v>
      </c>
      <c r="B383" s="17"/>
      <c r="C383" s="18"/>
      <c r="D383" s="20"/>
      <c r="E383" s="21"/>
      <c r="F383" s="22"/>
      <c r="G383" s="23"/>
      <c r="H383" s="24"/>
      <c r="I383" s="9">
        <f t="shared" si="6"/>
        <v>0</v>
      </c>
      <c r="J383" s="5"/>
    </row>
    <row r="384" spans="1:10" x14ac:dyDescent="0.3">
      <c r="A384" s="5" t="s">
        <v>378</v>
      </c>
      <c r="B384" s="17"/>
      <c r="C384" s="18"/>
      <c r="D384" s="20"/>
      <c r="E384" s="21"/>
      <c r="F384" s="22"/>
      <c r="G384" s="23"/>
      <c r="H384" s="24"/>
      <c r="I384" s="9">
        <f t="shared" si="6"/>
        <v>0</v>
      </c>
      <c r="J384" s="5"/>
    </row>
    <row r="385" spans="1:10" x14ac:dyDescent="0.3">
      <c r="A385" s="5" t="s">
        <v>379</v>
      </c>
      <c r="B385" s="17"/>
      <c r="C385" s="18"/>
      <c r="D385" s="20"/>
      <c r="E385" s="21"/>
      <c r="F385" s="22"/>
      <c r="G385" s="23"/>
      <c r="H385" s="24"/>
      <c r="I385" s="9">
        <f t="shared" si="6"/>
        <v>0</v>
      </c>
      <c r="J385" s="5"/>
    </row>
    <row r="386" spans="1:10" x14ac:dyDescent="0.3">
      <c r="A386" s="5" t="s">
        <v>380</v>
      </c>
      <c r="B386" s="17"/>
      <c r="C386" s="18"/>
      <c r="D386" s="20"/>
      <c r="E386" s="21"/>
      <c r="F386" s="22"/>
      <c r="G386" s="23"/>
      <c r="H386" s="24"/>
      <c r="I386" s="9">
        <f t="shared" si="6"/>
        <v>0</v>
      </c>
      <c r="J386" s="5"/>
    </row>
    <row r="387" spans="1:10" x14ac:dyDescent="0.3">
      <c r="A387" s="5" t="s">
        <v>381</v>
      </c>
      <c r="B387" s="17"/>
      <c r="C387" s="18"/>
      <c r="D387" s="20"/>
      <c r="E387" s="21"/>
      <c r="F387" s="22"/>
      <c r="G387" s="23"/>
      <c r="H387" s="24"/>
      <c r="I387" s="9">
        <f t="shared" si="6"/>
        <v>0</v>
      </c>
      <c r="J387" s="5"/>
    </row>
    <row r="388" spans="1:10" x14ac:dyDescent="0.3">
      <c r="A388" s="5" t="s">
        <v>382</v>
      </c>
      <c r="B388" s="17"/>
      <c r="C388" s="18"/>
      <c r="D388" s="20"/>
      <c r="E388" s="21"/>
      <c r="F388" s="22"/>
      <c r="G388" s="23"/>
      <c r="H388" s="24"/>
      <c r="I388" s="9">
        <f t="shared" si="6"/>
        <v>0</v>
      </c>
      <c r="J388" s="5"/>
    </row>
    <row r="389" spans="1:10" x14ac:dyDescent="0.3">
      <c r="A389" s="5" t="s">
        <v>383</v>
      </c>
      <c r="B389" s="17"/>
      <c r="C389" s="18"/>
      <c r="D389" s="20"/>
      <c r="E389" s="21"/>
      <c r="F389" s="22"/>
      <c r="G389" s="23"/>
      <c r="H389" s="24"/>
      <c r="I389" s="9">
        <f t="shared" si="6"/>
        <v>0</v>
      </c>
      <c r="J389" s="5"/>
    </row>
    <row r="390" spans="1:10" x14ac:dyDescent="0.3">
      <c r="A390" s="5" t="s">
        <v>384</v>
      </c>
      <c r="B390" s="17"/>
      <c r="C390" s="18"/>
      <c r="D390" s="20"/>
      <c r="E390" s="21"/>
      <c r="F390" s="22"/>
      <c r="G390" s="23"/>
      <c r="H390" s="24"/>
      <c r="I390" s="9">
        <f t="shared" si="6"/>
        <v>0</v>
      </c>
      <c r="J390" s="5"/>
    </row>
    <row r="391" spans="1:10" x14ac:dyDescent="0.3">
      <c r="A391" s="5" t="s">
        <v>385</v>
      </c>
      <c r="B391" s="17"/>
      <c r="C391" s="18"/>
      <c r="D391" s="20"/>
      <c r="E391" s="21"/>
      <c r="F391" s="22"/>
      <c r="G391" s="23"/>
      <c r="H391" s="24"/>
      <c r="I391" s="9">
        <f t="shared" ref="I391:I454" si="7">(B391*13)+(C391*11)+(D391*9)+(E391*12)+(F391*2)+(G391*3)+(H391*3)</f>
        <v>0</v>
      </c>
      <c r="J391" s="5"/>
    </row>
    <row r="392" spans="1:10" x14ac:dyDescent="0.3">
      <c r="A392" s="5" t="s">
        <v>386</v>
      </c>
      <c r="B392" s="17"/>
      <c r="C392" s="18"/>
      <c r="D392" s="20"/>
      <c r="E392" s="21"/>
      <c r="F392" s="22"/>
      <c r="G392" s="23"/>
      <c r="H392" s="24"/>
      <c r="I392" s="9">
        <f t="shared" si="7"/>
        <v>0</v>
      </c>
      <c r="J392" s="5"/>
    </row>
    <row r="393" spans="1:10" x14ac:dyDescent="0.3">
      <c r="A393" s="5" t="s">
        <v>387</v>
      </c>
      <c r="B393" s="17"/>
      <c r="C393" s="18"/>
      <c r="D393" s="20"/>
      <c r="E393" s="21"/>
      <c r="F393" s="22"/>
      <c r="G393" s="23"/>
      <c r="H393" s="24"/>
      <c r="I393" s="9">
        <f t="shared" si="7"/>
        <v>0</v>
      </c>
      <c r="J393" s="5"/>
    </row>
    <row r="394" spans="1:10" x14ac:dyDescent="0.3">
      <c r="A394" s="5" t="s">
        <v>388</v>
      </c>
      <c r="B394" s="17"/>
      <c r="C394" s="18"/>
      <c r="D394" s="20"/>
      <c r="E394" s="21"/>
      <c r="F394" s="22"/>
      <c r="G394" s="23"/>
      <c r="H394" s="24"/>
      <c r="I394" s="9">
        <f t="shared" si="7"/>
        <v>0</v>
      </c>
      <c r="J394" s="5"/>
    </row>
    <row r="395" spans="1:10" x14ac:dyDescent="0.3">
      <c r="A395" s="5" t="s">
        <v>389</v>
      </c>
      <c r="B395" s="17"/>
      <c r="C395" s="18"/>
      <c r="D395" s="20"/>
      <c r="E395" s="21"/>
      <c r="F395" s="22"/>
      <c r="G395" s="23"/>
      <c r="H395" s="24"/>
      <c r="I395" s="9">
        <f t="shared" si="7"/>
        <v>0</v>
      </c>
      <c r="J395" s="5"/>
    </row>
    <row r="396" spans="1:10" x14ac:dyDescent="0.3">
      <c r="A396" s="5" t="s">
        <v>390</v>
      </c>
      <c r="B396" s="17"/>
      <c r="C396" s="18"/>
      <c r="D396" s="20"/>
      <c r="E396" s="21"/>
      <c r="F396" s="22"/>
      <c r="G396" s="23"/>
      <c r="H396" s="24"/>
      <c r="I396" s="9">
        <f t="shared" si="7"/>
        <v>0</v>
      </c>
      <c r="J396" s="5"/>
    </row>
    <row r="397" spans="1:10" x14ac:dyDescent="0.3">
      <c r="A397" s="5" t="s">
        <v>391</v>
      </c>
      <c r="B397" s="17"/>
      <c r="C397" s="18"/>
      <c r="D397" s="20"/>
      <c r="E397" s="21"/>
      <c r="F397" s="22"/>
      <c r="G397" s="23"/>
      <c r="H397" s="24"/>
      <c r="I397" s="9">
        <f t="shared" si="7"/>
        <v>0</v>
      </c>
      <c r="J397" s="5"/>
    </row>
    <row r="398" spans="1:10" x14ac:dyDescent="0.3">
      <c r="A398" s="5" t="s">
        <v>392</v>
      </c>
      <c r="B398" s="17"/>
      <c r="C398" s="18"/>
      <c r="D398" s="20"/>
      <c r="E398" s="21"/>
      <c r="F398" s="22"/>
      <c r="G398" s="23"/>
      <c r="H398" s="24"/>
      <c r="I398" s="9">
        <f t="shared" si="7"/>
        <v>0</v>
      </c>
      <c r="J398" s="5"/>
    </row>
    <row r="399" spans="1:10" x14ac:dyDescent="0.3">
      <c r="A399" s="5" t="s">
        <v>393</v>
      </c>
      <c r="B399" s="17"/>
      <c r="C399" s="18"/>
      <c r="D399" s="20"/>
      <c r="E399" s="21"/>
      <c r="F399" s="22"/>
      <c r="G399" s="23"/>
      <c r="H399" s="24"/>
      <c r="I399" s="9">
        <f t="shared" si="7"/>
        <v>0</v>
      </c>
      <c r="J399" s="5"/>
    </row>
    <row r="400" spans="1:10" x14ac:dyDescent="0.3">
      <c r="A400" s="5" t="s">
        <v>394</v>
      </c>
      <c r="B400" s="17"/>
      <c r="C400" s="18"/>
      <c r="D400" s="20"/>
      <c r="E400" s="21"/>
      <c r="F400" s="22"/>
      <c r="G400" s="23"/>
      <c r="H400" s="24"/>
      <c r="I400" s="9">
        <f t="shared" si="7"/>
        <v>0</v>
      </c>
      <c r="J400" s="5"/>
    </row>
    <row r="401" spans="1:10" x14ac:dyDescent="0.3">
      <c r="A401" s="5" t="s">
        <v>395</v>
      </c>
      <c r="B401" s="17"/>
      <c r="C401" s="18"/>
      <c r="D401" s="20"/>
      <c r="E401" s="21"/>
      <c r="F401" s="22"/>
      <c r="G401" s="23"/>
      <c r="H401" s="24"/>
      <c r="I401" s="9">
        <f t="shared" si="7"/>
        <v>0</v>
      </c>
      <c r="J401" s="5"/>
    </row>
    <row r="402" spans="1:10" x14ac:dyDescent="0.3">
      <c r="A402" s="5" t="s">
        <v>396</v>
      </c>
      <c r="B402" s="17"/>
      <c r="C402" s="18"/>
      <c r="D402" s="20"/>
      <c r="E402" s="21"/>
      <c r="F402" s="22"/>
      <c r="G402" s="23"/>
      <c r="H402" s="24"/>
      <c r="I402" s="9">
        <f t="shared" si="7"/>
        <v>0</v>
      </c>
      <c r="J402" s="5"/>
    </row>
    <row r="403" spans="1:10" x14ac:dyDescent="0.3">
      <c r="A403" s="5" t="s">
        <v>397</v>
      </c>
      <c r="B403" s="17"/>
      <c r="C403" s="18"/>
      <c r="D403" s="20"/>
      <c r="E403" s="21"/>
      <c r="F403" s="22"/>
      <c r="G403" s="23"/>
      <c r="H403" s="24"/>
      <c r="I403" s="9">
        <f t="shared" si="7"/>
        <v>0</v>
      </c>
      <c r="J403" s="5"/>
    </row>
    <row r="404" spans="1:10" x14ac:dyDescent="0.3">
      <c r="A404" s="5" t="s">
        <v>398</v>
      </c>
      <c r="B404" s="17"/>
      <c r="C404" s="18"/>
      <c r="D404" s="20"/>
      <c r="E404" s="21"/>
      <c r="F404" s="22"/>
      <c r="G404" s="23"/>
      <c r="H404" s="24"/>
      <c r="I404" s="9">
        <f t="shared" si="7"/>
        <v>0</v>
      </c>
      <c r="J404" s="5"/>
    </row>
    <row r="405" spans="1:10" x14ac:dyDescent="0.3">
      <c r="A405" s="5" t="s">
        <v>399</v>
      </c>
      <c r="B405" s="17"/>
      <c r="C405" s="18"/>
      <c r="D405" s="20"/>
      <c r="E405" s="21"/>
      <c r="F405" s="22"/>
      <c r="G405" s="23"/>
      <c r="H405" s="24"/>
      <c r="I405" s="9">
        <f t="shared" si="7"/>
        <v>0</v>
      </c>
      <c r="J405" s="5"/>
    </row>
    <row r="406" spans="1:10" x14ac:dyDescent="0.3">
      <c r="A406" s="5" t="s">
        <v>400</v>
      </c>
      <c r="B406" s="17"/>
      <c r="C406" s="18"/>
      <c r="D406" s="20"/>
      <c r="E406" s="21"/>
      <c r="F406" s="22"/>
      <c r="G406" s="23"/>
      <c r="H406" s="24"/>
      <c r="I406" s="9">
        <f t="shared" si="7"/>
        <v>0</v>
      </c>
      <c r="J406" s="5"/>
    </row>
    <row r="407" spans="1:10" x14ac:dyDescent="0.3">
      <c r="A407" s="5" t="s">
        <v>401</v>
      </c>
      <c r="B407" s="17"/>
      <c r="C407" s="18"/>
      <c r="D407" s="20"/>
      <c r="E407" s="21"/>
      <c r="F407" s="22"/>
      <c r="G407" s="23"/>
      <c r="H407" s="24"/>
      <c r="I407" s="9">
        <f t="shared" si="7"/>
        <v>0</v>
      </c>
      <c r="J407" s="5"/>
    </row>
    <row r="408" spans="1:10" x14ac:dyDescent="0.3">
      <c r="A408" s="5" t="s">
        <v>402</v>
      </c>
      <c r="B408" s="17"/>
      <c r="C408" s="18"/>
      <c r="D408" s="20"/>
      <c r="E408" s="21"/>
      <c r="F408" s="22"/>
      <c r="G408" s="23"/>
      <c r="H408" s="24"/>
      <c r="I408" s="9">
        <f t="shared" si="7"/>
        <v>0</v>
      </c>
      <c r="J408" s="5"/>
    </row>
    <row r="409" spans="1:10" x14ac:dyDescent="0.3">
      <c r="A409" s="5" t="s">
        <v>403</v>
      </c>
      <c r="B409" s="17"/>
      <c r="C409" s="18"/>
      <c r="D409" s="20"/>
      <c r="E409" s="21"/>
      <c r="F409" s="22"/>
      <c r="G409" s="23"/>
      <c r="H409" s="24"/>
      <c r="I409" s="9">
        <f t="shared" si="7"/>
        <v>0</v>
      </c>
      <c r="J409" s="5"/>
    </row>
    <row r="410" spans="1:10" x14ac:dyDescent="0.3">
      <c r="A410" s="5" t="s">
        <v>404</v>
      </c>
      <c r="B410" s="17"/>
      <c r="C410" s="18"/>
      <c r="D410" s="20"/>
      <c r="E410" s="21"/>
      <c r="F410" s="22"/>
      <c r="G410" s="23"/>
      <c r="H410" s="24"/>
      <c r="I410" s="9">
        <f t="shared" si="7"/>
        <v>0</v>
      </c>
      <c r="J410" s="5"/>
    </row>
    <row r="411" spans="1:10" x14ac:dyDescent="0.3">
      <c r="A411" s="5" t="s">
        <v>405</v>
      </c>
      <c r="B411" s="17"/>
      <c r="C411" s="18"/>
      <c r="D411" s="20"/>
      <c r="E411" s="21"/>
      <c r="F411" s="22"/>
      <c r="G411" s="23"/>
      <c r="H411" s="24"/>
      <c r="I411" s="9">
        <f t="shared" si="7"/>
        <v>0</v>
      </c>
      <c r="J411" s="5"/>
    </row>
    <row r="412" spans="1:10" x14ac:dyDescent="0.3">
      <c r="A412" s="5" t="s">
        <v>406</v>
      </c>
      <c r="B412" s="17"/>
      <c r="C412" s="18"/>
      <c r="D412" s="20"/>
      <c r="E412" s="21"/>
      <c r="F412" s="22"/>
      <c r="G412" s="23"/>
      <c r="H412" s="24"/>
      <c r="I412" s="9">
        <f t="shared" si="7"/>
        <v>0</v>
      </c>
      <c r="J412" s="5"/>
    </row>
    <row r="413" spans="1:10" x14ac:dyDescent="0.3">
      <c r="A413" s="5" t="s">
        <v>407</v>
      </c>
      <c r="B413" s="17"/>
      <c r="C413" s="18"/>
      <c r="D413" s="20"/>
      <c r="E413" s="21"/>
      <c r="F413" s="22"/>
      <c r="G413" s="23"/>
      <c r="H413" s="24"/>
      <c r="I413" s="9">
        <f t="shared" si="7"/>
        <v>0</v>
      </c>
      <c r="J413" s="5"/>
    </row>
    <row r="414" spans="1:10" x14ac:dyDescent="0.3">
      <c r="A414" s="5" t="s">
        <v>408</v>
      </c>
      <c r="B414" s="17"/>
      <c r="C414" s="18"/>
      <c r="D414" s="20"/>
      <c r="E414" s="21"/>
      <c r="F414" s="22"/>
      <c r="G414" s="23"/>
      <c r="H414" s="24"/>
      <c r="I414" s="9">
        <f t="shared" si="7"/>
        <v>0</v>
      </c>
      <c r="J414" s="5"/>
    </row>
    <row r="415" spans="1:10" x14ac:dyDescent="0.3">
      <c r="A415" s="5" t="s">
        <v>409</v>
      </c>
      <c r="B415" s="17"/>
      <c r="C415" s="18"/>
      <c r="D415" s="20"/>
      <c r="E415" s="21"/>
      <c r="F415" s="22"/>
      <c r="G415" s="23"/>
      <c r="H415" s="24"/>
      <c r="I415" s="9">
        <f t="shared" si="7"/>
        <v>0</v>
      </c>
      <c r="J415" s="5"/>
    </row>
    <row r="416" spans="1:10" x14ac:dyDescent="0.3">
      <c r="A416" s="5" t="s">
        <v>410</v>
      </c>
      <c r="B416" s="17"/>
      <c r="C416" s="18"/>
      <c r="D416" s="20"/>
      <c r="E416" s="21"/>
      <c r="F416" s="22"/>
      <c r="G416" s="23"/>
      <c r="H416" s="24"/>
      <c r="I416" s="9">
        <f t="shared" si="7"/>
        <v>0</v>
      </c>
      <c r="J416" s="5"/>
    </row>
    <row r="417" spans="1:10" x14ac:dyDescent="0.3">
      <c r="A417" s="5" t="s">
        <v>411</v>
      </c>
      <c r="B417" s="17"/>
      <c r="C417" s="18"/>
      <c r="D417" s="20"/>
      <c r="E417" s="21"/>
      <c r="F417" s="22"/>
      <c r="G417" s="23"/>
      <c r="H417" s="24"/>
      <c r="I417" s="9">
        <f t="shared" si="7"/>
        <v>0</v>
      </c>
      <c r="J417" s="5"/>
    </row>
    <row r="418" spans="1:10" x14ac:dyDescent="0.3">
      <c r="A418" s="5" t="s">
        <v>412</v>
      </c>
      <c r="B418" s="17"/>
      <c r="C418" s="18"/>
      <c r="D418" s="20"/>
      <c r="E418" s="21"/>
      <c r="F418" s="22"/>
      <c r="G418" s="23"/>
      <c r="H418" s="24"/>
      <c r="I418" s="9">
        <f t="shared" si="7"/>
        <v>0</v>
      </c>
      <c r="J418" s="5"/>
    </row>
    <row r="419" spans="1:10" x14ac:dyDescent="0.3">
      <c r="A419" s="5" t="s">
        <v>413</v>
      </c>
      <c r="B419" s="17"/>
      <c r="C419" s="18"/>
      <c r="D419" s="20"/>
      <c r="E419" s="21"/>
      <c r="F419" s="22"/>
      <c r="G419" s="23"/>
      <c r="H419" s="24"/>
      <c r="I419" s="9">
        <f t="shared" si="7"/>
        <v>0</v>
      </c>
      <c r="J419" s="5"/>
    </row>
    <row r="420" spans="1:10" x14ac:dyDescent="0.3">
      <c r="A420" s="5" t="s">
        <v>414</v>
      </c>
      <c r="B420" s="17"/>
      <c r="C420" s="18"/>
      <c r="D420" s="20"/>
      <c r="E420" s="21"/>
      <c r="F420" s="22"/>
      <c r="G420" s="23"/>
      <c r="H420" s="24"/>
      <c r="I420" s="9">
        <f t="shared" si="7"/>
        <v>0</v>
      </c>
      <c r="J420" s="5"/>
    </row>
    <row r="421" spans="1:10" x14ac:dyDescent="0.3">
      <c r="A421" s="5" t="s">
        <v>415</v>
      </c>
      <c r="B421" s="17"/>
      <c r="C421" s="18"/>
      <c r="D421" s="20"/>
      <c r="E421" s="21"/>
      <c r="F421" s="22"/>
      <c r="G421" s="23"/>
      <c r="H421" s="24"/>
      <c r="I421" s="9">
        <f t="shared" si="7"/>
        <v>0</v>
      </c>
      <c r="J421" s="5"/>
    </row>
    <row r="422" spans="1:10" x14ac:dyDescent="0.3">
      <c r="A422" s="5" t="s">
        <v>416</v>
      </c>
      <c r="B422" s="17"/>
      <c r="C422" s="18"/>
      <c r="D422" s="20"/>
      <c r="E422" s="21"/>
      <c r="F422" s="22"/>
      <c r="G422" s="23"/>
      <c r="H422" s="24"/>
      <c r="I422" s="9">
        <f t="shared" si="7"/>
        <v>0</v>
      </c>
      <c r="J422" s="5"/>
    </row>
    <row r="423" spans="1:10" x14ac:dyDescent="0.3">
      <c r="A423" s="5" t="s">
        <v>417</v>
      </c>
      <c r="B423" s="17"/>
      <c r="C423" s="18"/>
      <c r="D423" s="20"/>
      <c r="E423" s="21"/>
      <c r="F423" s="22"/>
      <c r="G423" s="23"/>
      <c r="H423" s="24"/>
      <c r="I423" s="9">
        <f t="shared" si="7"/>
        <v>0</v>
      </c>
      <c r="J423" s="5"/>
    </row>
    <row r="424" spans="1:10" x14ac:dyDescent="0.3">
      <c r="A424" s="5" t="s">
        <v>418</v>
      </c>
      <c r="B424" s="17"/>
      <c r="C424" s="18"/>
      <c r="D424" s="20"/>
      <c r="E424" s="21"/>
      <c r="F424" s="22"/>
      <c r="G424" s="23"/>
      <c r="H424" s="24"/>
      <c r="I424" s="9">
        <f t="shared" si="7"/>
        <v>0</v>
      </c>
      <c r="J424" s="5"/>
    </row>
    <row r="425" spans="1:10" x14ac:dyDescent="0.3">
      <c r="A425" s="5" t="s">
        <v>419</v>
      </c>
      <c r="B425" s="17"/>
      <c r="C425" s="18"/>
      <c r="D425" s="20"/>
      <c r="E425" s="21"/>
      <c r="F425" s="22"/>
      <c r="G425" s="23"/>
      <c r="H425" s="24"/>
      <c r="I425" s="9">
        <f t="shared" si="7"/>
        <v>0</v>
      </c>
      <c r="J425" s="5"/>
    </row>
    <row r="426" spans="1:10" x14ac:dyDescent="0.3">
      <c r="A426" s="5" t="s">
        <v>420</v>
      </c>
      <c r="B426" s="17"/>
      <c r="C426" s="18"/>
      <c r="D426" s="20"/>
      <c r="E426" s="21"/>
      <c r="F426" s="22"/>
      <c r="G426" s="23"/>
      <c r="H426" s="24"/>
      <c r="I426" s="9">
        <f t="shared" si="7"/>
        <v>0</v>
      </c>
      <c r="J426" s="5"/>
    </row>
    <row r="427" spans="1:10" x14ac:dyDescent="0.3">
      <c r="A427" s="5" t="s">
        <v>421</v>
      </c>
      <c r="B427" s="17"/>
      <c r="C427" s="18"/>
      <c r="D427" s="20"/>
      <c r="E427" s="21"/>
      <c r="F427" s="22"/>
      <c r="G427" s="23"/>
      <c r="H427" s="24"/>
      <c r="I427" s="9">
        <f t="shared" si="7"/>
        <v>0</v>
      </c>
      <c r="J427" s="5"/>
    </row>
    <row r="428" spans="1:10" x14ac:dyDescent="0.3">
      <c r="A428" s="5" t="s">
        <v>422</v>
      </c>
      <c r="B428" s="17"/>
      <c r="C428" s="18"/>
      <c r="D428" s="20"/>
      <c r="E428" s="21"/>
      <c r="F428" s="22"/>
      <c r="G428" s="23"/>
      <c r="H428" s="24"/>
      <c r="I428" s="9">
        <f t="shared" si="7"/>
        <v>0</v>
      </c>
      <c r="J428" s="5"/>
    </row>
    <row r="429" spans="1:10" x14ac:dyDescent="0.3">
      <c r="A429" s="5" t="s">
        <v>423</v>
      </c>
      <c r="B429" s="17"/>
      <c r="C429" s="18"/>
      <c r="D429" s="20"/>
      <c r="E429" s="21"/>
      <c r="F429" s="22"/>
      <c r="G429" s="23"/>
      <c r="H429" s="24"/>
      <c r="I429" s="9">
        <f t="shared" si="7"/>
        <v>0</v>
      </c>
      <c r="J429" s="5"/>
    </row>
    <row r="430" spans="1:10" x14ac:dyDescent="0.3">
      <c r="A430" s="5" t="s">
        <v>424</v>
      </c>
      <c r="B430" s="17"/>
      <c r="C430" s="18"/>
      <c r="D430" s="20"/>
      <c r="E430" s="21"/>
      <c r="F430" s="22"/>
      <c r="G430" s="23"/>
      <c r="H430" s="24"/>
      <c r="I430" s="9">
        <f t="shared" si="7"/>
        <v>0</v>
      </c>
      <c r="J430" s="5"/>
    </row>
    <row r="431" spans="1:10" x14ac:dyDescent="0.3">
      <c r="A431" s="5" t="s">
        <v>425</v>
      </c>
      <c r="B431" s="17"/>
      <c r="C431" s="18"/>
      <c r="D431" s="20"/>
      <c r="E431" s="21"/>
      <c r="F431" s="22"/>
      <c r="G431" s="23"/>
      <c r="H431" s="24"/>
      <c r="I431" s="9">
        <f t="shared" si="7"/>
        <v>0</v>
      </c>
      <c r="J431" s="5"/>
    </row>
    <row r="432" spans="1:10" x14ac:dyDescent="0.3">
      <c r="A432" s="5" t="s">
        <v>426</v>
      </c>
      <c r="B432" s="17"/>
      <c r="C432" s="18"/>
      <c r="D432" s="20"/>
      <c r="E432" s="21"/>
      <c r="F432" s="22"/>
      <c r="G432" s="23"/>
      <c r="H432" s="24"/>
      <c r="I432" s="9">
        <f t="shared" si="7"/>
        <v>0</v>
      </c>
      <c r="J432" s="5"/>
    </row>
    <row r="433" spans="1:10" x14ac:dyDescent="0.3">
      <c r="A433" s="5" t="s">
        <v>427</v>
      </c>
      <c r="B433" s="17"/>
      <c r="C433" s="18"/>
      <c r="D433" s="20"/>
      <c r="E433" s="21"/>
      <c r="F433" s="22"/>
      <c r="G433" s="23"/>
      <c r="H433" s="24"/>
      <c r="I433" s="9">
        <f t="shared" si="7"/>
        <v>0</v>
      </c>
      <c r="J433" s="5"/>
    </row>
    <row r="434" spans="1:10" x14ac:dyDescent="0.3">
      <c r="A434" s="5" t="s">
        <v>428</v>
      </c>
      <c r="B434" s="17"/>
      <c r="C434" s="18"/>
      <c r="D434" s="20"/>
      <c r="E434" s="21"/>
      <c r="F434" s="22"/>
      <c r="G434" s="23"/>
      <c r="H434" s="24"/>
      <c r="I434" s="9">
        <f t="shared" si="7"/>
        <v>0</v>
      </c>
      <c r="J434" s="5"/>
    </row>
    <row r="435" spans="1:10" x14ac:dyDescent="0.3">
      <c r="A435" s="5" t="s">
        <v>429</v>
      </c>
      <c r="B435" s="17"/>
      <c r="C435" s="18"/>
      <c r="D435" s="20"/>
      <c r="E435" s="21"/>
      <c r="F435" s="22"/>
      <c r="G435" s="23"/>
      <c r="H435" s="24"/>
      <c r="I435" s="9">
        <f t="shared" si="7"/>
        <v>0</v>
      </c>
      <c r="J435" s="5"/>
    </row>
    <row r="436" spans="1:10" x14ac:dyDescent="0.3">
      <c r="A436" s="5" t="s">
        <v>430</v>
      </c>
      <c r="B436" s="17"/>
      <c r="C436" s="18"/>
      <c r="D436" s="20"/>
      <c r="E436" s="21"/>
      <c r="F436" s="22"/>
      <c r="G436" s="23"/>
      <c r="H436" s="24"/>
      <c r="I436" s="9">
        <f t="shared" si="7"/>
        <v>0</v>
      </c>
      <c r="J436" s="5"/>
    </row>
    <row r="437" spans="1:10" x14ac:dyDescent="0.3">
      <c r="A437" s="5" t="s">
        <v>431</v>
      </c>
      <c r="B437" s="17"/>
      <c r="C437" s="18"/>
      <c r="D437" s="20"/>
      <c r="E437" s="21"/>
      <c r="F437" s="22"/>
      <c r="G437" s="23"/>
      <c r="H437" s="24"/>
      <c r="I437" s="9">
        <f t="shared" si="7"/>
        <v>0</v>
      </c>
      <c r="J437" s="5"/>
    </row>
    <row r="438" spans="1:10" x14ac:dyDescent="0.3">
      <c r="A438" s="5" t="s">
        <v>432</v>
      </c>
      <c r="B438" s="17"/>
      <c r="C438" s="18"/>
      <c r="D438" s="20"/>
      <c r="E438" s="21"/>
      <c r="F438" s="22"/>
      <c r="G438" s="23"/>
      <c r="H438" s="24"/>
      <c r="I438" s="9">
        <f t="shared" si="7"/>
        <v>0</v>
      </c>
      <c r="J438" s="5"/>
    </row>
    <row r="439" spans="1:10" x14ac:dyDescent="0.3">
      <c r="A439" s="5" t="s">
        <v>433</v>
      </c>
      <c r="B439" s="17"/>
      <c r="C439" s="18"/>
      <c r="D439" s="20"/>
      <c r="E439" s="21"/>
      <c r="F439" s="22"/>
      <c r="G439" s="23"/>
      <c r="H439" s="24"/>
      <c r="I439" s="9">
        <f t="shared" si="7"/>
        <v>0</v>
      </c>
      <c r="J439" s="5"/>
    </row>
    <row r="440" spans="1:10" x14ac:dyDescent="0.3">
      <c r="A440" s="5" t="s">
        <v>434</v>
      </c>
      <c r="B440" s="17"/>
      <c r="C440" s="18"/>
      <c r="D440" s="20"/>
      <c r="E440" s="21"/>
      <c r="F440" s="22"/>
      <c r="G440" s="23"/>
      <c r="H440" s="24"/>
      <c r="I440" s="9">
        <f t="shared" si="7"/>
        <v>0</v>
      </c>
      <c r="J440" s="5"/>
    </row>
    <row r="441" spans="1:10" x14ac:dyDescent="0.3">
      <c r="A441" s="5" t="s">
        <v>435</v>
      </c>
      <c r="B441" s="17"/>
      <c r="C441" s="18"/>
      <c r="D441" s="20"/>
      <c r="E441" s="21"/>
      <c r="F441" s="22"/>
      <c r="G441" s="23"/>
      <c r="H441" s="24"/>
      <c r="I441" s="9">
        <f t="shared" si="7"/>
        <v>0</v>
      </c>
      <c r="J441" s="5"/>
    </row>
    <row r="442" spans="1:10" x14ac:dyDescent="0.3">
      <c r="A442" s="5" t="s">
        <v>436</v>
      </c>
      <c r="B442" s="17"/>
      <c r="C442" s="18"/>
      <c r="D442" s="20"/>
      <c r="E442" s="21"/>
      <c r="F442" s="22"/>
      <c r="G442" s="23"/>
      <c r="H442" s="24"/>
      <c r="I442" s="9">
        <f t="shared" si="7"/>
        <v>0</v>
      </c>
      <c r="J442" s="5"/>
    </row>
    <row r="443" spans="1:10" x14ac:dyDescent="0.3">
      <c r="A443" s="5" t="s">
        <v>437</v>
      </c>
      <c r="B443" s="17"/>
      <c r="C443" s="18"/>
      <c r="D443" s="20"/>
      <c r="E443" s="21"/>
      <c r="F443" s="22"/>
      <c r="G443" s="23"/>
      <c r="H443" s="24"/>
      <c r="I443" s="9">
        <f t="shared" si="7"/>
        <v>0</v>
      </c>
      <c r="J443" s="5"/>
    </row>
    <row r="444" spans="1:10" x14ac:dyDescent="0.3">
      <c r="A444" s="5" t="s">
        <v>438</v>
      </c>
      <c r="B444" s="17"/>
      <c r="C444" s="18"/>
      <c r="D444" s="20"/>
      <c r="E444" s="21"/>
      <c r="F444" s="22"/>
      <c r="G444" s="23"/>
      <c r="H444" s="24"/>
      <c r="I444" s="9">
        <f t="shared" si="7"/>
        <v>0</v>
      </c>
      <c r="J444" s="5"/>
    </row>
    <row r="445" spans="1:10" x14ac:dyDescent="0.3">
      <c r="A445" s="5" t="s">
        <v>439</v>
      </c>
      <c r="B445" s="17"/>
      <c r="C445" s="18"/>
      <c r="D445" s="20"/>
      <c r="E445" s="21"/>
      <c r="F445" s="22"/>
      <c r="G445" s="23"/>
      <c r="H445" s="24"/>
      <c r="I445" s="9">
        <f t="shared" si="7"/>
        <v>0</v>
      </c>
      <c r="J445" s="5"/>
    </row>
    <row r="446" spans="1:10" x14ac:dyDescent="0.3">
      <c r="A446" s="5" t="s">
        <v>440</v>
      </c>
      <c r="B446" s="17"/>
      <c r="C446" s="18"/>
      <c r="D446" s="20"/>
      <c r="E446" s="21"/>
      <c r="F446" s="22"/>
      <c r="G446" s="23"/>
      <c r="H446" s="24"/>
      <c r="I446" s="9">
        <f t="shared" si="7"/>
        <v>0</v>
      </c>
      <c r="J446" s="5"/>
    </row>
    <row r="447" spans="1:10" x14ac:dyDescent="0.3">
      <c r="A447" s="5" t="s">
        <v>441</v>
      </c>
      <c r="B447" s="17"/>
      <c r="C447" s="18"/>
      <c r="D447" s="20"/>
      <c r="E447" s="21"/>
      <c r="F447" s="22"/>
      <c r="G447" s="23"/>
      <c r="H447" s="24"/>
      <c r="I447" s="9">
        <f t="shared" si="7"/>
        <v>0</v>
      </c>
      <c r="J447" s="5"/>
    </row>
    <row r="448" spans="1:10" x14ac:dyDescent="0.3">
      <c r="A448" s="5" t="s">
        <v>442</v>
      </c>
      <c r="B448" s="17"/>
      <c r="C448" s="18"/>
      <c r="D448" s="20"/>
      <c r="E448" s="21"/>
      <c r="F448" s="22"/>
      <c r="G448" s="23"/>
      <c r="H448" s="24"/>
      <c r="I448" s="9">
        <f t="shared" si="7"/>
        <v>0</v>
      </c>
      <c r="J448" s="5"/>
    </row>
    <row r="449" spans="1:10" x14ac:dyDescent="0.3">
      <c r="A449" s="5" t="s">
        <v>443</v>
      </c>
      <c r="B449" s="17"/>
      <c r="C449" s="18"/>
      <c r="D449" s="20"/>
      <c r="E449" s="21"/>
      <c r="F449" s="22"/>
      <c r="G449" s="23"/>
      <c r="H449" s="24"/>
      <c r="I449" s="9">
        <f t="shared" si="7"/>
        <v>0</v>
      </c>
      <c r="J449" s="5"/>
    </row>
    <row r="450" spans="1:10" x14ac:dyDescent="0.3">
      <c r="A450" s="5" t="s">
        <v>444</v>
      </c>
      <c r="B450" s="17"/>
      <c r="C450" s="18"/>
      <c r="D450" s="20"/>
      <c r="E450" s="21"/>
      <c r="F450" s="22"/>
      <c r="G450" s="23"/>
      <c r="H450" s="24"/>
      <c r="I450" s="9">
        <f t="shared" si="7"/>
        <v>0</v>
      </c>
      <c r="J450" s="5"/>
    </row>
    <row r="451" spans="1:10" x14ac:dyDescent="0.3">
      <c r="A451" s="5" t="s">
        <v>445</v>
      </c>
      <c r="B451" s="17"/>
      <c r="C451" s="18"/>
      <c r="D451" s="20"/>
      <c r="E451" s="21"/>
      <c r="F451" s="22"/>
      <c r="G451" s="23"/>
      <c r="H451" s="24"/>
      <c r="I451" s="9">
        <f t="shared" si="7"/>
        <v>0</v>
      </c>
      <c r="J451" s="5"/>
    </row>
    <row r="452" spans="1:10" x14ac:dyDescent="0.3">
      <c r="A452" s="5" t="s">
        <v>446</v>
      </c>
      <c r="B452" s="17"/>
      <c r="C452" s="18"/>
      <c r="D452" s="20"/>
      <c r="E452" s="21"/>
      <c r="F452" s="22"/>
      <c r="G452" s="23"/>
      <c r="H452" s="24"/>
      <c r="I452" s="9">
        <f t="shared" si="7"/>
        <v>0</v>
      </c>
      <c r="J452" s="5"/>
    </row>
    <row r="453" spans="1:10" x14ac:dyDescent="0.3">
      <c r="A453" s="5" t="s">
        <v>447</v>
      </c>
      <c r="B453" s="17"/>
      <c r="C453" s="18"/>
      <c r="D453" s="20"/>
      <c r="E453" s="21"/>
      <c r="F453" s="22"/>
      <c r="G453" s="23"/>
      <c r="H453" s="24"/>
      <c r="I453" s="9">
        <f t="shared" si="7"/>
        <v>0</v>
      </c>
      <c r="J453" s="5"/>
    </row>
    <row r="454" spans="1:10" x14ac:dyDescent="0.3">
      <c r="A454" s="5" t="s">
        <v>448</v>
      </c>
      <c r="B454" s="17"/>
      <c r="C454" s="18"/>
      <c r="D454" s="20"/>
      <c r="E454" s="21"/>
      <c r="F454" s="22"/>
      <c r="G454" s="23"/>
      <c r="H454" s="24"/>
      <c r="I454" s="9">
        <f t="shared" si="7"/>
        <v>0</v>
      </c>
      <c r="J454" s="5"/>
    </row>
    <row r="455" spans="1:10" x14ac:dyDescent="0.3">
      <c r="A455" s="5" t="s">
        <v>449</v>
      </c>
      <c r="B455" s="17"/>
      <c r="C455" s="18"/>
      <c r="D455" s="20"/>
      <c r="E455" s="21"/>
      <c r="F455" s="22"/>
      <c r="G455" s="23"/>
      <c r="H455" s="24"/>
      <c r="I455" s="9">
        <f t="shared" ref="I455:I505" si="8">(B455*13)+(C455*11)+(D455*9)+(E455*12)+(F455*2)+(G455*3)+(H455*3)</f>
        <v>0</v>
      </c>
      <c r="J455" s="5"/>
    </row>
    <row r="456" spans="1:10" x14ac:dyDescent="0.3">
      <c r="A456" s="5" t="s">
        <v>450</v>
      </c>
      <c r="B456" s="17"/>
      <c r="C456" s="18"/>
      <c r="D456" s="20"/>
      <c r="E456" s="21"/>
      <c r="F456" s="22"/>
      <c r="G456" s="23"/>
      <c r="H456" s="24"/>
      <c r="I456" s="9">
        <f t="shared" si="8"/>
        <v>0</v>
      </c>
      <c r="J456" s="5"/>
    </row>
    <row r="457" spans="1:10" x14ac:dyDescent="0.3">
      <c r="A457" s="5" t="s">
        <v>451</v>
      </c>
      <c r="B457" s="17"/>
      <c r="C457" s="18"/>
      <c r="D457" s="20"/>
      <c r="E457" s="21"/>
      <c r="F457" s="22"/>
      <c r="G457" s="23"/>
      <c r="H457" s="24"/>
      <c r="I457" s="9">
        <f t="shared" si="8"/>
        <v>0</v>
      </c>
      <c r="J457" s="5"/>
    </row>
    <row r="458" spans="1:10" x14ac:dyDescent="0.3">
      <c r="A458" s="5" t="s">
        <v>452</v>
      </c>
      <c r="B458" s="17"/>
      <c r="C458" s="18"/>
      <c r="D458" s="20"/>
      <c r="E458" s="21"/>
      <c r="F458" s="22"/>
      <c r="G458" s="23"/>
      <c r="H458" s="24"/>
      <c r="I458" s="9">
        <f t="shared" si="8"/>
        <v>0</v>
      </c>
      <c r="J458" s="5"/>
    </row>
    <row r="459" spans="1:10" x14ac:dyDescent="0.3">
      <c r="A459" s="5" t="s">
        <v>453</v>
      </c>
      <c r="B459" s="17"/>
      <c r="C459" s="18"/>
      <c r="D459" s="20"/>
      <c r="E459" s="21"/>
      <c r="F459" s="22"/>
      <c r="G459" s="23"/>
      <c r="H459" s="24"/>
      <c r="I459" s="9">
        <f t="shared" si="8"/>
        <v>0</v>
      </c>
      <c r="J459" s="5"/>
    </row>
    <row r="460" spans="1:10" x14ac:dyDescent="0.3">
      <c r="A460" s="5" t="s">
        <v>454</v>
      </c>
      <c r="B460" s="17"/>
      <c r="C460" s="18"/>
      <c r="D460" s="20"/>
      <c r="E460" s="21"/>
      <c r="F460" s="22"/>
      <c r="G460" s="23"/>
      <c r="H460" s="24"/>
      <c r="I460" s="9">
        <f t="shared" si="8"/>
        <v>0</v>
      </c>
      <c r="J460" s="5"/>
    </row>
    <row r="461" spans="1:10" x14ac:dyDescent="0.3">
      <c r="A461" s="5" t="s">
        <v>455</v>
      </c>
      <c r="B461" s="17"/>
      <c r="C461" s="18"/>
      <c r="D461" s="20"/>
      <c r="E461" s="21"/>
      <c r="F461" s="22"/>
      <c r="G461" s="23"/>
      <c r="H461" s="24"/>
      <c r="I461" s="9">
        <f t="shared" si="8"/>
        <v>0</v>
      </c>
      <c r="J461" s="5"/>
    </row>
    <row r="462" spans="1:10" x14ac:dyDescent="0.3">
      <c r="A462" s="5" t="s">
        <v>456</v>
      </c>
      <c r="B462" s="17"/>
      <c r="C462" s="18"/>
      <c r="D462" s="20"/>
      <c r="E462" s="21"/>
      <c r="F462" s="22"/>
      <c r="G462" s="23"/>
      <c r="H462" s="24"/>
      <c r="I462" s="9">
        <f t="shared" si="8"/>
        <v>0</v>
      </c>
      <c r="J462" s="5"/>
    </row>
    <row r="463" spans="1:10" x14ac:dyDescent="0.3">
      <c r="A463" s="5" t="s">
        <v>457</v>
      </c>
      <c r="B463" s="17"/>
      <c r="C463" s="18"/>
      <c r="D463" s="20"/>
      <c r="E463" s="21"/>
      <c r="F463" s="22"/>
      <c r="G463" s="23"/>
      <c r="H463" s="24"/>
      <c r="I463" s="9">
        <f t="shared" si="8"/>
        <v>0</v>
      </c>
      <c r="J463" s="5"/>
    </row>
    <row r="464" spans="1:10" x14ac:dyDescent="0.3">
      <c r="A464" s="5" t="s">
        <v>458</v>
      </c>
      <c r="B464" s="17"/>
      <c r="C464" s="18"/>
      <c r="D464" s="20"/>
      <c r="E464" s="21"/>
      <c r="F464" s="22"/>
      <c r="G464" s="23"/>
      <c r="H464" s="24"/>
      <c r="I464" s="9">
        <f t="shared" si="8"/>
        <v>0</v>
      </c>
      <c r="J464" s="5"/>
    </row>
    <row r="465" spans="1:10" x14ac:dyDescent="0.3">
      <c r="A465" s="5" t="s">
        <v>459</v>
      </c>
      <c r="B465" s="17"/>
      <c r="C465" s="18"/>
      <c r="D465" s="20"/>
      <c r="E465" s="21"/>
      <c r="F465" s="22"/>
      <c r="G465" s="23"/>
      <c r="H465" s="24"/>
      <c r="I465" s="9">
        <f t="shared" si="8"/>
        <v>0</v>
      </c>
      <c r="J465" s="5"/>
    </row>
    <row r="466" spans="1:10" x14ac:dyDescent="0.3">
      <c r="A466" s="5" t="s">
        <v>460</v>
      </c>
      <c r="B466" s="17"/>
      <c r="C466" s="18"/>
      <c r="D466" s="20"/>
      <c r="E466" s="21"/>
      <c r="F466" s="22"/>
      <c r="G466" s="23"/>
      <c r="H466" s="24"/>
      <c r="I466" s="9">
        <f t="shared" si="8"/>
        <v>0</v>
      </c>
      <c r="J466" s="5"/>
    </row>
    <row r="467" spans="1:10" x14ac:dyDescent="0.3">
      <c r="A467" s="5" t="s">
        <v>461</v>
      </c>
      <c r="B467" s="17"/>
      <c r="C467" s="18"/>
      <c r="D467" s="20"/>
      <c r="E467" s="21"/>
      <c r="F467" s="22"/>
      <c r="G467" s="23"/>
      <c r="H467" s="24"/>
      <c r="I467" s="9">
        <f t="shared" si="8"/>
        <v>0</v>
      </c>
      <c r="J467" s="5"/>
    </row>
    <row r="468" spans="1:10" x14ac:dyDescent="0.3">
      <c r="A468" s="5" t="s">
        <v>462</v>
      </c>
      <c r="B468" s="17"/>
      <c r="C468" s="18"/>
      <c r="D468" s="20"/>
      <c r="E468" s="21"/>
      <c r="F468" s="22"/>
      <c r="G468" s="23"/>
      <c r="H468" s="24"/>
      <c r="I468" s="9">
        <f t="shared" si="8"/>
        <v>0</v>
      </c>
      <c r="J468" s="5"/>
    </row>
    <row r="469" spans="1:10" x14ac:dyDescent="0.3">
      <c r="A469" s="5" t="s">
        <v>463</v>
      </c>
      <c r="B469" s="17"/>
      <c r="C469" s="18"/>
      <c r="D469" s="20"/>
      <c r="E469" s="21"/>
      <c r="F469" s="22"/>
      <c r="G469" s="23"/>
      <c r="H469" s="24"/>
      <c r="I469" s="9">
        <f t="shared" si="8"/>
        <v>0</v>
      </c>
      <c r="J469" s="5"/>
    </row>
    <row r="470" spans="1:10" x14ac:dyDescent="0.3">
      <c r="A470" s="5" t="s">
        <v>464</v>
      </c>
      <c r="B470" s="17"/>
      <c r="C470" s="18"/>
      <c r="D470" s="20"/>
      <c r="E470" s="21"/>
      <c r="F470" s="22"/>
      <c r="G470" s="23"/>
      <c r="H470" s="24"/>
      <c r="I470" s="9">
        <f t="shared" si="8"/>
        <v>0</v>
      </c>
      <c r="J470" s="5"/>
    </row>
    <row r="471" spans="1:10" x14ac:dyDescent="0.3">
      <c r="A471" s="5" t="s">
        <v>465</v>
      </c>
      <c r="B471" s="17"/>
      <c r="C471" s="18"/>
      <c r="D471" s="20"/>
      <c r="E471" s="21"/>
      <c r="F471" s="22"/>
      <c r="G471" s="23"/>
      <c r="H471" s="24"/>
      <c r="I471" s="9">
        <f t="shared" si="8"/>
        <v>0</v>
      </c>
      <c r="J471" s="5"/>
    </row>
    <row r="472" spans="1:10" x14ac:dyDescent="0.3">
      <c r="A472" s="5" t="s">
        <v>466</v>
      </c>
      <c r="B472" s="17"/>
      <c r="C472" s="18"/>
      <c r="D472" s="20"/>
      <c r="E472" s="21"/>
      <c r="F472" s="22"/>
      <c r="G472" s="23"/>
      <c r="H472" s="24"/>
      <c r="I472" s="9">
        <f t="shared" si="8"/>
        <v>0</v>
      </c>
      <c r="J472" s="5"/>
    </row>
    <row r="473" spans="1:10" x14ac:dyDescent="0.3">
      <c r="A473" s="5" t="s">
        <v>467</v>
      </c>
      <c r="B473" s="17"/>
      <c r="C473" s="18"/>
      <c r="D473" s="20"/>
      <c r="E473" s="21"/>
      <c r="F473" s="22"/>
      <c r="G473" s="23"/>
      <c r="H473" s="24"/>
      <c r="I473" s="9">
        <f t="shared" si="8"/>
        <v>0</v>
      </c>
      <c r="J473" s="5"/>
    </row>
    <row r="474" spans="1:10" x14ac:dyDescent="0.3">
      <c r="A474" s="5" t="s">
        <v>468</v>
      </c>
      <c r="B474" s="17"/>
      <c r="C474" s="18"/>
      <c r="D474" s="20"/>
      <c r="E474" s="21"/>
      <c r="F474" s="22"/>
      <c r="G474" s="23"/>
      <c r="H474" s="24"/>
      <c r="I474" s="9">
        <f t="shared" si="8"/>
        <v>0</v>
      </c>
      <c r="J474" s="5"/>
    </row>
    <row r="475" spans="1:10" x14ac:dyDescent="0.3">
      <c r="A475" s="5" t="s">
        <v>469</v>
      </c>
      <c r="B475" s="17"/>
      <c r="C475" s="18"/>
      <c r="D475" s="20"/>
      <c r="E475" s="21"/>
      <c r="F475" s="22"/>
      <c r="G475" s="23"/>
      <c r="H475" s="24"/>
      <c r="I475" s="9">
        <f t="shared" si="8"/>
        <v>0</v>
      </c>
      <c r="J475" s="5"/>
    </row>
    <row r="476" spans="1:10" x14ac:dyDescent="0.3">
      <c r="A476" s="5" t="s">
        <v>470</v>
      </c>
      <c r="B476" s="17"/>
      <c r="C476" s="18"/>
      <c r="D476" s="20"/>
      <c r="E476" s="21"/>
      <c r="F476" s="22"/>
      <c r="G476" s="23"/>
      <c r="H476" s="24"/>
      <c r="I476" s="9">
        <f t="shared" si="8"/>
        <v>0</v>
      </c>
      <c r="J476" s="5"/>
    </row>
    <row r="477" spans="1:10" x14ac:dyDescent="0.3">
      <c r="A477" s="5" t="s">
        <v>471</v>
      </c>
      <c r="B477" s="17"/>
      <c r="C477" s="18"/>
      <c r="D477" s="20"/>
      <c r="E477" s="21"/>
      <c r="F477" s="22"/>
      <c r="G477" s="23"/>
      <c r="H477" s="24"/>
      <c r="I477" s="9">
        <f t="shared" si="8"/>
        <v>0</v>
      </c>
      <c r="J477" s="5"/>
    </row>
    <row r="478" spans="1:10" x14ac:dyDescent="0.3">
      <c r="A478" s="5" t="s">
        <v>472</v>
      </c>
      <c r="B478" s="17"/>
      <c r="C478" s="18"/>
      <c r="D478" s="20"/>
      <c r="E478" s="21"/>
      <c r="F478" s="22"/>
      <c r="G478" s="23"/>
      <c r="H478" s="24"/>
      <c r="I478" s="9">
        <f t="shared" si="8"/>
        <v>0</v>
      </c>
      <c r="J478" s="5"/>
    </row>
    <row r="479" spans="1:10" x14ac:dyDescent="0.3">
      <c r="A479" s="5" t="s">
        <v>473</v>
      </c>
      <c r="B479" s="17"/>
      <c r="C479" s="18"/>
      <c r="D479" s="20"/>
      <c r="E479" s="21"/>
      <c r="F479" s="22"/>
      <c r="G479" s="23"/>
      <c r="H479" s="24"/>
      <c r="I479" s="9">
        <f t="shared" si="8"/>
        <v>0</v>
      </c>
      <c r="J479" s="5"/>
    </row>
    <row r="480" spans="1:10" x14ac:dyDescent="0.3">
      <c r="A480" s="5" t="s">
        <v>474</v>
      </c>
      <c r="B480" s="17"/>
      <c r="C480" s="18"/>
      <c r="D480" s="20"/>
      <c r="E480" s="21"/>
      <c r="F480" s="22"/>
      <c r="G480" s="23"/>
      <c r="H480" s="24"/>
      <c r="I480" s="9">
        <f t="shared" si="8"/>
        <v>0</v>
      </c>
      <c r="J480" s="5"/>
    </row>
    <row r="481" spans="1:10" x14ac:dyDescent="0.3">
      <c r="A481" s="5" t="s">
        <v>475</v>
      </c>
      <c r="B481" s="17"/>
      <c r="C481" s="18"/>
      <c r="D481" s="20"/>
      <c r="E481" s="21"/>
      <c r="F481" s="22"/>
      <c r="G481" s="23"/>
      <c r="H481" s="24"/>
      <c r="I481" s="9">
        <f t="shared" si="8"/>
        <v>0</v>
      </c>
      <c r="J481" s="5"/>
    </row>
    <row r="482" spans="1:10" x14ac:dyDescent="0.3">
      <c r="A482" s="5" t="s">
        <v>476</v>
      </c>
      <c r="B482" s="17"/>
      <c r="C482" s="18"/>
      <c r="D482" s="20"/>
      <c r="E482" s="21"/>
      <c r="F482" s="22"/>
      <c r="G482" s="23"/>
      <c r="H482" s="24"/>
      <c r="I482" s="9">
        <f t="shared" si="8"/>
        <v>0</v>
      </c>
      <c r="J482" s="5"/>
    </row>
    <row r="483" spans="1:10" x14ac:dyDescent="0.3">
      <c r="A483" s="5" t="s">
        <v>477</v>
      </c>
      <c r="B483" s="17"/>
      <c r="C483" s="18"/>
      <c r="D483" s="20"/>
      <c r="E483" s="21"/>
      <c r="F483" s="22"/>
      <c r="G483" s="23"/>
      <c r="H483" s="24"/>
      <c r="I483" s="9">
        <f t="shared" si="8"/>
        <v>0</v>
      </c>
      <c r="J483" s="5"/>
    </row>
    <row r="484" spans="1:10" x14ac:dyDescent="0.3">
      <c r="A484" s="5" t="s">
        <v>478</v>
      </c>
      <c r="B484" s="17"/>
      <c r="C484" s="18"/>
      <c r="D484" s="20"/>
      <c r="E484" s="21"/>
      <c r="F484" s="22"/>
      <c r="G484" s="23"/>
      <c r="H484" s="24"/>
      <c r="I484" s="9">
        <f t="shared" si="8"/>
        <v>0</v>
      </c>
      <c r="J484" s="5"/>
    </row>
    <row r="485" spans="1:10" x14ac:dyDescent="0.3">
      <c r="A485" s="5" t="s">
        <v>479</v>
      </c>
      <c r="B485" s="17"/>
      <c r="C485" s="18"/>
      <c r="D485" s="20"/>
      <c r="E485" s="21"/>
      <c r="F485" s="22"/>
      <c r="G485" s="23"/>
      <c r="H485" s="24"/>
      <c r="I485" s="9">
        <f t="shared" si="8"/>
        <v>0</v>
      </c>
      <c r="J485" s="5"/>
    </row>
    <row r="486" spans="1:10" x14ac:dyDescent="0.3">
      <c r="A486" s="5" t="s">
        <v>480</v>
      </c>
      <c r="B486" s="17"/>
      <c r="C486" s="18"/>
      <c r="D486" s="20"/>
      <c r="E486" s="21"/>
      <c r="F486" s="22"/>
      <c r="G486" s="23"/>
      <c r="H486" s="24"/>
      <c r="I486" s="9">
        <f t="shared" si="8"/>
        <v>0</v>
      </c>
      <c r="J486" s="5"/>
    </row>
    <row r="487" spans="1:10" x14ac:dyDescent="0.3">
      <c r="A487" s="5" t="s">
        <v>481</v>
      </c>
      <c r="B487" s="17"/>
      <c r="C487" s="18"/>
      <c r="D487" s="20"/>
      <c r="E487" s="21"/>
      <c r="F487" s="22"/>
      <c r="G487" s="23"/>
      <c r="H487" s="24"/>
      <c r="I487" s="9">
        <f t="shared" si="8"/>
        <v>0</v>
      </c>
      <c r="J487" s="5"/>
    </row>
    <row r="488" spans="1:10" x14ac:dyDescent="0.3">
      <c r="A488" s="5" t="s">
        <v>482</v>
      </c>
      <c r="B488" s="17"/>
      <c r="C488" s="18"/>
      <c r="D488" s="20"/>
      <c r="E488" s="21"/>
      <c r="F488" s="22"/>
      <c r="G488" s="23"/>
      <c r="H488" s="24"/>
      <c r="I488" s="9">
        <f t="shared" si="8"/>
        <v>0</v>
      </c>
      <c r="J488" s="5"/>
    </row>
    <row r="489" spans="1:10" x14ac:dyDescent="0.3">
      <c r="A489" s="5" t="s">
        <v>483</v>
      </c>
      <c r="B489" s="17"/>
      <c r="C489" s="18"/>
      <c r="D489" s="20"/>
      <c r="E489" s="21"/>
      <c r="F489" s="22"/>
      <c r="G489" s="23"/>
      <c r="H489" s="24"/>
      <c r="I489" s="9">
        <f t="shared" si="8"/>
        <v>0</v>
      </c>
      <c r="J489" s="5"/>
    </row>
    <row r="490" spans="1:10" x14ac:dyDescent="0.3">
      <c r="A490" s="5" t="s">
        <v>484</v>
      </c>
      <c r="B490" s="17"/>
      <c r="C490" s="18"/>
      <c r="D490" s="20"/>
      <c r="E490" s="21"/>
      <c r="F490" s="22"/>
      <c r="G490" s="23"/>
      <c r="H490" s="24"/>
      <c r="I490" s="9">
        <f t="shared" si="8"/>
        <v>0</v>
      </c>
      <c r="J490" s="5"/>
    </row>
    <row r="491" spans="1:10" x14ac:dyDescent="0.3">
      <c r="A491" s="5" t="s">
        <v>485</v>
      </c>
      <c r="B491" s="17"/>
      <c r="C491" s="18"/>
      <c r="D491" s="20"/>
      <c r="E491" s="21"/>
      <c r="F491" s="22"/>
      <c r="G491" s="23"/>
      <c r="H491" s="24"/>
      <c r="I491" s="9">
        <f t="shared" si="8"/>
        <v>0</v>
      </c>
      <c r="J491" s="5"/>
    </row>
    <row r="492" spans="1:10" x14ac:dyDescent="0.3">
      <c r="A492" s="5" t="s">
        <v>486</v>
      </c>
      <c r="B492" s="17"/>
      <c r="C492" s="18"/>
      <c r="D492" s="20"/>
      <c r="E492" s="21"/>
      <c r="F492" s="22"/>
      <c r="G492" s="23"/>
      <c r="H492" s="24"/>
      <c r="I492" s="9">
        <f t="shared" si="8"/>
        <v>0</v>
      </c>
      <c r="J492" s="5"/>
    </row>
    <row r="493" spans="1:10" x14ac:dyDescent="0.3">
      <c r="A493" s="5" t="s">
        <v>487</v>
      </c>
      <c r="B493" s="17"/>
      <c r="C493" s="18"/>
      <c r="D493" s="20"/>
      <c r="E493" s="21"/>
      <c r="F493" s="22"/>
      <c r="G493" s="23"/>
      <c r="H493" s="24"/>
      <c r="I493" s="9">
        <f t="shared" si="8"/>
        <v>0</v>
      </c>
      <c r="J493" s="5"/>
    </row>
    <row r="494" spans="1:10" x14ac:dyDescent="0.3">
      <c r="A494" s="5" t="s">
        <v>488</v>
      </c>
      <c r="B494" s="17"/>
      <c r="C494" s="18"/>
      <c r="D494" s="20"/>
      <c r="E494" s="21"/>
      <c r="F494" s="22"/>
      <c r="G494" s="23"/>
      <c r="H494" s="24"/>
      <c r="I494" s="9">
        <f t="shared" si="8"/>
        <v>0</v>
      </c>
      <c r="J494" s="5"/>
    </row>
    <row r="495" spans="1:10" x14ac:dyDescent="0.3">
      <c r="A495" s="5" t="s">
        <v>489</v>
      </c>
      <c r="B495" s="17"/>
      <c r="C495" s="18"/>
      <c r="D495" s="20"/>
      <c r="E495" s="21"/>
      <c r="F495" s="22"/>
      <c r="G495" s="23"/>
      <c r="H495" s="24"/>
      <c r="I495" s="9">
        <f t="shared" si="8"/>
        <v>0</v>
      </c>
      <c r="J495" s="5"/>
    </row>
    <row r="496" spans="1:10" x14ac:dyDescent="0.3">
      <c r="A496" s="5" t="s">
        <v>490</v>
      </c>
      <c r="B496" s="17"/>
      <c r="C496" s="18"/>
      <c r="D496" s="20"/>
      <c r="E496" s="21"/>
      <c r="F496" s="22"/>
      <c r="G496" s="23"/>
      <c r="H496" s="24"/>
      <c r="I496" s="9">
        <f t="shared" si="8"/>
        <v>0</v>
      </c>
      <c r="J496" s="5"/>
    </row>
    <row r="497" spans="1:10" x14ac:dyDescent="0.3">
      <c r="A497" s="5" t="s">
        <v>491</v>
      </c>
      <c r="B497" s="17"/>
      <c r="C497" s="18"/>
      <c r="D497" s="20"/>
      <c r="E497" s="21"/>
      <c r="F497" s="22"/>
      <c r="G497" s="23"/>
      <c r="H497" s="24"/>
      <c r="I497" s="9">
        <f t="shared" si="8"/>
        <v>0</v>
      </c>
      <c r="J497" s="5"/>
    </row>
    <row r="498" spans="1:10" x14ac:dyDescent="0.3">
      <c r="A498" s="5" t="s">
        <v>492</v>
      </c>
      <c r="B498" s="17"/>
      <c r="C498" s="18"/>
      <c r="D498" s="20"/>
      <c r="E498" s="21"/>
      <c r="F498" s="22"/>
      <c r="G498" s="23"/>
      <c r="H498" s="24"/>
      <c r="I498" s="9">
        <f t="shared" si="8"/>
        <v>0</v>
      </c>
      <c r="J498" s="5"/>
    </row>
    <row r="499" spans="1:10" x14ac:dyDescent="0.3">
      <c r="A499" s="5" t="s">
        <v>493</v>
      </c>
      <c r="B499" s="17"/>
      <c r="C499" s="18"/>
      <c r="D499" s="20"/>
      <c r="E499" s="21"/>
      <c r="F499" s="22"/>
      <c r="G499" s="23"/>
      <c r="H499" s="24"/>
      <c r="I499" s="9">
        <f t="shared" si="8"/>
        <v>0</v>
      </c>
      <c r="J499" s="5"/>
    </row>
    <row r="500" spans="1:10" x14ac:dyDescent="0.3">
      <c r="A500" s="5" t="s">
        <v>494</v>
      </c>
      <c r="B500" s="17"/>
      <c r="C500" s="18"/>
      <c r="D500" s="20"/>
      <c r="E500" s="21"/>
      <c r="F500" s="22"/>
      <c r="G500" s="23"/>
      <c r="H500" s="24"/>
      <c r="I500" s="9">
        <f t="shared" si="8"/>
        <v>0</v>
      </c>
      <c r="J500" s="5"/>
    </row>
    <row r="501" spans="1:10" x14ac:dyDescent="0.3">
      <c r="A501" s="5" t="s">
        <v>495</v>
      </c>
      <c r="B501" s="17"/>
      <c r="C501" s="18"/>
      <c r="D501" s="20"/>
      <c r="E501" s="21"/>
      <c r="F501" s="22"/>
      <c r="G501" s="23"/>
      <c r="H501" s="24"/>
      <c r="I501" s="9">
        <f t="shared" si="8"/>
        <v>0</v>
      </c>
      <c r="J501" s="5"/>
    </row>
    <row r="502" spans="1:10" x14ac:dyDescent="0.3">
      <c r="A502" s="5" t="s">
        <v>496</v>
      </c>
      <c r="B502" s="17"/>
      <c r="C502" s="18"/>
      <c r="D502" s="20"/>
      <c r="E502" s="21"/>
      <c r="F502" s="22"/>
      <c r="G502" s="23"/>
      <c r="H502" s="24"/>
      <c r="I502" s="9">
        <f t="shared" si="8"/>
        <v>0</v>
      </c>
      <c r="J502" s="5"/>
    </row>
    <row r="503" spans="1:10" x14ac:dyDescent="0.3">
      <c r="A503" s="5" t="s">
        <v>497</v>
      </c>
      <c r="B503" s="17"/>
      <c r="C503" s="18"/>
      <c r="D503" s="20"/>
      <c r="E503" s="21"/>
      <c r="F503" s="22"/>
      <c r="G503" s="23"/>
      <c r="H503" s="24"/>
      <c r="I503" s="9">
        <f t="shared" si="8"/>
        <v>0</v>
      </c>
      <c r="J503" s="5"/>
    </row>
    <row r="504" spans="1:10" x14ac:dyDescent="0.3">
      <c r="A504" s="5" t="s">
        <v>498</v>
      </c>
      <c r="B504" s="17"/>
      <c r="C504" s="18"/>
      <c r="D504" s="20"/>
      <c r="E504" s="21"/>
      <c r="F504" s="22"/>
      <c r="G504" s="23"/>
      <c r="H504" s="24"/>
      <c r="I504" s="9">
        <f t="shared" si="8"/>
        <v>0</v>
      </c>
      <c r="J504" s="5"/>
    </row>
    <row r="505" spans="1:10" x14ac:dyDescent="0.3">
      <c r="A505" s="5" t="s">
        <v>499</v>
      </c>
      <c r="B505" s="17"/>
      <c r="C505" s="18"/>
      <c r="D505" s="20"/>
      <c r="E505" s="21"/>
      <c r="F505" s="22"/>
      <c r="G505" s="23"/>
      <c r="H505" s="24"/>
      <c r="I505" s="9">
        <f t="shared" si="8"/>
        <v>0</v>
      </c>
      <c r="J505" s="5"/>
    </row>
  </sheetData>
  <mergeCells count="5">
    <mergeCell ref="L1:N1"/>
    <mergeCell ref="A2:J2"/>
    <mergeCell ref="L2:N2"/>
    <mergeCell ref="L3:N3"/>
    <mergeCell ref="L4:N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2FCA-07E9-2642-9187-8614E98CF440}">
  <dimension ref="A3:N8"/>
  <sheetViews>
    <sheetView workbookViewId="0">
      <selection activeCell="B8" sqref="B8"/>
    </sheetView>
  </sheetViews>
  <sheetFormatPr baseColWidth="10" defaultRowHeight="16" x14ac:dyDescent="0.2"/>
  <cols>
    <col min="1" max="2" width="11.6640625" style="32" customWidth="1"/>
    <col min="3" max="9" width="14.5" style="32" customWidth="1"/>
    <col min="10" max="11" width="10.83203125" style="32"/>
    <col min="12" max="12" width="12.1640625" style="32" bestFit="1" customWidth="1"/>
    <col min="13" max="13" width="10.83203125" style="32"/>
    <col min="14" max="14" width="12.1640625" style="32" customWidth="1"/>
    <col min="15" max="16384" width="10.83203125" style="32"/>
  </cols>
  <sheetData>
    <row r="3" spans="1:14" x14ac:dyDescent="0.2">
      <c r="A3" s="44" t="s">
        <v>532</v>
      </c>
      <c r="B3" s="46"/>
      <c r="C3" s="44" t="s">
        <v>530</v>
      </c>
      <c r="D3" s="45"/>
      <c r="E3" s="45"/>
      <c r="F3" s="45"/>
      <c r="G3" s="45"/>
      <c r="H3" s="45"/>
      <c r="I3" s="46"/>
    </row>
    <row r="4" spans="1:14" ht="17" x14ac:dyDescent="0.2">
      <c r="A4" s="36" t="s">
        <v>533</v>
      </c>
      <c r="B4" s="36" t="s">
        <v>531</v>
      </c>
      <c r="C4" s="37" t="s">
        <v>523</v>
      </c>
      <c r="D4" s="38" t="s">
        <v>524</v>
      </c>
      <c r="E4" s="39" t="s">
        <v>525</v>
      </c>
      <c r="F4" s="40" t="s">
        <v>526</v>
      </c>
      <c r="G4" s="41" t="s">
        <v>527</v>
      </c>
      <c r="H4" s="42" t="s">
        <v>528</v>
      </c>
      <c r="I4" s="43" t="s">
        <v>529</v>
      </c>
      <c r="N4" s="32" t="s">
        <v>539</v>
      </c>
    </row>
    <row r="5" spans="1:14" x14ac:dyDescent="0.2">
      <c r="A5" s="34">
        <v>46044</v>
      </c>
      <c r="B5" s="34">
        <v>46084</v>
      </c>
      <c r="C5" s="35">
        <v>13</v>
      </c>
      <c r="D5" s="35">
        <v>11</v>
      </c>
      <c r="E5" s="35">
        <v>9</v>
      </c>
      <c r="F5" s="35">
        <v>12</v>
      </c>
      <c r="G5" s="35">
        <v>2</v>
      </c>
      <c r="H5" s="35">
        <v>3</v>
      </c>
      <c r="I5" s="35">
        <v>3</v>
      </c>
      <c r="N5" s="32" t="s">
        <v>511</v>
      </c>
    </row>
    <row r="6" spans="1:14" x14ac:dyDescent="0.2">
      <c r="A6" s="34">
        <f>B5+1</f>
        <v>46085</v>
      </c>
      <c r="B6" s="34">
        <v>46387</v>
      </c>
      <c r="C6" s="47">
        <f>CEILING(C5*1.02,0.05)</f>
        <v>13.3</v>
      </c>
      <c r="D6" s="47">
        <f t="shared" ref="D6:I7" si="0">CEILING(D5*1.02,0.05)</f>
        <v>11.25</v>
      </c>
      <c r="E6" s="47">
        <f t="shared" si="0"/>
        <v>9.2000000000000011</v>
      </c>
      <c r="F6" s="47">
        <f t="shared" si="0"/>
        <v>12.25</v>
      </c>
      <c r="G6" s="47">
        <f t="shared" si="0"/>
        <v>2.0500000000000003</v>
      </c>
      <c r="H6" s="47">
        <f t="shared" si="0"/>
        <v>3.1</v>
      </c>
      <c r="I6" s="47">
        <f t="shared" si="0"/>
        <v>3.1</v>
      </c>
      <c r="N6" s="32" t="s">
        <v>540</v>
      </c>
    </row>
    <row r="7" spans="1:14" x14ac:dyDescent="0.2">
      <c r="A7" s="34">
        <v>46388</v>
      </c>
      <c r="B7" s="34">
        <v>51501</v>
      </c>
      <c r="C7" s="47">
        <f>CEILING(C6*1.02,0.05)</f>
        <v>13.600000000000001</v>
      </c>
      <c r="D7" s="47">
        <f t="shared" si="0"/>
        <v>11.5</v>
      </c>
      <c r="E7" s="47">
        <f t="shared" si="0"/>
        <v>9.4</v>
      </c>
      <c r="F7" s="47">
        <f t="shared" si="0"/>
        <v>12.5</v>
      </c>
      <c r="G7" s="47">
        <f t="shared" si="0"/>
        <v>2.1</v>
      </c>
      <c r="H7" s="47">
        <f t="shared" si="0"/>
        <v>3.2</v>
      </c>
      <c r="I7" s="47">
        <f t="shared" si="0"/>
        <v>3.2</v>
      </c>
      <c r="N7" s="32" t="s">
        <v>541</v>
      </c>
    </row>
    <row r="8" spans="1:14" x14ac:dyDescent="0.2">
      <c r="N8" s="32" t="s">
        <v>542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84FCC-03B3-1945-874E-475C0FC7B16D}">
  <dimension ref="A1:N3001"/>
  <sheetViews>
    <sheetView tabSelected="1" zoomScale="130" zoomScaleNormal="130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A42" sqref="A42"/>
    </sheetView>
  </sheetViews>
  <sheetFormatPr baseColWidth="10" defaultRowHeight="15" x14ac:dyDescent="0.2"/>
  <cols>
    <col min="1" max="1" width="14.83203125" style="51" customWidth="1"/>
    <col min="2" max="2" width="14" style="49" customWidth="1"/>
    <col min="3" max="3" width="12.33203125" bestFit="1" customWidth="1"/>
    <col min="5" max="5" width="13.1640625" customWidth="1"/>
    <col min="10" max="10" width="20.33203125" style="54" customWidth="1"/>
    <col min="11" max="11" width="22.6640625" style="76" customWidth="1"/>
    <col min="13" max="13" width="5" bestFit="1" customWidth="1"/>
  </cols>
  <sheetData>
    <row r="1" spans="1:14" ht="19" x14ac:dyDescent="0.25">
      <c r="A1" s="52"/>
      <c r="B1" s="95" t="str">
        <f>HYPERLINK("#A"&amp;COUNT(Table3[Date])+4,"Aller au prochain")</f>
        <v>Aller au prochain</v>
      </c>
      <c r="D1" s="97" t="s">
        <v>545</v>
      </c>
      <c r="E1" s="96">
        <f ca="1">TODAY()</f>
        <v>46056</v>
      </c>
      <c r="F1" s="96"/>
      <c r="M1" s="31" t="s">
        <v>546</v>
      </c>
      <c r="N1" t="s">
        <v>547</v>
      </c>
    </row>
    <row r="2" spans="1:14" ht="16" x14ac:dyDescent="0.2">
      <c r="A2" s="52"/>
      <c r="B2" s="79" t="s">
        <v>543</v>
      </c>
      <c r="C2" s="53" cm="1">
        <f t="array" aca="1" ref="C2" ca="1">SUM(IF(TODAY()&gt;=Table1[De],IF(TODAY()&lt;=Table1[À],IF(C$3=Table1[[#Headers],[Bœuf]:[Oasis]],Table1[[Bœuf]:[Oasis]]))))</f>
        <v>13</v>
      </c>
      <c r="D2" s="53" cm="1">
        <f t="array" aca="1" ref="D2" ca="1">SUM(IF(TODAY()&gt;=Table1[De],IF(TODAY()&lt;=Table1[À],IF(D$3=Table1[[#Headers],[Bœuf]:[Oasis]],Table1[[Bœuf]:[Oasis]]))))</f>
        <v>11</v>
      </c>
      <c r="E2" s="53" cm="1">
        <f t="array" aca="1" ref="E2" ca="1">SUM(IF(TODAY()&gt;=Table1[De],IF(TODAY()&lt;=Table1[À],IF(E$3=Table1[[#Headers],[Bœuf]:[Oasis]],Table1[[Bœuf]:[Oasis]]))))</f>
        <v>9</v>
      </c>
      <c r="F2" s="53" cm="1">
        <f t="array" aca="1" ref="F2" ca="1">SUM(IF(TODAY()&gt;=Table1[De],IF(TODAY()&lt;=Table1[À],IF(F$3=Table1[[#Headers],[Bœuf]:[Oasis]],Table1[[Bœuf]:[Oasis]]))))</f>
        <v>12</v>
      </c>
      <c r="G2" s="53" cm="1">
        <f t="array" aca="1" ref="G2" ca="1">SUM(IF(TODAY()&gt;=Table1[De],IF(TODAY()&lt;=Table1[À],IF(G$3=Table1[[#Headers],[Bœuf]:[Oasis]],Table1[[Bœuf]:[Oasis]]))))</f>
        <v>2</v>
      </c>
      <c r="H2" s="53" cm="1">
        <f t="array" aca="1" ref="H2" ca="1">SUM(IF(TODAY()&gt;=Table1[De],IF(TODAY()&lt;=Table1[À],IF(H$3=Table1[[#Headers],[Bœuf]:[Oasis]],Table1[[Bœuf]:[Oasis]]))))</f>
        <v>3</v>
      </c>
      <c r="I2" s="53" cm="1">
        <f t="array" aca="1" ref="I2" ca="1">SUM(IF(TODAY()&gt;=Table1[De],IF(TODAY()&lt;=Table1[À],IF(I$3=Table1[[#Headers],[Bœuf]:[Oasis]],Table1[[Bœuf]:[Oasis]]))))</f>
        <v>3</v>
      </c>
      <c r="N2" t="s">
        <v>548</v>
      </c>
    </row>
    <row r="3" spans="1:14" ht="44" x14ac:dyDescent="0.2">
      <c r="A3" s="93" t="s">
        <v>535</v>
      </c>
      <c r="B3" s="94" t="s">
        <v>534</v>
      </c>
      <c r="C3" s="57" t="s">
        <v>523</v>
      </c>
      <c r="D3" s="58" t="s">
        <v>524</v>
      </c>
      <c r="E3" s="59" t="s">
        <v>525</v>
      </c>
      <c r="F3" s="60" t="s">
        <v>526</v>
      </c>
      <c r="G3" s="61" t="s">
        <v>527</v>
      </c>
      <c r="H3" s="62" t="s">
        <v>528</v>
      </c>
      <c r="I3" s="63" t="s">
        <v>529</v>
      </c>
      <c r="J3" s="72" t="s">
        <v>544</v>
      </c>
      <c r="K3" s="77" t="s">
        <v>508</v>
      </c>
    </row>
    <row r="4" spans="1:14" ht="16" x14ac:dyDescent="0.2">
      <c r="A4" s="51">
        <v>46056</v>
      </c>
      <c r="B4" s="50">
        <f>IF(AND(ISNUMBER(A4),COUNT(C4:I4)&gt;0),
IF(ISNUMBER(B3),B3+1,1),"")</f>
        <v>1</v>
      </c>
      <c r="C4" s="54">
        <v>1</v>
      </c>
      <c r="D4" s="54"/>
      <c r="E4" s="54"/>
      <c r="F4" s="54">
        <v>1</v>
      </c>
      <c r="G4" s="54"/>
      <c r="H4" s="54">
        <v>1</v>
      </c>
      <c r="I4" s="54"/>
      <c r="J4" s="75" cm="1">
        <f t="array" ref="J4">IF(AND(ISNUMBER(A4),SUM(C4:I4)&gt;0),
SUM(IF(A4&gt;=Table1[De],IF(A4&lt;=Table1[À],IF(C$3=Table1[[#Headers],[Bœuf]:[Oasis]],Table1[[Bœuf]:[Oasis]]))))*C4+
SUM(IF(A4&gt;=Table1[De],IF(A4&lt;=Table1[À],IF(D$3=Table1[[#Headers],[Bœuf]:[Oasis]],Table1[[Bœuf]:[Oasis]]))))*D4+
SUM(IF(A4&gt;=Table1[De],IF(A4&lt;=Table1[À],IF(E$3=Table1[[#Headers],[Bœuf]:[Oasis]],Table1[[Bœuf]:[Oasis]]))))*E4+
SUM(IF(A4&gt;=Table1[De],IF(A4&lt;=Table1[À],IF(F$3=Table1[[#Headers],[Bœuf]:[Oasis]],Table1[[Bœuf]:[Oasis]]))))*F4+
SUM(IF(A4&gt;=Table1[De],IF(A4&lt;=Table1[À],IF(G$3=Table1[[#Headers],[Bœuf]:[Oasis]],Table1[[Bœuf]:[Oasis]]))))*G4+
SUM(IF(A4&gt;=Table1[De],IF(A4&lt;=Table1[À],IF(H$3=Table1[[#Headers],[Bœuf]:[Oasis]],Table1[[Bœuf]:[Oasis]]))))*H4+
SUM(IF(A4&gt;=Table1[De],IF(A4&lt;=Table1[À],IF(I$3=Table1[[#Headers],[Bœuf]:[Oasis]],Table1[[Bœuf]:[Oasis]]))))*I4,"")</f>
        <v>28</v>
      </c>
      <c r="K4" s="76" t="s">
        <v>511</v>
      </c>
    </row>
    <row r="5" spans="1:14" ht="16" x14ac:dyDescent="0.2">
      <c r="A5" s="51">
        <v>46056</v>
      </c>
      <c r="B5" s="50">
        <f t="shared" ref="B5:B68" si="0">IF(AND(ISNUMBER(A5),COUNT(C5:I5)&gt;0),
IF(ISNUMBER(B4),B4+1,1),"")</f>
        <v>2</v>
      </c>
      <c r="C5" s="54">
        <v>2</v>
      </c>
      <c r="D5" s="54"/>
      <c r="E5" s="54">
        <v>3</v>
      </c>
      <c r="F5" s="54"/>
      <c r="G5" s="54"/>
      <c r="H5" s="54">
        <v>3</v>
      </c>
      <c r="I5" s="54"/>
      <c r="J5" s="75" cm="1">
        <f t="array" ref="J5">IF(AND(ISNUMBER(A5),SUM(C5:I5)&gt;0),
SUM(IF(A5&gt;=Table1[De],IF(A5&lt;=Table1[À],IF(C$3=Table1[[#Headers],[Bœuf]:[Oasis]],Table1[[Bœuf]:[Oasis]]))))*C5+
SUM(IF(A5&gt;=Table1[De],IF(A5&lt;=Table1[À],IF(D$3=Table1[[#Headers],[Bœuf]:[Oasis]],Table1[[Bœuf]:[Oasis]]))))*D5+
SUM(IF(A5&gt;=Table1[De],IF(A5&lt;=Table1[À],IF(E$3=Table1[[#Headers],[Bœuf]:[Oasis]],Table1[[Bœuf]:[Oasis]]))))*E5+
SUM(IF(A5&gt;=Table1[De],IF(A5&lt;=Table1[À],IF(F$3=Table1[[#Headers],[Bœuf]:[Oasis]],Table1[[Bœuf]:[Oasis]]))))*F5+
SUM(IF(A5&gt;=Table1[De],IF(A5&lt;=Table1[À],IF(G$3=Table1[[#Headers],[Bœuf]:[Oasis]],Table1[[Bœuf]:[Oasis]]))))*G5+
SUM(IF(A5&gt;=Table1[De],IF(A5&lt;=Table1[À],IF(H$3=Table1[[#Headers],[Bœuf]:[Oasis]],Table1[[Bœuf]:[Oasis]]))))*H5+
SUM(IF(A5&gt;=Table1[De],IF(A5&lt;=Table1[À],IF(I$3=Table1[[#Headers],[Bœuf]:[Oasis]],Table1[[Bœuf]:[Oasis]]))))*I5,"")</f>
        <v>62</v>
      </c>
      <c r="K5" s="76" t="s">
        <v>541</v>
      </c>
    </row>
    <row r="6" spans="1:14" ht="16" x14ac:dyDescent="0.2">
      <c r="A6" s="51">
        <v>46056</v>
      </c>
      <c r="B6" s="50">
        <f t="shared" si="0"/>
        <v>3</v>
      </c>
      <c r="C6" s="54"/>
      <c r="D6" s="54">
        <v>1</v>
      </c>
      <c r="E6" s="54"/>
      <c r="F6" s="54">
        <v>1</v>
      </c>
      <c r="G6" s="54"/>
      <c r="H6" s="54"/>
      <c r="I6" s="54">
        <v>1</v>
      </c>
      <c r="J6" s="75" cm="1">
        <f t="array" ref="J6">IF(AND(ISNUMBER(A6),SUM(C6:I6)&gt;0),
SUM(IF(A6&gt;=Table1[De],IF(A6&lt;=Table1[À],IF(C$3=Table1[[#Headers],[Bœuf]:[Oasis]],Table1[[Bœuf]:[Oasis]]))))*C6+
SUM(IF(A6&gt;=Table1[De],IF(A6&lt;=Table1[À],IF(D$3=Table1[[#Headers],[Bœuf]:[Oasis]],Table1[[Bœuf]:[Oasis]]))))*D6+
SUM(IF(A6&gt;=Table1[De],IF(A6&lt;=Table1[À],IF(E$3=Table1[[#Headers],[Bœuf]:[Oasis]],Table1[[Bœuf]:[Oasis]]))))*E6+
SUM(IF(A6&gt;=Table1[De],IF(A6&lt;=Table1[À],IF(F$3=Table1[[#Headers],[Bœuf]:[Oasis]],Table1[[Bœuf]:[Oasis]]))))*F6+
SUM(IF(A6&gt;=Table1[De],IF(A6&lt;=Table1[À],IF(G$3=Table1[[#Headers],[Bœuf]:[Oasis]],Table1[[Bœuf]:[Oasis]]))))*G6+
SUM(IF(A6&gt;=Table1[De],IF(A6&lt;=Table1[À],IF(H$3=Table1[[#Headers],[Bœuf]:[Oasis]],Table1[[Bœuf]:[Oasis]]))))*H6+
SUM(IF(A6&gt;=Table1[De],IF(A6&lt;=Table1[À],IF(I$3=Table1[[#Headers],[Bœuf]:[Oasis]],Table1[[Bœuf]:[Oasis]]))))*I6,"")</f>
        <v>26</v>
      </c>
      <c r="K6" s="76" t="s">
        <v>511</v>
      </c>
    </row>
    <row r="7" spans="1:14" ht="16" x14ac:dyDescent="0.2">
      <c r="A7" s="51">
        <v>46057</v>
      </c>
      <c r="B7" s="50">
        <f t="shared" si="0"/>
        <v>4</v>
      </c>
      <c r="C7" s="54">
        <v>2</v>
      </c>
      <c r="D7" s="54"/>
      <c r="E7" s="54"/>
      <c r="F7" s="54">
        <v>2</v>
      </c>
      <c r="G7" s="54"/>
      <c r="H7" s="54">
        <v>1</v>
      </c>
      <c r="I7" s="54">
        <v>1</v>
      </c>
      <c r="J7" s="75" cm="1">
        <f t="array" ref="J7">IF(AND(ISNUMBER(A7),SUM(C7:I7)&gt;0),
SUM(IF(A7&gt;=Table1[De],IF(A7&lt;=Table1[À],IF(C$3=Table1[[#Headers],[Bœuf]:[Oasis]],Table1[[Bœuf]:[Oasis]]))))*C7+
SUM(IF(A7&gt;=Table1[De],IF(A7&lt;=Table1[À],IF(D$3=Table1[[#Headers],[Bœuf]:[Oasis]],Table1[[Bœuf]:[Oasis]]))))*D7+
SUM(IF(A7&gt;=Table1[De],IF(A7&lt;=Table1[À],IF(E$3=Table1[[#Headers],[Bœuf]:[Oasis]],Table1[[Bœuf]:[Oasis]]))))*E7+
SUM(IF(A7&gt;=Table1[De],IF(A7&lt;=Table1[À],IF(F$3=Table1[[#Headers],[Bœuf]:[Oasis]],Table1[[Bœuf]:[Oasis]]))))*F7+
SUM(IF(A7&gt;=Table1[De],IF(A7&lt;=Table1[À],IF(G$3=Table1[[#Headers],[Bœuf]:[Oasis]],Table1[[Bœuf]:[Oasis]]))))*G7+
SUM(IF(A7&gt;=Table1[De],IF(A7&lt;=Table1[À],IF(H$3=Table1[[#Headers],[Bœuf]:[Oasis]],Table1[[Bœuf]:[Oasis]]))))*H7+
SUM(IF(A7&gt;=Table1[De],IF(A7&lt;=Table1[À],IF(I$3=Table1[[#Headers],[Bœuf]:[Oasis]],Table1[[Bœuf]:[Oasis]]))))*I7,"")</f>
        <v>56</v>
      </c>
      <c r="K7" s="76" t="s">
        <v>511</v>
      </c>
    </row>
    <row r="8" spans="1:14" ht="16" x14ac:dyDescent="0.2">
      <c r="A8" s="51">
        <v>46057</v>
      </c>
      <c r="B8" s="50">
        <f t="shared" si="0"/>
        <v>5</v>
      </c>
      <c r="C8" s="54">
        <v>1</v>
      </c>
      <c r="D8" s="54">
        <v>1</v>
      </c>
      <c r="E8" s="54"/>
      <c r="F8" s="54"/>
      <c r="G8" s="54">
        <v>1</v>
      </c>
      <c r="H8" s="54"/>
      <c r="I8" s="54"/>
      <c r="J8" s="75" cm="1">
        <f t="array" ref="J8">IF(AND(ISNUMBER(A8),SUM(C8:I8)&gt;0),
SUM(IF(A8&gt;=Table1[De],IF(A8&lt;=Table1[À],IF(C$3=Table1[[#Headers],[Bœuf]:[Oasis]],Table1[[Bœuf]:[Oasis]]))))*C8+
SUM(IF(A8&gt;=Table1[De],IF(A8&lt;=Table1[À],IF(D$3=Table1[[#Headers],[Bœuf]:[Oasis]],Table1[[Bœuf]:[Oasis]]))))*D8+
SUM(IF(A8&gt;=Table1[De],IF(A8&lt;=Table1[À],IF(E$3=Table1[[#Headers],[Bœuf]:[Oasis]],Table1[[Bœuf]:[Oasis]]))))*E8+
SUM(IF(A8&gt;=Table1[De],IF(A8&lt;=Table1[À],IF(F$3=Table1[[#Headers],[Bœuf]:[Oasis]],Table1[[Bœuf]:[Oasis]]))))*F8+
SUM(IF(A8&gt;=Table1[De],IF(A8&lt;=Table1[À],IF(G$3=Table1[[#Headers],[Bœuf]:[Oasis]],Table1[[Bœuf]:[Oasis]]))))*G8+
SUM(IF(A8&gt;=Table1[De],IF(A8&lt;=Table1[À],IF(H$3=Table1[[#Headers],[Bœuf]:[Oasis]],Table1[[Bœuf]:[Oasis]]))))*H8+
SUM(IF(A8&gt;=Table1[De],IF(A8&lt;=Table1[À],IF(I$3=Table1[[#Headers],[Bœuf]:[Oasis]],Table1[[Bœuf]:[Oasis]]))))*I8,"")</f>
        <v>26</v>
      </c>
      <c r="K8" s="76" t="s">
        <v>542</v>
      </c>
    </row>
    <row r="9" spans="1:14" ht="16" x14ac:dyDescent="0.2">
      <c r="A9" s="51">
        <v>46058</v>
      </c>
      <c r="B9" s="50">
        <f t="shared" si="0"/>
        <v>6</v>
      </c>
      <c r="C9" s="54">
        <v>2</v>
      </c>
      <c r="D9" s="54"/>
      <c r="E9" s="54"/>
      <c r="F9" s="54"/>
      <c r="G9" s="54"/>
      <c r="H9" s="54">
        <v>4</v>
      </c>
      <c r="I9" s="54"/>
      <c r="J9" s="75" cm="1">
        <f t="array" ref="J9">IF(AND(ISNUMBER(A9),SUM(C9:I9)&gt;0),
SUM(IF(A9&gt;=Table1[De],IF(A9&lt;=Table1[À],IF(C$3=Table1[[#Headers],[Bœuf]:[Oasis]],Table1[[Bœuf]:[Oasis]]))))*C9+
SUM(IF(A9&gt;=Table1[De],IF(A9&lt;=Table1[À],IF(D$3=Table1[[#Headers],[Bœuf]:[Oasis]],Table1[[Bœuf]:[Oasis]]))))*D9+
SUM(IF(A9&gt;=Table1[De],IF(A9&lt;=Table1[À],IF(E$3=Table1[[#Headers],[Bœuf]:[Oasis]],Table1[[Bœuf]:[Oasis]]))))*E9+
SUM(IF(A9&gt;=Table1[De],IF(A9&lt;=Table1[À],IF(F$3=Table1[[#Headers],[Bœuf]:[Oasis]],Table1[[Bœuf]:[Oasis]]))))*F9+
SUM(IF(A9&gt;=Table1[De],IF(A9&lt;=Table1[À],IF(G$3=Table1[[#Headers],[Bœuf]:[Oasis]],Table1[[Bœuf]:[Oasis]]))))*G9+
SUM(IF(A9&gt;=Table1[De],IF(A9&lt;=Table1[À],IF(H$3=Table1[[#Headers],[Bœuf]:[Oasis]],Table1[[Bœuf]:[Oasis]]))))*H9+
SUM(IF(A9&gt;=Table1[De],IF(A9&lt;=Table1[À],IF(I$3=Table1[[#Headers],[Bœuf]:[Oasis]],Table1[[Bœuf]:[Oasis]]))))*I9,"")</f>
        <v>38</v>
      </c>
      <c r="K9" s="76" t="s">
        <v>541</v>
      </c>
    </row>
    <row r="10" spans="1:14" ht="16" x14ac:dyDescent="0.2">
      <c r="A10" s="51">
        <v>46058</v>
      </c>
      <c r="B10" s="50">
        <f t="shared" si="0"/>
        <v>7</v>
      </c>
      <c r="C10" s="54"/>
      <c r="D10" s="54"/>
      <c r="E10" s="54">
        <v>2</v>
      </c>
      <c r="F10" s="54"/>
      <c r="G10" s="54">
        <v>2</v>
      </c>
      <c r="H10" s="54"/>
      <c r="I10" s="54"/>
      <c r="J10" s="75" cm="1">
        <f t="array" ref="J10">IF(AND(ISNUMBER(A10),SUM(C10:I10)&gt;0),
SUM(IF(A10&gt;=Table1[De],IF(A10&lt;=Table1[À],IF(C$3=Table1[[#Headers],[Bœuf]:[Oasis]],Table1[[Bœuf]:[Oasis]]))))*C10+
SUM(IF(A10&gt;=Table1[De],IF(A10&lt;=Table1[À],IF(D$3=Table1[[#Headers],[Bœuf]:[Oasis]],Table1[[Bœuf]:[Oasis]]))))*D10+
SUM(IF(A10&gt;=Table1[De],IF(A10&lt;=Table1[À],IF(E$3=Table1[[#Headers],[Bœuf]:[Oasis]],Table1[[Bœuf]:[Oasis]]))))*E10+
SUM(IF(A10&gt;=Table1[De],IF(A10&lt;=Table1[À],IF(F$3=Table1[[#Headers],[Bœuf]:[Oasis]],Table1[[Bœuf]:[Oasis]]))))*F10+
SUM(IF(A10&gt;=Table1[De],IF(A10&lt;=Table1[À],IF(G$3=Table1[[#Headers],[Bœuf]:[Oasis]],Table1[[Bœuf]:[Oasis]]))))*G10+
SUM(IF(A10&gt;=Table1[De],IF(A10&lt;=Table1[À],IF(H$3=Table1[[#Headers],[Bœuf]:[Oasis]],Table1[[Bœuf]:[Oasis]]))))*H10+
SUM(IF(A10&gt;=Table1[De],IF(A10&lt;=Table1[À],IF(I$3=Table1[[#Headers],[Bœuf]:[Oasis]],Table1[[Bœuf]:[Oasis]]))))*I10,"")</f>
        <v>22</v>
      </c>
      <c r="K10" s="76" t="s">
        <v>541</v>
      </c>
    </row>
    <row r="11" spans="1:14" ht="16" x14ac:dyDescent="0.2">
      <c r="A11" s="51">
        <v>46059</v>
      </c>
      <c r="B11" s="50">
        <f t="shared" si="0"/>
        <v>8</v>
      </c>
      <c r="C11" s="54">
        <v>2</v>
      </c>
      <c r="D11" s="54"/>
      <c r="E11" s="54"/>
      <c r="F11" s="54"/>
      <c r="G11" s="54"/>
      <c r="H11" s="54">
        <v>4</v>
      </c>
      <c r="I11" s="54"/>
      <c r="J11" s="75" cm="1">
        <f t="array" ref="J11">IF(AND(ISNUMBER(A11),SUM(C11:I11)&gt;0),
SUM(IF(A11&gt;=Table1[De],IF(A11&lt;=Table1[À],IF(C$3=Table1[[#Headers],[Bœuf]:[Oasis]],Table1[[Bœuf]:[Oasis]]))))*C11+
SUM(IF(A11&gt;=Table1[De],IF(A11&lt;=Table1[À],IF(D$3=Table1[[#Headers],[Bœuf]:[Oasis]],Table1[[Bœuf]:[Oasis]]))))*D11+
SUM(IF(A11&gt;=Table1[De],IF(A11&lt;=Table1[À],IF(E$3=Table1[[#Headers],[Bœuf]:[Oasis]],Table1[[Bœuf]:[Oasis]]))))*E11+
SUM(IF(A11&gt;=Table1[De],IF(A11&lt;=Table1[À],IF(F$3=Table1[[#Headers],[Bœuf]:[Oasis]],Table1[[Bœuf]:[Oasis]]))))*F11+
SUM(IF(A11&gt;=Table1[De],IF(A11&lt;=Table1[À],IF(G$3=Table1[[#Headers],[Bœuf]:[Oasis]],Table1[[Bœuf]:[Oasis]]))))*G11+
SUM(IF(A11&gt;=Table1[De],IF(A11&lt;=Table1[À],IF(H$3=Table1[[#Headers],[Bœuf]:[Oasis]],Table1[[Bœuf]:[Oasis]]))))*H11+
SUM(IF(A11&gt;=Table1[De],IF(A11&lt;=Table1[À],IF(I$3=Table1[[#Headers],[Bœuf]:[Oasis]],Table1[[Bœuf]:[Oasis]]))))*I11,"")</f>
        <v>38</v>
      </c>
      <c r="K11" s="76" t="s">
        <v>541</v>
      </c>
    </row>
    <row r="12" spans="1:14" ht="16" x14ac:dyDescent="0.2">
      <c r="A12" s="51">
        <v>46060</v>
      </c>
      <c r="B12" s="50">
        <f t="shared" si="0"/>
        <v>9</v>
      </c>
      <c r="C12" s="54">
        <v>1</v>
      </c>
      <c r="D12" s="54"/>
      <c r="E12" s="54">
        <v>1</v>
      </c>
      <c r="F12" s="54"/>
      <c r="G12" s="54"/>
      <c r="H12" s="54">
        <v>1</v>
      </c>
      <c r="I12" s="54"/>
      <c r="J12" s="75" cm="1">
        <f t="array" ref="J12">IF(AND(ISNUMBER(A12),SUM(C12:I12)&gt;0),
SUM(IF(A12&gt;=Table1[De],IF(A12&lt;=Table1[À],IF(C$3=Table1[[#Headers],[Bœuf]:[Oasis]],Table1[[Bœuf]:[Oasis]]))))*C12+
SUM(IF(A12&gt;=Table1[De],IF(A12&lt;=Table1[À],IF(D$3=Table1[[#Headers],[Bœuf]:[Oasis]],Table1[[Bœuf]:[Oasis]]))))*D12+
SUM(IF(A12&gt;=Table1[De],IF(A12&lt;=Table1[À],IF(E$3=Table1[[#Headers],[Bœuf]:[Oasis]],Table1[[Bœuf]:[Oasis]]))))*E12+
SUM(IF(A12&gt;=Table1[De],IF(A12&lt;=Table1[À],IF(F$3=Table1[[#Headers],[Bœuf]:[Oasis]],Table1[[Bœuf]:[Oasis]]))))*F12+
SUM(IF(A12&gt;=Table1[De],IF(A12&lt;=Table1[À],IF(G$3=Table1[[#Headers],[Bœuf]:[Oasis]],Table1[[Bœuf]:[Oasis]]))))*G12+
SUM(IF(A12&gt;=Table1[De],IF(A12&lt;=Table1[À],IF(H$3=Table1[[#Headers],[Bœuf]:[Oasis]],Table1[[Bœuf]:[Oasis]]))))*H12+
SUM(IF(A12&gt;=Table1[De],IF(A12&lt;=Table1[À],IF(I$3=Table1[[#Headers],[Bœuf]:[Oasis]],Table1[[Bœuf]:[Oasis]]))))*I12,"")</f>
        <v>25</v>
      </c>
      <c r="K12" s="76" t="s">
        <v>541</v>
      </c>
    </row>
    <row r="13" spans="1:14" ht="16" x14ac:dyDescent="0.2">
      <c r="A13" s="51">
        <v>46061</v>
      </c>
      <c r="B13" s="50">
        <f t="shared" si="0"/>
        <v>10</v>
      </c>
      <c r="C13" s="54">
        <v>2</v>
      </c>
      <c r="D13" s="54"/>
      <c r="E13" s="54"/>
      <c r="F13" s="54"/>
      <c r="G13" s="54"/>
      <c r="H13" s="54"/>
      <c r="I13" s="54"/>
      <c r="J13" s="73" cm="1">
        <f t="array" ref="J13">IF(AND(ISNUMBER(A13),SUM(C13:I13)&gt;0),
SUM(IF(A13&gt;=Table1[De],IF(A13&lt;=Table1[À],IF(C$3=Table1[[#Headers],[Bœuf]:[Oasis]],Table1[[Bœuf]:[Oasis]]))))*C13+
SUM(IF(A13&gt;=Table1[De],IF(A13&lt;=Table1[À],IF(D$3=Table1[[#Headers],[Bœuf]:[Oasis]],Table1[[Bœuf]:[Oasis]]))))*D13+
SUM(IF(A13&gt;=Table1[De],IF(A13&lt;=Table1[À],IF(E$3=Table1[[#Headers],[Bœuf]:[Oasis]],Table1[[Bœuf]:[Oasis]]))))*E13+
SUM(IF(A13&gt;=Table1[De],IF(A13&lt;=Table1[À],IF(F$3=Table1[[#Headers],[Bœuf]:[Oasis]],Table1[[Bœuf]:[Oasis]]))))*F13+
SUM(IF(A13&gt;=Table1[De],IF(A13&lt;=Table1[À],IF(G$3=Table1[[#Headers],[Bœuf]:[Oasis]],Table1[[Bœuf]:[Oasis]]))))*G13+
SUM(IF(A13&gt;=Table1[De],IF(A13&lt;=Table1[À],IF(H$3=Table1[[#Headers],[Bœuf]:[Oasis]],Table1[[Bœuf]:[Oasis]]))))*H13+
SUM(IF(A13&gt;=Table1[De],IF(A13&lt;=Table1[À],IF(I$3=Table1[[#Headers],[Bœuf]:[Oasis]],Table1[[Bœuf]:[Oasis]]))))*I13,"")</f>
        <v>26</v>
      </c>
      <c r="K13" s="76" t="s">
        <v>540</v>
      </c>
    </row>
    <row r="14" spans="1:14" ht="16" x14ac:dyDescent="0.2">
      <c r="A14" s="51">
        <v>46062</v>
      </c>
      <c r="B14" s="50">
        <f t="shared" si="0"/>
        <v>11</v>
      </c>
      <c r="C14" s="54"/>
      <c r="D14" s="54"/>
      <c r="E14" s="54">
        <v>3</v>
      </c>
      <c r="F14" s="54"/>
      <c r="G14" s="54"/>
      <c r="H14" s="54"/>
      <c r="I14" s="54">
        <v>3</v>
      </c>
      <c r="J14" s="73" cm="1">
        <f t="array" ref="J14">IF(AND(ISNUMBER(A14),SUM(C14:I14)&gt;0),
SUM(IF(A14&gt;=Table1[De],IF(A14&lt;=Table1[À],IF(C$3=Table1[[#Headers],[Bœuf]:[Oasis]],Table1[[Bœuf]:[Oasis]]))))*C14+
SUM(IF(A14&gt;=Table1[De],IF(A14&lt;=Table1[À],IF(D$3=Table1[[#Headers],[Bœuf]:[Oasis]],Table1[[Bœuf]:[Oasis]]))))*D14+
SUM(IF(A14&gt;=Table1[De],IF(A14&lt;=Table1[À],IF(E$3=Table1[[#Headers],[Bœuf]:[Oasis]],Table1[[Bœuf]:[Oasis]]))))*E14+
SUM(IF(A14&gt;=Table1[De],IF(A14&lt;=Table1[À],IF(F$3=Table1[[#Headers],[Bœuf]:[Oasis]],Table1[[Bœuf]:[Oasis]]))))*F14+
SUM(IF(A14&gt;=Table1[De],IF(A14&lt;=Table1[À],IF(G$3=Table1[[#Headers],[Bœuf]:[Oasis]],Table1[[Bœuf]:[Oasis]]))))*G14+
SUM(IF(A14&gt;=Table1[De],IF(A14&lt;=Table1[À],IF(H$3=Table1[[#Headers],[Bœuf]:[Oasis]],Table1[[Bœuf]:[Oasis]]))))*H14+
SUM(IF(A14&gt;=Table1[De],IF(A14&lt;=Table1[À],IF(I$3=Table1[[#Headers],[Bœuf]:[Oasis]],Table1[[Bœuf]:[Oasis]]))))*I14,"")</f>
        <v>36</v>
      </c>
      <c r="K14" s="76" t="s">
        <v>542</v>
      </c>
    </row>
    <row r="15" spans="1:14" ht="16" x14ac:dyDescent="0.2">
      <c r="A15" s="51">
        <v>46063</v>
      </c>
      <c r="B15" s="50">
        <f t="shared" si="0"/>
        <v>12</v>
      </c>
      <c r="C15" s="54">
        <v>1</v>
      </c>
      <c r="D15" s="54"/>
      <c r="E15" s="54"/>
      <c r="F15" s="54"/>
      <c r="G15" s="54"/>
      <c r="H15" s="54">
        <v>1</v>
      </c>
      <c r="I15" s="54"/>
      <c r="J15" s="73" cm="1">
        <f t="array" ref="J15">IF(AND(ISNUMBER(A15),SUM(C15:I15)&gt;0),
SUM(IF(A15&gt;=Table1[De],IF(A15&lt;=Table1[À],IF(C$3=Table1[[#Headers],[Bœuf]:[Oasis]],Table1[[Bœuf]:[Oasis]]))))*C15+
SUM(IF(A15&gt;=Table1[De],IF(A15&lt;=Table1[À],IF(D$3=Table1[[#Headers],[Bœuf]:[Oasis]],Table1[[Bœuf]:[Oasis]]))))*D15+
SUM(IF(A15&gt;=Table1[De],IF(A15&lt;=Table1[À],IF(E$3=Table1[[#Headers],[Bœuf]:[Oasis]],Table1[[Bœuf]:[Oasis]]))))*E15+
SUM(IF(A15&gt;=Table1[De],IF(A15&lt;=Table1[À],IF(F$3=Table1[[#Headers],[Bœuf]:[Oasis]],Table1[[Bœuf]:[Oasis]]))))*F15+
SUM(IF(A15&gt;=Table1[De],IF(A15&lt;=Table1[À],IF(G$3=Table1[[#Headers],[Bœuf]:[Oasis]],Table1[[Bœuf]:[Oasis]]))))*G15+
SUM(IF(A15&gt;=Table1[De],IF(A15&lt;=Table1[À],IF(H$3=Table1[[#Headers],[Bœuf]:[Oasis]],Table1[[Bœuf]:[Oasis]]))))*H15+
SUM(IF(A15&gt;=Table1[De],IF(A15&lt;=Table1[À],IF(I$3=Table1[[#Headers],[Bœuf]:[Oasis]],Table1[[Bœuf]:[Oasis]]))))*I15,"")</f>
        <v>16</v>
      </c>
      <c r="K15" s="76" t="s">
        <v>542</v>
      </c>
    </row>
    <row r="16" spans="1:14" ht="16" x14ac:dyDescent="0.2">
      <c r="A16" s="51">
        <v>46064</v>
      </c>
      <c r="B16" s="50">
        <f t="shared" si="0"/>
        <v>13</v>
      </c>
      <c r="C16" s="54"/>
      <c r="D16" s="54">
        <v>3</v>
      </c>
      <c r="E16" s="54"/>
      <c r="F16" s="54"/>
      <c r="G16" s="54"/>
      <c r="H16" s="54"/>
      <c r="I16" s="54">
        <v>3</v>
      </c>
      <c r="J16" s="73" cm="1">
        <f t="array" ref="J16">IF(AND(ISNUMBER(A16),SUM(C16:I16)&gt;0),
SUM(IF(A16&gt;=Table1[De],IF(A16&lt;=Table1[À],IF(C$3=Table1[[#Headers],[Bœuf]:[Oasis]],Table1[[Bœuf]:[Oasis]]))))*C16+
SUM(IF(A16&gt;=Table1[De],IF(A16&lt;=Table1[À],IF(D$3=Table1[[#Headers],[Bœuf]:[Oasis]],Table1[[Bœuf]:[Oasis]]))))*D16+
SUM(IF(A16&gt;=Table1[De],IF(A16&lt;=Table1[À],IF(E$3=Table1[[#Headers],[Bœuf]:[Oasis]],Table1[[Bœuf]:[Oasis]]))))*E16+
SUM(IF(A16&gt;=Table1[De],IF(A16&lt;=Table1[À],IF(F$3=Table1[[#Headers],[Bœuf]:[Oasis]],Table1[[Bœuf]:[Oasis]]))))*F16+
SUM(IF(A16&gt;=Table1[De],IF(A16&lt;=Table1[À],IF(G$3=Table1[[#Headers],[Bœuf]:[Oasis]],Table1[[Bœuf]:[Oasis]]))))*G16+
SUM(IF(A16&gt;=Table1[De],IF(A16&lt;=Table1[À],IF(H$3=Table1[[#Headers],[Bœuf]:[Oasis]],Table1[[Bœuf]:[Oasis]]))))*H16+
SUM(IF(A16&gt;=Table1[De],IF(A16&lt;=Table1[À],IF(I$3=Table1[[#Headers],[Bœuf]:[Oasis]],Table1[[Bœuf]:[Oasis]]))))*I16,"")</f>
        <v>42</v>
      </c>
      <c r="K16" s="76" t="s">
        <v>540</v>
      </c>
    </row>
    <row r="17" spans="1:11" ht="16" x14ac:dyDescent="0.2">
      <c r="A17" s="51">
        <v>46065</v>
      </c>
      <c r="B17" s="50">
        <f t="shared" si="0"/>
        <v>14</v>
      </c>
      <c r="C17" s="54"/>
      <c r="D17" s="54"/>
      <c r="E17" s="54">
        <v>1</v>
      </c>
      <c r="F17" s="54"/>
      <c r="G17" s="54"/>
      <c r="H17" s="54">
        <v>1</v>
      </c>
      <c r="I17" s="54"/>
      <c r="J17" s="73" cm="1">
        <f t="array" ref="J17">IF(AND(ISNUMBER(A17),SUM(C17:I17)&gt;0),
SUM(IF(A17&gt;=Table1[De],IF(A17&lt;=Table1[À],IF(C$3=Table1[[#Headers],[Bœuf]:[Oasis]],Table1[[Bœuf]:[Oasis]]))))*C17+
SUM(IF(A17&gt;=Table1[De],IF(A17&lt;=Table1[À],IF(D$3=Table1[[#Headers],[Bœuf]:[Oasis]],Table1[[Bœuf]:[Oasis]]))))*D17+
SUM(IF(A17&gt;=Table1[De],IF(A17&lt;=Table1[À],IF(E$3=Table1[[#Headers],[Bœuf]:[Oasis]],Table1[[Bœuf]:[Oasis]]))))*E17+
SUM(IF(A17&gt;=Table1[De],IF(A17&lt;=Table1[À],IF(F$3=Table1[[#Headers],[Bœuf]:[Oasis]],Table1[[Bœuf]:[Oasis]]))))*F17+
SUM(IF(A17&gt;=Table1[De],IF(A17&lt;=Table1[À],IF(G$3=Table1[[#Headers],[Bœuf]:[Oasis]],Table1[[Bœuf]:[Oasis]]))))*G17+
SUM(IF(A17&gt;=Table1[De],IF(A17&lt;=Table1[À],IF(H$3=Table1[[#Headers],[Bœuf]:[Oasis]],Table1[[Bœuf]:[Oasis]]))))*H17+
SUM(IF(A17&gt;=Table1[De],IF(A17&lt;=Table1[À],IF(I$3=Table1[[#Headers],[Bœuf]:[Oasis]],Table1[[Bœuf]:[Oasis]]))))*I17,"")</f>
        <v>12</v>
      </c>
      <c r="K17" s="76" t="s">
        <v>541</v>
      </c>
    </row>
    <row r="18" spans="1:11" ht="16" x14ac:dyDescent="0.2">
      <c r="A18" s="51">
        <v>46066</v>
      </c>
      <c r="B18" s="50">
        <f t="shared" si="0"/>
        <v>15</v>
      </c>
      <c r="C18" s="54">
        <v>1</v>
      </c>
      <c r="D18" s="54"/>
      <c r="E18" s="54"/>
      <c r="F18" s="54"/>
      <c r="G18" s="54">
        <v>1</v>
      </c>
      <c r="H18" s="54"/>
      <c r="I18" s="54"/>
      <c r="J18" s="73" cm="1">
        <f t="array" ref="J18">IF(AND(ISNUMBER(A18),SUM(C18:I18)&gt;0),
SUM(IF(A18&gt;=Table1[De],IF(A18&lt;=Table1[À],IF(C$3=Table1[[#Headers],[Bœuf]:[Oasis]],Table1[[Bœuf]:[Oasis]]))))*C18+
SUM(IF(A18&gt;=Table1[De],IF(A18&lt;=Table1[À],IF(D$3=Table1[[#Headers],[Bœuf]:[Oasis]],Table1[[Bœuf]:[Oasis]]))))*D18+
SUM(IF(A18&gt;=Table1[De],IF(A18&lt;=Table1[À],IF(E$3=Table1[[#Headers],[Bœuf]:[Oasis]],Table1[[Bœuf]:[Oasis]]))))*E18+
SUM(IF(A18&gt;=Table1[De],IF(A18&lt;=Table1[À],IF(F$3=Table1[[#Headers],[Bœuf]:[Oasis]],Table1[[Bœuf]:[Oasis]]))))*F18+
SUM(IF(A18&gt;=Table1[De],IF(A18&lt;=Table1[À],IF(G$3=Table1[[#Headers],[Bœuf]:[Oasis]],Table1[[Bœuf]:[Oasis]]))))*G18+
SUM(IF(A18&gt;=Table1[De],IF(A18&lt;=Table1[À],IF(H$3=Table1[[#Headers],[Bœuf]:[Oasis]],Table1[[Bœuf]:[Oasis]]))))*H18+
SUM(IF(A18&gt;=Table1[De],IF(A18&lt;=Table1[À],IF(I$3=Table1[[#Headers],[Bœuf]:[Oasis]],Table1[[Bœuf]:[Oasis]]))))*I18,"")</f>
        <v>15</v>
      </c>
      <c r="K18" s="76" t="s">
        <v>541</v>
      </c>
    </row>
    <row r="19" spans="1:11" ht="16" x14ac:dyDescent="0.2">
      <c r="A19" s="51">
        <v>46067</v>
      </c>
      <c r="B19" s="50">
        <f t="shared" si="0"/>
        <v>16</v>
      </c>
      <c r="C19" s="54"/>
      <c r="D19" s="54">
        <v>1</v>
      </c>
      <c r="E19" s="54"/>
      <c r="F19" s="54"/>
      <c r="G19" s="54"/>
      <c r="H19" s="54">
        <v>1</v>
      </c>
      <c r="I19" s="54"/>
      <c r="J19" s="73" cm="1">
        <f t="array" ref="J19">IF(AND(ISNUMBER(A19),SUM(C19:I19)&gt;0),
SUM(IF(A19&gt;=Table1[De],IF(A19&lt;=Table1[À],IF(C$3=Table1[[#Headers],[Bœuf]:[Oasis]],Table1[[Bœuf]:[Oasis]]))))*C19+
SUM(IF(A19&gt;=Table1[De],IF(A19&lt;=Table1[À],IF(D$3=Table1[[#Headers],[Bœuf]:[Oasis]],Table1[[Bœuf]:[Oasis]]))))*D19+
SUM(IF(A19&gt;=Table1[De],IF(A19&lt;=Table1[À],IF(E$3=Table1[[#Headers],[Bœuf]:[Oasis]],Table1[[Bœuf]:[Oasis]]))))*E19+
SUM(IF(A19&gt;=Table1[De],IF(A19&lt;=Table1[À],IF(F$3=Table1[[#Headers],[Bœuf]:[Oasis]],Table1[[Bœuf]:[Oasis]]))))*F19+
SUM(IF(A19&gt;=Table1[De],IF(A19&lt;=Table1[À],IF(G$3=Table1[[#Headers],[Bœuf]:[Oasis]],Table1[[Bœuf]:[Oasis]]))))*G19+
SUM(IF(A19&gt;=Table1[De],IF(A19&lt;=Table1[À],IF(H$3=Table1[[#Headers],[Bœuf]:[Oasis]],Table1[[Bœuf]:[Oasis]]))))*H19+
SUM(IF(A19&gt;=Table1[De],IF(A19&lt;=Table1[À],IF(I$3=Table1[[#Headers],[Bœuf]:[Oasis]],Table1[[Bœuf]:[Oasis]]))))*I19,"")</f>
        <v>14</v>
      </c>
      <c r="K19" s="76" t="s">
        <v>541</v>
      </c>
    </row>
    <row r="20" spans="1:11" ht="16" x14ac:dyDescent="0.2">
      <c r="A20" s="51">
        <v>46068</v>
      </c>
      <c r="B20" s="50">
        <f t="shared" si="0"/>
        <v>17</v>
      </c>
      <c r="C20" s="54"/>
      <c r="D20" s="54"/>
      <c r="E20" s="54">
        <v>1</v>
      </c>
      <c r="F20" s="54"/>
      <c r="G20" s="54"/>
      <c r="H20" s="54"/>
      <c r="I20" s="54"/>
      <c r="J20" s="73" cm="1">
        <f t="array" ref="J20">IF(AND(ISNUMBER(A20),SUM(C20:I20)&gt;0),
SUM(IF(A20&gt;=Table1[De],IF(A20&lt;=Table1[À],IF(C$3=Table1[[#Headers],[Bœuf]:[Oasis]],Table1[[Bœuf]:[Oasis]]))))*C20+
SUM(IF(A20&gt;=Table1[De],IF(A20&lt;=Table1[À],IF(D$3=Table1[[#Headers],[Bœuf]:[Oasis]],Table1[[Bœuf]:[Oasis]]))))*D20+
SUM(IF(A20&gt;=Table1[De],IF(A20&lt;=Table1[À],IF(E$3=Table1[[#Headers],[Bœuf]:[Oasis]],Table1[[Bœuf]:[Oasis]]))))*E20+
SUM(IF(A20&gt;=Table1[De],IF(A20&lt;=Table1[À],IF(F$3=Table1[[#Headers],[Bœuf]:[Oasis]],Table1[[Bœuf]:[Oasis]]))))*F20+
SUM(IF(A20&gt;=Table1[De],IF(A20&lt;=Table1[À],IF(G$3=Table1[[#Headers],[Bœuf]:[Oasis]],Table1[[Bœuf]:[Oasis]]))))*G20+
SUM(IF(A20&gt;=Table1[De],IF(A20&lt;=Table1[À],IF(H$3=Table1[[#Headers],[Bœuf]:[Oasis]],Table1[[Bœuf]:[Oasis]]))))*H20+
SUM(IF(A20&gt;=Table1[De],IF(A20&lt;=Table1[À],IF(I$3=Table1[[#Headers],[Bœuf]:[Oasis]],Table1[[Bœuf]:[Oasis]]))))*I20,"")</f>
        <v>9</v>
      </c>
      <c r="K20" s="76" t="s">
        <v>540</v>
      </c>
    </row>
    <row r="21" spans="1:11" ht="16" x14ac:dyDescent="0.2">
      <c r="A21" s="51">
        <v>46069</v>
      </c>
      <c r="B21" s="50">
        <f t="shared" si="0"/>
        <v>18</v>
      </c>
      <c r="C21" s="54"/>
      <c r="D21" s="54"/>
      <c r="E21" s="54"/>
      <c r="F21" s="54">
        <v>1</v>
      </c>
      <c r="G21" s="54"/>
      <c r="H21" s="54"/>
      <c r="I21" s="54">
        <v>1</v>
      </c>
      <c r="J21" s="73" cm="1">
        <f t="array" ref="J21">IF(AND(ISNUMBER(A21),SUM(C21:I21)&gt;0),
SUM(IF(A21&gt;=Table1[De],IF(A21&lt;=Table1[À],IF(C$3=Table1[[#Headers],[Bœuf]:[Oasis]],Table1[[Bœuf]:[Oasis]]))))*C21+
SUM(IF(A21&gt;=Table1[De],IF(A21&lt;=Table1[À],IF(D$3=Table1[[#Headers],[Bœuf]:[Oasis]],Table1[[Bœuf]:[Oasis]]))))*D21+
SUM(IF(A21&gt;=Table1[De],IF(A21&lt;=Table1[À],IF(E$3=Table1[[#Headers],[Bœuf]:[Oasis]],Table1[[Bœuf]:[Oasis]]))))*E21+
SUM(IF(A21&gt;=Table1[De],IF(A21&lt;=Table1[À],IF(F$3=Table1[[#Headers],[Bœuf]:[Oasis]],Table1[[Bœuf]:[Oasis]]))))*F21+
SUM(IF(A21&gt;=Table1[De],IF(A21&lt;=Table1[À],IF(G$3=Table1[[#Headers],[Bœuf]:[Oasis]],Table1[[Bœuf]:[Oasis]]))))*G21+
SUM(IF(A21&gt;=Table1[De],IF(A21&lt;=Table1[À],IF(H$3=Table1[[#Headers],[Bœuf]:[Oasis]],Table1[[Bœuf]:[Oasis]]))))*H21+
SUM(IF(A21&gt;=Table1[De],IF(A21&lt;=Table1[À],IF(I$3=Table1[[#Headers],[Bœuf]:[Oasis]],Table1[[Bœuf]:[Oasis]]))))*I21,"")</f>
        <v>15</v>
      </c>
      <c r="K21" s="76" t="s">
        <v>511</v>
      </c>
    </row>
    <row r="22" spans="1:11" ht="16" x14ac:dyDescent="0.2">
      <c r="A22" s="51">
        <v>46070</v>
      </c>
      <c r="B22" s="50">
        <f t="shared" si="0"/>
        <v>19</v>
      </c>
      <c r="C22" s="54">
        <v>2</v>
      </c>
      <c r="D22" s="54"/>
      <c r="E22" s="54"/>
      <c r="F22" s="54"/>
      <c r="G22" s="54">
        <v>2</v>
      </c>
      <c r="H22" s="54"/>
      <c r="I22" s="54"/>
      <c r="J22" s="73" cm="1">
        <f t="array" ref="J22">IF(AND(ISNUMBER(A22),SUM(C22:I22)&gt;0),
SUM(IF(A22&gt;=Table1[De],IF(A22&lt;=Table1[À],IF(C$3=Table1[[#Headers],[Bœuf]:[Oasis]],Table1[[Bœuf]:[Oasis]]))))*C22+
SUM(IF(A22&gt;=Table1[De],IF(A22&lt;=Table1[À],IF(D$3=Table1[[#Headers],[Bœuf]:[Oasis]],Table1[[Bœuf]:[Oasis]]))))*D22+
SUM(IF(A22&gt;=Table1[De],IF(A22&lt;=Table1[À],IF(E$3=Table1[[#Headers],[Bœuf]:[Oasis]],Table1[[Bœuf]:[Oasis]]))))*E22+
SUM(IF(A22&gt;=Table1[De],IF(A22&lt;=Table1[À],IF(F$3=Table1[[#Headers],[Bœuf]:[Oasis]],Table1[[Bœuf]:[Oasis]]))))*F22+
SUM(IF(A22&gt;=Table1[De],IF(A22&lt;=Table1[À],IF(G$3=Table1[[#Headers],[Bœuf]:[Oasis]],Table1[[Bœuf]:[Oasis]]))))*G22+
SUM(IF(A22&gt;=Table1[De],IF(A22&lt;=Table1[À],IF(H$3=Table1[[#Headers],[Bœuf]:[Oasis]],Table1[[Bœuf]:[Oasis]]))))*H22+
SUM(IF(A22&gt;=Table1[De],IF(A22&lt;=Table1[À],IF(I$3=Table1[[#Headers],[Bœuf]:[Oasis]],Table1[[Bœuf]:[Oasis]]))))*I22,"")</f>
        <v>30</v>
      </c>
      <c r="K22" s="76" t="s">
        <v>511</v>
      </c>
    </row>
    <row r="23" spans="1:11" ht="16" x14ac:dyDescent="0.2">
      <c r="A23" s="51">
        <v>46071</v>
      </c>
      <c r="B23" s="50">
        <f t="shared" si="0"/>
        <v>20</v>
      </c>
      <c r="C23" s="54"/>
      <c r="D23" s="54">
        <v>2</v>
      </c>
      <c r="E23" s="54"/>
      <c r="F23" s="54"/>
      <c r="G23" s="54"/>
      <c r="H23" s="54">
        <v>2</v>
      </c>
      <c r="I23" s="54"/>
      <c r="J23" s="73" cm="1">
        <f t="array" ref="J23">IF(AND(ISNUMBER(A23),SUM(C23:I23)&gt;0),
SUM(IF(A23&gt;=Table1[De],IF(A23&lt;=Table1[À],IF(C$3=Table1[[#Headers],[Bœuf]:[Oasis]],Table1[[Bœuf]:[Oasis]]))))*C23+
SUM(IF(A23&gt;=Table1[De],IF(A23&lt;=Table1[À],IF(D$3=Table1[[#Headers],[Bœuf]:[Oasis]],Table1[[Bœuf]:[Oasis]]))))*D23+
SUM(IF(A23&gt;=Table1[De],IF(A23&lt;=Table1[À],IF(E$3=Table1[[#Headers],[Bœuf]:[Oasis]],Table1[[Bœuf]:[Oasis]]))))*E23+
SUM(IF(A23&gt;=Table1[De],IF(A23&lt;=Table1[À],IF(F$3=Table1[[#Headers],[Bœuf]:[Oasis]],Table1[[Bœuf]:[Oasis]]))))*F23+
SUM(IF(A23&gt;=Table1[De],IF(A23&lt;=Table1[À],IF(G$3=Table1[[#Headers],[Bœuf]:[Oasis]],Table1[[Bœuf]:[Oasis]]))))*G23+
SUM(IF(A23&gt;=Table1[De],IF(A23&lt;=Table1[À],IF(H$3=Table1[[#Headers],[Bœuf]:[Oasis]],Table1[[Bœuf]:[Oasis]]))))*H23+
SUM(IF(A23&gt;=Table1[De],IF(A23&lt;=Table1[À],IF(I$3=Table1[[#Headers],[Bœuf]:[Oasis]],Table1[[Bœuf]:[Oasis]]))))*I23,"")</f>
        <v>28</v>
      </c>
      <c r="K23" s="76" t="s">
        <v>511</v>
      </c>
    </row>
    <row r="24" spans="1:11" ht="16" x14ac:dyDescent="0.2">
      <c r="A24" s="51">
        <v>46072</v>
      </c>
      <c r="B24" s="50">
        <f t="shared" si="0"/>
        <v>21</v>
      </c>
      <c r="C24" s="54"/>
      <c r="D24" s="54"/>
      <c r="E24" s="54">
        <v>2</v>
      </c>
      <c r="F24" s="54"/>
      <c r="G24" s="54"/>
      <c r="H24" s="54"/>
      <c r="I24" s="54">
        <v>2</v>
      </c>
      <c r="J24" s="73" cm="1">
        <f t="array" ref="J24">IF(AND(ISNUMBER(A24),SUM(C24:I24)&gt;0),
SUM(IF(A24&gt;=Table1[De],IF(A24&lt;=Table1[À],IF(C$3=Table1[[#Headers],[Bœuf]:[Oasis]],Table1[[Bœuf]:[Oasis]]))))*C24+
SUM(IF(A24&gt;=Table1[De],IF(A24&lt;=Table1[À],IF(D$3=Table1[[#Headers],[Bœuf]:[Oasis]],Table1[[Bœuf]:[Oasis]]))))*D24+
SUM(IF(A24&gt;=Table1[De],IF(A24&lt;=Table1[À],IF(E$3=Table1[[#Headers],[Bœuf]:[Oasis]],Table1[[Bœuf]:[Oasis]]))))*E24+
SUM(IF(A24&gt;=Table1[De],IF(A24&lt;=Table1[À],IF(F$3=Table1[[#Headers],[Bœuf]:[Oasis]],Table1[[Bœuf]:[Oasis]]))))*F24+
SUM(IF(A24&gt;=Table1[De],IF(A24&lt;=Table1[À],IF(G$3=Table1[[#Headers],[Bœuf]:[Oasis]],Table1[[Bœuf]:[Oasis]]))))*G24+
SUM(IF(A24&gt;=Table1[De],IF(A24&lt;=Table1[À],IF(H$3=Table1[[#Headers],[Bœuf]:[Oasis]],Table1[[Bœuf]:[Oasis]]))))*H24+
SUM(IF(A24&gt;=Table1[De],IF(A24&lt;=Table1[À],IF(I$3=Table1[[#Headers],[Bœuf]:[Oasis]],Table1[[Bœuf]:[Oasis]]))))*I24,"")</f>
        <v>24</v>
      </c>
      <c r="K24" s="76" t="s">
        <v>511</v>
      </c>
    </row>
    <row r="25" spans="1:11" ht="16" x14ac:dyDescent="0.2">
      <c r="A25" s="51">
        <v>46073</v>
      </c>
      <c r="B25" s="50">
        <f t="shared" si="0"/>
        <v>22</v>
      </c>
      <c r="C25" s="54"/>
      <c r="D25" s="54"/>
      <c r="E25" s="54"/>
      <c r="F25" s="54">
        <v>2</v>
      </c>
      <c r="G25" s="54"/>
      <c r="H25" s="54">
        <v>2</v>
      </c>
      <c r="I25" s="54"/>
      <c r="J25" s="73" cm="1">
        <f t="array" ref="J25">IF(AND(ISNUMBER(A25),SUM(C25:I25)&gt;0),
SUM(IF(A25&gt;=Table1[De],IF(A25&lt;=Table1[À],IF(C$3=Table1[[#Headers],[Bœuf]:[Oasis]],Table1[[Bœuf]:[Oasis]]))))*C25+
SUM(IF(A25&gt;=Table1[De],IF(A25&lt;=Table1[À],IF(D$3=Table1[[#Headers],[Bœuf]:[Oasis]],Table1[[Bœuf]:[Oasis]]))))*D25+
SUM(IF(A25&gt;=Table1[De],IF(A25&lt;=Table1[À],IF(E$3=Table1[[#Headers],[Bœuf]:[Oasis]],Table1[[Bœuf]:[Oasis]]))))*E25+
SUM(IF(A25&gt;=Table1[De],IF(A25&lt;=Table1[À],IF(F$3=Table1[[#Headers],[Bœuf]:[Oasis]],Table1[[Bœuf]:[Oasis]]))))*F25+
SUM(IF(A25&gt;=Table1[De],IF(A25&lt;=Table1[À],IF(G$3=Table1[[#Headers],[Bœuf]:[Oasis]],Table1[[Bœuf]:[Oasis]]))))*G25+
SUM(IF(A25&gt;=Table1[De],IF(A25&lt;=Table1[À],IF(H$3=Table1[[#Headers],[Bœuf]:[Oasis]],Table1[[Bœuf]:[Oasis]]))))*H25+
SUM(IF(A25&gt;=Table1[De],IF(A25&lt;=Table1[À],IF(I$3=Table1[[#Headers],[Bœuf]:[Oasis]],Table1[[Bœuf]:[Oasis]]))))*I25,"")</f>
        <v>30</v>
      </c>
      <c r="K25" s="76" t="s">
        <v>511</v>
      </c>
    </row>
    <row r="26" spans="1:11" ht="16" x14ac:dyDescent="0.2">
      <c r="A26" s="51">
        <v>46074</v>
      </c>
      <c r="B26" s="50">
        <f t="shared" si="0"/>
        <v>23</v>
      </c>
      <c r="C26" s="54">
        <v>4</v>
      </c>
      <c r="D26" s="54"/>
      <c r="E26" s="54"/>
      <c r="F26" s="54"/>
      <c r="G26" s="54">
        <v>4</v>
      </c>
      <c r="H26" s="54"/>
      <c r="I26" s="54"/>
      <c r="J26" s="73" cm="1">
        <f t="array" ref="J26">IF(AND(ISNUMBER(A26),SUM(C26:I26)&gt;0),
SUM(IF(A26&gt;=Table1[De],IF(A26&lt;=Table1[À],IF(C$3=Table1[[#Headers],[Bœuf]:[Oasis]],Table1[[Bœuf]:[Oasis]]))))*C26+
SUM(IF(A26&gt;=Table1[De],IF(A26&lt;=Table1[À],IF(D$3=Table1[[#Headers],[Bœuf]:[Oasis]],Table1[[Bœuf]:[Oasis]]))))*D26+
SUM(IF(A26&gt;=Table1[De],IF(A26&lt;=Table1[À],IF(E$3=Table1[[#Headers],[Bœuf]:[Oasis]],Table1[[Bœuf]:[Oasis]]))))*E26+
SUM(IF(A26&gt;=Table1[De],IF(A26&lt;=Table1[À],IF(F$3=Table1[[#Headers],[Bœuf]:[Oasis]],Table1[[Bœuf]:[Oasis]]))))*F26+
SUM(IF(A26&gt;=Table1[De],IF(A26&lt;=Table1[À],IF(G$3=Table1[[#Headers],[Bœuf]:[Oasis]],Table1[[Bœuf]:[Oasis]]))))*G26+
SUM(IF(A26&gt;=Table1[De],IF(A26&lt;=Table1[À],IF(H$3=Table1[[#Headers],[Bœuf]:[Oasis]],Table1[[Bœuf]:[Oasis]]))))*H26+
SUM(IF(A26&gt;=Table1[De],IF(A26&lt;=Table1[À],IF(I$3=Table1[[#Headers],[Bœuf]:[Oasis]],Table1[[Bœuf]:[Oasis]]))))*I26,"")</f>
        <v>60</v>
      </c>
      <c r="K26" s="76" t="s">
        <v>511</v>
      </c>
    </row>
    <row r="27" spans="1:11" ht="16" x14ac:dyDescent="0.2">
      <c r="A27" s="51">
        <v>46075</v>
      </c>
      <c r="B27" s="50">
        <f t="shared" si="0"/>
        <v>24</v>
      </c>
      <c r="C27" s="54"/>
      <c r="D27" s="54">
        <v>4</v>
      </c>
      <c r="E27" s="54"/>
      <c r="F27" s="54"/>
      <c r="G27" s="54"/>
      <c r="H27" s="54">
        <v>4</v>
      </c>
      <c r="I27" s="54"/>
      <c r="J27" s="73" cm="1">
        <f t="array" ref="J27">IF(AND(ISNUMBER(A27),SUM(C27:I27)&gt;0),
SUM(IF(A27&gt;=Table1[De],IF(A27&lt;=Table1[À],IF(C$3=Table1[[#Headers],[Bœuf]:[Oasis]],Table1[[Bœuf]:[Oasis]]))))*C27+
SUM(IF(A27&gt;=Table1[De],IF(A27&lt;=Table1[À],IF(D$3=Table1[[#Headers],[Bœuf]:[Oasis]],Table1[[Bœuf]:[Oasis]]))))*D27+
SUM(IF(A27&gt;=Table1[De],IF(A27&lt;=Table1[À],IF(E$3=Table1[[#Headers],[Bœuf]:[Oasis]],Table1[[Bœuf]:[Oasis]]))))*E27+
SUM(IF(A27&gt;=Table1[De],IF(A27&lt;=Table1[À],IF(F$3=Table1[[#Headers],[Bœuf]:[Oasis]],Table1[[Bœuf]:[Oasis]]))))*F27+
SUM(IF(A27&gt;=Table1[De],IF(A27&lt;=Table1[À],IF(G$3=Table1[[#Headers],[Bœuf]:[Oasis]],Table1[[Bœuf]:[Oasis]]))))*G27+
SUM(IF(A27&gt;=Table1[De],IF(A27&lt;=Table1[À],IF(H$3=Table1[[#Headers],[Bœuf]:[Oasis]],Table1[[Bœuf]:[Oasis]]))))*H27+
SUM(IF(A27&gt;=Table1[De],IF(A27&lt;=Table1[À],IF(I$3=Table1[[#Headers],[Bœuf]:[Oasis]],Table1[[Bœuf]:[Oasis]]))))*I27,"")</f>
        <v>56</v>
      </c>
      <c r="K27" s="76" t="s">
        <v>511</v>
      </c>
    </row>
    <row r="28" spans="1:11" ht="16" x14ac:dyDescent="0.2">
      <c r="A28" s="51">
        <v>46076</v>
      </c>
      <c r="B28" s="50">
        <f t="shared" si="0"/>
        <v>25</v>
      </c>
      <c r="C28" s="54"/>
      <c r="D28" s="54"/>
      <c r="E28" s="54">
        <v>4</v>
      </c>
      <c r="F28" s="54"/>
      <c r="G28" s="54"/>
      <c r="H28" s="54"/>
      <c r="I28" s="54">
        <v>4</v>
      </c>
      <c r="J28" s="73" cm="1">
        <f t="array" ref="J28">IF(AND(ISNUMBER(A28),SUM(C28:I28)&gt;0),
SUM(IF(A28&gt;=Table1[De],IF(A28&lt;=Table1[À],IF(C$3=Table1[[#Headers],[Bœuf]:[Oasis]],Table1[[Bœuf]:[Oasis]]))))*C28+
SUM(IF(A28&gt;=Table1[De],IF(A28&lt;=Table1[À],IF(D$3=Table1[[#Headers],[Bœuf]:[Oasis]],Table1[[Bœuf]:[Oasis]]))))*D28+
SUM(IF(A28&gt;=Table1[De],IF(A28&lt;=Table1[À],IF(E$3=Table1[[#Headers],[Bœuf]:[Oasis]],Table1[[Bœuf]:[Oasis]]))))*E28+
SUM(IF(A28&gt;=Table1[De],IF(A28&lt;=Table1[À],IF(F$3=Table1[[#Headers],[Bœuf]:[Oasis]],Table1[[Bœuf]:[Oasis]]))))*F28+
SUM(IF(A28&gt;=Table1[De],IF(A28&lt;=Table1[À],IF(G$3=Table1[[#Headers],[Bœuf]:[Oasis]],Table1[[Bœuf]:[Oasis]]))))*G28+
SUM(IF(A28&gt;=Table1[De],IF(A28&lt;=Table1[À],IF(H$3=Table1[[#Headers],[Bœuf]:[Oasis]],Table1[[Bœuf]:[Oasis]]))))*H28+
SUM(IF(A28&gt;=Table1[De],IF(A28&lt;=Table1[À],IF(I$3=Table1[[#Headers],[Bœuf]:[Oasis]],Table1[[Bœuf]:[Oasis]]))))*I28,"")</f>
        <v>48</v>
      </c>
      <c r="K28" s="76" t="s">
        <v>511</v>
      </c>
    </row>
    <row r="29" spans="1:11" ht="16" x14ac:dyDescent="0.2">
      <c r="A29" s="51">
        <v>46077</v>
      </c>
      <c r="B29" s="50">
        <f t="shared" si="0"/>
        <v>26</v>
      </c>
      <c r="C29" s="54"/>
      <c r="D29" s="54"/>
      <c r="E29" s="54"/>
      <c r="F29" s="54">
        <v>4</v>
      </c>
      <c r="G29" s="54">
        <v>4</v>
      </c>
      <c r="H29" s="54"/>
      <c r="I29" s="54"/>
      <c r="J29" s="73" cm="1">
        <f t="array" ref="J29">IF(AND(ISNUMBER(A29),SUM(C29:I29)&gt;0),
SUM(IF(A29&gt;=Table1[De],IF(A29&lt;=Table1[À],IF(C$3=Table1[[#Headers],[Bœuf]:[Oasis]],Table1[[Bœuf]:[Oasis]]))))*C29+
SUM(IF(A29&gt;=Table1[De],IF(A29&lt;=Table1[À],IF(D$3=Table1[[#Headers],[Bœuf]:[Oasis]],Table1[[Bœuf]:[Oasis]]))))*D29+
SUM(IF(A29&gt;=Table1[De],IF(A29&lt;=Table1[À],IF(E$3=Table1[[#Headers],[Bœuf]:[Oasis]],Table1[[Bœuf]:[Oasis]]))))*E29+
SUM(IF(A29&gt;=Table1[De],IF(A29&lt;=Table1[À],IF(F$3=Table1[[#Headers],[Bœuf]:[Oasis]],Table1[[Bœuf]:[Oasis]]))))*F29+
SUM(IF(A29&gt;=Table1[De],IF(A29&lt;=Table1[À],IF(G$3=Table1[[#Headers],[Bœuf]:[Oasis]],Table1[[Bœuf]:[Oasis]]))))*G29+
SUM(IF(A29&gt;=Table1[De],IF(A29&lt;=Table1[À],IF(H$3=Table1[[#Headers],[Bœuf]:[Oasis]],Table1[[Bœuf]:[Oasis]]))))*H29+
SUM(IF(A29&gt;=Table1[De],IF(A29&lt;=Table1[À],IF(I$3=Table1[[#Headers],[Bœuf]:[Oasis]],Table1[[Bœuf]:[Oasis]]))))*I29,"")</f>
        <v>56</v>
      </c>
      <c r="K29" s="76" t="s">
        <v>511</v>
      </c>
    </row>
    <row r="30" spans="1:11" ht="16" x14ac:dyDescent="0.2">
      <c r="A30" s="51">
        <v>46078</v>
      </c>
      <c r="B30" s="50">
        <f t="shared" si="0"/>
        <v>27</v>
      </c>
      <c r="C30" s="54">
        <v>3</v>
      </c>
      <c r="D30" s="54"/>
      <c r="E30" s="54"/>
      <c r="F30" s="54"/>
      <c r="G30" s="54">
        <v>3</v>
      </c>
      <c r="H30" s="54"/>
      <c r="I30" s="54"/>
      <c r="J30" s="73" cm="1">
        <f t="array" ref="J30">IF(AND(ISNUMBER(A30),SUM(C30:I30)&gt;0),
SUM(IF(A30&gt;=Table1[De],IF(A30&lt;=Table1[À],IF(C$3=Table1[[#Headers],[Bœuf]:[Oasis]],Table1[[Bœuf]:[Oasis]]))))*C30+
SUM(IF(A30&gt;=Table1[De],IF(A30&lt;=Table1[À],IF(D$3=Table1[[#Headers],[Bœuf]:[Oasis]],Table1[[Bœuf]:[Oasis]]))))*D30+
SUM(IF(A30&gt;=Table1[De],IF(A30&lt;=Table1[À],IF(E$3=Table1[[#Headers],[Bœuf]:[Oasis]],Table1[[Bœuf]:[Oasis]]))))*E30+
SUM(IF(A30&gt;=Table1[De],IF(A30&lt;=Table1[À],IF(F$3=Table1[[#Headers],[Bœuf]:[Oasis]],Table1[[Bœuf]:[Oasis]]))))*F30+
SUM(IF(A30&gt;=Table1[De],IF(A30&lt;=Table1[À],IF(G$3=Table1[[#Headers],[Bœuf]:[Oasis]],Table1[[Bœuf]:[Oasis]]))))*G30+
SUM(IF(A30&gt;=Table1[De],IF(A30&lt;=Table1[À],IF(H$3=Table1[[#Headers],[Bœuf]:[Oasis]],Table1[[Bœuf]:[Oasis]]))))*H30+
SUM(IF(A30&gt;=Table1[De],IF(A30&lt;=Table1[À],IF(I$3=Table1[[#Headers],[Bœuf]:[Oasis]],Table1[[Bœuf]:[Oasis]]))))*I30,"")</f>
        <v>45</v>
      </c>
      <c r="K30" s="76" t="s">
        <v>511</v>
      </c>
    </row>
    <row r="31" spans="1:11" ht="16" x14ac:dyDescent="0.2">
      <c r="A31" s="51">
        <v>46079</v>
      </c>
      <c r="B31" s="50">
        <f t="shared" si="0"/>
        <v>28</v>
      </c>
      <c r="C31" s="54"/>
      <c r="D31" s="54">
        <v>3</v>
      </c>
      <c r="E31" s="54"/>
      <c r="F31" s="54"/>
      <c r="G31" s="54"/>
      <c r="H31" s="54">
        <v>3</v>
      </c>
      <c r="I31" s="54"/>
      <c r="J31" s="73" cm="1">
        <f t="array" ref="J31">IF(AND(ISNUMBER(A31),SUM(C31:I31)&gt;0),
SUM(IF(A31&gt;=Table1[De],IF(A31&lt;=Table1[À],IF(C$3=Table1[[#Headers],[Bœuf]:[Oasis]],Table1[[Bœuf]:[Oasis]]))))*C31+
SUM(IF(A31&gt;=Table1[De],IF(A31&lt;=Table1[À],IF(D$3=Table1[[#Headers],[Bœuf]:[Oasis]],Table1[[Bœuf]:[Oasis]]))))*D31+
SUM(IF(A31&gt;=Table1[De],IF(A31&lt;=Table1[À],IF(E$3=Table1[[#Headers],[Bœuf]:[Oasis]],Table1[[Bœuf]:[Oasis]]))))*E31+
SUM(IF(A31&gt;=Table1[De],IF(A31&lt;=Table1[À],IF(F$3=Table1[[#Headers],[Bœuf]:[Oasis]],Table1[[Bœuf]:[Oasis]]))))*F31+
SUM(IF(A31&gt;=Table1[De],IF(A31&lt;=Table1[À],IF(G$3=Table1[[#Headers],[Bœuf]:[Oasis]],Table1[[Bœuf]:[Oasis]]))))*G31+
SUM(IF(A31&gt;=Table1[De],IF(A31&lt;=Table1[À],IF(H$3=Table1[[#Headers],[Bœuf]:[Oasis]],Table1[[Bœuf]:[Oasis]]))))*H31+
SUM(IF(A31&gt;=Table1[De],IF(A31&lt;=Table1[À],IF(I$3=Table1[[#Headers],[Bœuf]:[Oasis]],Table1[[Bœuf]:[Oasis]]))))*I31,"")</f>
        <v>42</v>
      </c>
      <c r="K31" s="76" t="s">
        <v>511</v>
      </c>
    </row>
    <row r="32" spans="1:11" ht="16" x14ac:dyDescent="0.2">
      <c r="A32" s="51">
        <v>46080</v>
      </c>
      <c r="B32" s="50">
        <f t="shared" si="0"/>
        <v>29</v>
      </c>
      <c r="C32" s="54"/>
      <c r="D32" s="54"/>
      <c r="E32" s="54">
        <v>3</v>
      </c>
      <c r="F32" s="54"/>
      <c r="G32" s="54"/>
      <c r="H32" s="54"/>
      <c r="I32" s="54">
        <v>3</v>
      </c>
      <c r="J32" s="73" cm="1">
        <f t="array" ref="J32">IF(AND(ISNUMBER(A32),SUM(C32:I32)&gt;0),
SUM(IF(A32&gt;=Table1[De],IF(A32&lt;=Table1[À],IF(C$3=Table1[[#Headers],[Bœuf]:[Oasis]],Table1[[Bœuf]:[Oasis]]))))*C32+
SUM(IF(A32&gt;=Table1[De],IF(A32&lt;=Table1[À],IF(D$3=Table1[[#Headers],[Bœuf]:[Oasis]],Table1[[Bœuf]:[Oasis]]))))*D32+
SUM(IF(A32&gt;=Table1[De],IF(A32&lt;=Table1[À],IF(E$3=Table1[[#Headers],[Bœuf]:[Oasis]],Table1[[Bœuf]:[Oasis]]))))*E32+
SUM(IF(A32&gt;=Table1[De],IF(A32&lt;=Table1[À],IF(F$3=Table1[[#Headers],[Bœuf]:[Oasis]],Table1[[Bœuf]:[Oasis]]))))*F32+
SUM(IF(A32&gt;=Table1[De],IF(A32&lt;=Table1[À],IF(G$3=Table1[[#Headers],[Bœuf]:[Oasis]],Table1[[Bœuf]:[Oasis]]))))*G32+
SUM(IF(A32&gt;=Table1[De],IF(A32&lt;=Table1[À],IF(H$3=Table1[[#Headers],[Bœuf]:[Oasis]],Table1[[Bœuf]:[Oasis]]))))*H32+
SUM(IF(A32&gt;=Table1[De],IF(A32&lt;=Table1[À],IF(I$3=Table1[[#Headers],[Bœuf]:[Oasis]],Table1[[Bœuf]:[Oasis]]))))*I32,"")</f>
        <v>36</v>
      </c>
      <c r="K32" s="76" t="s">
        <v>511</v>
      </c>
    </row>
    <row r="33" spans="1:11" ht="16" x14ac:dyDescent="0.2">
      <c r="A33" s="51">
        <v>46081</v>
      </c>
      <c r="B33" s="50">
        <f t="shared" si="0"/>
        <v>30</v>
      </c>
      <c r="C33" s="54"/>
      <c r="D33" s="54"/>
      <c r="E33" s="54"/>
      <c r="F33" s="54">
        <v>3</v>
      </c>
      <c r="G33" s="54"/>
      <c r="H33" s="54">
        <v>3</v>
      </c>
      <c r="I33" s="54"/>
      <c r="J33" s="73" cm="1">
        <f t="array" ref="J33">IF(AND(ISNUMBER(A33),SUM(C33:I33)&gt;0),
SUM(IF(A33&gt;=Table1[De],IF(A33&lt;=Table1[À],IF(C$3=Table1[[#Headers],[Bœuf]:[Oasis]],Table1[[Bœuf]:[Oasis]]))))*C33+
SUM(IF(A33&gt;=Table1[De],IF(A33&lt;=Table1[À],IF(D$3=Table1[[#Headers],[Bœuf]:[Oasis]],Table1[[Bœuf]:[Oasis]]))))*D33+
SUM(IF(A33&gt;=Table1[De],IF(A33&lt;=Table1[À],IF(E$3=Table1[[#Headers],[Bœuf]:[Oasis]],Table1[[Bœuf]:[Oasis]]))))*E33+
SUM(IF(A33&gt;=Table1[De],IF(A33&lt;=Table1[À],IF(F$3=Table1[[#Headers],[Bœuf]:[Oasis]],Table1[[Bœuf]:[Oasis]]))))*F33+
SUM(IF(A33&gt;=Table1[De],IF(A33&lt;=Table1[À],IF(G$3=Table1[[#Headers],[Bœuf]:[Oasis]],Table1[[Bœuf]:[Oasis]]))))*G33+
SUM(IF(A33&gt;=Table1[De],IF(A33&lt;=Table1[À],IF(H$3=Table1[[#Headers],[Bœuf]:[Oasis]],Table1[[Bœuf]:[Oasis]]))))*H33+
SUM(IF(A33&gt;=Table1[De],IF(A33&lt;=Table1[À],IF(I$3=Table1[[#Headers],[Bœuf]:[Oasis]],Table1[[Bœuf]:[Oasis]]))))*I33,"")</f>
        <v>45</v>
      </c>
      <c r="K33" s="76" t="s">
        <v>511</v>
      </c>
    </row>
    <row r="34" spans="1:11" ht="16" x14ac:dyDescent="0.2">
      <c r="A34" s="51">
        <v>46082</v>
      </c>
      <c r="B34" s="50">
        <f t="shared" si="0"/>
        <v>31</v>
      </c>
      <c r="C34" s="54">
        <v>1</v>
      </c>
      <c r="D34" s="54"/>
      <c r="E34" s="54"/>
      <c r="F34" s="54"/>
      <c r="G34" s="54">
        <v>1</v>
      </c>
      <c r="H34" s="54"/>
      <c r="I34" s="54"/>
      <c r="J34" s="73" cm="1">
        <f t="array" ref="J34">IF(AND(ISNUMBER(A34),SUM(C34:I34)&gt;0),
SUM(IF(A34&gt;=Table1[De],IF(A34&lt;=Table1[À],IF(C$3=Table1[[#Headers],[Bœuf]:[Oasis]],Table1[[Bœuf]:[Oasis]]))))*C34+
SUM(IF(A34&gt;=Table1[De],IF(A34&lt;=Table1[À],IF(D$3=Table1[[#Headers],[Bœuf]:[Oasis]],Table1[[Bœuf]:[Oasis]]))))*D34+
SUM(IF(A34&gt;=Table1[De],IF(A34&lt;=Table1[À],IF(E$3=Table1[[#Headers],[Bœuf]:[Oasis]],Table1[[Bœuf]:[Oasis]]))))*E34+
SUM(IF(A34&gt;=Table1[De],IF(A34&lt;=Table1[À],IF(F$3=Table1[[#Headers],[Bœuf]:[Oasis]],Table1[[Bœuf]:[Oasis]]))))*F34+
SUM(IF(A34&gt;=Table1[De],IF(A34&lt;=Table1[À],IF(G$3=Table1[[#Headers],[Bœuf]:[Oasis]],Table1[[Bœuf]:[Oasis]]))))*G34+
SUM(IF(A34&gt;=Table1[De],IF(A34&lt;=Table1[À],IF(H$3=Table1[[#Headers],[Bœuf]:[Oasis]],Table1[[Bœuf]:[Oasis]]))))*H34+
SUM(IF(A34&gt;=Table1[De],IF(A34&lt;=Table1[À],IF(I$3=Table1[[#Headers],[Bœuf]:[Oasis]],Table1[[Bœuf]:[Oasis]]))))*I34,"")</f>
        <v>15</v>
      </c>
      <c r="K34" s="76" t="s">
        <v>511</v>
      </c>
    </row>
    <row r="35" spans="1:11" ht="16" x14ac:dyDescent="0.2">
      <c r="A35" s="51">
        <v>46083</v>
      </c>
      <c r="B35" s="50">
        <f t="shared" si="0"/>
        <v>32</v>
      </c>
      <c r="C35" s="54"/>
      <c r="D35" s="54">
        <v>1</v>
      </c>
      <c r="E35" s="54"/>
      <c r="F35" s="54"/>
      <c r="G35" s="54"/>
      <c r="H35" s="54">
        <v>1</v>
      </c>
      <c r="I35" s="54"/>
      <c r="J35" s="73" cm="1">
        <f t="array" ref="J35">IF(AND(ISNUMBER(A35),SUM(C35:I35)&gt;0),
SUM(IF(A35&gt;=Table1[De],IF(A35&lt;=Table1[À],IF(C$3=Table1[[#Headers],[Bœuf]:[Oasis]],Table1[[Bœuf]:[Oasis]]))))*C35+
SUM(IF(A35&gt;=Table1[De],IF(A35&lt;=Table1[À],IF(D$3=Table1[[#Headers],[Bœuf]:[Oasis]],Table1[[Bœuf]:[Oasis]]))))*D35+
SUM(IF(A35&gt;=Table1[De],IF(A35&lt;=Table1[À],IF(E$3=Table1[[#Headers],[Bœuf]:[Oasis]],Table1[[Bœuf]:[Oasis]]))))*E35+
SUM(IF(A35&gt;=Table1[De],IF(A35&lt;=Table1[À],IF(F$3=Table1[[#Headers],[Bœuf]:[Oasis]],Table1[[Bœuf]:[Oasis]]))))*F35+
SUM(IF(A35&gt;=Table1[De],IF(A35&lt;=Table1[À],IF(G$3=Table1[[#Headers],[Bœuf]:[Oasis]],Table1[[Bœuf]:[Oasis]]))))*G35+
SUM(IF(A35&gt;=Table1[De],IF(A35&lt;=Table1[À],IF(H$3=Table1[[#Headers],[Bœuf]:[Oasis]],Table1[[Bœuf]:[Oasis]]))))*H35+
SUM(IF(A35&gt;=Table1[De],IF(A35&lt;=Table1[À],IF(I$3=Table1[[#Headers],[Bœuf]:[Oasis]],Table1[[Bœuf]:[Oasis]]))))*I35,"")</f>
        <v>14</v>
      </c>
      <c r="K35" s="76" t="s">
        <v>511</v>
      </c>
    </row>
    <row r="36" spans="1:11" ht="16" x14ac:dyDescent="0.2">
      <c r="A36" s="51">
        <v>46084</v>
      </c>
      <c r="B36" s="50">
        <f t="shared" si="0"/>
        <v>33</v>
      </c>
      <c r="C36" s="54"/>
      <c r="D36" s="54"/>
      <c r="E36" s="54">
        <v>1</v>
      </c>
      <c r="F36" s="54"/>
      <c r="G36" s="54"/>
      <c r="H36" s="54"/>
      <c r="I36" s="54"/>
      <c r="J36" s="73" cm="1">
        <f t="array" ref="J36">IF(AND(ISNUMBER(A36),SUM(C36:I36)&gt;0),
SUM(IF(A36&gt;=Table1[De],IF(A36&lt;=Table1[À],IF(C$3=Table1[[#Headers],[Bœuf]:[Oasis]],Table1[[Bœuf]:[Oasis]]))))*C36+
SUM(IF(A36&gt;=Table1[De],IF(A36&lt;=Table1[À],IF(D$3=Table1[[#Headers],[Bœuf]:[Oasis]],Table1[[Bœuf]:[Oasis]]))))*D36+
SUM(IF(A36&gt;=Table1[De],IF(A36&lt;=Table1[À],IF(E$3=Table1[[#Headers],[Bœuf]:[Oasis]],Table1[[Bœuf]:[Oasis]]))))*E36+
SUM(IF(A36&gt;=Table1[De],IF(A36&lt;=Table1[À],IF(F$3=Table1[[#Headers],[Bœuf]:[Oasis]],Table1[[Bœuf]:[Oasis]]))))*F36+
SUM(IF(A36&gt;=Table1[De],IF(A36&lt;=Table1[À],IF(G$3=Table1[[#Headers],[Bœuf]:[Oasis]],Table1[[Bœuf]:[Oasis]]))))*G36+
SUM(IF(A36&gt;=Table1[De],IF(A36&lt;=Table1[À],IF(H$3=Table1[[#Headers],[Bœuf]:[Oasis]],Table1[[Bœuf]:[Oasis]]))))*H36+
SUM(IF(A36&gt;=Table1[De],IF(A36&lt;=Table1[À],IF(I$3=Table1[[#Headers],[Bœuf]:[Oasis]],Table1[[Bœuf]:[Oasis]]))))*I36,"")</f>
        <v>9</v>
      </c>
      <c r="K36" s="76" t="s">
        <v>511</v>
      </c>
    </row>
    <row r="37" spans="1:11" ht="16" x14ac:dyDescent="0.2">
      <c r="A37" s="51">
        <v>46085</v>
      </c>
      <c r="B37" s="50">
        <f t="shared" si="0"/>
        <v>34</v>
      </c>
      <c r="C37" s="54"/>
      <c r="D37" s="54"/>
      <c r="E37" s="54"/>
      <c r="F37" s="54">
        <v>1</v>
      </c>
      <c r="G37" s="54"/>
      <c r="H37" s="54"/>
      <c r="I37" s="54">
        <v>1</v>
      </c>
      <c r="J37" s="73" cm="1">
        <f t="array" ref="J37">IF(AND(ISNUMBER(A37),SUM(C37:I37)&gt;0),
SUM(IF(A37&gt;=Table1[De],IF(A37&lt;=Table1[À],IF(C$3=Table1[[#Headers],[Bœuf]:[Oasis]],Table1[[Bœuf]:[Oasis]]))))*C37+
SUM(IF(A37&gt;=Table1[De],IF(A37&lt;=Table1[À],IF(D$3=Table1[[#Headers],[Bœuf]:[Oasis]],Table1[[Bœuf]:[Oasis]]))))*D37+
SUM(IF(A37&gt;=Table1[De],IF(A37&lt;=Table1[À],IF(E$3=Table1[[#Headers],[Bœuf]:[Oasis]],Table1[[Bœuf]:[Oasis]]))))*E37+
SUM(IF(A37&gt;=Table1[De],IF(A37&lt;=Table1[À],IF(F$3=Table1[[#Headers],[Bœuf]:[Oasis]],Table1[[Bœuf]:[Oasis]]))))*F37+
SUM(IF(A37&gt;=Table1[De],IF(A37&lt;=Table1[À],IF(G$3=Table1[[#Headers],[Bœuf]:[Oasis]],Table1[[Bœuf]:[Oasis]]))))*G37+
SUM(IF(A37&gt;=Table1[De],IF(A37&lt;=Table1[À],IF(H$3=Table1[[#Headers],[Bœuf]:[Oasis]],Table1[[Bœuf]:[Oasis]]))))*H37+
SUM(IF(A37&gt;=Table1[De],IF(A37&lt;=Table1[À],IF(I$3=Table1[[#Headers],[Bœuf]:[Oasis]],Table1[[Bœuf]:[Oasis]]))))*I37,"")</f>
        <v>15.35</v>
      </c>
      <c r="K37" s="76" t="s">
        <v>511</v>
      </c>
    </row>
    <row r="38" spans="1:11" ht="16" x14ac:dyDescent="0.2">
      <c r="A38" s="51">
        <v>46086</v>
      </c>
      <c r="B38" s="50">
        <f t="shared" si="0"/>
        <v>35</v>
      </c>
      <c r="C38" s="54">
        <v>2</v>
      </c>
      <c r="D38" s="54"/>
      <c r="E38" s="54"/>
      <c r="F38" s="54"/>
      <c r="G38" s="54">
        <v>2</v>
      </c>
      <c r="H38" s="54"/>
      <c r="I38" s="54"/>
      <c r="J38" s="73" cm="1">
        <f t="array" ref="J38">IF(AND(ISNUMBER(A38),SUM(C38:I38)&gt;0),
SUM(IF(A38&gt;=Table1[De],IF(A38&lt;=Table1[À],IF(C$3=Table1[[#Headers],[Bœuf]:[Oasis]],Table1[[Bœuf]:[Oasis]]))))*C38+
SUM(IF(A38&gt;=Table1[De],IF(A38&lt;=Table1[À],IF(D$3=Table1[[#Headers],[Bœuf]:[Oasis]],Table1[[Bœuf]:[Oasis]]))))*D38+
SUM(IF(A38&gt;=Table1[De],IF(A38&lt;=Table1[À],IF(E$3=Table1[[#Headers],[Bœuf]:[Oasis]],Table1[[Bœuf]:[Oasis]]))))*E38+
SUM(IF(A38&gt;=Table1[De],IF(A38&lt;=Table1[À],IF(F$3=Table1[[#Headers],[Bœuf]:[Oasis]],Table1[[Bœuf]:[Oasis]]))))*F38+
SUM(IF(A38&gt;=Table1[De],IF(A38&lt;=Table1[À],IF(G$3=Table1[[#Headers],[Bœuf]:[Oasis]],Table1[[Bœuf]:[Oasis]]))))*G38+
SUM(IF(A38&gt;=Table1[De],IF(A38&lt;=Table1[À],IF(H$3=Table1[[#Headers],[Bœuf]:[Oasis]],Table1[[Bœuf]:[Oasis]]))))*H38+
SUM(IF(A38&gt;=Table1[De],IF(A38&lt;=Table1[À],IF(I$3=Table1[[#Headers],[Bœuf]:[Oasis]],Table1[[Bœuf]:[Oasis]]))))*I38,"")</f>
        <v>30.700000000000003</v>
      </c>
      <c r="K38" s="76" t="s">
        <v>541</v>
      </c>
    </row>
    <row r="39" spans="1:11" ht="16" x14ac:dyDescent="0.2">
      <c r="A39" s="51">
        <v>46087</v>
      </c>
      <c r="B39" s="50">
        <f t="shared" si="0"/>
        <v>36</v>
      </c>
      <c r="C39" s="54"/>
      <c r="D39" s="54">
        <v>2</v>
      </c>
      <c r="E39" s="54"/>
      <c r="F39" s="54"/>
      <c r="G39" s="54"/>
      <c r="H39" s="54">
        <v>2</v>
      </c>
      <c r="I39" s="54"/>
      <c r="J39" s="73" cm="1">
        <f t="array" ref="J39">IF(AND(ISNUMBER(A39),SUM(C39:I39)&gt;0),
SUM(IF(A39&gt;=Table1[De],IF(A39&lt;=Table1[À],IF(C$3=Table1[[#Headers],[Bœuf]:[Oasis]],Table1[[Bœuf]:[Oasis]]))))*C39+
SUM(IF(A39&gt;=Table1[De],IF(A39&lt;=Table1[À],IF(D$3=Table1[[#Headers],[Bœuf]:[Oasis]],Table1[[Bœuf]:[Oasis]]))))*D39+
SUM(IF(A39&gt;=Table1[De],IF(A39&lt;=Table1[À],IF(E$3=Table1[[#Headers],[Bœuf]:[Oasis]],Table1[[Bœuf]:[Oasis]]))))*E39+
SUM(IF(A39&gt;=Table1[De],IF(A39&lt;=Table1[À],IF(F$3=Table1[[#Headers],[Bœuf]:[Oasis]],Table1[[Bœuf]:[Oasis]]))))*F39+
SUM(IF(A39&gt;=Table1[De],IF(A39&lt;=Table1[À],IF(G$3=Table1[[#Headers],[Bœuf]:[Oasis]],Table1[[Bœuf]:[Oasis]]))))*G39+
SUM(IF(A39&gt;=Table1[De],IF(A39&lt;=Table1[À],IF(H$3=Table1[[#Headers],[Bœuf]:[Oasis]],Table1[[Bœuf]:[Oasis]]))))*H39+
SUM(IF(A39&gt;=Table1[De],IF(A39&lt;=Table1[À],IF(I$3=Table1[[#Headers],[Bœuf]:[Oasis]],Table1[[Bœuf]:[Oasis]]))))*I39,"")</f>
        <v>28.7</v>
      </c>
      <c r="K39" s="76" t="s">
        <v>540</v>
      </c>
    </row>
    <row r="40" spans="1:11" ht="16" x14ac:dyDescent="0.2">
      <c r="A40" s="51">
        <v>46087</v>
      </c>
      <c r="B40" s="50">
        <f t="shared" si="0"/>
        <v>37</v>
      </c>
      <c r="C40" s="54"/>
      <c r="D40" s="54"/>
      <c r="E40" s="54">
        <v>2</v>
      </c>
      <c r="F40" s="54"/>
      <c r="G40" s="54"/>
      <c r="H40" s="54"/>
      <c r="I40" s="54">
        <v>2</v>
      </c>
      <c r="J40" s="73" cm="1">
        <f t="array" ref="J40">IF(AND(ISNUMBER(A40),SUM(C40:I40)&gt;0),
SUM(IF(A40&gt;=Table1[De],IF(A40&lt;=Table1[À],IF(C$3=Table1[[#Headers],[Bœuf]:[Oasis]],Table1[[Bœuf]:[Oasis]]))))*C40+
SUM(IF(A40&gt;=Table1[De],IF(A40&lt;=Table1[À],IF(D$3=Table1[[#Headers],[Bœuf]:[Oasis]],Table1[[Bœuf]:[Oasis]]))))*D40+
SUM(IF(A40&gt;=Table1[De],IF(A40&lt;=Table1[À],IF(E$3=Table1[[#Headers],[Bœuf]:[Oasis]],Table1[[Bœuf]:[Oasis]]))))*E40+
SUM(IF(A40&gt;=Table1[De],IF(A40&lt;=Table1[À],IF(F$3=Table1[[#Headers],[Bœuf]:[Oasis]],Table1[[Bœuf]:[Oasis]]))))*F40+
SUM(IF(A40&gt;=Table1[De],IF(A40&lt;=Table1[À],IF(G$3=Table1[[#Headers],[Bœuf]:[Oasis]],Table1[[Bœuf]:[Oasis]]))))*G40+
SUM(IF(A40&gt;=Table1[De],IF(A40&lt;=Table1[À],IF(H$3=Table1[[#Headers],[Bœuf]:[Oasis]],Table1[[Bœuf]:[Oasis]]))))*H40+
SUM(IF(A40&gt;=Table1[De],IF(A40&lt;=Table1[À],IF(I$3=Table1[[#Headers],[Bœuf]:[Oasis]],Table1[[Bœuf]:[Oasis]]))))*I40,"")</f>
        <v>24.6</v>
      </c>
      <c r="K40" s="76" t="s">
        <v>542</v>
      </c>
    </row>
    <row r="41" spans="1:11" ht="16" x14ac:dyDescent="0.2">
      <c r="A41" s="51">
        <v>46087</v>
      </c>
      <c r="B41" s="50">
        <f t="shared" si="0"/>
        <v>38</v>
      </c>
      <c r="C41" s="54"/>
      <c r="D41" s="54"/>
      <c r="E41" s="54"/>
      <c r="F41" s="54">
        <v>2</v>
      </c>
      <c r="G41" s="54"/>
      <c r="H41" s="54">
        <v>2</v>
      </c>
      <c r="I41" s="54"/>
      <c r="J41" s="73" cm="1">
        <f t="array" ref="J41">IF(AND(ISNUMBER(A41),SUM(C41:I41)&gt;0),
SUM(IF(A41&gt;=Table1[De],IF(A41&lt;=Table1[À],IF(C$3=Table1[[#Headers],[Bœuf]:[Oasis]],Table1[[Bœuf]:[Oasis]]))))*C41+
SUM(IF(A41&gt;=Table1[De],IF(A41&lt;=Table1[À],IF(D$3=Table1[[#Headers],[Bœuf]:[Oasis]],Table1[[Bœuf]:[Oasis]]))))*D41+
SUM(IF(A41&gt;=Table1[De],IF(A41&lt;=Table1[À],IF(E$3=Table1[[#Headers],[Bœuf]:[Oasis]],Table1[[Bœuf]:[Oasis]]))))*E41+
SUM(IF(A41&gt;=Table1[De],IF(A41&lt;=Table1[À],IF(F$3=Table1[[#Headers],[Bœuf]:[Oasis]],Table1[[Bœuf]:[Oasis]]))))*F41+
SUM(IF(A41&gt;=Table1[De],IF(A41&lt;=Table1[À],IF(G$3=Table1[[#Headers],[Bœuf]:[Oasis]],Table1[[Bœuf]:[Oasis]]))))*G41+
SUM(IF(A41&gt;=Table1[De],IF(A41&lt;=Table1[À],IF(H$3=Table1[[#Headers],[Bœuf]:[Oasis]],Table1[[Bœuf]:[Oasis]]))))*H41+
SUM(IF(A41&gt;=Table1[De],IF(A41&lt;=Table1[À],IF(I$3=Table1[[#Headers],[Bœuf]:[Oasis]],Table1[[Bœuf]:[Oasis]]))))*I41,"")</f>
        <v>30.7</v>
      </c>
      <c r="K41" s="76" t="s">
        <v>542</v>
      </c>
    </row>
    <row r="42" spans="1:11" ht="16" x14ac:dyDescent="0.2">
      <c r="B42" s="50" t="str">
        <f t="shared" si="0"/>
        <v/>
      </c>
      <c r="C42" s="54"/>
      <c r="D42" s="54"/>
      <c r="E42" s="54"/>
      <c r="F42" s="54"/>
      <c r="G42" s="54"/>
      <c r="H42" s="54"/>
      <c r="I42" s="54"/>
      <c r="J42" s="73" t="str" cm="1">
        <f t="array" ref="J42">IF(AND(ISNUMBER(A42),SUM(C42:I42)&gt;0),
SUM(IF(A42&gt;=Table1[De],IF(A42&lt;=Table1[À],IF(C$3=Table1[[#Headers],[Bœuf]:[Oasis]],Table1[[Bœuf]:[Oasis]]))))*C42+
SUM(IF(A42&gt;=Table1[De],IF(A42&lt;=Table1[À],IF(D$3=Table1[[#Headers],[Bœuf]:[Oasis]],Table1[[Bœuf]:[Oasis]]))))*D42+
SUM(IF(A42&gt;=Table1[De],IF(A42&lt;=Table1[À],IF(E$3=Table1[[#Headers],[Bœuf]:[Oasis]],Table1[[Bœuf]:[Oasis]]))))*E42+
SUM(IF(A42&gt;=Table1[De],IF(A42&lt;=Table1[À],IF(F$3=Table1[[#Headers],[Bœuf]:[Oasis]],Table1[[Bœuf]:[Oasis]]))))*F42+
SUM(IF(A42&gt;=Table1[De],IF(A42&lt;=Table1[À],IF(G$3=Table1[[#Headers],[Bœuf]:[Oasis]],Table1[[Bœuf]:[Oasis]]))))*G42+
SUM(IF(A42&gt;=Table1[De],IF(A42&lt;=Table1[À],IF(H$3=Table1[[#Headers],[Bœuf]:[Oasis]],Table1[[Bœuf]:[Oasis]]))))*H42+
SUM(IF(A42&gt;=Table1[De],IF(A42&lt;=Table1[À],IF(I$3=Table1[[#Headers],[Bœuf]:[Oasis]],Table1[[Bœuf]:[Oasis]]))))*I42,"")</f>
        <v/>
      </c>
    </row>
    <row r="43" spans="1:11" ht="16" x14ac:dyDescent="0.2">
      <c r="B43" s="50" t="str">
        <f t="shared" si="0"/>
        <v/>
      </c>
      <c r="C43" s="54"/>
      <c r="D43" s="54"/>
      <c r="E43" s="54"/>
      <c r="F43" s="54"/>
      <c r="G43" s="54"/>
      <c r="H43" s="54"/>
      <c r="I43" s="54"/>
      <c r="J43" s="73" t="str" cm="1">
        <f t="array" ref="J43">IF(AND(ISNUMBER(A43),SUM(C43:I43)&gt;0),
SUM(IF(A43&gt;=Table1[De],IF(A43&lt;=Table1[À],IF(C$3=Table1[[#Headers],[Bœuf]:[Oasis]],Table1[[Bœuf]:[Oasis]]))))*C43+
SUM(IF(A43&gt;=Table1[De],IF(A43&lt;=Table1[À],IF(D$3=Table1[[#Headers],[Bœuf]:[Oasis]],Table1[[Bœuf]:[Oasis]]))))*D43+
SUM(IF(A43&gt;=Table1[De],IF(A43&lt;=Table1[À],IF(E$3=Table1[[#Headers],[Bœuf]:[Oasis]],Table1[[Bœuf]:[Oasis]]))))*E43+
SUM(IF(A43&gt;=Table1[De],IF(A43&lt;=Table1[À],IF(F$3=Table1[[#Headers],[Bœuf]:[Oasis]],Table1[[Bœuf]:[Oasis]]))))*F43+
SUM(IF(A43&gt;=Table1[De],IF(A43&lt;=Table1[À],IF(G$3=Table1[[#Headers],[Bœuf]:[Oasis]],Table1[[Bœuf]:[Oasis]]))))*G43+
SUM(IF(A43&gt;=Table1[De],IF(A43&lt;=Table1[À],IF(H$3=Table1[[#Headers],[Bœuf]:[Oasis]],Table1[[Bœuf]:[Oasis]]))))*H43+
SUM(IF(A43&gt;=Table1[De],IF(A43&lt;=Table1[À],IF(I$3=Table1[[#Headers],[Bœuf]:[Oasis]],Table1[[Bœuf]:[Oasis]]))))*I43,"")</f>
        <v/>
      </c>
    </row>
    <row r="44" spans="1:11" ht="16" x14ac:dyDescent="0.2">
      <c r="B44" s="50" t="str">
        <f t="shared" si="0"/>
        <v/>
      </c>
      <c r="C44" s="54"/>
      <c r="D44" s="54"/>
      <c r="E44" s="54"/>
      <c r="F44" s="54"/>
      <c r="G44" s="54"/>
      <c r="H44" s="54"/>
      <c r="I44" s="54"/>
      <c r="J44" s="73" t="str" cm="1">
        <f t="array" ref="J44">IF(AND(ISNUMBER(A44),SUM(C44:I44)&gt;0),
SUM(IF(A44&gt;=Table1[De],IF(A44&lt;=Table1[À],IF(C$3=Table1[[#Headers],[Bœuf]:[Oasis]],Table1[[Bœuf]:[Oasis]]))))*C44+
SUM(IF(A44&gt;=Table1[De],IF(A44&lt;=Table1[À],IF(D$3=Table1[[#Headers],[Bœuf]:[Oasis]],Table1[[Bœuf]:[Oasis]]))))*D44+
SUM(IF(A44&gt;=Table1[De],IF(A44&lt;=Table1[À],IF(E$3=Table1[[#Headers],[Bœuf]:[Oasis]],Table1[[Bœuf]:[Oasis]]))))*E44+
SUM(IF(A44&gt;=Table1[De],IF(A44&lt;=Table1[À],IF(F$3=Table1[[#Headers],[Bœuf]:[Oasis]],Table1[[Bœuf]:[Oasis]]))))*F44+
SUM(IF(A44&gt;=Table1[De],IF(A44&lt;=Table1[À],IF(G$3=Table1[[#Headers],[Bœuf]:[Oasis]],Table1[[Bœuf]:[Oasis]]))))*G44+
SUM(IF(A44&gt;=Table1[De],IF(A44&lt;=Table1[À],IF(H$3=Table1[[#Headers],[Bœuf]:[Oasis]],Table1[[Bœuf]:[Oasis]]))))*H44+
SUM(IF(A44&gt;=Table1[De],IF(A44&lt;=Table1[À],IF(I$3=Table1[[#Headers],[Bœuf]:[Oasis]],Table1[[Bœuf]:[Oasis]]))))*I44,"")</f>
        <v/>
      </c>
    </row>
    <row r="45" spans="1:11" ht="16" x14ac:dyDescent="0.2">
      <c r="B45" s="50" t="str">
        <f t="shared" si="0"/>
        <v/>
      </c>
      <c r="C45" s="54"/>
      <c r="D45" s="54"/>
      <c r="E45" s="54"/>
      <c r="F45" s="54"/>
      <c r="G45" s="54"/>
      <c r="H45" s="54"/>
      <c r="I45" s="54"/>
      <c r="J45" s="73" t="str" cm="1">
        <f t="array" ref="J45">IF(AND(ISNUMBER(A45),SUM(C45:I45)&gt;0),
SUM(IF(A45&gt;=Table1[De],IF(A45&lt;=Table1[À],IF(C$3=Table1[[#Headers],[Bœuf]:[Oasis]],Table1[[Bœuf]:[Oasis]]))))*C45+
SUM(IF(A45&gt;=Table1[De],IF(A45&lt;=Table1[À],IF(D$3=Table1[[#Headers],[Bœuf]:[Oasis]],Table1[[Bœuf]:[Oasis]]))))*D45+
SUM(IF(A45&gt;=Table1[De],IF(A45&lt;=Table1[À],IF(E$3=Table1[[#Headers],[Bœuf]:[Oasis]],Table1[[Bœuf]:[Oasis]]))))*E45+
SUM(IF(A45&gt;=Table1[De],IF(A45&lt;=Table1[À],IF(F$3=Table1[[#Headers],[Bœuf]:[Oasis]],Table1[[Bœuf]:[Oasis]]))))*F45+
SUM(IF(A45&gt;=Table1[De],IF(A45&lt;=Table1[À],IF(G$3=Table1[[#Headers],[Bœuf]:[Oasis]],Table1[[Bœuf]:[Oasis]]))))*G45+
SUM(IF(A45&gt;=Table1[De],IF(A45&lt;=Table1[À],IF(H$3=Table1[[#Headers],[Bœuf]:[Oasis]],Table1[[Bœuf]:[Oasis]]))))*H45+
SUM(IF(A45&gt;=Table1[De],IF(A45&lt;=Table1[À],IF(I$3=Table1[[#Headers],[Bœuf]:[Oasis]],Table1[[Bœuf]:[Oasis]]))))*I45,"")</f>
        <v/>
      </c>
    </row>
    <row r="46" spans="1:11" ht="16" x14ac:dyDescent="0.2">
      <c r="B46" s="50" t="str">
        <f t="shared" si="0"/>
        <v/>
      </c>
      <c r="C46" s="54"/>
      <c r="D46" s="54"/>
      <c r="E46" s="54"/>
      <c r="F46" s="54"/>
      <c r="G46" s="54"/>
      <c r="H46" s="54"/>
      <c r="I46" s="54"/>
      <c r="J46" s="73" t="str" cm="1">
        <f t="array" ref="J46">IF(AND(ISNUMBER(A46),SUM(C46:I46)&gt;0),
SUM(IF(A46&gt;=Table1[De],IF(A46&lt;=Table1[À],IF(C$3=Table1[[#Headers],[Bœuf]:[Oasis]],Table1[[Bœuf]:[Oasis]]))))*C46+
SUM(IF(A46&gt;=Table1[De],IF(A46&lt;=Table1[À],IF(D$3=Table1[[#Headers],[Bœuf]:[Oasis]],Table1[[Bœuf]:[Oasis]]))))*D46+
SUM(IF(A46&gt;=Table1[De],IF(A46&lt;=Table1[À],IF(E$3=Table1[[#Headers],[Bœuf]:[Oasis]],Table1[[Bœuf]:[Oasis]]))))*E46+
SUM(IF(A46&gt;=Table1[De],IF(A46&lt;=Table1[À],IF(F$3=Table1[[#Headers],[Bœuf]:[Oasis]],Table1[[Bœuf]:[Oasis]]))))*F46+
SUM(IF(A46&gt;=Table1[De],IF(A46&lt;=Table1[À],IF(G$3=Table1[[#Headers],[Bœuf]:[Oasis]],Table1[[Bœuf]:[Oasis]]))))*G46+
SUM(IF(A46&gt;=Table1[De],IF(A46&lt;=Table1[À],IF(H$3=Table1[[#Headers],[Bœuf]:[Oasis]],Table1[[Bœuf]:[Oasis]]))))*H46+
SUM(IF(A46&gt;=Table1[De],IF(A46&lt;=Table1[À],IF(I$3=Table1[[#Headers],[Bœuf]:[Oasis]],Table1[[Bœuf]:[Oasis]]))))*I46,"")</f>
        <v/>
      </c>
    </row>
    <row r="47" spans="1:11" ht="16" x14ac:dyDescent="0.2">
      <c r="B47" s="50" t="str">
        <f t="shared" si="0"/>
        <v/>
      </c>
      <c r="C47" s="54"/>
      <c r="D47" s="54"/>
      <c r="E47" s="54"/>
      <c r="F47" s="54"/>
      <c r="G47" s="54"/>
      <c r="H47" s="54"/>
      <c r="I47" s="54"/>
      <c r="J47" s="73" t="str" cm="1">
        <f t="array" ref="J47">IF(AND(ISNUMBER(A47),SUM(C47:I47)&gt;0),
SUM(IF(A47&gt;=Table1[De],IF(A47&lt;=Table1[À],IF(C$3=Table1[[#Headers],[Bœuf]:[Oasis]],Table1[[Bœuf]:[Oasis]]))))*C47+
SUM(IF(A47&gt;=Table1[De],IF(A47&lt;=Table1[À],IF(D$3=Table1[[#Headers],[Bœuf]:[Oasis]],Table1[[Bœuf]:[Oasis]]))))*D47+
SUM(IF(A47&gt;=Table1[De],IF(A47&lt;=Table1[À],IF(E$3=Table1[[#Headers],[Bœuf]:[Oasis]],Table1[[Bœuf]:[Oasis]]))))*E47+
SUM(IF(A47&gt;=Table1[De],IF(A47&lt;=Table1[À],IF(F$3=Table1[[#Headers],[Bœuf]:[Oasis]],Table1[[Bœuf]:[Oasis]]))))*F47+
SUM(IF(A47&gt;=Table1[De],IF(A47&lt;=Table1[À],IF(G$3=Table1[[#Headers],[Bœuf]:[Oasis]],Table1[[Bœuf]:[Oasis]]))))*G47+
SUM(IF(A47&gt;=Table1[De],IF(A47&lt;=Table1[À],IF(H$3=Table1[[#Headers],[Bœuf]:[Oasis]],Table1[[Bœuf]:[Oasis]]))))*H47+
SUM(IF(A47&gt;=Table1[De],IF(A47&lt;=Table1[À],IF(I$3=Table1[[#Headers],[Bœuf]:[Oasis]],Table1[[Bœuf]:[Oasis]]))))*I47,"")</f>
        <v/>
      </c>
    </row>
    <row r="48" spans="1:11" ht="16" x14ac:dyDescent="0.2">
      <c r="B48" s="50" t="str">
        <f t="shared" si="0"/>
        <v/>
      </c>
      <c r="C48" s="54"/>
      <c r="D48" s="54"/>
      <c r="E48" s="54"/>
      <c r="F48" s="54"/>
      <c r="G48" s="54"/>
      <c r="H48" s="54"/>
      <c r="I48" s="54"/>
      <c r="J48" s="73" t="str" cm="1">
        <f t="array" ref="J48">IF(AND(ISNUMBER(A48),SUM(C48:I48)&gt;0),
SUM(IF(A48&gt;=Table1[De],IF(A48&lt;=Table1[À],IF(C$3=Table1[[#Headers],[Bœuf]:[Oasis]],Table1[[Bœuf]:[Oasis]]))))*C48+
SUM(IF(A48&gt;=Table1[De],IF(A48&lt;=Table1[À],IF(D$3=Table1[[#Headers],[Bœuf]:[Oasis]],Table1[[Bœuf]:[Oasis]]))))*D48+
SUM(IF(A48&gt;=Table1[De],IF(A48&lt;=Table1[À],IF(E$3=Table1[[#Headers],[Bœuf]:[Oasis]],Table1[[Bœuf]:[Oasis]]))))*E48+
SUM(IF(A48&gt;=Table1[De],IF(A48&lt;=Table1[À],IF(F$3=Table1[[#Headers],[Bœuf]:[Oasis]],Table1[[Bœuf]:[Oasis]]))))*F48+
SUM(IF(A48&gt;=Table1[De],IF(A48&lt;=Table1[À],IF(G$3=Table1[[#Headers],[Bœuf]:[Oasis]],Table1[[Bœuf]:[Oasis]]))))*G48+
SUM(IF(A48&gt;=Table1[De],IF(A48&lt;=Table1[À],IF(H$3=Table1[[#Headers],[Bœuf]:[Oasis]],Table1[[Bœuf]:[Oasis]]))))*H48+
SUM(IF(A48&gt;=Table1[De],IF(A48&lt;=Table1[À],IF(I$3=Table1[[#Headers],[Bœuf]:[Oasis]],Table1[[Bœuf]:[Oasis]]))))*I48,"")</f>
        <v/>
      </c>
    </row>
    <row r="49" spans="2:10" ht="16" x14ac:dyDescent="0.2">
      <c r="B49" s="50" t="str">
        <f t="shared" si="0"/>
        <v/>
      </c>
      <c r="C49" s="54"/>
      <c r="D49" s="54"/>
      <c r="E49" s="54"/>
      <c r="F49" s="54"/>
      <c r="G49" s="54"/>
      <c r="H49" s="54"/>
      <c r="I49" s="54"/>
      <c r="J49" s="73" t="str" cm="1">
        <f t="array" ref="J49">IF(AND(ISNUMBER(A49),SUM(C49:I49)&gt;0),
SUM(IF(A49&gt;=Table1[De],IF(A49&lt;=Table1[À],IF(C$3=Table1[[#Headers],[Bœuf]:[Oasis]],Table1[[Bœuf]:[Oasis]]))))*C49+
SUM(IF(A49&gt;=Table1[De],IF(A49&lt;=Table1[À],IF(D$3=Table1[[#Headers],[Bœuf]:[Oasis]],Table1[[Bœuf]:[Oasis]]))))*D49+
SUM(IF(A49&gt;=Table1[De],IF(A49&lt;=Table1[À],IF(E$3=Table1[[#Headers],[Bœuf]:[Oasis]],Table1[[Bœuf]:[Oasis]]))))*E49+
SUM(IF(A49&gt;=Table1[De],IF(A49&lt;=Table1[À],IF(F$3=Table1[[#Headers],[Bœuf]:[Oasis]],Table1[[Bœuf]:[Oasis]]))))*F49+
SUM(IF(A49&gt;=Table1[De],IF(A49&lt;=Table1[À],IF(G$3=Table1[[#Headers],[Bœuf]:[Oasis]],Table1[[Bœuf]:[Oasis]]))))*G49+
SUM(IF(A49&gt;=Table1[De],IF(A49&lt;=Table1[À],IF(H$3=Table1[[#Headers],[Bœuf]:[Oasis]],Table1[[Bœuf]:[Oasis]]))))*H49+
SUM(IF(A49&gt;=Table1[De],IF(A49&lt;=Table1[À],IF(I$3=Table1[[#Headers],[Bœuf]:[Oasis]],Table1[[Bœuf]:[Oasis]]))))*I49,"")</f>
        <v/>
      </c>
    </row>
    <row r="50" spans="2:10" ht="16" x14ac:dyDescent="0.2">
      <c r="B50" s="50" t="str">
        <f t="shared" si="0"/>
        <v/>
      </c>
      <c r="C50" s="54"/>
      <c r="D50" s="54"/>
      <c r="E50" s="54"/>
      <c r="F50" s="54"/>
      <c r="G50" s="54"/>
      <c r="H50" s="54"/>
      <c r="I50" s="54"/>
      <c r="J50" s="73" t="str" cm="1">
        <f t="array" ref="J50">IF(AND(ISNUMBER(A50),SUM(C50:I50)&gt;0),
SUM(IF(A50&gt;=Table1[De],IF(A50&lt;=Table1[À],IF(C$3=Table1[[#Headers],[Bœuf]:[Oasis]],Table1[[Bœuf]:[Oasis]]))))*C50+
SUM(IF(A50&gt;=Table1[De],IF(A50&lt;=Table1[À],IF(D$3=Table1[[#Headers],[Bœuf]:[Oasis]],Table1[[Bœuf]:[Oasis]]))))*D50+
SUM(IF(A50&gt;=Table1[De],IF(A50&lt;=Table1[À],IF(E$3=Table1[[#Headers],[Bœuf]:[Oasis]],Table1[[Bœuf]:[Oasis]]))))*E50+
SUM(IF(A50&gt;=Table1[De],IF(A50&lt;=Table1[À],IF(F$3=Table1[[#Headers],[Bœuf]:[Oasis]],Table1[[Bœuf]:[Oasis]]))))*F50+
SUM(IF(A50&gt;=Table1[De],IF(A50&lt;=Table1[À],IF(G$3=Table1[[#Headers],[Bœuf]:[Oasis]],Table1[[Bœuf]:[Oasis]]))))*G50+
SUM(IF(A50&gt;=Table1[De],IF(A50&lt;=Table1[À],IF(H$3=Table1[[#Headers],[Bœuf]:[Oasis]],Table1[[Bœuf]:[Oasis]]))))*H50+
SUM(IF(A50&gt;=Table1[De],IF(A50&lt;=Table1[À],IF(I$3=Table1[[#Headers],[Bœuf]:[Oasis]],Table1[[Bœuf]:[Oasis]]))))*I50,"")</f>
        <v/>
      </c>
    </row>
    <row r="51" spans="2:10" ht="16" x14ac:dyDescent="0.2">
      <c r="B51" s="50" t="str">
        <f t="shared" si="0"/>
        <v/>
      </c>
      <c r="C51" s="54"/>
      <c r="D51" s="54"/>
      <c r="E51" s="54"/>
      <c r="F51" s="54"/>
      <c r="G51" s="54"/>
      <c r="H51" s="54"/>
      <c r="I51" s="54"/>
      <c r="J51" s="73" t="str" cm="1">
        <f t="array" ref="J51">IF(AND(ISNUMBER(A51),SUM(C51:I51)&gt;0),
SUM(IF(A51&gt;=Table1[De],IF(A51&lt;=Table1[À],IF(C$3=Table1[[#Headers],[Bœuf]:[Oasis]],Table1[[Bœuf]:[Oasis]]))))*C51+
SUM(IF(A51&gt;=Table1[De],IF(A51&lt;=Table1[À],IF(D$3=Table1[[#Headers],[Bœuf]:[Oasis]],Table1[[Bœuf]:[Oasis]]))))*D51+
SUM(IF(A51&gt;=Table1[De],IF(A51&lt;=Table1[À],IF(E$3=Table1[[#Headers],[Bœuf]:[Oasis]],Table1[[Bœuf]:[Oasis]]))))*E51+
SUM(IF(A51&gt;=Table1[De],IF(A51&lt;=Table1[À],IF(F$3=Table1[[#Headers],[Bœuf]:[Oasis]],Table1[[Bœuf]:[Oasis]]))))*F51+
SUM(IF(A51&gt;=Table1[De],IF(A51&lt;=Table1[À],IF(G$3=Table1[[#Headers],[Bœuf]:[Oasis]],Table1[[Bœuf]:[Oasis]]))))*G51+
SUM(IF(A51&gt;=Table1[De],IF(A51&lt;=Table1[À],IF(H$3=Table1[[#Headers],[Bœuf]:[Oasis]],Table1[[Bœuf]:[Oasis]]))))*H51+
SUM(IF(A51&gt;=Table1[De],IF(A51&lt;=Table1[À],IF(I$3=Table1[[#Headers],[Bœuf]:[Oasis]],Table1[[Bœuf]:[Oasis]]))))*I51,"")</f>
        <v/>
      </c>
    </row>
    <row r="52" spans="2:10" ht="16" x14ac:dyDescent="0.2">
      <c r="B52" s="50" t="str">
        <f t="shared" si="0"/>
        <v/>
      </c>
      <c r="C52" s="54"/>
      <c r="D52" s="54"/>
      <c r="E52" s="54"/>
      <c r="F52" s="54"/>
      <c r="G52" s="54"/>
      <c r="H52" s="54"/>
      <c r="I52" s="54"/>
      <c r="J52" s="73" t="str" cm="1">
        <f t="array" ref="J52">IF(AND(ISNUMBER(A52),SUM(C52:I52)&gt;0),
SUM(IF(A52&gt;=Table1[De],IF(A52&lt;=Table1[À],IF(C$3=Table1[[#Headers],[Bœuf]:[Oasis]],Table1[[Bœuf]:[Oasis]]))))*C52+
SUM(IF(A52&gt;=Table1[De],IF(A52&lt;=Table1[À],IF(D$3=Table1[[#Headers],[Bœuf]:[Oasis]],Table1[[Bœuf]:[Oasis]]))))*D52+
SUM(IF(A52&gt;=Table1[De],IF(A52&lt;=Table1[À],IF(E$3=Table1[[#Headers],[Bœuf]:[Oasis]],Table1[[Bœuf]:[Oasis]]))))*E52+
SUM(IF(A52&gt;=Table1[De],IF(A52&lt;=Table1[À],IF(F$3=Table1[[#Headers],[Bœuf]:[Oasis]],Table1[[Bœuf]:[Oasis]]))))*F52+
SUM(IF(A52&gt;=Table1[De],IF(A52&lt;=Table1[À],IF(G$3=Table1[[#Headers],[Bœuf]:[Oasis]],Table1[[Bœuf]:[Oasis]]))))*G52+
SUM(IF(A52&gt;=Table1[De],IF(A52&lt;=Table1[À],IF(H$3=Table1[[#Headers],[Bœuf]:[Oasis]],Table1[[Bœuf]:[Oasis]]))))*H52+
SUM(IF(A52&gt;=Table1[De],IF(A52&lt;=Table1[À],IF(I$3=Table1[[#Headers],[Bœuf]:[Oasis]],Table1[[Bœuf]:[Oasis]]))))*I52,"")</f>
        <v/>
      </c>
    </row>
    <row r="53" spans="2:10" ht="16" x14ac:dyDescent="0.2">
      <c r="B53" s="50" t="str">
        <f t="shared" si="0"/>
        <v/>
      </c>
      <c r="C53" s="54"/>
      <c r="D53" s="54"/>
      <c r="E53" s="54"/>
      <c r="F53" s="54"/>
      <c r="G53" s="54"/>
      <c r="H53" s="54"/>
      <c r="I53" s="54"/>
      <c r="J53" s="73" t="str" cm="1">
        <f t="array" ref="J53">IF(AND(ISNUMBER(A53),SUM(C53:I53)&gt;0),
SUM(IF(A53&gt;=Table1[De],IF(A53&lt;=Table1[À],IF(C$3=Table1[[#Headers],[Bœuf]:[Oasis]],Table1[[Bœuf]:[Oasis]]))))*C53+
SUM(IF(A53&gt;=Table1[De],IF(A53&lt;=Table1[À],IF(D$3=Table1[[#Headers],[Bœuf]:[Oasis]],Table1[[Bœuf]:[Oasis]]))))*D53+
SUM(IF(A53&gt;=Table1[De],IF(A53&lt;=Table1[À],IF(E$3=Table1[[#Headers],[Bœuf]:[Oasis]],Table1[[Bœuf]:[Oasis]]))))*E53+
SUM(IF(A53&gt;=Table1[De],IF(A53&lt;=Table1[À],IF(F$3=Table1[[#Headers],[Bœuf]:[Oasis]],Table1[[Bœuf]:[Oasis]]))))*F53+
SUM(IF(A53&gt;=Table1[De],IF(A53&lt;=Table1[À],IF(G$3=Table1[[#Headers],[Bœuf]:[Oasis]],Table1[[Bœuf]:[Oasis]]))))*G53+
SUM(IF(A53&gt;=Table1[De],IF(A53&lt;=Table1[À],IF(H$3=Table1[[#Headers],[Bœuf]:[Oasis]],Table1[[Bœuf]:[Oasis]]))))*H53+
SUM(IF(A53&gt;=Table1[De],IF(A53&lt;=Table1[À],IF(I$3=Table1[[#Headers],[Bœuf]:[Oasis]],Table1[[Bœuf]:[Oasis]]))))*I53,"")</f>
        <v/>
      </c>
    </row>
    <row r="54" spans="2:10" ht="16" x14ac:dyDescent="0.2">
      <c r="B54" s="50" t="str">
        <f t="shared" si="0"/>
        <v/>
      </c>
      <c r="C54" s="54"/>
      <c r="D54" s="54"/>
      <c r="E54" s="54"/>
      <c r="F54" s="54"/>
      <c r="G54" s="54"/>
      <c r="H54" s="54"/>
      <c r="I54" s="54"/>
      <c r="J54" s="73" t="str" cm="1">
        <f t="array" ref="J54">IF(AND(ISNUMBER(A54),SUM(C54:I54)&gt;0),
SUM(IF(A54&gt;=Table1[De],IF(A54&lt;=Table1[À],IF(C$3=Table1[[#Headers],[Bœuf]:[Oasis]],Table1[[Bœuf]:[Oasis]]))))*C54+
SUM(IF(A54&gt;=Table1[De],IF(A54&lt;=Table1[À],IF(D$3=Table1[[#Headers],[Bœuf]:[Oasis]],Table1[[Bœuf]:[Oasis]]))))*D54+
SUM(IF(A54&gt;=Table1[De],IF(A54&lt;=Table1[À],IF(E$3=Table1[[#Headers],[Bœuf]:[Oasis]],Table1[[Bœuf]:[Oasis]]))))*E54+
SUM(IF(A54&gt;=Table1[De],IF(A54&lt;=Table1[À],IF(F$3=Table1[[#Headers],[Bœuf]:[Oasis]],Table1[[Bœuf]:[Oasis]]))))*F54+
SUM(IF(A54&gt;=Table1[De],IF(A54&lt;=Table1[À],IF(G$3=Table1[[#Headers],[Bœuf]:[Oasis]],Table1[[Bœuf]:[Oasis]]))))*G54+
SUM(IF(A54&gt;=Table1[De],IF(A54&lt;=Table1[À],IF(H$3=Table1[[#Headers],[Bœuf]:[Oasis]],Table1[[Bœuf]:[Oasis]]))))*H54+
SUM(IF(A54&gt;=Table1[De],IF(A54&lt;=Table1[À],IF(I$3=Table1[[#Headers],[Bœuf]:[Oasis]],Table1[[Bœuf]:[Oasis]]))))*I54,"")</f>
        <v/>
      </c>
    </row>
    <row r="55" spans="2:10" ht="16" x14ac:dyDescent="0.2">
      <c r="B55" s="50" t="str">
        <f t="shared" si="0"/>
        <v/>
      </c>
      <c r="C55" s="54"/>
      <c r="D55" s="54"/>
      <c r="E55" s="54"/>
      <c r="F55" s="54"/>
      <c r="G55" s="54"/>
      <c r="H55" s="54"/>
      <c r="I55" s="54"/>
      <c r="J55" s="73" t="str" cm="1">
        <f t="array" ref="J55">IF(AND(ISNUMBER(A55),SUM(C55:I55)&gt;0),
SUM(IF(A55&gt;=Table1[De],IF(A55&lt;=Table1[À],IF(C$3=Table1[[#Headers],[Bœuf]:[Oasis]],Table1[[Bœuf]:[Oasis]]))))*C55+
SUM(IF(A55&gt;=Table1[De],IF(A55&lt;=Table1[À],IF(D$3=Table1[[#Headers],[Bœuf]:[Oasis]],Table1[[Bœuf]:[Oasis]]))))*D55+
SUM(IF(A55&gt;=Table1[De],IF(A55&lt;=Table1[À],IF(E$3=Table1[[#Headers],[Bœuf]:[Oasis]],Table1[[Bœuf]:[Oasis]]))))*E55+
SUM(IF(A55&gt;=Table1[De],IF(A55&lt;=Table1[À],IF(F$3=Table1[[#Headers],[Bœuf]:[Oasis]],Table1[[Bœuf]:[Oasis]]))))*F55+
SUM(IF(A55&gt;=Table1[De],IF(A55&lt;=Table1[À],IF(G$3=Table1[[#Headers],[Bœuf]:[Oasis]],Table1[[Bœuf]:[Oasis]]))))*G55+
SUM(IF(A55&gt;=Table1[De],IF(A55&lt;=Table1[À],IF(H$3=Table1[[#Headers],[Bœuf]:[Oasis]],Table1[[Bœuf]:[Oasis]]))))*H55+
SUM(IF(A55&gt;=Table1[De],IF(A55&lt;=Table1[À],IF(I$3=Table1[[#Headers],[Bœuf]:[Oasis]],Table1[[Bœuf]:[Oasis]]))))*I55,"")</f>
        <v/>
      </c>
    </row>
    <row r="56" spans="2:10" ht="16" x14ac:dyDescent="0.2">
      <c r="B56" s="50" t="str">
        <f t="shared" si="0"/>
        <v/>
      </c>
      <c r="C56" s="54"/>
      <c r="D56" s="54"/>
      <c r="E56" s="54"/>
      <c r="F56" s="54"/>
      <c r="G56" s="54"/>
      <c r="H56" s="54"/>
      <c r="I56" s="54"/>
      <c r="J56" s="73" t="str" cm="1">
        <f t="array" ref="J56">IF(AND(ISNUMBER(A56),SUM(C56:I56)&gt;0),
SUM(IF(A56&gt;=Table1[De],IF(A56&lt;=Table1[À],IF(C$3=Table1[[#Headers],[Bœuf]:[Oasis]],Table1[[Bœuf]:[Oasis]]))))*C56+
SUM(IF(A56&gt;=Table1[De],IF(A56&lt;=Table1[À],IF(D$3=Table1[[#Headers],[Bœuf]:[Oasis]],Table1[[Bœuf]:[Oasis]]))))*D56+
SUM(IF(A56&gt;=Table1[De],IF(A56&lt;=Table1[À],IF(E$3=Table1[[#Headers],[Bœuf]:[Oasis]],Table1[[Bœuf]:[Oasis]]))))*E56+
SUM(IF(A56&gt;=Table1[De],IF(A56&lt;=Table1[À],IF(F$3=Table1[[#Headers],[Bœuf]:[Oasis]],Table1[[Bœuf]:[Oasis]]))))*F56+
SUM(IF(A56&gt;=Table1[De],IF(A56&lt;=Table1[À],IF(G$3=Table1[[#Headers],[Bœuf]:[Oasis]],Table1[[Bœuf]:[Oasis]]))))*G56+
SUM(IF(A56&gt;=Table1[De],IF(A56&lt;=Table1[À],IF(H$3=Table1[[#Headers],[Bœuf]:[Oasis]],Table1[[Bœuf]:[Oasis]]))))*H56+
SUM(IF(A56&gt;=Table1[De],IF(A56&lt;=Table1[À],IF(I$3=Table1[[#Headers],[Bœuf]:[Oasis]],Table1[[Bœuf]:[Oasis]]))))*I56,"")</f>
        <v/>
      </c>
    </row>
    <row r="57" spans="2:10" ht="16" x14ac:dyDescent="0.2">
      <c r="B57" s="50" t="str">
        <f t="shared" si="0"/>
        <v/>
      </c>
      <c r="C57" s="54"/>
      <c r="D57" s="54"/>
      <c r="E57" s="54"/>
      <c r="F57" s="54"/>
      <c r="G57" s="54"/>
      <c r="H57" s="54"/>
      <c r="I57" s="54"/>
      <c r="J57" s="73" t="str" cm="1">
        <f t="array" ref="J57">IF(AND(ISNUMBER(A57),SUM(C57:I57)&gt;0),
SUM(IF(A57&gt;=Table1[De],IF(A57&lt;=Table1[À],IF(C$3=Table1[[#Headers],[Bœuf]:[Oasis]],Table1[[Bœuf]:[Oasis]]))))*C57+
SUM(IF(A57&gt;=Table1[De],IF(A57&lt;=Table1[À],IF(D$3=Table1[[#Headers],[Bœuf]:[Oasis]],Table1[[Bœuf]:[Oasis]]))))*D57+
SUM(IF(A57&gt;=Table1[De],IF(A57&lt;=Table1[À],IF(E$3=Table1[[#Headers],[Bœuf]:[Oasis]],Table1[[Bœuf]:[Oasis]]))))*E57+
SUM(IF(A57&gt;=Table1[De],IF(A57&lt;=Table1[À],IF(F$3=Table1[[#Headers],[Bœuf]:[Oasis]],Table1[[Bœuf]:[Oasis]]))))*F57+
SUM(IF(A57&gt;=Table1[De],IF(A57&lt;=Table1[À],IF(G$3=Table1[[#Headers],[Bœuf]:[Oasis]],Table1[[Bœuf]:[Oasis]]))))*G57+
SUM(IF(A57&gt;=Table1[De],IF(A57&lt;=Table1[À],IF(H$3=Table1[[#Headers],[Bœuf]:[Oasis]],Table1[[Bœuf]:[Oasis]]))))*H57+
SUM(IF(A57&gt;=Table1[De],IF(A57&lt;=Table1[À],IF(I$3=Table1[[#Headers],[Bœuf]:[Oasis]],Table1[[Bœuf]:[Oasis]]))))*I57,"")</f>
        <v/>
      </c>
    </row>
    <row r="58" spans="2:10" ht="16" x14ac:dyDescent="0.2">
      <c r="B58" s="50" t="str">
        <f t="shared" si="0"/>
        <v/>
      </c>
      <c r="C58" s="54"/>
      <c r="D58" s="54"/>
      <c r="E58" s="54"/>
      <c r="F58" s="54"/>
      <c r="G58" s="54"/>
      <c r="H58" s="54"/>
      <c r="I58" s="54"/>
      <c r="J58" s="73" t="str" cm="1">
        <f t="array" ref="J58">IF(AND(ISNUMBER(A58),SUM(C58:I58)&gt;0),
SUM(IF(A58&gt;=Table1[De],IF(A58&lt;=Table1[À],IF(C$3=Table1[[#Headers],[Bœuf]:[Oasis]],Table1[[Bœuf]:[Oasis]]))))*C58+
SUM(IF(A58&gt;=Table1[De],IF(A58&lt;=Table1[À],IF(D$3=Table1[[#Headers],[Bœuf]:[Oasis]],Table1[[Bœuf]:[Oasis]]))))*D58+
SUM(IF(A58&gt;=Table1[De],IF(A58&lt;=Table1[À],IF(E$3=Table1[[#Headers],[Bœuf]:[Oasis]],Table1[[Bœuf]:[Oasis]]))))*E58+
SUM(IF(A58&gt;=Table1[De],IF(A58&lt;=Table1[À],IF(F$3=Table1[[#Headers],[Bœuf]:[Oasis]],Table1[[Bœuf]:[Oasis]]))))*F58+
SUM(IF(A58&gt;=Table1[De],IF(A58&lt;=Table1[À],IF(G$3=Table1[[#Headers],[Bœuf]:[Oasis]],Table1[[Bœuf]:[Oasis]]))))*G58+
SUM(IF(A58&gt;=Table1[De],IF(A58&lt;=Table1[À],IF(H$3=Table1[[#Headers],[Bœuf]:[Oasis]],Table1[[Bœuf]:[Oasis]]))))*H58+
SUM(IF(A58&gt;=Table1[De],IF(A58&lt;=Table1[À],IF(I$3=Table1[[#Headers],[Bœuf]:[Oasis]],Table1[[Bœuf]:[Oasis]]))))*I58,"")</f>
        <v/>
      </c>
    </row>
    <row r="59" spans="2:10" ht="16" x14ac:dyDescent="0.2">
      <c r="B59" s="50" t="str">
        <f t="shared" si="0"/>
        <v/>
      </c>
      <c r="J59" s="73" t="str" cm="1">
        <f t="array" ref="J59">IF(AND(ISNUMBER(A59),SUM(C59:I59)&gt;0),
SUM(IF(A59&gt;=Table1[De],IF(A59&lt;=Table1[À],IF(C$3=Table1[[#Headers],[Bœuf]:[Oasis]],Table1[[Bœuf]:[Oasis]]))))*C59+
SUM(IF(A59&gt;=Table1[De],IF(A59&lt;=Table1[À],IF(D$3=Table1[[#Headers],[Bœuf]:[Oasis]],Table1[[Bœuf]:[Oasis]]))))*D59+
SUM(IF(A59&gt;=Table1[De],IF(A59&lt;=Table1[À],IF(E$3=Table1[[#Headers],[Bœuf]:[Oasis]],Table1[[Bœuf]:[Oasis]]))))*E59+
SUM(IF(A59&gt;=Table1[De],IF(A59&lt;=Table1[À],IF(F$3=Table1[[#Headers],[Bœuf]:[Oasis]],Table1[[Bœuf]:[Oasis]]))))*F59+
SUM(IF(A59&gt;=Table1[De],IF(A59&lt;=Table1[À],IF(G$3=Table1[[#Headers],[Bœuf]:[Oasis]],Table1[[Bœuf]:[Oasis]]))))*G59+
SUM(IF(A59&gt;=Table1[De],IF(A59&lt;=Table1[À],IF(H$3=Table1[[#Headers],[Bœuf]:[Oasis]],Table1[[Bœuf]:[Oasis]]))))*H59+
SUM(IF(A59&gt;=Table1[De],IF(A59&lt;=Table1[À],IF(I$3=Table1[[#Headers],[Bœuf]:[Oasis]],Table1[[Bœuf]:[Oasis]]))))*I59,"")</f>
        <v/>
      </c>
    </row>
    <row r="60" spans="2:10" ht="16" x14ac:dyDescent="0.2">
      <c r="B60" s="50" t="str">
        <f t="shared" si="0"/>
        <v/>
      </c>
      <c r="J60" s="73" t="str" cm="1">
        <f t="array" ref="J60">IF(AND(ISNUMBER(A60),SUM(C60:I60)&gt;0),
SUM(IF(A60&gt;=Table1[De],IF(A60&lt;=Table1[À],IF(C$3=Table1[[#Headers],[Bœuf]:[Oasis]],Table1[[Bœuf]:[Oasis]]))))*C60+
SUM(IF(A60&gt;=Table1[De],IF(A60&lt;=Table1[À],IF(D$3=Table1[[#Headers],[Bœuf]:[Oasis]],Table1[[Bœuf]:[Oasis]]))))*D60+
SUM(IF(A60&gt;=Table1[De],IF(A60&lt;=Table1[À],IF(E$3=Table1[[#Headers],[Bœuf]:[Oasis]],Table1[[Bœuf]:[Oasis]]))))*E60+
SUM(IF(A60&gt;=Table1[De],IF(A60&lt;=Table1[À],IF(F$3=Table1[[#Headers],[Bœuf]:[Oasis]],Table1[[Bœuf]:[Oasis]]))))*F60+
SUM(IF(A60&gt;=Table1[De],IF(A60&lt;=Table1[À],IF(G$3=Table1[[#Headers],[Bœuf]:[Oasis]],Table1[[Bœuf]:[Oasis]]))))*G60+
SUM(IF(A60&gt;=Table1[De],IF(A60&lt;=Table1[À],IF(H$3=Table1[[#Headers],[Bœuf]:[Oasis]],Table1[[Bœuf]:[Oasis]]))))*H60+
SUM(IF(A60&gt;=Table1[De],IF(A60&lt;=Table1[À],IF(I$3=Table1[[#Headers],[Bœuf]:[Oasis]],Table1[[Bœuf]:[Oasis]]))))*I60,"")</f>
        <v/>
      </c>
    </row>
    <row r="61" spans="2:10" ht="16" x14ac:dyDescent="0.2">
      <c r="B61" s="50" t="str">
        <f t="shared" si="0"/>
        <v/>
      </c>
      <c r="J61" s="73" t="str" cm="1">
        <f t="array" ref="J61">IF(AND(ISNUMBER(A61),SUM(C61:I61)&gt;0),
SUM(IF(A61&gt;=Table1[De],IF(A61&lt;=Table1[À],IF(C$3=Table1[[#Headers],[Bœuf]:[Oasis]],Table1[[Bœuf]:[Oasis]]))))*C61+
SUM(IF(A61&gt;=Table1[De],IF(A61&lt;=Table1[À],IF(D$3=Table1[[#Headers],[Bœuf]:[Oasis]],Table1[[Bœuf]:[Oasis]]))))*D61+
SUM(IF(A61&gt;=Table1[De],IF(A61&lt;=Table1[À],IF(E$3=Table1[[#Headers],[Bœuf]:[Oasis]],Table1[[Bœuf]:[Oasis]]))))*E61+
SUM(IF(A61&gt;=Table1[De],IF(A61&lt;=Table1[À],IF(F$3=Table1[[#Headers],[Bœuf]:[Oasis]],Table1[[Bœuf]:[Oasis]]))))*F61+
SUM(IF(A61&gt;=Table1[De],IF(A61&lt;=Table1[À],IF(G$3=Table1[[#Headers],[Bœuf]:[Oasis]],Table1[[Bœuf]:[Oasis]]))))*G61+
SUM(IF(A61&gt;=Table1[De],IF(A61&lt;=Table1[À],IF(H$3=Table1[[#Headers],[Bœuf]:[Oasis]],Table1[[Bœuf]:[Oasis]]))))*H61+
SUM(IF(A61&gt;=Table1[De],IF(A61&lt;=Table1[À],IF(I$3=Table1[[#Headers],[Bœuf]:[Oasis]],Table1[[Bœuf]:[Oasis]]))))*I61,"")</f>
        <v/>
      </c>
    </row>
    <row r="62" spans="2:10" ht="16" x14ac:dyDescent="0.2">
      <c r="B62" s="50" t="str">
        <f t="shared" si="0"/>
        <v/>
      </c>
      <c r="J62" s="73" t="str" cm="1">
        <f t="array" ref="J62">IF(AND(ISNUMBER(A62),SUM(C62:I62)&gt;0),
SUM(IF(A62&gt;=Table1[De],IF(A62&lt;=Table1[À],IF(C$3=Table1[[#Headers],[Bœuf]:[Oasis]],Table1[[Bœuf]:[Oasis]]))))*C62+
SUM(IF(A62&gt;=Table1[De],IF(A62&lt;=Table1[À],IF(D$3=Table1[[#Headers],[Bœuf]:[Oasis]],Table1[[Bœuf]:[Oasis]]))))*D62+
SUM(IF(A62&gt;=Table1[De],IF(A62&lt;=Table1[À],IF(E$3=Table1[[#Headers],[Bœuf]:[Oasis]],Table1[[Bœuf]:[Oasis]]))))*E62+
SUM(IF(A62&gt;=Table1[De],IF(A62&lt;=Table1[À],IF(F$3=Table1[[#Headers],[Bœuf]:[Oasis]],Table1[[Bœuf]:[Oasis]]))))*F62+
SUM(IF(A62&gt;=Table1[De],IF(A62&lt;=Table1[À],IF(G$3=Table1[[#Headers],[Bœuf]:[Oasis]],Table1[[Bœuf]:[Oasis]]))))*G62+
SUM(IF(A62&gt;=Table1[De],IF(A62&lt;=Table1[À],IF(H$3=Table1[[#Headers],[Bœuf]:[Oasis]],Table1[[Bœuf]:[Oasis]]))))*H62+
SUM(IF(A62&gt;=Table1[De],IF(A62&lt;=Table1[À],IF(I$3=Table1[[#Headers],[Bœuf]:[Oasis]],Table1[[Bœuf]:[Oasis]]))))*I62,"")</f>
        <v/>
      </c>
    </row>
    <row r="63" spans="2:10" ht="16" x14ac:dyDescent="0.2">
      <c r="B63" s="50" t="str">
        <f t="shared" si="0"/>
        <v/>
      </c>
      <c r="J63" s="73" t="str" cm="1">
        <f t="array" ref="J63">IF(AND(ISNUMBER(A63),SUM(C63:I63)&gt;0),
SUM(IF(A63&gt;=Table1[De],IF(A63&lt;=Table1[À],IF(C$3=Table1[[#Headers],[Bœuf]:[Oasis]],Table1[[Bœuf]:[Oasis]]))))*C63+
SUM(IF(A63&gt;=Table1[De],IF(A63&lt;=Table1[À],IF(D$3=Table1[[#Headers],[Bœuf]:[Oasis]],Table1[[Bœuf]:[Oasis]]))))*D63+
SUM(IF(A63&gt;=Table1[De],IF(A63&lt;=Table1[À],IF(E$3=Table1[[#Headers],[Bœuf]:[Oasis]],Table1[[Bœuf]:[Oasis]]))))*E63+
SUM(IF(A63&gt;=Table1[De],IF(A63&lt;=Table1[À],IF(F$3=Table1[[#Headers],[Bœuf]:[Oasis]],Table1[[Bœuf]:[Oasis]]))))*F63+
SUM(IF(A63&gt;=Table1[De],IF(A63&lt;=Table1[À],IF(G$3=Table1[[#Headers],[Bœuf]:[Oasis]],Table1[[Bœuf]:[Oasis]]))))*G63+
SUM(IF(A63&gt;=Table1[De],IF(A63&lt;=Table1[À],IF(H$3=Table1[[#Headers],[Bœuf]:[Oasis]],Table1[[Bœuf]:[Oasis]]))))*H63+
SUM(IF(A63&gt;=Table1[De],IF(A63&lt;=Table1[À],IF(I$3=Table1[[#Headers],[Bœuf]:[Oasis]],Table1[[Bœuf]:[Oasis]]))))*I63,"")</f>
        <v/>
      </c>
    </row>
    <row r="64" spans="2:10" ht="16" x14ac:dyDescent="0.2">
      <c r="B64" s="50" t="str">
        <f t="shared" si="0"/>
        <v/>
      </c>
      <c r="J64" s="73" t="str" cm="1">
        <f t="array" ref="J64">IF(AND(ISNUMBER(A64),SUM(C64:I64)&gt;0),
SUM(IF(A64&gt;=Table1[De],IF(A64&lt;=Table1[À],IF(C$3=Table1[[#Headers],[Bœuf]:[Oasis]],Table1[[Bœuf]:[Oasis]]))))*C64+
SUM(IF(A64&gt;=Table1[De],IF(A64&lt;=Table1[À],IF(D$3=Table1[[#Headers],[Bœuf]:[Oasis]],Table1[[Bœuf]:[Oasis]]))))*D64+
SUM(IF(A64&gt;=Table1[De],IF(A64&lt;=Table1[À],IF(E$3=Table1[[#Headers],[Bœuf]:[Oasis]],Table1[[Bœuf]:[Oasis]]))))*E64+
SUM(IF(A64&gt;=Table1[De],IF(A64&lt;=Table1[À],IF(F$3=Table1[[#Headers],[Bœuf]:[Oasis]],Table1[[Bœuf]:[Oasis]]))))*F64+
SUM(IF(A64&gt;=Table1[De],IF(A64&lt;=Table1[À],IF(G$3=Table1[[#Headers],[Bœuf]:[Oasis]],Table1[[Bœuf]:[Oasis]]))))*G64+
SUM(IF(A64&gt;=Table1[De],IF(A64&lt;=Table1[À],IF(H$3=Table1[[#Headers],[Bœuf]:[Oasis]],Table1[[Bœuf]:[Oasis]]))))*H64+
SUM(IF(A64&gt;=Table1[De],IF(A64&lt;=Table1[À],IF(I$3=Table1[[#Headers],[Bœuf]:[Oasis]],Table1[[Bœuf]:[Oasis]]))))*I64,"")</f>
        <v/>
      </c>
    </row>
    <row r="65" spans="2:10" ht="16" x14ac:dyDescent="0.2">
      <c r="B65" s="50" t="str">
        <f t="shared" si="0"/>
        <v/>
      </c>
      <c r="J65" s="73" t="str" cm="1">
        <f t="array" ref="J65">IF(AND(ISNUMBER(A65),SUM(C65:I65)&gt;0),
SUM(IF(A65&gt;=Table1[De],IF(A65&lt;=Table1[À],IF(C$3=Table1[[#Headers],[Bœuf]:[Oasis]],Table1[[Bœuf]:[Oasis]]))))*C65+
SUM(IF(A65&gt;=Table1[De],IF(A65&lt;=Table1[À],IF(D$3=Table1[[#Headers],[Bœuf]:[Oasis]],Table1[[Bœuf]:[Oasis]]))))*D65+
SUM(IF(A65&gt;=Table1[De],IF(A65&lt;=Table1[À],IF(E$3=Table1[[#Headers],[Bœuf]:[Oasis]],Table1[[Bœuf]:[Oasis]]))))*E65+
SUM(IF(A65&gt;=Table1[De],IF(A65&lt;=Table1[À],IF(F$3=Table1[[#Headers],[Bœuf]:[Oasis]],Table1[[Bœuf]:[Oasis]]))))*F65+
SUM(IF(A65&gt;=Table1[De],IF(A65&lt;=Table1[À],IF(G$3=Table1[[#Headers],[Bœuf]:[Oasis]],Table1[[Bœuf]:[Oasis]]))))*G65+
SUM(IF(A65&gt;=Table1[De],IF(A65&lt;=Table1[À],IF(H$3=Table1[[#Headers],[Bœuf]:[Oasis]],Table1[[Bœuf]:[Oasis]]))))*H65+
SUM(IF(A65&gt;=Table1[De],IF(A65&lt;=Table1[À],IF(I$3=Table1[[#Headers],[Bœuf]:[Oasis]],Table1[[Bœuf]:[Oasis]]))))*I65,"")</f>
        <v/>
      </c>
    </row>
    <row r="66" spans="2:10" ht="16" x14ac:dyDescent="0.2">
      <c r="B66" s="50" t="str">
        <f t="shared" si="0"/>
        <v/>
      </c>
      <c r="J66" s="73" t="str" cm="1">
        <f t="array" ref="J66">IF(AND(ISNUMBER(A66),SUM(C66:I66)&gt;0),
SUM(IF(A66&gt;=Table1[De],IF(A66&lt;=Table1[À],IF(C$3=Table1[[#Headers],[Bœuf]:[Oasis]],Table1[[Bœuf]:[Oasis]]))))*C66+
SUM(IF(A66&gt;=Table1[De],IF(A66&lt;=Table1[À],IF(D$3=Table1[[#Headers],[Bœuf]:[Oasis]],Table1[[Bœuf]:[Oasis]]))))*D66+
SUM(IF(A66&gt;=Table1[De],IF(A66&lt;=Table1[À],IF(E$3=Table1[[#Headers],[Bœuf]:[Oasis]],Table1[[Bœuf]:[Oasis]]))))*E66+
SUM(IF(A66&gt;=Table1[De],IF(A66&lt;=Table1[À],IF(F$3=Table1[[#Headers],[Bœuf]:[Oasis]],Table1[[Bœuf]:[Oasis]]))))*F66+
SUM(IF(A66&gt;=Table1[De],IF(A66&lt;=Table1[À],IF(G$3=Table1[[#Headers],[Bœuf]:[Oasis]],Table1[[Bœuf]:[Oasis]]))))*G66+
SUM(IF(A66&gt;=Table1[De],IF(A66&lt;=Table1[À],IF(H$3=Table1[[#Headers],[Bœuf]:[Oasis]],Table1[[Bœuf]:[Oasis]]))))*H66+
SUM(IF(A66&gt;=Table1[De],IF(A66&lt;=Table1[À],IF(I$3=Table1[[#Headers],[Bœuf]:[Oasis]],Table1[[Bœuf]:[Oasis]]))))*I66,"")</f>
        <v/>
      </c>
    </row>
    <row r="67" spans="2:10" ht="16" x14ac:dyDescent="0.2">
      <c r="B67" s="50" t="str">
        <f t="shared" si="0"/>
        <v/>
      </c>
      <c r="J67" s="73" t="str" cm="1">
        <f t="array" ref="J67">IF(AND(ISNUMBER(A67),SUM(C67:I67)&gt;0),
SUM(IF(A67&gt;=Table1[De],IF(A67&lt;=Table1[À],IF(C$3=Table1[[#Headers],[Bœuf]:[Oasis]],Table1[[Bœuf]:[Oasis]]))))*C67+
SUM(IF(A67&gt;=Table1[De],IF(A67&lt;=Table1[À],IF(D$3=Table1[[#Headers],[Bœuf]:[Oasis]],Table1[[Bœuf]:[Oasis]]))))*D67+
SUM(IF(A67&gt;=Table1[De],IF(A67&lt;=Table1[À],IF(E$3=Table1[[#Headers],[Bœuf]:[Oasis]],Table1[[Bœuf]:[Oasis]]))))*E67+
SUM(IF(A67&gt;=Table1[De],IF(A67&lt;=Table1[À],IF(F$3=Table1[[#Headers],[Bœuf]:[Oasis]],Table1[[Bœuf]:[Oasis]]))))*F67+
SUM(IF(A67&gt;=Table1[De],IF(A67&lt;=Table1[À],IF(G$3=Table1[[#Headers],[Bœuf]:[Oasis]],Table1[[Bœuf]:[Oasis]]))))*G67+
SUM(IF(A67&gt;=Table1[De],IF(A67&lt;=Table1[À],IF(H$3=Table1[[#Headers],[Bœuf]:[Oasis]],Table1[[Bœuf]:[Oasis]]))))*H67+
SUM(IF(A67&gt;=Table1[De],IF(A67&lt;=Table1[À],IF(I$3=Table1[[#Headers],[Bœuf]:[Oasis]],Table1[[Bœuf]:[Oasis]]))))*I67,"")</f>
        <v/>
      </c>
    </row>
    <row r="68" spans="2:10" ht="16" x14ac:dyDescent="0.2">
      <c r="B68" s="50" t="str">
        <f t="shared" si="0"/>
        <v/>
      </c>
      <c r="J68" s="73" t="str" cm="1">
        <f t="array" ref="J68">IF(AND(ISNUMBER(A68),SUM(C68:I68)&gt;0),
SUM(IF(A68&gt;=Table1[De],IF(A68&lt;=Table1[À],IF(C$3=Table1[[#Headers],[Bœuf]:[Oasis]],Table1[[Bœuf]:[Oasis]]))))*C68+
SUM(IF(A68&gt;=Table1[De],IF(A68&lt;=Table1[À],IF(D$3=Table1[[#Headers],[Bœuf]:[Oasis]],Table1[[Bœuf]:[Oasis]]))))*D68+
SUM(IF(A68&gt;=Table1[De],IF(A68&lt;=Table1[À],IF(E$3=Table1[[#Headers],[Bœuf]:[Oasis]],Table1[[Bœuf]:[Oasis]]))))*E68+
SUM(IF(A68&gt;=Table1[De],IF(A68&lt;=Table1[À],IF(F$3=Table1[[#Headers],[Bœuf]:[Oasis]],Table1[[Bœuf]:[Oasis]]))))*F68+
SUM(IF(A68&gt;=Table1[De],IF(A68&lt;=Table1[À],IF(G$3=Table1[[#Headers],[Bœuf]:[Oasis]],Table1[[Bœuf]:[Oasis]]))))*G68+
SUM(IF(A68&gt;=Table1[De],IF(A68&lt;=Table1[À],IF(H$3=Table1[[#Headers],[Bœuf]:[Oasis]],Table1[[Bœuf]:[Oasis]]))))*H68+
SUM(IF(A68&gt;=Table1[De],IF(A68&lt;=Table1[À],IF(I$3=Table1[[#Headers],[Bœuf]:[Oasis]],Table1[[Bœuf]:[Oasis]]))))*I68,"")</f>
        <v/>
      </c>
    </row>
    <row r="69" spans="2:10" ht="16" x14ac:dyDescent="0.2">
      <c r="B69" s="50" t="str">
        <f t="shared" ref="B69:B132" si="1">IF(AND(ISNUMBER(A69),COUNT(C69:I69)&gt;0),
IF(ISNUMBER(B68),B68+1,1),"")</f>
        <v/>
      </c>
      <c r="J69" s="73" t="str" cm="1">
        <f t="array" ref="J69">IF(AND(ISNUMBER(A69),SUM(C69:I69)&gt;0),
SUM(IF(A69&gt;=Table1[De],IF(A69&lt;=Table1[À],IF(C$3=Table1[[#Headers],[Bœuf]:[Oasis]],Table1[[Bœuf]:[Oasis]]))))*C69+
SUM(IF(A69&gt;=Table1[De],IF(A69&lt;=Table1[À],IF(D$3=Table1[[#Headers],[Bœuf]:[Oasis]],Table1[[Bœuf]:[Oasis]]))))*D69+
SUM(IF(A69&gt;=Table1[De],IF(A69&lt;=Table1[À],IF(E$3=Table1[[#Headers],[Bœuf]:[Oasis]],Table1[[Bœuf]:[Oasis]]))))*E69+
SUM(IF(A69&gt;=Table1[De],IF(A69&lt;=Table1[À],IF(F$3=Table1[[#Headers],[Bœuf]:[Oasis]],Table1[[Bœuf]:[Oasis]]))))*F69+
SUM(IF(A69&gt;=Table1[De],IF(A69&lt;=Table1[À],IF(G$3=Table1[[#Headers],[Bœuf]:[Oasis]],Table1[[Bœuf]:[Oasis]]))))*G69+
SUM(IF(A69&gt;=Table1[De],IF(A69&lt;=Table1[À],IF(H$3=Table1[[#Headers],[Bœuf]:[Oasis]],Table1[[Bœuf]:[Oasis]]))))*H69+
SUM(IF(A69&gt;=Table1[De],IF(A69&lt;=Table1[À],IF(I$3=Table1[[#Headers],[Bœuf]:[Oasis]],Table1[[Bœuf]:[Oasis]]))))*I69,"")</f>
        <v/>
      </c>
    </row>
    <row r="70" spans="2:10" ht="16" x14ac:dyDescent="0.2">
      <c r="B70" s="50" t="str">
        <f t="shared" si="1"/>
        <v/>
      </c>
      <c r="J70" s="73" t="str" cm="1">
        <f t="array" ref="J70">IF(AND(ISNUMBER(A70),SUM(C70:I70)&gt;0),
SUM(IF(A70&gt;=Table1[De],IF(A70&lt;=Table1[À],IF(C$3=Table1[[#Headers],[Bœuf]:[Oasis]],Table1[[Bœuf]:[Oasis]]))))*C70+
SUM(IF(A70&gt;=Table1[De],IF(A70&lt;=Table1[À],IF(D$3=Table1[[#Headers],[Bœuf]:[Oasis]],Table1[[Bœuf]:[Oasis]]))))*D70+
SUM(IF(A70&gt;=Table1[De],IF(A70&lt;=Table1[À],IF(E$3=Table1[[#Headers],[Bœuf]:[Oasis]],Table1[[Bœuf]:[Oasis]]))))*E70+
SUM(IF(A70&gt;=Table1[De],IF(A70&lt;=Table1[À],IF(F$3=Table1[[#Headers],[Bœuf]:[Oasis]],Table1[[Bœuf]:[Oasis]]))))*F70+
SUM(IF(A70&gt;=Table1[De],IF(A70&lt;=Table1[À],IF(G$3=Table1[[#Headers],[Bœuf]:[Oasis]],Table1[[Bœuf]:[Oasis]]))))*G70+
SUM(IF(A70&gt;=Table1[De],IF(A70&lt;=Table1[À],IF(H$3=Table1[[#Headers],[Bœuf]:[Oasis]],Table1[[Bœuf]:[Oasis]]))))*H70+
SUM(IF(A70&gt;=Table1[De],IF(A70&lt;=Table1[À],IF(I$3=Table1[[#Headers],[Bœuf]:[Oasis]],Table1[[Bœuf]:[Oasis]]))))*I70,"")</f>
        <v/>
      </c>
    </row>
    <row r="71" spans="2:10" ht="16" x14ac:dyDescent="0.2">
      <c r="B71" s="50" t="str">
        <f t="shared" si="1"/>
        <v/>
      </c>
      <c r="J71" s="73" t="str" cm="1">
        <f t="array" ref="J71">IF(AND(ISNUMBER(A71),SUM(C71:I71)&gt;0),
SUM(IF(A71&gt;=Table1[De],IF(A71&lt;=Table1[À],IF(C$3=Table1[[#Headers],[Bœuf]:[Oasis]],Table1[[Bœuf]:[Oasis]]))))*C71+
SUM(IF(A71&gt;=Table1[De],IF(A71&lt;=Table1[À],IF(D$3=Table1[[#Headers],[Bœuf]:[Oasis]],Table1[[Bœuf]:[Oasis]]))))*D71+
SUM(IF(A71&gt;=Table1[De],IF(A71&lt;=Table1[À],IF(E$3=Table1[[#Headers],[Bœuf]:[Oasis]],Table1[[Bœuf]:[Oasis]]))))*E71+
SUM(IF(A71&gt;=Table1[De],IF(A71&lt;=Table1[À],IF(F$3=Table1[[#Headers],[Bœuf]:[Oasis]],Table1[[Bœuf]:[Oasis]]))))*F71+
SUM(IF(A71&gt;=Table1[De],IF(A71&lt;=Table1[À],IF(G$3=Table1[[#Headers],[Bœuf]:[Oasis]],Table1[[Bœuf]:[Oasis]]))))*G71+
SUM(IF(A71&gt;=Table1[De],IF(A71&lt;=Table1[À],IF(H$3=Table1[[#Headers],[Bœuf]:[Oasis]],Table1[[Bœuf]:[Oasis]]))))*H71+
SUM(IF(A71&gt;=Table1[De],IF(A71&lt;=Table1[À],IF(I$3=Table1[[#Headers],[Bœuf]:[Oasis]],Table1[[Bœuf]:[Oasis]]))))*I71,"")</f>
        <v/>
      </c>
    </row>
    <row r="72" spans="2:10" ht="16" x14ac:dyDescent="0.2">
      <c r="B72" s="50" t="str">
        <f t="shared" si="1"/>
        <v/>
      </c>
      <c r="J72" s="73" t="str" cm="1">
        <f t="array" ref="J72">IF(AND(ISNUMBER(A72),SUM(C72:I72)&gt;0),
SUM(IF(A72&gt;=Table1[De],IF(A72&lt;=Table1[À],IF(C$3=Table1[[#Headers],[Bœuf]:[Oasis]],Table1[[Bœuf]:[Oasis]]))))*C72+
SUM(IF(A72&gt;=Table1[De],IF(A72&lt;=Table1[À],IF(D$3=Table1[[#Headers],[Bœuf]:[Oasis]],Table1[[Bœuf]:[Oasis]]))))*D72+
SUM(IF(A72&gt;=Table1[De],IF(A72&lt;=Table1[À],IF(E$3=Table1[[#Headers],[Bœuf]:[Oasis]],Table1[[Bœuf]:[Oasis]]))))*E72+
SUM(IF(A72&gt;=Table1[De],IF(A72&lt;=Table1[À],IF(F$3=Table1[[#Headers],[Bœuf]:[Oasis]],Table1[[Bœuf]:[Oasis]]))))*F72+
SUM(IF(A72&gt;=Table1[De],IF(A72&lt;=Table1[À],IF(G$3=Table1[[#Headers],[Bœuf]:[Oasis]],Table1[[Bœuf]:[Oasis]]))))*G72+
SUM(IF(A72&gt;=Table1[De],IF(A72&lt;=Table1[À],IF(H$3=Table1[[#Headers],[Bœuf]:[Oasis]],Table1[[Bœuf]:[Oasis]]))))*H72+
SUM(IF(A72&gt;=Table1[De],IF(A72&lt;=Table1[À],IF(I$3=Table1[[#Headers],[Bœuf]:[Oasis]],Table1[[Bœuf]:[Oasis]]))))*I72,"")</f>
        <v/>
      </c>
    </row>
    <row r="73" spans="2:10" ht="16" x14ac:dyDescent="0.2">
      <c r="B73" s="50" t="str">
        <f t="shared" si="1"/>
        <v/>
      </c>
      <c r="J73" s="73" t="str" cm="1">
        <f t="array" ref="J73">IF(AND(ISNUMBER(A73),SUM(C73:I73)&gt;0),
SUM(IF(A73&gt;=Table1[De],IF(A73&lt;=Table1[À],IF(C$3=Table1[[#Headers],[Bœuf]:[Oasis]],Table1[[Bœuf]:[Oasis]]))))*C73+
SUM(IF(A73&gt;=Table1[De],IF(A73&lt;=Table1[À],IF(D$3=Table1[[#Headers],[Bœuf]:[Oasis]],Table1[[Bœuf]:[Oasis]]))))*D73+
SUM(IF(A73&gt;=Table1[De],IF(A73&lt;=Table1[À],IF(E$3=Table1[[#Headers],[Bœuf]:[Oasis]],Table1[[Bœuf]:[Oasis]]))))*E73+
SUM(IF(A73&gt;=Table1[De],IF(A73&lt;=Table1[À],IF(F$3=Table1[[#Headers],[Bœuf]:[Oasis]],Table1[[Bœuf]:[Oasis]]))))*F73+
SUM(IF(A73&gt;=Table1[De],IF(A73&lt;=Table1[À],IF(G$3=Table1[[#Headers],[Bœuf]:[Oasis]],Table1[[Bœuf]:[Oasis]]))))*G73+
SUM(IF(A73&gt;=Table1[De],IF(A73&lt;=Table1[À],IF(H$3=Table1[[#Headers],[Bœuf]:[Oasis]],Table1[[Bœuf]:[Oasis]]))))*H73+
SUM(IF(A73&gt;=Table1[De],IF(A73&lt;=Table1[À],IF(I$3=Table1[[#Headers],[Bœuf]:[Oasis]],Table1[[Bœuf]:[Oasis]]))))*I73,"")</f>
        <v/>
      </c>
    </row>
    <row r="74" spans="2:10" ht="16" x14ac:dyDescent="0.2">
      <c r="B74" s="50" t="str">
        <f t="shared" si="1"/>
        <v/>
      </c>
      <c r="J74" s="73" t="str" cm="1">
        <f t="array" ref="J74">IF(AND(ISNUMBER(A74),SUM(C74:I74)&gt;0),
SUM(IF(A74&gt;=Table1[De],IF(A74&lt;=Table1[À],IF(C$3=Table1[[#Headers],[Bœuf]:[Oasis]],Table1[[Bœuf]:[Oasis]]))))*C74+
SUM(IF(A74&gt;=Table1[De],IF(A74&lt;=Table1[À],IF(D$3=Table1[[#Headers],[Bœuf]:[Oasis]],Table1[[Bœuf]:[Oasis]]))))*D74+
SUM(IF(A74&gt;=Table1[De],IF(A74&lt;=Table1[À],IF(E$3=Table1[[#Headers],[Bœuf]:[Oasis]],Table1[[Bœuf]:[Oasis]]))))*E74+
SUM(IF(A74&gt;=Table1[De],IF(A74&lt;=Table1[À],IF(F$3=Table1[[#Headers],[Bœuf]:[Oasis]],Table1[[Bœuf]:[Oasis]]))))*F74+
SUM(IF(A74&gt;=Table1[De],IF(A74&lt;=Table1[À],IF(G$3=Table1[[#Headers],[Bœuf]:[Oasis]],Table1[[Bœuf]:[Oasis]]))))*G74+
SUM(IF(A74&gt;=Table1[De],IF(A74&lt;=Table1[À],IF(H$3=Table1[[#Headers],[Bœuf]:[Oasis]],Table1[[Bœuf]:[Oasis]]))))*H74+
SUM(IF(A74&gt;=Table1[De],IF(A74&lt;=Table1[À],IF(I$3=Table1[[#Headers],[Bœuf]:[Oasis]],Table1[[Bœuf]:[Oasis]]))))*I74,"")</f>
        <v/>
      </c>
    </row>
    <row r="75" spans="2:10" ht="16" x14ac:dyDescent="0.2">
      <c r="B75" s="50" t="str">
        <f t="shared" si="1"/>
        <v/>
      </c>
      <c r="J75" s="73" t="str" cm="1">
        <f t="array" ref="J75">IF(AND(ISNUMBER(A75),SUM(C75:I75)&gt;0),
SUM(IF(A75&gt;=Table1[De],IF(A75&lt;=Table1[À],IF(C$3=Table1[[#Headers],[Bœuf]:[Oasis]],Table1[[Bœuf]:[Oasis]]))))*C75+
SUM(IF(A75&gt;=Table1[De],IF(A75&lt;=Table1[À],IF(D$3=Table1[[#Headers],[Bœuf]:[Oasis]],Table1[[Bœuf]:[Oasis]]))))*D75+
SUM(IF(A75&gt;=Table1[De],IF(A75&lt;=Table1[À],IF(E$3=Table1[[#Headers],[Bœuf]:[Oasis]],Table1[[Bœuf]:[Oasis]]))))*E75+
SUM(IF(A75&gt;=Table1[De],IF(A75&lt;=Table1[À],IF(F$3=Table1[[#Headers],[Bœuf]:[Oasis]],Table1[[Bœuf]:[Oasis]]))))*F75+
SUM(IF(A75&gt;=Table1[De],IF(A75&lt;=Table1[À],IF(G$3=Table1[[#Headers],[Bœuf]:[Oasis]],Table1[[Bœuf]:[Oasis]]))))*G75+
SUM(IF(A75&gt;=Table1[De],IF(A75&lt;=Table1[À],IF(H$3=Table1[[#Headers],[Bœuf]:[Oasis]],Table1[[Bœuf]:[Oasis]]))))*H75+
SUM(IF(A75&gt;=Table1[De],IF(A75&lt;=Table1[À],IF(I$3=Table1[[#Headers],[Bœuf]:[Oasis]],Table1[[Bœuf]:[Oasis]]))))*I75,"")</f>
        <v/>
      </c>
    </row>
    <row r="76" spans="2:10" ht="16" x14ac:dyDescent="0.2">
      <c r="B76" s="50" t="str">
        <f t="shared" si="1"/>
        <v/>
      </c>
      <c r="J76" s="73" t="str" cm="1">
        <f t="array" ref="J76">IF(AND(ISNUMBER(A76),SUM(C76:I76)&gt;0),
SUM(IF(A76&gt;=Table1[De],IF(A76&lt;=Table1[À],IF(C$3=Table1[[#Headers],[Bœuf]:[Oasis]],Table1[[Bœuf]:[Oasis]]))))*C76+
SUM(IF(A76&gt;=Table1[De],IF(A76&lt;=Table1[À],IF(D$3=Table1[[#Headers],[Bœuf]:[Oasis]],Table1[[Bœuf]:[Oasis]]))))*D76+
SUM(IF(A76&gt;=Table1[De],IF(A76&lt;=Table1[À],IF(E$3=Table1[[#Headers],[Bœuf]:[Oasis]],Table1[[Bœuf]:[Oasis]]))))*E76+
SUM(IF(A76&gt;=Table1[De],IF(A76&lt;=Table1[À],IF(F$3=Table1[[#Headers],[Bœuf]:[Oasis]],Table1[[Bœuf]:[Oasis]]))))*F76+
SUM(IF(A76&gt;=Table1[De],IF(A76&lt;=Table1[À],IF(G$3=Table1[[#Headers],[Bœuf]:[Oasis]],Table1[[Bœuf]:[Oasis]]))))*G76+
SUM(IF(A76&gt;=Table1[De],IF(A76&lt;=Table1[À],IF(H$3=Table1[[#Headers],[Bœuf]:[Oasis]],Table1[[Bœuf]:[Oasis]]))))*H76+
SUM(IF(A76&gt;=Table1[De],IF(A76&lt;=Table1[À],IF(I$3=Table1[[#Headers],[Bœuf]:[Oasis]],Table1[[Bœuf]:[Oasis]]))))*I76,"")</f>
        <v/>
      </c>
    </row>
    <row r="77" spans="2:10" ht="16" x14ac:dyDescent="0.2">
      <c r="B77" s="50" t="str">
        <f t="shared" si="1"/>
        <v/>
      </c>
      <c r="J77" s="73" t="str" cm="1">
        <f t="array" ref="J77">IF(AND(ISNUMBER(A77),SUM(C77:I77)&gt;0),
SUM(IF(A77&gt;=Table1[De],IF(A77&lt;=Table1[À],IF(C$3=Table1[[#Headers],[Bœuf]:[Oasis]],Table1[[Bœuf]:[Oasis]]))))*C77+
SUM(IF(A77&gt;=Table1[De],IF(A77&lt;=Table1[À],IF(D$3=Table1[[#Headers],[Bœuf]:[Oasis]],Table1[[Bœuf]:[Oasis]]))))*D77+
SUM(IF(A77&gt;=Table1[De],IF(A77&lt;=Table1[À],IF(E$3=Table1[[#Headers],[Bœuf]:[Oasis]],Table1[[Bœuf]:[Oasis]]))))*E77+
SUM(IF(A77&gt;=Table1[De],IF(A77&lt;=Table1[À],IF(F$3=Table1[[#Headers],[Bœuf]:[Oasis]],Table1[[Bœuf]:[Oasis]]))))*F77+
SUM(IF(A77&gt;=Table1[De],IF(A77&lt;=Table1[À],IF(G$3=Table1[[#Headers],[Bœuf]:[Oasis]],Table1[[Bœuf]:[Oasis]]))))*G77+
SUM(IF(A77&gt;=Table1[De],IF(A77&lt;=Table1[À],IF(H$3=Table1[[#Headers],[Bœuf]:[Oasis]],Table1[[Bœuf]:[Oasis]]))))*H77+
SUM(IF(A77&gt;=Table1[De],IF(A77&lt;=Table1[À],IF(I$3=Table1[[#Headers],[Bœuf]:[Oasis]],Table1[[Bœuf]:[Oasis]]))))*I77,"")</f>
        <v/>
      </c>
    </row>
    <row r="78" spans="2:10" ht="16" x14ac:dyDescent="0.2">
      <c r="B78" s="50" t="str">
        <f t="shared" si="1"/>
        <v/>
      </c>
      <c r="J78" s="73" t="str" cm="1">
        <f t="array" ref="J78">IF(AND(ISNUMBER(A78),SUM(C78:I78)&gt;0),
SUM(IF(A78&gt;=Table1[De],IF(A78&lt;=Table1[À],IF(C$3=Table1[[#Headers],[Bœuf]:[Oasis]],Table1[[Bœuf]:[Oasis]]))))*C78+
SUM(IF(A78&gt;=Table1[De],IF(A78&lt;=Table1[À],IF(D$3=Table1[[#Headers],[Bœuf]:[Oasis]],Table1[[Bœuf]:[Oasis]]))))*D78+
SUM(IF(A78&gt;=Table1[De],IF(A78&lt;=Table1[À],IF(E$3=Table1[[#Headers],[Bœuf]:[Oasis]],Table1[[Bœuf]:[Oasis]]))))*E78+
SUM(IF(A78&gt;=Table1[De],IF(A78&lt;=Table1[À],IF(F$3=Table1[[#Headers],[Bœuf]:[Oasis]],Table1[[Bœuf]:[Oasis]]))))*F78+
SUM(IF(A78&gt;=Table1[De],IF(A78&lt;=Table1[À],IF(G$3=Table1[[#Headers],[Bœuf]:[Oasis]],Table1[[Bœuf]:[Oasis]]))))*G78+
SUM(IF(A78&gt;=Table1[De],IF(A78&lt;=Table1[À],IF(H$3=Table1[[#Headers],[Bœuf]:[Oasis]],Table1[[Bœuf]:[Oasis]]))))*H78+
SUM(IF(A78&gt;=Table1[De],IF(A78&lt;=Table1[À],IF(I$3=Table1[[#Headers],[Bœuf]:[Oasis]],Table1[[Bœuf]:[Oasis]]))))*I78,"")</f>
        <v/>
      </c>
    </row>
    <row r="79" spans="2:10" ht="16" x14ac:dyDescent="0.2">
      <c r="B79" s="50" t="str">
        <f t="shared" si="1"/>
        <v/>
      </c>
      <c r="J79" s="73" t="str" cm="1">
        <f t="array" ref="J79">IF(AND(ISNUMBER(A79),SUM(C79:I79)&gt;0),
SUM(IF(A79&gt;=Table1[De],IF(A79&lt;=Table1[À],IF(C$3=Table1[[#Headers],[Bœuf]:[Oasis]],Table1[[Bœuf]:[Oasis]]))))*C79+
SUM(IF(A79&gt;=Table1[De],IF(A79&lt;=Table1[À],IF(D$3=Table1[[#Headers],[Bœuf]:[Oasis]],Table1[[Bœuf]:[Oasis]]))))*D79+
SUM(IF(A79&gt;=Table1[De],IF(A79&lt;=Table1[À],IF(E$3=Table1[[#Headers],[Bœuf]:[Oasis]],Table1[[Bœuf]:[Oasis]]))))*E79+
SUM(IF(A79&gt;=Table1[De],IF(A79&lt;=Table1[À],IF(F$3=Table1[[#Headers],[Bœuf]:[Oasis]],Table1[[Bœuf]:[Oasis]]))))*F79+
SUM(IF(A79&gt;=Table1[De],IF(A79&lt;=Table1[À],IF(G$3=Table1[[#Headers],[Bœuf]:[Oasis]],Table1[[Bœuf]:[Oasis]]))))*G79+
SUM(IF(A79&gt;=Table1[De],IF(A79&lt;=Table1[À],IF(H$3=Table1[[#Headers],[Bœuf]:[Oasis]],Table1[[Bœuf]:[Oasis]]))))*H79+
SUM(IF(A79&gt;=Table1[De],IF(A79&lt;=Table1[À],IF(I$3=Table1[[#Headers],[Bœuf]:[Oasis]],Table1[[Bœuf]:[Oasis]]))))*I79,"")</f>
        <v/>
      </c>
    </row>
    <row r="80" spans="2:10" ht="16" x14ac:dyDescent="0.2">
      <c r="B80" s="50" t="str">
        <f t="shared" si="1"/>
        <v/>
      </c>
      <c r="J80" s="73" t="str" cm="1">
        <f t="array" ref="J80">IF(AND(ISNUMBER(A80),SUM(C80:I80)&gt;0),
SUM(IF(A80&gt;=Table1[De],IF(A80&lt;=Table1[À],IF(C$3=Table1[[#Headers],[Bœuf]:[Oasis]],Table1[[Bœuf]:[Oasis]]))))*C80+
SUM(IF(A80&gt;=Table1[De],IF(A80&lt;=Table1[À],IF(D$3=Table1[[#Headers],[Bœuf]:[Oasis]],Table1[[Bœuf]:[Oasis]]))))*D80+
SUM(IF(A80&gt;=Table1[De],IF(A80&lt;=Table1[À],IF(E$3=Table1[[#Headers],[Bœuf]:[Oasis]],Table1[[Bœuf]:[Oasis]]))))*E80+
SUM(IF(A80&gt;=Table1[De],IF(A80&lt;=Table1[À],IF(F$3=Table1[[#Headers],[Bœuf]:[Oasis]],Table1[[Bœuf]:[Oasis]]))))*F80+
SUM(IF(A80&gt;=Table1[De],IF(A80&lt;=Table1[À],IF(G$3=Table1[[#Headers],[Bœuf]:[Oasis]],Table1[[Bœuf]:[Oasis]]))))*G80+
SUM(IF(A80&gt;=Table1[De],IF(A80&lt;=Table1[À],IF(H$3=Table1[[#Headers],[Bœuf]:[Oasis]],Table1[[Bœuf]:[Oasis]]))))*H80+
SUM(IF(A80&gt;=Table1[De],IF(A80&lt;=Table1[À],IF(I$3=Table1[[#Headers],[Bœuf]:[Oasis]],Table1[[Bœuf]:[Oasis]]))))*I80,"")</f>
        <v/>
      </c>
    </row>
    <row r="81" spans="2:10" ht="16" x14ac:dyDescent="0.2">
      <c r="B81" s="50" t="str">
        <f t="shared" si="1"/>
        <v/>
      </c>
      <c r="J81" s="73" t="str" cm="1">
        <f t="array" ref="J81">IF(AND(ISNUMBER(A81),SUM(C81:I81)&gt;0),
SUM(IF(A81&gt;=Table1[De],IF(A81&lt;=Table1[À],IF(C$3=Table1[[#Headers],[Bœuf]:[Oasis]],Table1[[Bœuf]:[Oasis]]))))*C81+
SUM(IF(A81&gt;=Table1[De],IF(A81&lt;=Table1[À],IF(D$3=Table1[[#Headers],[Bœuf]:[Oasis]],Table1[[Bœuf]:[Oasis]]))))*D81+
SUM(IF(A81&gt;=Table1[De],IF(A81&lt;=Table1[À],IF(E$3=Table1[[#Headers],[Bœuf]:[Oasis]],Table1[[Bœuf]:[Oasis]]))))*E81+
SUM(IF(A81&gt;=Table1[De],IF(A81&lt;=Table1[À],IF(F$3=Table1[[#Headers],[Bœuf]:[Oasis]],Table1[[Bœuf]:[Oasis]]))))*F81+
SUM(IF(A81&gt;=Table1[De],IF(A81&lt;=Table1[À],IF(G$3=Table1[[#Headers],[Bœuf]:[Oasis]],Table1[[Bœuf]:[Oasis]]))))*G81+
SUM(IF(A81&gt;=Table1[De],IF(A81&lt;=Table1[À],IF(H$3=Table1[[#Headers],[Bœuf]:[Oasis]],Table1[[Bœuf]:[Oasis]]))))*H81+
SUM(IF(A81&gt;=Table1[De],IF(A81&lt;=Table1[À],IF(I$3=Table1[[#Headers],[Bœuf]:[Oasis]],Table1[[Bœuf]:[Oasis]]))))*I81,"")</f>
        <v/>
      </c>
    </row>
    <row r="82" spans="2:10" ht="16" x14ac:dyDescent="0.2">
      <c r="B82" s="50" t="str">
        <f t="shared" si="1"/>
        <v/>
      </c>
      <c r="J82" s="73" t="str" cm="1">
        <f t="array" ref="J82">IF(AND(ISNUMBER(A82),SUM(C82:I82)&gt;0),
SUM(IF(A82&gt;=Table1[De],IF(A82&lt;=Table1[À],IF(C$3=Table1[[#Headers],[Bœuf]:[Oasis]],Table1[[Bœuf]:[Oasis]]))))*C82+
SUM(IF(A82&gt;=Table1[De],IF(A82&lt;=Table1[À],IF(D$3=Table1[[#Headers],[Bœuf]:[Oasis]],Table1[[Bœuf]:[Oasis]]))))*D82+
SUM(IF(A82&gt;=Table1[De],IF(A82&lt;=Table1[À],IF(E$3=Table1[[#Headers],[Bœuf]:[Oasis]],Table1[[Bœuf]:[Oasis]]))))*E82+
SUM(IF(A82&gt;=Table1[De],IF(A82&lt;=Table1[À],IF(F$3=Table1[[#Headers],[Bœuf]:[Oasis]],Table1[[Bœuf]:[Oasis]]))))*F82+
SUM(IF(A82&gt;=Table1[De],IF(A82&lt;=Table1[À],IF(G$3=Table1[[#Headers],[Bœuf]:[Oasis]],Table1[[Bœuf]:[Oasis]]))))*G82+
SUM(IF(A82&gt;=Table1[De],IF(A82&lt;=Table1[À],IF(H$3=Table1[[#Headers],[Bœuf]:[Oasis]],Table1[[Bœuf]:[Oasis]]))))*H82+
SUM(IF(A82&gt;=Table1[De],IF(A82&lt;=Table1[À],IF(I$3=Table1[[#Headers],[Bœuf]:[Oasis]],Table1[[Bœuf]:[Oasis]]))))*I82,"")</f>
        <v/>
      </c>
    </row>
    <row r="83" spans="2:10" ht="16" x14ac:dyDescent="0.2">
      <c r="B83" s="50" t="str">
        <f t="shared" si="1"/>
        <v/>
      </c>
      <c r="J83" s="73" t="str" cm="1">
        <f t="array" ref="J83">IF(AND(ISNUMBER(A83),SUM(C83:I83)&gt;0),
SUM(IF(A83&gt;=Table1[De],IF(A83&lt;=Table1[À],IF(C$3=Table1[[#Headers],[Bœuf]:[Oasis]],Table1[[Bœuf]:[Oasis]]))))*C83+
SUM(IF(A83&gt;=Table1[De],IF(A83&lt;=Table1[À],IF(D$3=Table1[[#Headers],[Bœuf]:[Oasis]],Table1[[Bœuf]:[Oasis]]))))*D83+
SUM(IF(A83&gt;=Table1[De],IF(A83&lt;=Table1[À],IF(E$3=Table1[[#Headers],[Bœuf]:[Oasis]],Table1[[Bœuf]:[Oasis]]))))*E83+
SUM(IF(A83&gt;=Table1[De],IF(A83&lt;=Table1[À],IF(F$3=Table1[[#Headers],[Bœuf]:[Oasis]],Table1[[Bœuf]:[Oasis]]))))*F83+
SUM(IF(A83&gt;=Table1[De],IF(A83&lt;=Table1[À],IF(G$3=Table1[[#Headers],[Bœuf]:[Oasis]],Table1[[Bœuf]:[Oasis]]))))*G83+
SUM(IF(A83&gt;=Table1[De],IF(A83&lt;=Table1[À],IF(H$3=Table1[[#Headers],[Bœuf]:[Oasis]],Table1[[Bœuf]:[Oasis]]))))*H83+
SUM(IF(A83&gt;=Table1[De],IF(A83&lt;=Table1[À],IF(I$3=Table1[[#Headers],[Bœuf]:[Oasis]],Table1[[Bœuf]:[Oasis]]))))*I83,"")</f>
        <v/>
      </c>
    </row>
    <row r="84" spans="2:10" ht="16" x14ac:dyDescent="0.2">
      <c r="B84" s="50" t="str">
        <f t="shared" si="1"/>
        <v/>
      </c>
      <c r="J84" s="73" t="str" cm="1">
        <f t="array" ref="J84">IF(AND(ISNUMBER(A84),SUM(C84:I84)&gt;0),
SUM(IF(A84&gt;=Table1[De],IF(A84&lt;=Table1[À],IF(C$3=Table1[[#Headers],[Bœuf]:[Oasis]],Table1[[Bœuf]:[Oasis]]))))*C84+
SUM(IF(A84&gt;=Table1[De],IF(A84&lt;=Table1[À],IF(D$3=Table1[[#Headers],[Bœuf]:[Oasis]],Table1[[Bœuf]:[Oasis]]))))*D84+
SUM(IF(A84&gt;=Table1[De],IF(A84&lt;=Table1[À],IF(E$3=Table1[[#Headers],[Bœuf]:[Oasis]],Table1[[Bœuf]:[Oasis]]))))*E84+
SUM(IF(A84&gt;=Table1[De],IF(A84&lt;=Table1[À],IF(F$3=Table1[[#Headers],[Bœuf]:[Oasis]],Table1[[Bœuf]:[Oasis]]))))*F84+
SUM(IF(A84&gt;=Table1[De],IF(A84&lt;=Table1[À],IF(G$3=Table1[[#Headers],[Bœuf]:[Oasis]],Table1[[Bœuf]:[Oasis]]))))*G84+
SUM(IF(A84&gt;=Table1[De],IF(A84&lt;=Table1[À],IF(H$3=Table1[[#Headers],[Bœuf]:[Oasis]],Table1[[Bœuf]:[Oasis]]))))*H84+
SUM(IF(A84&gt;=Table1[De],IF(A84&lt;=Table1[À],IF(I$3=Table1[[#Headers],[Bœuf]:[Oasis]],Table1[[Bœuf]:[Oasis]]))))*I84,"")</f>
        <v/>
      </c>
    </row>
    <row r="85" spans="2:10" ht="16" x14ac:dyDescent="0.2">
      <c r="B85" s="50" t="str">
        <f t="shared" si="1"/>
        <v/>
      </c>
      <c r="J85" s="73" t="str" cm="1">
        <f t="array" ref="J85">IF(AND(ISNUMBER(A85),SUM(C85:I85)&gt;0),
SUM(IF(A85&gt;=Table1[De],IF(A85&lt;=Table1[À],IF(C$3=Table1[[#Headers],[Bœuf]:[Oasis]],Table1[[Bœuf]:[Oasis]]))))*C85+
SUM(IF(A85&gt;=Table1[De],IF(A85&lt;=Table1[À],IF(D$3=Table1[[#Headers],[Bœuf]:[Oasis]],Table1[[Bœuf]:[Oasis]]))))*D85+
SUM(IF(A85&gt;=Table1[De],IF(A85&lt;=Table1[À],IF(E$3=Table1[[#Headers],[Bœuf]:[Oasis]],Table1[[Bœuf]:[Oasis]]))))*E85+
SUM(IF(A85&gt;=Table1[De],IF(A85&lt;=Table1[À],IF(F$3=Table1[[#Headers],[Bœuf]:[Oasis]],Table1[[Bœuf]:[Oasis]]))))*F85+
SUM(IF(A85&gt;=Table1[De],IF(A85&lt;=Table1[À],IF(G$3=Table1[[#Headers],[Bœuf]:[Oasis]],Table1[[Bœuf]:[Oasis]]))))*G85+
SUM(IF(A85&gt;=Table1[De],IF(A85&lt;=Table1[À],IF(H$3=Table1[[#Headers],[Bœuf]:[Oasis]],Table1[[Bœuf]:[Oasis]]))))*H85+
SUM(IF(A85&gt;=Table1[De],IF(A85&lt;=Table1[À],IF(I$3=Table1[[#Headers],[Bœuf]:[Oasis]],Table1[[Bœuf]:[Oasis]]))))*I85,"")</f>
        <v/>
      </c>
    </row>
    <row r="86" spans="2:10" ht="16" x14ac:dyDescent="0.2">
      <c r="B86" s="50" t="str">
        <f t="shared" si="1"/>
        <v/>
      </c>
      <c r="J86" s="73" t="str" cm="1">
        <f t="array" ref="J86">IF(AND(ISNUMBER(A86),SUM(C86:I86)&gt;0),
SUM(IF(A86&gt;=Table1[De],IF(A86&lt;=Table1[À],IF(C$3=Table1[[#Headers],[Bœuf]:[Oasis]],Table1[[Bœuf]:[Oasis]]))))*C86+
SUM(IF(A86&gt;=Table1[De],IF(A86&lt;=Table1[À],IF(D$3=Table1[[#Headers],[Bœuf]:[Oasis]],Table1[[Bœuf]:[Oasis]]))))*D86+
SUM(IF(A86&gt;=Table1[De],IF(A86&lt;=Table1[À],IF(E$3=Table1[[#Headers],[Bœuf]:[Oasis]],Table1[[Bœuf]:[Oasis]]))))*E86+
SUM(IF(A86&gt;=Table1[De],IF(A86&lt;=Table1[À],IF(F$3=Table1[[#Headers],[Bœuf]:[Oasis]],Table1[[Bœuf]:[Oasis]]))))*F86+
SUM(IF(A86&gt;=Table1[De],IF(A86&lt;=Table1[À],IF(G$3=Table1[[#Headers],[Bœuf]:[Oasis]],Table1[[Bœuf]:[Oasis]]))))*G86+
SUM(IF(A86&gt;=Table1[De],IF(A86&lt;=Table1[À],IF(H$3=Table1[[#Headers],[Bœuf]:[Oasis]],Table1[[Bœuf]:[Oasis]]))))*H86+
SUM(IF(A86&gt;=Table1[De],IF(A86&lt;=Table1[À],IF(I$3=Table1[[#Headers],[Bœuf]:[Oasis]],Table1[[Bœuf]:[Oasis]]))))*I86,"")</f>
        <v/>
      </c>
    </row>
    <row r="87" spans="2:10" ht="16" x14ac:dyDescent="0.2">
      <c r="B87" s="50" t="str">
        <f t="shared" si="1"/>
        <v/>
      </c>
      <c r="J87" s="73" t="str" cm="1">
        <f t="array" ref="J87">IF(AND(ISNUMBER(A87),SUM(C87:I87)&gt;0),
SUM(IF(A87&gt;=Table1[De],IF(A87&lt;=Table1[À],IF(C$3=Table1[[#Headers],[Bœuf]:[Oasis]],Table1[[Bœuf]:[Oasis]]))))*C87+
SUM(IF(A87&gt;=Table1[De],IF(A87&lt;=Table1[À],IF(D$3=Table1[[#Headers],[Bœuf]:[Oasis]],Table1[[Bœuf]:[Oasis]]))))*D87+
SUM(IF(A87&gt;=Table1[De],IF(A87&lt;=Table1[À],IF(E$3=Table1[[#Headers],[Bœuf]:[Oasis]],Table1[[Bœuf]:[Oasis]]))))*E87+
SUM(IF(A87&gt;=Table1[De],IF(A87&lt;=Table1[À],IF(F$3=Table1[[#Headers],[Bœuf]:[Oasis]],Table1[[Bœuf]:[Oasis]]))))*F87+
SUM(IF(A87&gt;=Table1[De],IF(A87&lt;=Table1[À],IF(G$3=Table1[[#Headers],[Bœuf]:[Oasis]],Table1[[Bœuf]:[Oasis]]))))*G87+
SUM(IF(A87&gt;=Table1[De],IF(A87&lt;=Table1[À],IF(H$3=Table1[[#Headers],[Bœuf]:[Oasis]],Table1[[Bœuf]:[Oasis]]))))*H87+
SUM(IF(A87&gt;=Table1[De],IF(A87&lt;=Table1[À],IF(I$3=Table1[[#Headers],[Bœuf]:[Oasis]],Table1[[Bœuf]:[Oasis]]))))*I87,"")</f>
        <v/>
      </c>
    </row>
    <row r="88" spans="2:10" ht="16" x14ac:dyDescent="0.2">
      <c r="B88" s="50" t="str">
        <f t="shared" si="1"/>
        <v/>
      </c>
      <c r="J88" s="73" t="str" cm="1">
        <f t="array" ref="J88">IF(AND(ISNUMBER(A88),SUM(C88:I88)&gt;0),
SUM(IF(A88&gt;=Table1[De],IF(A88&lt;=Table1[À],IF(C$3=Table1[[#Headers],[Bœuf]:[Oasis]],Table1[[Bœuf]:[Oasis]]))))*C88+
SUM(IF(A88&gt;=Table1[De],IF(A88&lt;=Table1[À],IF(D$3=Table1[[#Headers],[Bœuf]:[Oasis]],Table1[[Bœuf]:[Oasis]]))))*D88+
SUM(IF(A88&gt;=Table1[De],IF(A88&lt;=Table1[À],IF(E$3=Table1[[#Headers],[Bœuf]:[Oasis]],Table1[[Bœuf]:[Oasis]]))))*E88+
SUM(IF(A88&gt;=Table1[De],IF(A88&lt;=Table1[À],IF(F$3=Table1[[#Headers],[Bœuf]:[Oasis]],Table1[[Bœuf]:[Oasis]]))))*F88+
SUM(IF(A88&gt;=Table1[De],IF(A88&lt;=Table1[À],IF(G$3=Table1[[#Headers],[Bœuf]:[Oasis]],Table1[[Bœuf]:[Oasis]]))))*G88+
SUM(IF(A88&gt;=Table1[De],IF(A88&lt;=Table1[À],IF(H$3=Table1[[#Headers],[Bœuf]:[Oasis]],Table1[[Bœuf]:[Oasis]]))))*H88+
SUM(IF(A88&gt;=Table1[De],IF(A88&lt;=Table1[À],IF(I$3=Table1[[#Headers],[Bœuf]:[Oasis]],Table1[[Bœuf]:[Oasis]]))))*I88,"")</f>
        <v/>
      </c>
    </row>
    <row r="89" spans="2:10" ht="16" x14ac:dyDescent="0.2">
      <c r="B89" s="50" t="str">
        <f t="shared" si="1"/>
        <v/>
      </c>
      <c r="J89" s="73" t="str" cm="1">
        <f t="array" ref="J89">IF(AND(ISNUMBER(A89),SUM(C89:I89)&gt;0),
SUM(IF(A89&gt;=Table1[De],IF(A89&lt;=Table1[À],IF(C$3=Table1[[#Headers],[Bœuf]:[Oasis]],Table1[[Bœuf]:[Oasis]]))))*C89+
SUM(IF(A89&gt;=Table1[De],IF(A89&lt;=Table1[À],IF(D$3=Table1[[#Headers],[Bœuf]:[Oasis]],Table1[[Bœuf]:[Oasis]]))))*D89+
SUM(IF(A89&gt;=Table1[De],IF(A89&lt;=Table1[À],IF(E$3=Table1[[#Headers],[Bœuf]:[Oasis]],Table1[[Bœuf]:[Oasis]]))))*E89+
SUM(IF(A89&gt;=Table1[De],IF(A89&lt;=Table1[À],IF(F$3=Table1[[#Headers],[Bœuf]:[Oasis]],Table1[[Bœuf]:[Oasis]]))))*F89+
SUM(IF(A89&gt;=Table1[De],IF(A89&lt;=Table1[À],IF(G$3=Table1[[#Headers],[Bœuf]:[Oasis]],Table1[[Bœuf]:[Oasis]]))))*G89+
SUM(IF(A89&gt;=Table1[De],IF(A89&lt;=Table1[À],IF(H$3=Table1[[#Headers],[Bœuf]:[Oasis]],Table1[[Bœuf]:[Oasis]]))))*H89+
SUM(IF(A89&gt;=Table1[De],IF(A89&lt;=Table1[À],IF(I$3=Table1[[#Headers],[Bœuf]:[Oasis]],Table1[[Bœuf]:[Oasis]]))))*I89,"")</f>
        <v/>
      </c>
    </row>
    <row r="90" spans="2:10" ht="16" x14ac:dyDescent="0.2">
      <c r="B90" s="50" t="str">
        <f t="shared" si="1"/>
        <v/>
      </c>
      <c r="J90" s="73" t="str" cm="1">
        <f t="array" ref="J90">IF(AND(ISNUMBER(A90),SUM(C90:I90)&gt;0),
SUM(IF(A90&gt;=Table1[De],IF(A90&lt;=Table1[À],IF(C$3=Table1[[#Headers],[Bœuf]:[Oasis]],Table1[[Bœuf]:[Oasis]]))))*C90+
SUM(IF(A90&gt;=Table1[De],IF(A90&lt;=Table1[À],IF(D$3=Table1[[#Headers],[Bœuf]:[Oasis]],Table1[[Bœuf]:[Oasis]]))))*D90+
SUM(IF(A90&gt;=Table1[De],IF(A90&lt;=Table1[À],IF(E$3=Table1[[#Headers],[Bœuf]:[Oasis]],Table1[[Bœuf]:[Oasis]]))))*E90+
SUM(IF(A90&gt;=Table1[De],IF(A90&lt;=Table1[À],IF(F$3=Table1[[#Headers],[Bœuf]:[Oasis]],Table1[[Bœuf]:[Oasis]]))))*F90+
SUM(IF(A90&gt;=Table1[De],IF(A90&lt;=Table1[À],IF(G$3=Table1[[#Headers],[Bœuf]:[Oasis]],Table1[[Bœuf]:[Oasis]]))))*G90+
SUM(IF(A90&gt;=Table1[De],IF(A90&lt;=Table1[À],IF(H$3=Table1[[#Headers],[Bœuf]:[Oasis]],Table1[[Bœuf]:[Oasis]]))))*H90+
SUM(IF(A90&gt;=Table1[De],IF(A90&lt;=Table1[À],IF(I$3=Table1[[#Headers],[Bœuf]:[Oasis]],Table1[[Bœuf]:[Oasis]]))))*I90,"")</f>
        <v/>
      </c>
    </row>
    <row r="91" spans="2:10" ht="16" x14ac:dyDescent="0.2">
      <c r="B91" s="50" t="str">
        <f t="shared" si="1"/>
        <v/>
      </c>
      <c r="J91" s="73" t="str" cm="1">
        <f t="array" ref="J91">IF(AND(ISNUMBER(A91),SUM(C91:I91)&gt;0),
SUM(IF(A91&gt;=Table1[De],IF(A91&lt;=Table1[À],IF(C$3=Table1[[#Headers],[Bœuf]:[Oasis]],Table1[[Bœuf]:[Oasis]]))))*C91+
SUM(IF(A91&gt;=Table1[De],IF(A91&lt;=Table1[À],IF(D$3=Table1[[#Headers],[Bœuf]:[Oasis]],Table1[[Bœuf]:[Oasis]]))))*D91+
SUM(IF(A91&gt;=Table1[De],IF(A91&lt;=Table1[À],IF(E$3=Table1[[#Headers],[Bœuf]:[Oasis]],Table1[[Bœuf]:[Oasis]]))))*E91+
SUM(IF(A91&gt;=Table1[De],IF(A91&lt;=Table1[À],IF(F$3=Table1[[#Headers],[Bœuf]:[Oasis]],Table1[[Bœuf]:[Oasis]]))))*F91+
SUM(IF(A91&gt;=Table1[De],IF(A91&lt;=Table1[À],IF(G$3=Table1[[#Headers],[Bœuf]:[Oasis]],Table1[[Bœuf]:[Oasis]]))))*G91+
SUM(IF(A91&gt;=Table1[De],IF(A91&lt;=Table1[À],IF(H$3=Table1[[#Headers],[Bœuf]:[Oasis]],Table1[[Bœuf]:[Oasis]]))))*H91+
SUM(IF(A91&gt;=Table1[De],IF(A91&lt;=Table1[À],IF(I$3=Table1[[#Headers],[Bœuf]:[Oasis]],Table1[[Bœuf]:[Oasis]]))))*I91,"")</f>
        <v/>
      </c>
    </row>
    <row r="92" spans="2:10" ht="16" x14ac:dyDescent="0.2">
      <c r="B92" s="50" t="str">
        <f t="shared" si="1"/>
        <v/>
      </c>
      <c r="J92" s="73" t="str" cm="1">
        <f t="array" ref="J92">IF(AND(ISNUMBER(A92),SUM(C92:I92)&gt;0),
SUM(IF(A92&gt;=Table1[De],IF(A92&lt;=Table1[À],IF(C$3=Table1[[#Headers],[Bœuf]:[Oasis]],Table1[[Bœuf]:[Oasis]]))))*C92+
SUM(IF(A92&gt;=Table1[De],IF(A92&lt;=Table1[À],IF(D$3=Table1[[#Headers],[Bœuf]:[Oasis]],Table1[[Bœuf]:[Oasis]]))))*D92+
SUM(IF(A92&gt;=Table1[De],IF(A92&lt;=Table1[À],IF(E$3=Table1[[#Headers],[Bœuf]:[Oasis]],Table1[[Bœuf]:[Oasis]]))))*E92+
SUM(IF(A92&gt;=Table1[De],IF(A92&lt;=Table1[À],IF(F$3=Table1[[#Headers],[Bœuf]:[Oasis]],Table1[[Bœuf]:[Oasis]]))))*F92+
SUM(IF(A92&gt;=Table1[De],IF(A92&lt;=Table1[À],IF(G$3=Table1[[#Headers],[Bœuf]:[Oasis]],Table1[[Bœuf]:[Oasis]]))))*G92+
SUM(IF(A92&gt;=Table1[De],IF(A92&lt;=Table1[À],IF(H$3=Table1[[#Headers],[Bœuf]:[Oasis]],Table1[[Bœuf]:[Oasis]]))))*H92+
SUM(IF(A92&gt;=Table1[De],IF(A92&lt;=Table1[À],IF(I$3=Table1[[#Headers],[Bœuf]:[Oasis]],Table1[[Bœuf]:[Oasis]]))))*I92,"")</f>
        <v/>
      </c>
    </row>
    <row r="93" spans="2:10" ht="16" x14ac:dyDescent="0.2">
      <c r="B93" s="50" t="str">
        <f t="shared" si="1"/>
        <v/>
      </c>
      <c r="J93" s="73" t="str" cm="1">
        <f t="array" ref="J93">IF(AND(ISNUMBER(A93),SUM(C93:I93)&gt;0),
SUM(IF(A93&gt;=Table1[De],IF(A93&lt;=Table1[À],IF(C$3=Table1[[#Headers],[Bœuf]:[Oasis]],Table1[[Bœuf]:[Oasis]]))))*C93+
SUM(IF(A93&gt;=Table1[De],IF(A93&lt;=Table1[À],IF(D$3=Table1[[#Headers],[Bœuf]:[Oasis]],Table1[[Bœuf]:[Oasis]]))))*D93+
SUM(IF(A93&gt;=Table1[De],IF(A93&lt;=Table1[À],IF(E$3=Table1[[#Headers],[Bœuf]:[Oasis]],Table1[[Bœuf]:[Oasis]]))))*E93+
SUM(IF(A93&gt;=Table1[De],IF(A93&lt;=Table1[À],IF(F$3=Table1[[#Headers],[Bœuf]:[Oasis]],Table1[[Bœuf]:[Oasis]]))))*F93+
SUM(IF(A93&gt;=Table1[De],IF(A93&lt;=Table1[À],IF(G$3=Table1[[#Headers],[Bœuf]:[Oasis]],Table1[[Bœuf]:[Oasis]]))))*G93+
SUM(IF(A93&gt;=Table1[De],IF(A93&lt;=Table1[À],IF(H$3=Table1[[#Headers],[Bœuf]:[Oasis]],Table1[[Bœuf]:[Oasis]]))))*H93+
SUM(IF(A93&gt;=Table1[De],IF(A93&lt;=Table1[À],IF(I$3=Table1[[#Headers],[Bœuf]:[Oasis]],Table1[[Bœuf]:[Oasis]]))))*I93,"")</f>
        <v/>
      </c>
    </row>
    <row r="94" spans="2:10" ht="16" x14ac:dyDescent="0.2">
      <c r="B94" s="50" t="str">
        <f t="shared" si="1"/>
        <v/>
      </c>
      <c r="J94" s="73" t="str" cm="1">
        <f t="array" ref="J94">IF(AND(ISNUMBER(A94),SUM(C94:I94)&gt;0),
SUM(IF(A94&gt;=Table1[De],IF(A94&lt;=Table1[À],IF(C$3=Table1[[#Headers],[Bœuf]:[Oasis]],Table1[[Bœuf]:[Oasis]]))))*C94+
SUM(IF(A94&gt;=Table1[De],IF(A94&lt;=Table1[À],IF(D$3=Table1[[#Headers],[Bœuf]:[Oasis]],Table1[[Bœuf]:[Oasis]]))))*D94+
SUM(IF(A94&gt;=Table1[De],IF(A94&lt;=Table1[À],IF(E$3=Table1[[#Headers],[Bœuf]:[Oasis]],Table1[[Bœuf]:[Oasis]]))))*E94+
SUM(IF(A94&gt;=Table1[De],IF(A94&lt;=Table1[À],IF(F$3=Table1[[#Headers],[Bœuf]:[Oasis]],Table1[[Bœuf]:[Oasis]]))))*F94+
SUM(IF(A94&gt;=Table1[De],IF(A94&lt;=Table1[À],IF(G$3=Table1[[#Headers],[Bœuf]:[Oasis]],Table1[[Bœuf]:[Oasis]]))))*G94+
SUM(IF(A94&gt;=Table1[De],IF(A94&lt;=Table1[À],IF(H$3=Table1[[#Headers],[Bœuf]:[Oasis]],Table1[[Bœuf]:[Oasis]]))))*H94+
SUM(IF(A94&gt;=Table1[De],IF(A94&lt;=Table1[À],IF(I$3=Table1[[#Headers],[Bœuf]:[Oasis]],Table1[[Bœuf]:[Oasis]]))))*I94,"")</f>
        <v/>
      </c>
    </row>
    <row r="95" spans="2:10" ht="16" x14ac:dyDescent="0.2">
      <c r="B95" s="50" t="str">
        <f t="shared" si="1"/>
        <v/>
      </c>
      <c r="J95" s="73" t="str" cm="1">
        <f t="array" ref="J95">IF(AND(ISNUMBER(A95),SUM(C95:I95)&gt;0),
SUM(IF(A95&gt;=Table1[De],IF(A95&lt;=Table1[À],IF(C$3=Table1[[#Headers],[Bœuf]:[Oasis]],Table1[[Bœuf]:[Oasis]]))))*C95+
SUM(IF(A95&gt;=Table1[De],IF(A95&lt;=Table1[À],IF(D$3=Table1[[#Headers],[Bœuf]:[Oasis]],Table1[[Bœuf]:[Oasis]]))))*D95+
SUM(IF(A95&gt;=Table1[De],IF(A95&lt;=Table1[À],IF(E$3=Table1[[#Headers],[Bœuf]:[Oasis]],Table1[[Bœuf]:[Oasis]]))))*E95+
SUM(IF(A95&gt;=Table1[De],IF(A95&lt;=Table1[À],IF(F$3=Table1[[#Headers],[Bœuf]:[Oasis]],Table1[[Bœuf]:[Oasis]]))))*F95+
SUM(IF(A95&gt;=Table1[De],IF(A95&lt;=Table1[À],IF(G$3=Table1[[#Headers],[Bœuf]:[Oasis]],Table1[[Bœuf]:[Oasis]]))))*G95+
SUM(IF(A95&gt;=Table1[De],IF(A95&lt;=Table1[À],IF(H$3=Table1[[#Headers],[Bœuf]:[Oasis]],Table1[[Bœuf]:[Oasis]]))))*H95+
SUM(IF(A95&gt;=Table1[De],IF(A95&lt;=Table1[À],IF(I$3=Table1[[#Headers],[Bœuf]:[Oasis]],Table1[[Bœuf]:[Oasis]]))))*I95,"")</f>
        <v/>
      </c>
    </row>
    <row r="96" spans="2:10" ht="16" x14ac:dyDescent="0.2">
      <c r="B96" s="50" t="str">
        <f t="shared" si="1"/>
        <v/>
      </c>
      <c r="J96" s="73" t="str" cm="1">
        <f t="array" ref="J96">IF(AND(ISNUMBER(A96),SUM(C96:I96)&gt;0),
SUM(IF(A96&gt;=Table1[De],IF(A96&lt;=Table1[À],IF(C$3=Table1[[#Headers],[Bœuf]:[Oasis]],Table1[[Bœuf]:[Oasis]]))))*C96+
SUM(IF(A96&gt;=Table1[De],IF(A96&lt;=Table1[À],IF(D$3=Table1[[#Headers],[Bœuf]:[Oasis]],Table1[[Bœuf]:[Oasis]]))))*D96+
SUM(IF(A96&gt;=Table1[De],IF(A96&lt;=Table1[À],IF(E$3=Table1[[#Headers],[Bœuf]:[Oasis]],Table1[[Bœuf]:[Oasis]]))))*E96+
SUM(IF(A96&gt;=Table1[De],IF(A96&lt;=Table1[À],IF(F$3=Table1[[#Headers],[Bœuf]:[Oasis]],Table1[[Bœuf]:[Oasis]]))))*F96+
SUM(IF(A96&gt;=Table1[De],IF(A96&lt;=Table1[À],IF(G$3=Table1[[#Headers],[Bœuf]:[Oasis]],Table1[[Bœuf]:[Oasis]]))))*G96+
SUM(IF(A96&gt;=Table1[De],IF(A96&lt;=Table1[À],IF(H$3=Table1[[#Headers],[Bœuf]:[Oasis]],Table1[[Bœuf]:[Oasis]]))))*H96+
SUM(IF(A96&gt;=Table1[De],IF(A96&lt;=Table1[À],IF(I$3=Table1[[#Headers],[Bœuf]:[Oasis]],Table1[[Bœuf]:[Oasis]]))))*I96,"")</f>
        <v/>
      </c>
    </row>
    <row r="97" spans="2:10" ht="16" x14ac:dyDescent="0.2">
      <c r="B97" s="50" t="str">
        <f t="shared" si="1"/>
        <v/>
      </c>
      <c r="J97" s="73" t="str" cm="1">
        <f t="array" ref="J97">IF(AND(ISNUMBER(A97),SUM(C97:I97)&gt;0),
SUM(IF(A97&gt;=Table1[De],IF(A97&lt;=Table1[À],IF(C$3=Table1[[#Headers],[Bœuf]:[Oasis]],Table1[[Bœuf]:[Oasis]]))))*C97+
SUM(IF(A97&gt;=Table1[De],IF(A97&lt;=Table1[À],IF(D$3=Table1[[#Headers],[Bœuf]:[Oasis]],Table1[[Bœuf]:[Oasis]]))))*D97+
SUM(IF(A97&gt;=Table1[De],IF(A97&lt;=Table1[À],IF(E$3=Table1[[#Headers],[Bœuf]:[Oasis]],Table1[[Bœuf]:[Oasis]]))))*E97+
SUM(IF(A97&gt;=Table1[De],IF(A97&lt;=Table1[À],IF(F$3=Table1[[#Headers],[Bœuf]:[Oasis]],Table1[[Bœuf]:[Oasis]]))))*F97+
SUM(IF(A97&gt;=Table1[De],IF(A97&lt;=Table1[À],IF(G$3=Table1[[#Headers],[Bœuf]:[Oasis]],Table1[[Bœuf]:[Oasis]]))))*G97+
SUM(IF(A97&gt;=Table1[De],IF(A97&lt;=Table1[À],IF(H$3=Table1[[#Headers],[Bœuf]:[Oasis]],Table1[[Bœuf]:[Oasis]]))))*H97+
SUM(IF(A97&gt;=Table1[De],IF(A97&lt;=Table1[À],IF(I$3=Table1[[#Headers],[Bœuf]:[Oasis]],Table1[[Bœuf]:[Oasis]]))))*I97,"")</f>
        <v/>
      </c>
    </row>
    <row r="98" spans="2:10" ht="16" x14ac:dyDescent="0.2">
      <c r="B98" s="50" t="str">
        <f t="shared" si="1"/>
        <v/>
      </c>
      <c r="J98" s="73" t="str" cm="1">
        <f t="array" ref="J98">IF(AND(ISNUMBER(A98),SUM(C98:I98)&gt;0),
SUM(IF(A98&gt;=Table1[De],IF(A98&lt;=Table1[À],IF(C$3=Table1[[#Headers],[Bœuf]:[Oasis]],Table1[[Bœuf]:[Oasis]]))))*C98+
SUM(IF(A98&gt;=Table1[De],IF(A98&lt;=Table1[À],IF(D$3=Table1[[#Headers],[Bœuf]:[Oasis]],Table1[[Bœuf]:[Oasis]]))))*D98+
SUM(IF(A98&gt;=Table1[De],IF(A98&lt;=Table1[À],IF(E$3=Table1[[#Headers],[Bœuf]:[Oasis]],Table1[[Bœuf]:[Oasis]]))))*E98+
SUM(IF(A98&gt;=Table1[De],IF(A98&lt;=Table1[À],IF(F$3=Table1[[#Headers],[Bœuf]:[Oasis]],Table1[[Bœuf]:[Oasis]]))))*F98+
SUM(IF(A98&gt;=Table1[De],IF(A98&lt;=Table1[À],IF(G$3=Table1[[#Headers],[Bœuf]:[Oasis]],Table1[[Bœuf]:[Oasis]]))))*G98+
SUM(IF(A98&gt;=Table1[De],IF(A98&lt;=Table1[À],IF(H$3=Table1[[#Headers],[Bœuf]:[Oasis]],Table1[[Bœuf]:[Oasis]]))))*H98+
SUM(IF(A98&gt;=Table1[De],IF(A98&lt;=Table1[À],IF(I$3=Table1[[#Headers],[Bœuf]:[Oasis]],Table1[[Bœuf]:[Oasis]]))))*I98,"")</f>
        <v/>
      </c>
    </row>
    <row r="99" spans="2:10" ht="16" x14ac:dyDescent="0.2">
      <c r="B99" s="50" t="str">
        <f t="shared" si="1"/>
        <v/>
      </c>
      <c r="J99" s="73" t="str" cm="1">
        <f t="array" ref="J99">IF(AND(ISNUMBER(A99),SUM(C99:I99)&gt;0),
SUM(IF(A99&gt;=Table1[De],IF(A99&lt;=Table1[À],IF(C$3=Table1[[#Headers],[Bœuf]:[Oasis]],Table1[[Bœuf]:[Oasis]]))))*C99+
SUM(IF(A99&gt;=Table1[De],IF(A99&lt;=Table1[À],IF(D$3=Table1[[#Headers],[Bœuf]:[Oasis]],Table1[[Bœuf]:[Oasis]]))))*D99+
SUM(IF(A99&gt;=Table1[De],IF(A99&lt;=Table1[À],IF(E$3=Table1[[#Headers],[Bœuf]:[Oasis]],Table1[[Bœuf]:[Oasis]]))))*E99+
SUM(IF(A99&gt;=Table1[De],IF(A99&lt;=Table1[À],IF(F$3=Table1[[#Headers],[Bœuf]:[Oasis]],Table1[[Bœuf]:[Oasis]]))))*F99+
SUM(IF(A99&gt;=Table1[De],IF(A99&lt;=Table1[À],IF(G$3=Table1[[#Headers],[Bœuf]:[Oasis]],Table1[[Bœuf]:[Oasis]]))))*G99+
SUM(IF(A99&gt;=Table1[De],IF(A99&lt;=Table1[À],IF(H$3=Table1[[#Headers],[Bœuf]:[Oasis]],Table1[[Bœuf]:[Oasis]]))))*H99+
SUM(IF(A99&gt;=Table1[De],IF(A99&lt;=Table1[À],IF(I$3=Table1[[#Headers],[Bœuf]:[Oasis]],Table1[[Bœuf]:[Oasis]]))))*I99,"")</f>
        <v/>
      </c>
    </row>
    <row r="100" spans="2:10" ht="16" x14ac:dyDescent="0.2">
      <c r="B100" s="50" t="str">
        <f t="shared" si="1"/>
        <v/>
      </c>
      <c r="J100" s="73" t="str" cm="1">
        <f t="array" ref="J100">IF(AND(ISNUMBER(A100),SUM(C100:I100)&gt;0),
SUM(IF(A100&gt;=Table1[De],IF(A100&lt;=Table1[À],IF(C$3=Table1[[#Headers],[Bœuf]:[Oasis]],Table1[[Bœuf]:[Oasis]]))))*C100+
SUM(IF(A100&gt;=Table1[De],IF(A100&lt;=Table1[À],IF(D$3=Table1[[#Headers],[Bœuf]:[Oasis]],Table1[[Bœuf]:[Oasis]]))))*D100+
SUM(IF(A100&gt;=Table1[De],IF(A100&lt;=Table1[À],IF(E$3=Table1[[#Headers],[Bœuf]:[Oasis]],Table1[[Bœuf]:[Oasis]]))))*E100+
SUM(IF(A100&gt;=Table1[De],IF(A100&lt;=Table1[À],IF(F$3=Table1[[#Headers],[Bœuf]:[Oasis]],Table1[[Bœuf]:[Oasis]]))))*F100+
SUM(IF(A100&gt;=Table1[De],IF(A100&lt;=Table1[À],IF(G$3=Table1[[#Headers],[Bœuf]:[Oasis]],Table1[[Bœuf]:[Oasis]]))))*G100+
SUM(IF(A100&gt;=Table1[De],IF(A100&lt;=Table1[À],IF(H$3=Table1[[#Headers],[Bœuf]:[Oasis]],Table1[[Bœuf]:[Oasis]]))))*H100+
SUM(IF(A100&gt;=Table1[De],IF(A100&lt;=Table1[À],IF(I$3=Table1[[#Headers],[Bœuf]:[Oasis]],Table1[[Bœuf]:[Oasis]]))))*I100,"")</f>
        <v/>
      </c>
    </row>
    <row r="101" spans="2:10" ht="16" x14ac:dyDescent="0.2">
      <c r="B101" s="50" t="str">
        <f t="shared" si="1"/>
        <v/>
      </c>
      <c r="J101" s="73" t="str" cm="1">
        <f t="array" ref="J101">IF(AND(ISNUMBER(A101),SUM(C101:I101)&gt;0),
SUM(IF(A101&gt;=Table1[De],IF(A101&lt;=Table1[À],IF(C$3=Table1[[#Headers],[Bœuf]:[Oasis]],Table1[[Bœuf]:[Oasis]]))))*C101+
SUM(IF(A101&gt;=Table1[De],IF(A101&lt;=Table1[À],IF(D$3=Table1[[#Headers],[Bœuf]:[Oasis]],Table1[[Bœuf]:[Oasis]]))))*D101+
SUM(IF(A101&gt;=Table1[De],IF(A101&lt;=Table1[À],IF(E$3=Table1[[#Headers],[Bœuf]:[Oasis]],Table1[[Bœuf]:[Oasis]]))))*E101+
SUM(IF(A101&gt;=Table1[De],IF(A101&lt;=Table1[À],IF(F$3=Table1[[#Headers],[Bœuf]:[Oasis]],Table1[[Bœuf]:[Oasis]]))))*F101+
SUM(IF(A101&gt;=Table1[De],IF(A101&lt;=Table1[À],IF(G$3=Table1[[#Headers],[Bœuf]:[Oasis]],Table1[[Bœuf]:[Oasis]]))))*G101+
SUM(IF(A101&gt;=Table1[De],IF(A101&lt;=Table1[À],IF(H$3=Table1[[#Headers],[Bœuf]:[Oasis]],Table1[[Bœuf]:[Oasis]]))))*H101+
SUM(IF(A101&gt;=Table1[De],IF(A101&lt;=Table1[À],IF(I$3=Table1[[#Headers],[Bœuf]:[Oasis]],Table1[[Bœuf]:[Oasis]]))))*I101,"")</f>
        <v/>
      </c>
    </row>
    <row r="102" spans="2:10" ht="16" x14ac:dyDescent="0.2">
      <c r="B102" s="50" t="str">
        <f t="shared" si="1"/>
        <v/>
      </c>
      <c r="J102" s="73" t="str" cm="1">
        <f t="array" ref="J102">IF(AND(ISNUMBER(A102),SUM(C102:I102)&gt;0),
SUM(IF(A102&gt;=Table1[De],IF(A102&lt;=Table1[À],IF(C$3=Table1[[#Headers],[Bœuf]:[Oasis]],Table1[[Bœuf]:[Oasis]]))))*C102+
SUM(IF(A102&gt;=Table1[De],IF(A102&lt;=Table1[À],IF(D$3=Table1[[#Headers],[Bœuf]:[Oasis]],Table1[[Bœuf]:[Oasis]]))))*D102+
SUM(IF(A102&gt;=Table1[De],IF(A102&lt;=Table1[À],IF(E$3=Table1[[#Headers],[Bœuf]:[Oasis]],Table1[[Bœuf]:[Oasis]]))))*E102+
SUM(IF(A102&gt;=Table1[De],IF(A102&lt;=Table1[À],IF(F$3=Table1[[#Headers],[Bœuf]:[Oasis]],Table1[[Bœuf]:[Oasis]]))))*F102+
SUM(IF(A102&gt;=Table1[De],IF(A102&lt;=Table1[À],IF(G$3=Table1[[#Headers],[Bœuf]:[Oasis]],Table1[[Bœuf]:[Oasis]]))))*G102+
SUM(IF(A102&gt;=Table1[De],IF(A102&lt;=Table1[À],IF(H$3=Table1[[#Headers],[Bœuf]:[Oasis]],Table1[[Bœuf]:[Oasis]]))))*H102+
SUM(IF(A102&gt;=Table1[De],IF(A102&lt;=Table1[À],IF(I$3=Table1[[#Headers],[Bœuf]:[Oasis]],Table1[[Bœuf]:[Oasis]]))))*I102,"")</f>
        <v/>
      </c>
    </row>
    <row r="103" spans="2:10" ht="16" x14ac:dyDescent="0.2">
      <c r="B103" s="50" t="str">
        <f t="shared" si="1"/>
        <v/>
      </c>
      <c r="J103" s="73" t="str" cm="1">
        <f t="array" ref="J103">IF(AND(ISNUMBER(A103),SUM(C103:I103)&gt;0),
SUM(IF(A103&gt;=Table1[De],IF(A103&lt;=Table1[À],IF(C$3=Table1[[#Headers],[Bœuf]:[Oasis]],Table1[[Bœuf]:[Oasis]]))))*C103+
SUM(IF(A103&gt;=Table1[De],IF(A103&lt;=Table1[À],IF(D$3=Table1[[#Headers],[Bœuf]:[Oasis]],Table1[[Bœuf]:[Oasis]]))))*D103+
SUM(IF(A103&gt;=Table1[De],IF(A103&lt;=Table1[À],IF(E$3=Table1[[#Headers],[Bœuf]:[Oasis]],Table1[[Bœuf]:[Oasis]]))))*E103+
SUM(IF(A103&gt;=Table1[De],IF(A103&lt;=Table1[À],IF(F$3=Table1[[#Headers],[Bœuf]:[Oasis]],Table1[[Bœuf]:[Oasis]]))))*F103+
SUM(IF(A103&gt;=Table1[De],IF(A103&lt;=Table1[À],IF(G$3=Table1[[#Headers],[Bœuf]:[Oasis]],Table1[[Bœuf]:[Oasis]]))))*G103+
SUM(IF(A103&gt;=Table1[De],IF(A103&lt;=Table1[À],IF(H$3=Table1[[#Headers],[Bœuf]:[Oasis]],Table1[[Bœuf]:[Oasis]]))))*H103+
SUM(IF(A103&gt;=Table1[De],IF(A103&lt;=Table1[À],IF(I$3=Table1[[#Headers],[Bœuf]:[Oasis]],Table1[[Bœuf]:[Oasis]]))))*I103,"")</f>
        <v/>
      </c>
    </row>
    <row r="104" spans="2:10" ht="16" x14ac:dyDescent="0.2">
      <c r="B104" s="50" t="str">
        <f t="shared" si="1"/>
        <v/>
      </c>
      <c r="J104" s="73" t="str" cm="1">
        <f t="array" ref="J104">IF(AND(ISNUMBER(A104),SUM(C104:I104)&gt;0),
SUM(IF(A104&gt;=Table1[De],IF(A104&lt;=Table1[À],IF(C$3=Table1[[#Headers],[Bœuf]:[Oasis]],Table1[[Bœuf]:[Oasis]]))))*C104+
SUM(IF(A104&gt;=Table1[De],IF(A104&lt;=Table1[À],IF(D$3=Table1[[#Headers],[Bœuf]:[Oasis]],Table1[[Bœuf]:[Oasis]]))))*D104+
SUM(IF(A104&gt;=Table1[De],IF(A104&lt;=Table1[À],IF(E$3=Table1[[#Headers],[Bœuf]:[Oasis]],Table1[[Bœuf]:[Oasis]]))))*E104+
SUM(IF(A104&gt;=Table1[De],IF(A104&lt;=Table1[À],IF(F$3=Table1[[#Headers],[Bœuf]:[Oasis]],Table1[[Bœuf]:[Oasis]]))))*F104+
SUM(IF(A104&gt;=Table1[De],IF(A104&lt;=Table1[À],IF(G$3=Table1[[#Headers],[Bœuf]:[Oasis]],Table1[[Bœuf]:[Oasis]]))))*G104+
SUM(IF(A104&gt;=Table1[De],IF(A104&lt;=Table1[À],IF(H$3=Table1[[#Headers],[Bœuf]:[Oasis]],Table1[[Bœuf]:[Oasis]]))))*H104+
SUM(IF(A104&gt;=Table1[De],IF(A104&lt;=Table1[À],IF(I$3=Table1[[#Headers],[Bœuf]:[Oasis]],Table1[[Bœuf]:[Oasis]]))))*I104,"")</f>
        <v/>
      </c>
    </row>
    <row r="105" spans="2:10" ht="16" x14ac:dyDescent="0.2">
      <c r="B105" s="50" t="str">
        <f t="shared" si="1"/>
        <v/>
      </c>
      <c r="J105" s="73" t="str" cm="1">
        <f t="array" ref="J105">IF(AND(ISNUMBER(A105),SUM(C105:I105)&gt;0),
SUM(IF(A105&gt;=Table1[De],IF(A105&lt;=Table1[À],IF(C$3=Table1[[#Headers],[Bœuf]:[Oasis]],Table1[[Bœuf]:[Oasis]]))))*C105+
SUM(IF(A105&gt;=Table1[De],IF(A105&lt;=Table1[À],IF(D$3=Table1[[#Headers],[Bœuf]:[Oasis]],Table1[[Bœuf]:[Oasis]]))))*D105+
SUM(IF(A105&gt;=Table1[De],IF(A105&lt;=Table1[À],IF(E$3=Table1[[#Headers],[Bœuf]:[Oasis]],Table1[[Bœuf]:[Oasis]]))))*E105+
SUM(IF(A105&gt;=Table1[De],IF(A105&lt;=Table1[À],IF(F$3=Table1[[#Headers],[Bœuf]:[Oasis]],Table1[[Bœuf]:[Oasis]]))))*F105+
SUM(IF(A105&gt;=Table1[De],IF(A105&lt;=Table1[À],IF(G$3=Table1[[#Headers],[Bœuf]:[Oasis]],Table1[[Bœuf]:[Oasis]]))))*G105+
SUM(IF(A105&gt;=Table1[De],IF(A105&lt;=Table1[À],IF(H$3=Table1[[#Headers],[Bœuf]:[Oasis]],Table1[[Bœuf]:[Oasis]]))))*H105+
SUM(IF(A105&gt;=Table1[De],IF(A105&lt;=Table1[À],IF(I$3=Table1[[#Headers],[Bœuf]:[Oasis]],Table1[[Bœuf]:[Oasis]]))))*I105,"")</f>
        <v/>
      </c>
    </row>
    <row r="106" spans="2:10" ht="16" x14ac:dyDescent="0.2">
      <c r="B106" s="50" t="str">
        <f t="shared" si="1"/>
        <v/>
      </c>
      <c r="J106" s="73" t="str" cm="1">
        <f t="array" ref="J106">IF(AND(ISNUMBER(A106),SUM(C106:I106)&gt;0),
SUM(IF(A106&gt;=Table1[De],IF(A106&lt;=Table1[À],IF(C$3=Table1[[#Headers],[Bœuf]:[Oasis]],Table1[[Bœuf]:[Oasis]]))))*C106+
SUM(IF(A106&gt;=Table1[De],IF(A106&lt;=Table1[À],IF(D$3=Table1[[#Headers],[Bœuf]:[Oasis]],Table1[[Bœuf]:[Oasis]]))))*D106+
SUM(IF(A106&gt;=Table1[De],IF(A106&lt;=Table1[À],IF(E$3=Table1[[#Headers],[Bœuf]:[Oasis]],Table1[[Bœuf]:[Oasis]]))))*E106+
SUM(IF(A106&gt;=Table1[De],IF(A106&lt;=Table1[À],IF(F$3=Table1[[#Headers],[Bœuf]:[Oasis]],Table1[[Bœuf]:[Oasis]]))))*F106+
SUM(IF(A106&gt;=Table1[De],IF(A106&lt;=Table1[À],IF(G$3=Table1[[#Headers],[Bœuf]:[Oasis]],Table1[[Bœuf]:[Oasis]]))))*G106+
SUM(IF(A106&gt;=Table1[De],IF(A106&lt;=Table1[À],IF(H$3=Table1[[#Headers],[Bœuf]:[Oasis]],Table1[[Bœuf]:[Oasis]]))))*H106+
SUM(IF(A106&gt;=Table1[De],IF(A106&lt;=Table1[À],IF(I$3=Table1[[#Headers],[Bœuf]:[Oasis]],Table1[[Bœuf]:[Oasis]]))))*I106,"")</f>
        <v/>
      </c>
    </row>
    <row r="107" spans="2:10" ht="16" x14ac:dyDescent="0.2">
      <c r="B107" s="50" t="str">
        <f t="shared" si="1"/>
        <v/>
      </c>
      <c r="J107" s="73" t="str" cm="1">
        <f t="array" ref="J107">IF(AND(ISNUMBER(A107),SUM(C107:I107)&gt;0),
SUM(IF(A107&gt;=Table1[De],IF(A107&lt;=Table1[À],IF(C$3=Table1[[#Headers],[Bœuf]:[Oasis]],Table1[[Bœuf]:[Oasis]]))))*C107+
SUM(IF(A107&gt;=Table1[De],IF(A107&lt;=Table1[À],IF(D$3=Table1[[#Headers],[Bœuf]:[Oasis]],Table1[[Bœuf]:[Oasis]]))))*D107+
SUM(IF(A107&gt;=Table1[De],IF(A107&lt;=Table1[À],IF(E$3=Table1[[#Headers],[Bœuf]:[Oasis]],Table1[[Bœuf]:[Oasis]]))))*E107+
SUM(IF(A107&gt;=Table1[De],IF(A107&lt;=Table1[À],IF(F$3=Table1[[#Headers],[Bœuf]:[Oasis]],Table1[[Bœuf]:[Oasis]]))))*F107+
SUM(IF(A107&gt;=Table1[De],IF(A107&lt;=Table1[À],IF(G$3=Table1[[#Headers],[Bœuf]:[Oasis]],Table1[[Bœuf]:[Oasis]]))))*G107+
SUM(IF(A107&gt;=Table1[De],IF(A107&lt;=Table1[À],IF(H$3=Table1[[#Headers],[Bœuf]:[Oasis]],Table1[[Bœuf]:[Oasis]]))))*H107+
SUM(IF(A107&gt;=Table1[De],IF(A107&lt;=Table1[À],IF(I$3=Table1[[#Headers],[Bœuf]:[Oasis]],Table1[[Bœuf]:[Oasis]]))))*I107,"")</f>
        <v/>
      </c>
    </row>
    <row r="108" spans="2:10" ht="16" x14ac:dyDescent="0.2">
      <c r="B108" s="50" t="str">
        <f t="shared" si="1"/>
        <v/>
      </c>
      <c r="J108" s="73" t="str" cm="1">
        <f t="array" ref="J108">IF(AND(ISNUMBER(A108),SUM(C108:I108)&gt;0),
SUM(IF(A108&gt;=Table1[De],IF(A108&lt;=Table1[À],IF(C$3=Table1[[#Headers],[Bœuf]:[Oasis]],Table1[[Bœuf]:[Oasis]]))))*C108+
SUM(IF(A108&gt;=Table1[De],IF(A108&lt;=Table1[À],IF(D$3=Table1[[#Headers],[Bœuf]:[Oasis]],Table1[[Bœuf]:[Oasis]]))))*D108+
SUM(IF(A108&gt;=Table1[De],IF(A108&lt;=Table1[À],IF(E$3=Table1[[#Headers],[Bœuf]:[Oasis]],Table1[[Bœuf]:[Oasis]]))))*E108+
SUM(IF(A108&gt;=Table1[De],IF(A108&lt;=Table1[À],IF(F$3=Table1[[#Headers],[Bœuf]:[Oasis]],Table1[[Bœuf]:[Oasis]]))))*F108+
SUM(IF(A108&gt;=Table1[De],IF(A108&lt;=Table1[À],IF(G$3=Table1[[#Headers],[Bœuf]:[Oasis]],Table1[[Bœuf]:[Oasis]]))))*G108+
SUM(IF(A108&gt;=Table1[De],IF(A108&lt;=Table1[À],IF(H$3=Table1[[#Headers],[Bœuf]:[Oasis]],Table1[[Bœuf]:[Oasis]]))))*H108+
SUM(IF(A108&gt;=Table1[De],IF(A108&lt;=Table1[À],IF(I$3=Table1[[#Headers],[Bœuf]:[Oasis]],Table1[[Bœuf]:[Oasis]]))))*I108,"")</f>
        <v/>
      </c>
    </row>
    <row r="109" spans="2:10" ht="16" x14ac:dyDescent="0.2">
      <c r="B109" s="50" t="str">
        <f t="shared" si="1"/>
        <v/>
      </c>
      <c r="J109" s="73" t="str" cm="1">
        <f t="array" ref="J109">IF(AND(ISNUMBER(A109),SUM(C109:I109)&gt;0),
SUM(IF(A109&gt;=Table1[De],IF(A109&lt;=Table1[À],IF(C$3=Table1[[#Headers],[Bœuf]:[Oasis]],Table1[[Bœuf]:[Oasis]]))))*C109+
SUM(IF(A109&gt;=Table1[De],IF(A109&lt;=Table1[À],IF(D$3=Table1[[#Headers],[Bœuf]:[Oasis]],Table1[[Bœuf]:[Oasis]]))))*D109+
SUM(IF(A109&gt;=Table1[De],IF(A109&lt;=Table1[À],IF(E$3=Table1[[#Headers],[Bœuf]:[Oasis]],Table1[[Bœuf]:[Oasis]]))))*E109+
SUM(IF(A109&gt;=Table1[De],IF(A109&lt;=Table1[À],IF(F$3=Table1[[#Headers],[Bœuf]:[Oasis]],Table1[[Bœuf]:[Oasis]]))))*F109+
SUM(IF(A109&gt;=Table1[De],IF(A109&lt;=Table1[À],IF(G$3=Table1[[#Headers],[Bœuf]:[Oasis]],Table1[[Bœuf]:[Oasis]]))))*G109+
SUM(IF(A109&gt;=Table1[De],IF(A109&lt;=Table1[À],IF(H$3=Table1[[#Headers],[Bœuf]:[Oasis]],Table1[[Bœuf]:[Oasis]]))))*H109+
SUM(IF(A109&gt;=Table1[De],IF(A109&lt;=Table1[À],IF(I$3=Table1[[#Headers],[Bœuf]:[Oasis]],Table1[[Bœuf]:[Oasis]]))))*I109,"")</f>
        <v/>
      </c>
    </row>
    <row r="110" spans="2:10" ht="16" x14ac:dyDescent="0.2">
      <c r="B110" s="50" t="str">
        <f t="shared" si="1"/>
        <v/>
      </c>
      <c r="J110" s="73" t="str" cm="1">
        <f t="array" ref="J110">IF(AND(ISNUMBER(A110),SUM(C110:I110)&gt;0),
SUM(IF(A110&gt;=Table1[De],IF(A110&lt;=Table1[À],IF(C$3=Table1[[#Headers],[Bœuf]:[Oasis]],Table1[[Bœuf]:[Oasis]]))))*C110+
SUM(IF(A110&gt;=Table1[De],IF(A110&lt;=Table1[À],IF(D$3=Table1[[#Headers],[Bœuf]:[Oasis]],Table1[[Bœuf]:[Oasis]]))))*D110+
SUM(IF(A110&gt;=Table1[De],IF(A110&lt;=Table1[À],IF(E$3=Table1[[#Headers],[Bœuf]:[Oasis]],Table1[[Bœuf]:[Oasis]]))))*E110+
SUM(IF(A110&gt;=Table1[De],IF(A110&lt;=Table1[À],IF(F$3=Table1[[#Headers],[Bœuf]:[Oasis]],Table1[[Bœuf]:[Oasis]]))))*F110+
SUM(IF(A110&gt;=Table1[De],IF(A110&lt;=Table1[À],IF(G$3=Table1[[#Headers],[Bœuf]:[Oasis]],Table1[[Bœuf]:[Oasis]]))))*G110+
SUM(IF(A110&gt;=Table1[De],IF(A110&lt;=Table1[À],IF(H$3=Table1[[#Headers],[Bœuf]:[Oasis]],Table1[[Bœuf]:[Oasis]]))))*H110+
SUM(IF(A110&gt;=Table1[De],IF(A110&lt;=Table1[À],IF(I$3=Table1[[#Headers],[Bœuf]:[Oasis]],Table1[[Bœuf]:[Oasis]]))))*I110,"")</f>
        <v/>
      </c>
    </row>
    <row r="111" spans="2:10" ht="16" x14ac:dyDescent="0.2">
      <c r="B111" s="50" t="str">
        <f t="shared" si="1"/>
        <v/>
      </c>
      <c r="J111" s="73" t="str" cm="1">
        <f t="array" ref="J111">IF(AND(ISNUMBER(A111),SUM(C111:I111)&gt;0),
SUM(IF(A111&gt;=Table1[De],IF(A111&lt;=Table1[À],IF(C$3=Table1[[#Headers],[Bœuf]:[Oasis]],Table1[[Bœuf]:[Oasis]]))))*C111+
SUM(IF(A111&gt;=Table1[De],IF(A111&lt;=Table1[À],IF(D$3=Table1[[#Headers],[Bœuf]:[Oasis]],Table1[[Bœuf]:[Oasis]]))))*D111+
SUM(IF(A111&gt;=Table1[De],IF(A111&lt;=Table1[À],IF(E$3=Table1[[#Headers],[Bœuf]:[Oasis]],Table1[[Bœuf]:[Oasis]]))))*E111+
SUM(IF(A111&gt;=Table1[De],IF(A111&lt;=Table1[À],IF(F$3=Table1[[#Headers],[Bœuf]:[Oasis]],Table1[[Bœuf]:[Oasis]]))))*F111+
SUM(IF(A111&gt;=Table1[De],IF(A111&lt;=Table1[À],IF(G$3=Table1[[#Headers],[Bœuf]:[Oasis]],Table1[[Bœuf]:[Oasis]]))))*G111+
SUM(IF(A111&gt;=Table1[De],IF(A111&lt;=Table1[À],IF(H$3=Table1[[#Headers],[Bœuf]:[Oasis]],Table1[[Bœuf]:[Oasis]]))))*H111+
SUM(IF(A111&gt;=Table1[De],IF(A111&lt;=Table1[À],IF(I$3=Table1[[#Headers],[Bœuf]:[Oasis]],Table1[[Bœuf]:[Oasis]]))))*I111,"")</f>
        <v/>
      </c>
    </row>
    <row r="112" spans="2:10" ht="16" x14ac:dyDescent="0.2">
      <c r="B112" s="50" t="str">
        <f t="shared" si="1"/>
        <v/>
      </c>
      <c r="J112" s="73" t="str" cm="1">
        <f t="array" ref="J112">IF(AND(ISNUMBER(A112),SUM(C112:I112)&gt;0),
SUM(IF(A112&gt;=Table1[De],IF(A112&lt;=Table1[À],IF(C$3=Table1[[#Headers],[Bœuf]:[Oasis]],Table1[[Bœuf]:[Oasis]]))))*C112+
SUM(IF(A112&gt;=Table1[De],IF(A112&lt;=Table1[À],IF(D$3=Table1[[#Headers],[Bœuf]:[Oasis]],Table1[[Bœuf]:[Oasis]]))))*D112+
SUM(IF(A112&gt;=Table1[De],IF(A112&lt;=Table1[À],IF(E$3=Table1[[#Headers],[Bœuf]:[Oasis]],Table1[[Bœuf]:[Oasis]]))))*E112+
SUM(IF(A112&gt;=Table1[De],IF(A112&lt;=Table1[À],IF(F$3=Table1[[#Headers],[Bœuf]:[Oasis]],Table1[[Bœuf]:[Oasis]]))))*F112+
SUM(IF(A112&gt;=Table1[De],IF(A112&lt;=Table1[À],IF(G$3=Table1[[#Headers],[Bœuf]:[Oasis]],Table1[[Bœuf]:[Oasis]]))))*G112+
SUM(IF(A112&gt;=Table1[De],IF(A112&lt;=Table1[À],IF(H$3=Table1[[#Headers],[Bœuf]:[Oasis]],Table1[[Bœuf]:[Oasis]]))))*H112+
SUM(IF(A112&gt;=Table1[De],IF(A112&lt;=Table1[À],IF(I$3=Table1[[#Headers],[Bœuf]:[Oasis]],Table1[[Bœuf]:[Oasis]]))))*I112,"")</f>
        <v/>
      </c>
    </row>
    <row r="113" spans="2:10" ht="16" x14ac:dyDescent="0.2">
      <c r="B113" s="50" t="str">
        <f t="shared" si="1"/>
        <v/>
      </c>
      <c r="J113" s="73" t="str" cm="1">
        <f t="array" ref="J113">IF(AND(ISNUMBER(A113),SUM(C113:I113)&gt;0),
SUM(IF(A113&gt;=Table1[De],IF(A113&lt;=Table1[À],IF(C$3=Table1[[#Headers],[Bœuf]:[Oasis]],Table1[[Bœuf]:[Oasis]]))))*C113+
SUM(IF(A113&gt;=Table1[De],IF(A113&lt;=Table1[À],IF(D$3=Table1[[#Headers],[Bœuf]:[Oasis]],Table1[[Bœuf]:[Oasis]]))))*D113+
SUM(IF(A113&gt;=Table1[De],IF(A113&lt;=Table1[À],IF(E$3=Table1[[#Headers],[Bœuf]:[Oasis]],Table1[[Bœuf]:[Oasis]]))))*E113+
SUM(IF(A113&gt;=Table1[De],IF(A113&lt;=Table1[À],IF(F$3=Table1[[#Headers],[Bœuf]:[Oasis]],Table1[[Bœuf]:[Oasis]]))))*F113+
SUM(IF(A113&gt;=Table1[De],IF(A113&lt;=Table1[À],IF(G$3=Table1[[#Headers],[Bœuf]:[Oasis]],Table1[[Bœuf]:[Oasis]]))))*G113+
SUM(IF(A113&gt;=Table1[De],IF(A113&lt;=Table1[À],IF(H$3=Table1[[#Headers],[Bœuf]:[Oasis]],Table1[[Bœuf]:[Oasis]]))))*H113+
SUM(IF(A113&gt;=Table1[De],IF(A113&lt;=Table1[À],IF(I$3=Table1[[#Headers],[Bœuf]:[Oasis]],Table1[[Bœuf]:[Oasis]]))))*I113,"")</f>
        <v/>
      </c>
    </row>
    <row r="114" spans="2:10" ht="16" x14ac:dyDescent="0.2">
      <c r="B114" s="50" t="str">
        <f t="shared" si="1"/>
        <v/>
      </c>
      <c r="J114" s="73" t="str" cm="1">
        <f t="array" ref="J114">IF(AND(ISNUMBER(A114),SUM(C114:I114)&gt;0),
SUM(IF(A114&gt;=Table1[De],IF(A114&lt;=Table1[À],IF(C$3=Table1[[#Headers],[Bœuf]:[Oasis]],Table1[[Bœuf]:[Oasis]]))))*C114+
SUM(IF(A114&gt;=Table1[De],IF(A114&lt;=Table1[À],IF(D$3=Table1[[#Headers],[Bœuf]:[Oasis]],Table1[[Bœuf]:[Oasis]]))))*D114+
SUM(IF(A114&gt;=Table1[De],IF(A114&lt;=Table1[À],IF(E$3=Table1[[#Headers],[Bœuf]:[Oasis]],Table1[[Bœuf]:[Oasis]]))))*E114+
SUM(IF(A114&gt;=Table1[De],IF(A114&lt;=Table1[À],IF(F$3=Table1[[#Headers],[Bœuf]:[Oasis]],Table1[[Bœuf]:[Oasis]]))))*F114+
SUM(IF(A114&gt;=Table1[De],IF(A114&lt;=Table1[À],IF(G$3=Table1[[#Headers],[Bœuf]:[Oasis]],Table1[[Bœuf]:[Oasis]]))))*G114+
SUM(IF(A114&gt;=Table1[De],IF(A114&lt;=Table1[À],IF(H$3=Table1[[#Headers],[Bœuf]:[Oasis]],Table1[[Bœuf]:[Oasis]]))))*H114+
SUM(IF(A114&gt;=Table1[De],IF(A114&lt;=Table1[À],IF(I$3=Table1[[#Headers],[Bœuf]:[Oasis]],Table1[[Bœuf]:[Oasis]]))))*I114,"")</f>
        <v/>
      </c>
    </row>
    <row r="115" spans="2:10" ht="16" x14ac:dyDescent="0.2">
      <c r="B115" s="50" t="str">
        <f t="shared" si="1"/>
        <v/>
      </c>
      <c r="J115" s="73" t="str" cm="1">
        <f t="array" ref="J115">IF(AND(ISNUMBER(A115),SUM(C115:I115)&gt;0),
SUM(IF(A115&gt;=Table1[De],IF(A115&lt;=Table1[À],IF(C$3=Table1[[#Headers],[Bœuf]:[Oasis]],Table1[[Bœuf]:[Oasis]]))))*C115+
SUM(IF(A115&gt;=Table1[De],IF(A115&lt;=Table1[À],IF(D$3=Table1[[#Headers],[Bœuf]:[Oasis]],Table1[[Bœuf]:[Oasis]]))))*D115+
SUM(IF(A115&gt;=Table1[De],IF(A115&lt;=Table1[À],IF(E$3=Table1[[#Headers],[Bœuf]:[Oasis]],Table1[[Bœuf]:[Oasis]]))))*E115+
SUM(IF(A115&gt;=Table1[De],IF(A115&lt;=Table1[À],IF(F$3=Table1[[#Headers],[Bœuf]:[Oasis]],Table1[[Bœuf]:[Oasis]]))))*F115+
SUM(IF(A115&gt;=Table1[De],IF(A115&lt;=Table1[À],IF(G$3=Table1[[#Headers],[Bœuf]:[Oasis]],Table1[[Bœuf]:[Oasis]]))))*G115+
SUM(IF(A115&gt;=Table1[De],IF(A115&lt;=Table1[À],IF(H$3=Table1[[#Headers],[Bœuf]:[Oasis]],Table1[[Bœuf]:[Oasis]]))))*H115+
SUM(IF(A115&gt;=Table1[De],IF(A115&lt;=Table1[À],IF(I$3=Table1[[#Headers],[Bœuf]:[Oasis]],Table1[[Bœuf]:[Oasis]]))))*I115,"")</f>
        <v/>
      </c>
    </row>
    <row r="116" spans="2:10" ht="16" x14ac:dyDescent="0.2">
      <c r="B116" s="50" t="str">
        <f t="shared" si="1"/>
        <v/>
      </c>
      <c r="J116" s="73" t="str" cm="1">
        <f t="array" ref="J116">IF(AND(ISNUMBER(A116),SUM(C116:I116)&gt;0),
SUM(IF(A116&gt;=Table1[De],IF(A116&lt;=Table1[À],IF(C$3=Table1[[#Headers],[Bœuf]:[Oasis]],Table1[[Bœuf]:[Oasis]]))))*C116+
SUM(IF(A116&gt;=Table1[De],IF(A116&lt;=Table1[À],IF(D$3=Table1[[#Headers],[Bœuf]:[Oasis]],Table1[[Bœuf]:[Oasis]]))))*D116+
SUM(IF(A116&gt;=Table1[De],IF(A116&lt;=Table1[À],IF(E$3=Table1[[#Headers],[Bœuf]:[Oasis]],Table1[[Bœuf]:[Oasis]]))))*E116+
SUM(IF(A116&gt;=Table1[De],IF(A116&lt;=Table1[À],IF(F$3=Table1[[#Headers],[Bœuf]:[Oasis]],Table1[[Bœuf]:[Oasis]]))))*F116+
SUM(IF(A116&gt;=Table1[De],IF(A116&lt;=Table1[À],IF(G$3=Table1[[#Headers],[Bœuf]:[Oasis]],Table1[[Bœuf]:[Oasis]]))))*G116+
SUM(IF(A116&gt;=Table1[De],IF(A116&lt;=Table1[À],IF(H$3=Table1[[#Headers],[Bœuf]:[Oasis]],Table1[[Bœuf]:[Oasis]]))))*H116+
SUM(IF(A116&gt;=Table1[De],IF(A116&lt;=Table1[À],IF(I$3=Table1[[#Headers],[Bœuf]:[Oasis]],Table1[[Bœuf]:[Oasis]]))))*I116,"")</f>
        <v/>
      </c>
    </row>
    <row r="117" spans="2:10" ht="16" x14ac:dyDescent="0.2">
      <c r="B117" s="50" t="str">
        <f t="shared" si="1"/>
        <v/>
      </c>
      <c r="J117" s="73" t="str" cm="1">
        <f t="array" ref="J117">IF(AND(ISNUMBER(A117),SUM(C117:I117)&gt;0),
SUM(IF(A117&gt;=Table1[De],IF(A117&lt;=Table1[À],IF(C$3=Table1[[#Headers],[Bœuf]:[Oasis]],Table1[[Bœuf]:[Oasis]]))))*C117+
SUM(IF(A117&gt;=Table1[De],IF(A117&lt;=Table1[À],IF(D$3=Table1[[#Headers],[Bœuf]:[Oasis]],Table1[[Bœuf]:[Oasis]]))))*D117+
SUM(IF(A117&gt;=Table1[De],IF(A117&lt;=Table1[À],IF(E$3=Table1[[#Headers],[Bœuf]:[Oasis]],Table1[[Bœuf]:[Oasis]]))))*E117+
SUM(IF(A117&gt;=Table1[De],IF(A117&lt;=Table1[À],IF(F$3=Table1[[#Headers],[Bœuf]:[Oasis]],Table1[[Bœuf]:[Oasis]]))))*F117+
SUM(IF(A117&gt;=Table1[De],IF(A117&lt;=Table1[À],IF(G$3=Table1[[#Headers],[Bœuf]:[Oasis]],Table1[[Bœuf]:[Oasis]]))))*G117+
SUM(IF(A117&gt;=Table1[De],IF(A117&lt;=Table1[À],IF(H$3=Table1[[#Headers],[Bœuf]:[Oasis]],Table1[[Bœuf]:[Oasis]]))))*H117+
SUM(IF(A117&gt;=Table1[De],IF(A117&lt;=Table1[À],IF(I$3=Table1[[#Headers],[Bœuf]:[Oasis]],Table1[[Bœuf]:[Oasis]]))))*I117,"")</f>
        <v/>
      </c>
    </row>
    <row r="118" spans="2:10" ht="16" x14ac:dyDescent="0.2">
      <c r="B118" s="50" t="str">
        <f t="shared" si="1"/>
        <v/>
      </c>
      <c r="J118" s="73" t="str" cm="1">
        <f t="array" ref="J118">IF(AND(ISNUMBER(A118),SUM(C118:I118)&gt;0),
SUM(IF(A118&gt;=Table1[De],IF(A118&lt;=Table1[À],IF(C$3=Table1[[#Headers],[Bœuf]:[Oasis]],Table1[[Bœuf]:[Oasis]]))))*C118+
SUM(IF(A118&gt;=Table1[De],IF(A118&lt;=Table1[À],IF(D$3=Table1[[#Headers],[Bœuf]:[Oasis]],Table1[[Bœuf]:[Oasis]]))))*D118+
SUM(IF(A118&gt;=Table1[De],IF(A118&lt;=Table1[À],IF(E$3=Table1[[#Headers],[Bœuf]:[Oasis]],Table1[[Bœuf]:[Oasis]]))))*E118+
SUM(IF(A118&gt;=Table1[De],IF(A118&lt;=Table1[À],IF(F$3=Table1[[#Headers],[Bœuf]:[Oasis]],Table1[[Bœuf]:[Oasis]]))))*F118+
SUM(IF(A118&gt;=Table1[De],IF(A118&lt;=Table1[À],IF(G$3=Table1[[#Headers],[Bœuf]:[Oasis]],Table1[[Bœuf]:[Oasis]]))))*G118+
SUM(IF(A118&gt;=Table1[De],IF(A118&lt;=Table1[À],IF(H$3=Table1[[#Headers],[Bœuf]:[Oasis]],Table1[[Bœuf]:[Oasis]]))))*H118+
SUM(IF(A118&gt;=Table1[De],IF(A118&lt;=Table1[À],IF(I$3=Table1[[#Headers],[Bœuf]:[Oasis]],Table1[[Bœuf]:[Oasis]]))))*I118,"")</f>
        <v/>
      </c>
    </row>
    <row r="119" spans="2:10" ht="16" x14ac:dyDescent="0.2">
      <c r="B119" s="50" t="str">
        <f t="shared" si="1"/>
        <v/>
      </c>
      <c r="J119" s="73" t="str" cm="1">
        <f t="array" ref="J119">IF(AND(ISNUMBER(A119),SUM(C119:I119)&gt;0),
SUM(IF(A119&gt;=Table1[De],IF(A119&lt;=Table1[À],IF(C$3=Table1[[#Headers],[Bœuf]:[Oasis]],Table1[[Bœuf]:[Oasis]]))))*C119+
SUM(IF(A119&gt;=Table1[De],IF(A119&lt;=Table1[À],IF(D$3=Table1[[#Headers],[Bœuf]:[Oasis]],Table1[[Bœuf]:[Oasis]]))))*D119+
SUM(IF(A119&gt;=Table1[De],IF(A119&lt;=Table1[À],IF(E$3=Table1[[#Headers],[Bœuf]:[Oasis]],Table1[[Bœuf]:[Oasis]]))))*E119+
SUM(IF(A119&gt;=Table1[De],IF(A119&lt;=Table1[À],IF(F$3=Table1[[#Headers],[Bœuf]:[Oasis]],Table1[[Bœuf]:[Oasis]]))))*F119+
SUM(IF(A119&gt;=Table1[De],IF(A119&lt;=Table1[À],IF(G$3=Table1[[#Headers],[Bœuf]:[Oasis]],Table1[[Bœuf]:[Oasis]]))))*G119+
SUM(IF(A119&gt;=Table1[De],IF(A119&lt;=Table1[À],IF(H$3=Table1[[#Headers],[Bœuf]:[Oasis]],Table1[[Bœuf]:[Oasis]]))))*H119+
SUM(IF(A119&gt;=Table1[De],IF(A119&lt;=Table1[À],IF(I$3=Table1[[#Headers],[Bœuf]:[Oasis]],Table1[[Bœuf]:[Oasis]]))))*I119,"")</f>
        <v/>
      </c>
    </row>
    <row r="120" spans="2:10" ht="16" x14ac:dyDescent="0.2">
      <c r="B120" s="50" t="str">
        <f t="shared" si="1"/>
        <v/>
      </c>
      <c r="J120" s="73" t="str" cm="1">
        <f t="array" ref="J120">IF(AND(ISNUMBER(A120),SUM(C120:I120)&gt;0),
SUM(IF(A120&gt;=Table1[De],IF(A120&lt;=Table1[À],IF(C$3=Table1[[#Headers],[Bœuf]:[Oasis]],Table1[[Bœuf]:[Oasis]]))))*C120+
SUM(IF(A120&gt;=Table1[De],IF(A120&lt;=Table1[À],IF(D$3=Table1[[#Headers],[Bœuf]:[Oasis]],Table1[[Bœuf]:[Oasis]]))))*D120+
SUM(IF(A120&gt;=Table1[De],IF(A120&lt;=Table1[À],IF(E$3=Table1[[#Headers],[Bœuf]:[Oasis]],Table1[[Bœuf]:[Oasis]]))))*E120+
SUM(IF(A120&gt;=Table1[De],IF(A120&lt;=Table1[À],IF(F$3=Table1[[#Headers],[Bœuf]:[Oasis]],Table1[[Bœuf]:[Oasis]]))))*F120+
SUM(IF(A120&gt;=Table1[De],IF(A120&lt;=Table1[À],IF(G$3=Table1[[#Headers],[Bœuf]:[Oasis]],Table1[[Bœuf]:[Oasis]]))))*G120+
SUM(IF(A120&gt;=Table1[De],IF(A120&lt;=Table1[À],IF(H$3=Table1[[#Headers],[Bœuf]:[Oasis]],Table1[[Bœuf]:[Oasis]]))))*H120+
SUM(IF(A120&gt;=Table1[De],IF(A120&lt;=Table1[À],IF(I$3=Table1[[#Headers],[Bœuf]:[Oasis]],Table1[[Bœuf]:[Oasis]]))))*I120,"")</f>
        <v/>
      </c>
    </row>
    <row r="121" spans="2:10" ht="16" x14ac:dyDescent="0.2">
      <c r="B121" s="50" t="str">
        <f t="shared" si="1"/>
        <v/>
      </c>
      <c r="J121" s="73" t="str" cm="1">
        <f t="array" ref="J121">IF(AND(ISNUMBER(A121),SUM(C121:I121)&gt;0),
SUM(IF(A121&gt;=Table1[De],IF(A121&lt;=Table1[À],IF(C$3=Table1[[#Headers],[Bœuf]:[Oasis]],Table1[[Bœuf]:[Oasis]]))))*C121+
SUM(IF(A121&gt;=Table1[De],IF(A121&lt;=Table1[À],IF(D$3=Table1[[#Headers],[Bœuf]:[Oasis]],Table1[[Bœuf]:[Oasis]]))))*D121+
SUM(IF(A121&gt;=Table1[De],IF(A121&lt;=Table1[À],IF(E$3=Table1[[#Headers],[Bœuf]:[Oasis]],Table1[[Bœuf]:[Oasis]]))))*E121+
SUM(IF(A121&gt;=Table1[De],IF(A121&lt;=Table1[À],IF(F$3=Table1[[#Headers],[Bœuf]:[Oasis]],Table1[[Bœuf]:[Oasis]]))))*F121+
SUM(IF(A121&gt;=Table1[De],IF(A121&lt;=Table1[À],IF(G$3=Table1[[#Headers],[Bœuf]:[Oasis]],Table1[[Bœuf]:[Oasis]]))))*G121+
SUM(IF(A121&gt;=Table1[De],IF(A121&lt;=Table1[À],IF(H$3=Table1[[#Headers],[Bœuf]:[Oasis]],Table1[[Bœuf]:[Oasis]]))))*H121+
SUM(IF(A121&gt;=Table1[De],IF(A121&lt;=Table1[À],IF(I$3=Table1[[#Headers],[Bœuf]:[Oasis]],Table1[[Bœuf]:[Oasis]]))))*I121,"")</f>
        <v/>
      </c>
    </row>
    <row r="122" spans="2:10" ht="16" x14ac:dyDescent="0.2">
      <c r="B122" s="50" t="str">
        <f t="shared" si="1"/>
        <v/>
      </c>
      <c r="J122" s="73" t="str" cm="1">
        <f t="array" ref="J122">IF(AND(ISNUMBER(A122),SUM(C122:I122)&gt;0),
SUM(IF(A122&gt;=Table1[De],IF(A122&lt;=Table1[À],IF(C$3=Table1[[#Headers],[Bœuf]:[Oasis]],Table1[[Bœuf]:[Oasis]]))))*C122+
SUM(IF(A122&gt;=Table1[De],IF(A122&lt;=Table1[À],IF(D$3=Table1[[#Headers],[Bœuf]:[Oasis]],Table1[[Bœuf]:[Oasis]]))))*D122+
SUM(IF(A122&gt;=Table1[De],IF(A122&lt;=Table1[À],IF(E$3=Table1[[#Headers],[Bœuf]:[Oasis]],Table1[[Bœuf]:[Oasis]]))))*E122+
SUM(IF(A122&gt;=Table1[De],IF(A122&lt;=Table1[À],IF(F$3=Table1[[#Headers],[Bœuf]:[Oasis]],Table1[[Bœuf]:[Oasis]]))))*F122+
SUM(IF(A122&gt;=Table1[De],IF(A122&lt;=Table1[À],IF(G$3=Table1[[#Headers],[Bœuf]:[Oasis]],Table1[[Bœuf]:[Oasis]]))))*G122+
SUM(IF(A122&gt;=Table1[De],IF(A122&lt;=Table1[À],IF(H$3=Table1[[#Headers],[Bœuf]:[Oasis]],Table1[[Bœuf]:[Oasis]]))))*H122+
SUM(IF(A122&gt;=Table1[De],IF(A122&lt;=Table1[À],IF(I$3=Table1[[#Headers],[Bœuf]:[Oasis]],Table1[[Bœuf]:[Oasis]]))))*I122,"")</f>
        <v/>
      </c>
    </row>
    <row r="123" spans="2:10" ht="16" x14ac:dyDescent="0.2">
      <c r="B123" s="50" t="str">
        <f t="shared" si="1"/>
        <v/>
      </c>
      <c r="J123" s="73" t="str" cm="1">
        <f t="array" ref="J123">IF(AND(ISNUMBER(A123),SUM(C123:I123)&gt;0),
SUM(IF(A123&gt;=Table1[De],IF(A123&lt;=Table1[À],IF(C$3=Table1[[#Headers],[Bœuf]:[Oasis]],Table1[[Bœuf]:[Oasis]]))))*C123+
SUM(IF(A123&gt;=Table1[De],IF(A123&lt;=Table1[À],IF(D$3=Table1[[#Headers],[Bœuf]:[Oasis]],Table1[[Bœuf]:[Oasis]]))))*D123+
SUM(IF(A123&gt;=Table1[De],IF(A123&lt;=Table1[À],IF(E$3=Table1[[#Headers],[Bœuf]:[Oasis]],Table1[[Bœuf]:[Oasis]]))))*E123+
SUM(IF(A123&gt;=Table1[De],IF(A123&lt;=Table1[À],IF(F$3=Table1[[#Headers],[Bœuf]:[Oasis]],Table1[[Bœuf]:[Oasis]]))))*F123+
SUM(IF(A123&gt;=Table1[De],IF(A123&lt;=Table1[À],IF(G$3=Table1[[#Headers],[Bœuf]:[Oasis]],Table1[[Bœuf]:[Oasis]]))))*G123+
SUM(IF(A123&gt;=Table1[De],IF(A123&lt;=Table1[À],IF(H$3=Table1[[#Headers],[Bœuf]:[Oasis]],Table1[[Bœuf]:[Oasis]]))))*H123+
SUM(IF(A123&gt;=Table1[De],IF(A123&lt;=Table1[À],IF(I$3=Table1[[#Headers],[Bœuf]:[Oasis]],Table1[[Bœuf]:[Oasis]]))))*I123,"")</f>
        <v/>
      </c>
    </row>
    <row r="124" spans="2:10" ht="16" x14ac:dyDescent="0.2">
      <c r="B124" s="50" t="str">
        <f t="shared" si="1"/>
        <v/>
      </c>
      <c r="J124" s="73" t="str" cm="1">
        <f t="array" ref="J124">IF(AND(ISNUMBER(A124),SUM(C124:I124)&gt;0),
SUM(IF(A124&gt;=Table1[De],IF(A124&lt;=Table1[À],IF(C$3=Table1[[#Headers],[Bœuf]:[Oasis]],Table1[[Bœuf]:[Oasis]]))))*C124+
SUM(IF(A124&gt;=Table1[De],IF(A124&lt;=Table1[À],IF(D$3=Table1[[#Headers],[Bœuf]:[Oasis]],Table1[[Bœuf]:[Oasis]]))))*D124+
SUM(IF(A124&gt;=Table1[De],IF(A124&lt;=Table1[À],IF(E$3=Table1[[#Headers],[Bœuf]:[Oasis]],Table1[[Bœuf]:[Oasis]]))))*E124+
SUM(IF(A124&gt;=Table1[De],IF(A124&lt;=Table1[À],IF(F$3=Table1[[#Headers],[Bœuf]:[Oasis]],Table1[[Bœuf]:[Oasis]]))))*F124+
SUM(IF(A124&gt;=Table1[De],IF(A124&lt;=Table1[À],IF(G$3=Table1[[#Headers],[Bœuf]:[Oasis]],Table1[[Bœuf]:[Oasis]]))))*G124+
SUM(IF(A124&gt;=Table1[De],IF(A124&lt;=Table1[À],IF(H$3=Table1[[#Headers],[Bœuf]:[Oasis]],Table1[[Bœuf]:[Oasis]]))))*H124+
SUM(IF(A124&gt;=Table1[De],IF(A124&lt;=Table1[À],IF(I$3=Table1[[#Headers],[Bœuf]:[Oasis]],Table1[[Bœuf]:[Oasis]]))))*I124,"")</f>
        <v/>
      </c>
    </row>
    <row r="125" spans="2:10" ht="16" x14ac:dyDescent="0.2">
      <c r="B125" s="50" t="str">
        <f t="shared" si="1"/>
        <v/>
      </c>
      <c r="J125" s="73" t="str" cm="1">
        <f t="array" ref="J125">IF(AND(ISNUMBER(A125),SUM(C125:I125)&gt;0),
SUM(IF(A125&gt;=Table1[De],IF(A125&lt;=Table1[À],IF(C$3=Table1[[#Headers],[Bœuf]:[Oasis]],Table1[[Bœuf]:[Oasis]]))))*C125+
SUM(IF(A125&gt;=Table1[De],IF(A125&lt;=Table1[À],IF(D$3=Table1[[#Headers],[Bœuf]:[Oasis]],Table1[[Bœuf]:[Oasis]]))))*D125+
SUM(IF(A125&gt;=Table1[De],IF(A125&lt;=Table1[À],IF(E$3=Table1[[#Headers],[Bœuf]:[Oasis]],Table1[[Bœuf]:[Oasis]]))))*E125+
SUM(IF(A125&gt;=Table1[De],IF(A125&lt;=Table1[À],IF(F$3=Table1[[#Headers],[Bœuf]:[Oasis]],Table1[[Bœuf]:[Oasis]]))))*F125+
SUM(IF(A125&gt;=Table1[De],IF(A125&lt;=Table1[À],IF(G$3=Table1[[#Headers],[Bœuf]:[Oasis]],Table1[[Bœuf]:[Oasis]]))))*G125+
SUM(IF(A125&gt;=Table1[De],IF(A125&lt;=Table1[À],IF(H$3=Table1[[#Headers],[Bœuf]:[Oasis]],Table1[[Bœuf]:[Oasis]]))))*H125+
SUM(IF(A125&gt;=Table1[De],IF(A125&lt;=Table1[À],IF(I$3=Table1[[#Headers],[Bœuf]:[Oasis]],Table1[[Bœuf]:[Oasis]]))))*I125,"")</f>
        <v/>
      </c>
    </row>
    <row r="126" spans="2:10" ht="16" x14ac:dyDescent="0.2">
      <c r="B126" s="50" t="str">
        <f t="shared" si="1"/>
        <v/>
      </c>
      <c r="J126" s="73" t="str" cm="1">
        <f t="array" ref="J126">IF(AND(ISNUMBER(A126),SUM(C126:I126)&gt;0),
SUM(IF(A126&gt;=Table1[De],IF(A126&lt;=Table1[À],IF(C$3=Table1[[#Headers],[Bœuf]:[Oasis]],Table1[[Bœuf]:[Oasis]]))))*C126+
SUM(IF(A126&gt;=Table1[De],IF(A126&lt;=Table1[À],IF(D$3=Table1[[#Headers],[Bœuf]:[Oasis]],Table1[[Bœuf]:[Oasis]]))))*D126+
SUM(IF(A126&gt;=Table1[De],IF(A126&lt;=Table1[À],IF(E$3=Table1[[#Headers],[Bœuf]:[Oasis]],Table1[[Bœuf]:[Oasis]]))))*E126+
SUM(IF(A126&gt;=Table1[De],IF(A126&lt;=Table1[À],IF(F$3=Table1[[#Headers],[Bœuf]:[Oasis]],Table1[[Bœuf]:[Oasis]]))))*F126+
SUM(IF(A126&gt;=Table1[De],IF(A126&lt;=Table1[À],IF(G$3=Table1[[#Headers],[Bœuf]:[Oasis]],Table1[[Bœuf]:[Oasis]]))))*G126+
SUM(IF(A126&gt;=Table1[De],IF(A126&lt;=Table1[À],IF(H$3=Table1[[#Headers],[Bœuf]:[Oasis]],Table1[[Bœuf]:[Oasis]]))))*H126+
SUM(IF(A126&gt;=Table1[De],IF(A126&lt;=Table1[À],IF(I$3=Table1[[#Headers],[Bœuf]:[Oasis]],Table1[[Bœuf]:[Oasis]]))))*I126,"")</f>
        <v/>
      </c>
    </row>
    <row r="127" spans="2:10" ht="16" x14ac:dyDescent="0.2">
      <c r="B127" s="50" t="str">
        <f t="shared" si="1"/>
        <v/>
      </c>
      <c r="J127" s="73" t="str" cm="1">
        <f t="array" ref="J127">IF(AND(ISNUMBER(A127),SUM(C127:I127)&gt;0),
SUM(IF(A127&gt;=Table1[De],IF(A127&lt;=Table1[À],IF(C$3=Table1[[#Headers],[Bœuf]:[Oasis]],Table1[[Bœuf]:[Oasis]]))))*C127+
SUM(IF(A127&gt;=Table1[De],IF(A127&lt;=Table1[À],IF(D$3=Table1[[#Headers],[Bœuf]:[Oasis]],Table1[[Bœuf]:[Oasis]]))))*D127+
SUM(IF(A127&gt;=Table1[De],IF(A127&lt;=Table1[À],IF(E$3=Table1[[#Headers],[Bœuf]:[Oasis]],Table1[[Bœuf]:[Oasis]]))))*E127+
SUM(IF(A127&gt;=Table1[De],IF(A127&lt;=Table1[À],IF(F$3=Table1[[#Headers],[Bœuf]:[Oasis]],Table1[[Bœuf]:[Oasis]]))))*F127+
SUM(IF(A127&gt;=Table1[De],IF(A127&lt;=Table1[À],IF(G$3=Table1[[#Headers],[Bœuf]:[Oasis]],Table1[[Bœuf]:[Oasis]]))))*G127+
SUM(IF(A127&gt;=Table1[De],IF(A127&lt;=Table1[À],IF(H$3=Table1[[#Headers],[Bœuf]:[Oasis]],Table1[[Bœuf]:[Oasis]]))))*H127+
SUM(IF(A127&gt;=Table1[De],IF(A127&lt;=Table1[À],IF(I$3=Table1[[#Headers],[Bœuf]:[Oasis]],Table1[[Bœuf]:[Oasis]]))))*I127,"")</f>
        <v/>
      </c>
    </row>
    <row r="128" spans="2:10" ht="16" x14ac:dyDescent="0.2">
      <c r="B128" s="50" t="str">
        <f t="shared" si="1"/>
        <v/>
      </c>
      <c r="J128" s="73" t="str" cm="1">
        <f t="array" ref="J128">IF(AND(ISNUMBER(A128),SUM(C128:I128)&gt;0),
SUM(IF(A128&gt;=Table1[De],IF(A128&lt;=Table1[À],IF(C$3=Table1[[#Headers],[Bœuf]:[Oasis]],Table1[[Bœuf]:[Oasis]]))))*C128+
SUM(IF(A128&gt;=Table1[De],IF(A128&lt;=Table1[À],IF(D$3=Table1[[#Headers],[Bœuf]:[Oasis]],Table1[[Bœuf]:[Oasis]]))))*D128+
SUM(IF(A128&gt;=Table1[De],IF(A128&lt;=Table1[À],IF(E$3=Table1[[#Headers],[Bœuf]:[Oasis]],Table1[[Bœuf]:[Oasis]]))))*E128+
SUM(IF(A128&gt;=Table1[De],IF(A128&lt;=Table1[À],IF(F$3=Table1[[#Headers],[Bœuf]:[Oasis]],Table1[[Bœuf]:[Oasis]]))))*F128+
SUM(IF(A128&gt;=Table1[De],IF(A128&lt;=Table1[À],IF(G$3=Table1[[#Headers],[Bœuf]:[Oasis]],Table1[[Bœuf]:[Oasis]]))))*G128+
SUM(IF(A128&gt;=Table1[De],IF(A128&lt;=Table1[À],IF(H$3=Table1[[#Headers],[Bœuf]:[Oasis]],Table1[[Bœuf]:[Oasis]]))))*H128+
SUM(IF(A128&gt;=Table1[De],IF(A128&lt;=Table1[À],IF(I$3=Table1[[#Headers],[Bœuf]:[Oasis]],Table1[[Bœuf]:[Oasis]]))))*I128,"")</f>
        <v/>
      </c>
    </row>
    <row r="129" spans="2:10" ht="16" x14ac:dyDescent="0.2">
      <c r="B129" s="50" t="str">
        <f t="shared" si="1"/>
        <v/>
      </c>
      <c r="J129" s="73" t="str" cm="1">
        <f t="array" ref="J129">IF(AND(ISNUMBER(A129),SUM(C129:I129)&gt;0),
SUM(IF(A129&gt;=Table1[De],IF(A129&lt;=Table1[À],IF(C$3=Table1[[#Headers],[Bœuf]:[Oasis]],Table1[[Bœuf]:[Oasis]]))))*C129+
SUM(IF(A129&gt;=Table1[De],IF(A129&lt;=Table1[À],IF(D$3=Table1[[#Headers],[Bœuf]:[Oasis]],Table1[[Bœuf]:[Oasis]]))))*D129+
SUM(IF(A129&gt;=Table1[De],IF(A129&lt;=Table1[À],IF(E$3=Table1[[#Headers],[Bœuf]:[Oasis]],Table1[[Bœuf]:[Oasis]]))))*E129+
SUM(IF(A129&gt;=Table1[De],IF(A129&lt;=Table1[À],IF(F$3=Table1[[#Headers],[Bœuf]:[Oasis]],Table1[[Bœuf]:[Oasis]]))))*F129+
SUM(IF(A129&gt;=Table1[De],IF(A129&lt;=Table1[À],IF(G$3=Table1[[#Headers],[Bœuf]:[Oasis]],Table1[[Bœuf]:[Oasis]]))))*G129+
SUM(IF(A129&gt;=Table1[De],IF(A129&lt;=Table1[À],IF(H$3=Table1[[#Headers],[Bœuf]:[Oasis]],Table1[[Bœuf]:[Oasis]]))))*H129+
SUM(IF(A129&gt;=Table1[De],IF(A129&lt;=Table1[À],IF(I$3=Table1[[#Headers],[Bœuf]:[Oasis]],Table1[[Bœuf]:[Oasis]]))))*I129,"")</f>
        <v/>
      </c>
    </row>
    <row r="130" spans="2:10" ht="16" x14ac:dyDescent="0.2">
      <c r="B130" s="50" t="str">
        <f t="shared" si="1"/>
        <v/>
      </c>
      <c r="J130" s="73" t="str" cm="1">
        <f t="array" ref="J130">IF(AND(ISNUMBER(A130),SUM(C130:I130)&gt;0),
SUM(IF(A130&gt;=Table1[De],IF(A130&lt;=Table1[À],IF(C$3=Table1[[#Headers],[Bœuf]:[Oasis]],Table1[[Bœuf]:[Oasis]]))))*C130+
SUM(IF(A130&gt;=Table1[De],IF(A130&lt;=Table1[À],IF(D$3=Table1[[#Headers],[Bœuf]:[Oasis]],Table1[[Bœuf]:[Oasis]]))))*D130+
SUM(IF(A130&gt;=Table1[De],IF(A130&lt;=Table1[À],IF(E$3=Table1[[#Headers],[Bœuf]:[Oasis]],Table1[[Bœuf]:[Oasis]]))))*E130+
SUM(IF(A130&gt;=Table1[De],IF(A130&lt;=Table1[À],IF(F$3=Table1[[#Headers],[Bœuf]:[Oasis]],Table1[[Bœuf]:[Oasis]]))))*F130+
SUM(IF(A130&gt;=Table1[De],IF(A130&lt;=Table1[À],IF(G$3=Table1[[#Headers],[Bœuf]:[Oasis]],Table1[[Bœuf]:[Oasis]]))))*G130+
SUM(IF(A130&gt;=Table1[De],IF(A130&lt;=Table1[À],IF(H$3=Table1[[#Headers],[Bœuf]:[Oasis]],Table1[[Bœuf]:[Oasis]]))))*H130+
SUM(IF(A130&gt;=Table1[De],IF(A130&lt;=Table1[À],IF(I$3=Table1[[#Headers],[Bœuf]:[Oasis]],Table1[[Bœuf]:[Oasis]]))))*I130,"")</f>
        <v/>
      </c>
    </row>
    <row r="131" spans="2:10" ht="16" x14ac:dyDescent="0.2">
      <c r="B131" s="50" t="str">
        <f t="shared" si="1"/>
        <v/>
      </c>
      <c r="J131" s="73" t="str" cm="1">
        <f t="array" ref="J131">IF(AND(ISNUMBER(A131),SUM(C131:I131)&gt;0),
SUM(IF(A131&gt;=Table1[De],IF(A131&lt;=Table1[À],IF(C$3=Table1[[#Headers],[Bœuf]:[Oasis]],Table1[[Bœuf]:[Oasis]]))))*C131+
SUM(IF(A131&gt;=Table1[De],IF(A131&lt;=Table1[À],IF(D$3=Table1[[#Headers],[Bœuf]:[Oasis]],Table1[[Bœuf]:[Oasis]]))))*D131+
SUM(IF(A131&gt;=Table1[De],IF(A131&lt;=Table1[À],IF(E$3=Table1[[#Headers],[Bœuf]:[Oasis]],Table1[[Bœuf]:[Oasis]]))))*E131+
SUM(IF(A131&gt;=Table1[De],IF(A131&lt;=Table1[À],IF(F$3=Table1[[#Headers],[Bœuf]:[Oasis]],Table1[[Bœuf]:[Oasis]]))))*F131+
SUM(IF(A131&gt;=Table1[De],IF(A131&lt;=Table1[À],IF(G$3=Table1[[#Headers],[Bœuf]:[Oasis]],Table1[[Bœuf]:[Oasis]]))))*G131+
SUM(IF(A131&gt;=Table1[De],IF(A131&lt;=Table1[À],IF(H$3=Table1[[#Headers],[Bœuf]:[Oasis]],Table1[[Bœuf]:[Oasis]]))))*H131+
SUM(IF(A131&gt;=Table1[De],IF(A131&lt;=Table1[À],IF(I$3=Table1[[#Headers],[Bœuf]:[Oasis]],Table1[[Bœuf]:[Oasis]]))))*I131,"")</f>
        <v/>
      </c>
    </row>
    <row r="132" spans="2:10" ht="16" x14ac:dyDescent="0.2">
      <c r="B132" s="50" t="str">
        <f t="shared" si="1"/>
        <v/>
      </c>
      <c r="J132" s="73" t="str" cm="1">
        <f t="array" ref="J132">IF(AND(ISNUMBER(A132),SUM(C132:I132)&gt;0),
SUM(IF(A132&gt;=Table1[De],IF(A132&lt;=Table1[À],IF(C$3=Table1[[#Headers],[Bœuf]:[Oasis]],Table1[[Bœuf]:[Oasis]]))))*C132+
SUM(IF(A132&gt;=Table1[De],IF(A132&lt;=Table1[À],IF(D$3=Table1[[#Headers],[Bœuf]:[Oasis]],Table1[[Bœuf]:[Oasis]]))))*D132+
SUM(IF(A132&gt;=Table1[De],IF(A132&lt;=Table1[À],IF(E$3=Table1[[#Headers],[Bœuf]:[Oasis]],Table1[[Bœuf]:[Oasis]]))))*E132+
SUM(IF(A132&gt;=Table1[De],IF(A132&lt;=Table1[À],IF(F$3=Table1[[#Headers],[Bœuf]:[Oasis]],Table1[[Bœuf]:[Oasis]]))))*F132+
SUM(IF(A132&gt;=Table1[De],IF(A132&lt;=Table1[À],IF(G$3=Table1[[#Headers],[Bœuf]:[Oasis]],Table1[[Bœuf]:[Oasis]]))))*G132+
SUM(IF(A132&gt;=Table1[De],IF(A132&lt;=Table1[À],IF(H$3=Table1[[#Headers],[Bœuf]:[Oasis]],Table1[[Bœuf]:[Oasis]]))))*H132+
SUM(IF(A132&gt;=Table1[De],IF(A132&lt;=Table1[À],IF(I$3=Table1[[#Headers],[Bœuf]:[Oasis]],Table1[[Bœuf]:[Oasis]]))))*I132,"")</f>
        <v/>
      </c>
    </row>
    <row r="133" spans="2:10" ht="16" x14ac:dyDescent="0.2">
      <c r="B133" s="50" t="str">
        <f t="shared" ref="B133:B196" si="2">IF(AND(ISNUMBER(A133),COUNT(C133:I133)&gt;0),
IF(ISNUMBER(B132),B132+1,1),"")</f>
        <v/>
      </c>
      <c r="J133" s="73" t="str" cm="1">
        <f t="array" ref="J133">IF(AND(ISNUMBER(A133),SUM(C133:I133)&gt;0),
SUM(IF(A133&gt;=Table1[De],IF(A133&lt;=Table1[À],IF(C$3=Table1[[#Headers],[Bœuf]:[Oasis]],Table1[[Bœuf]:[Oasis]]))))*C133+
SUM(IF(A133&gt;=Table1[De],IF(A133&lt;=Table1[À],IF(D$3=Table1[[#Headers],[Bœuf]:[Oasis]],Table1[[Bœuf]:[Oasis]]))))*D133+
SUM(IF(A133&gt;=Table1[De],IF(A133&lt;=Table1[À],IF(E$3=Table1[[#Headers],[Bœuf]:[Oasis]],Table1[[Bœuf]:[Oasis]]))))*E133+
SUM(IF(A133&gt;=Table1[De],IF(A133&lt;=Table1[À],IF(F$3=Table1[[#Headers],[Bœuf]:[Oasis]],Table1[[Bœuf]:[Oasis]]))))*F133+
SUM(IF(A133&gt;=Table1[De],IF(A133&lt;=Table1[À],IF(G$3=Table1[[#Headers],[Bœuf]:[Oasis]],Table1[[Bœuf]:[Oasis]]))))*G133+
SUM(IF(A133&gt;=Table1[De],IF(A133&lt;=Table1[À],IF(H$3=Table1[[#Headers],[Bœuf]:[Oasis]],Table1[[Bœuf]:[Oasis]]))))*H133+
SUM(IF(A133&gt;=Table1[De],IF(A133&lt;=Table1[À],IF(I$3=Table1[[#Headers],[Bœuf]:[Oasis]],Table1[[Bœuf]:[Oasis]]))))*I133,"")</f>
        <v/>
      </c>
    </row>
    <row r="134" spans="2:10" ht="16" x14ac:dyDescent="0.2">
      <c r="B134" s="50" t="str">
        <f t="shared" si="2"/>
        <v/>
      </c>
      <c r="J134" s="73" t="str" cm="1">
        <f t="array" ref="J134">IF(AND(ISNUMBER(A134),SUM(C134:I134)&gt;0),
SUM(IF(A134&gt;=Table1[De],IF(A134&lt;=Table1[À],IF(C$3=Table1[[#Headers],[Bœuf]:[Oasis]],Table1[[Bœuf]:[Oasis]]))))*C134+
SUM(IF(A134&gt;=Table1[De],IF(A134&lt;=Table1[À],IF(D$3=Table1[[#Headers],[Bœuf]:[Oasis]],Table1[[Bœuf]:[Oasis]]))))*D134+
SUM(IF(A134&gt;=Table1[De],IF(A134&lt;=Table1[À],IF(E$3=Table1[[#Headers],[Bœuf]:[Oasis]],Table1[[Bœuf]:[Oasis]]))))*E134+
SUM(IF(A134&gt;=Table1[De],IF(A134&lt;=Table1[À],IF(F$3=Table1[[#Headers],[Bœuf]:[Oasis]],Table1[[Bœuf]:[Oasis]]))))*F134+
SUM(IF(A134&gt;=Table1[De],IF(A134&lt;=Table1[À],IF(G$3=Table1[[#Headers],[Bœuf]:[Oasis]],Table1[[Bœuf]:[Oasis]]))))*G134+
SUM(IF(A134&gt;=Table1[De],IF(A134&lt;=Table1[À],IF(H$3=Table1[[#Headers],[Bœuf]:[Oasis]],Table1[[Bœuf]:[Oasis]]))))*H134+
SUM(IF(A134&gt;=Table1[De],IF(A134&lt;=Table1[À],IF(I$3=Table1[[#Headers],[Bœuf]:[Oasis]],Table1[[Bœuf]:[Oasis]]))))*I134,"")</f>
        <v/>
      </c>
    </row>
    <row r="135" spans="2:10" ht="16" x14ac:dyDescent="0.2">
      <c r="B135" s="50" t="str">
        <f t="shared" si="2"/>
        <v/>
      </c>
      <c r="J135" s="73" t="str" cm="1">
        <f t="array" ref="J135">IF(AND(ISNUMBER(A135),SUM(C135:I135)&gt;0),
SUM(IF(A135&gt;=Table1[De],IF(A135&lt;=Table1[À],IF(C$3=Table1[[#Headers],[Bœuf]:[Oasis]],Table1[[Bœuf]:[Oasis]]))))*C135+
SUM(IF(A135&gt;=Table1[De],IF(A135&lt;=Table1[À],IF(D$3=Table1[[#Headers],[Bœuf]:[Oasis]],Table1[[Bœuf]:[Oasis]]))))*D135+
SUM(IF(A135&gt;=Table1[De],IF(A135&lt;=Table1[À],IF(E$3=Table1[[#Headers],[Bœuf]:[Oasis]],Table1[[Bœuf]:[Oasis]]))))*E135+
SUM(IF(A135&gt;=Table1[De],IF(A135&lt;=Table1[À],IF(F$3=Table1[[#Headers],[Bœuf]:[Oasis]],Table1[[Bœuf]:[Oasis]]))))*F135+
SUM(IF(A135&gt;=Table1[De],IF(A135&lt;=Table1[À],IF(G$3=Table1[[#Headers],[Bœuf]:[Oasis]],Table1[[Bœuf]:[Oasis]]))))*G135+
SUM(IF(A135&gt;=Table1[De],IF(A135&lt;=Table1[À],IF(H$3=Table1[[#Headers],[Bœuf]:[Oasis]],Table1[[Bœuf]:[Oasis]]))))*H135+
SUM(IF(A135&gt;=Table1[De],IF(A135&lt;=Table1[À],IF(I$3=Table1[[#Headers],[Bœuf]:[Oasis]],Table1[[Bœuf]:[Oasis]]))))*I135,"")</f>
        <v/>
      </c>
    </row>
    <row r="136" spans="2:10" ht="16" x14ac:dyDescent="0.2">
      <c r="B136" s="50" t="str">
        <f t="shared" si="2"/>
        <v/>
      </c>
      <c r="J136" s="73" t="str" cm="1">
        <f t="array" ref="J136">IF(AND(ISNUMBER(A136),SUM(C136:I136)&gt;0),
SUM(IF(A136&gt;=Table1[De],IF(A136&lt;=Table1[À],IF(C$3=Table1[[#Headers],[Bœuf]:[Oasis]],Table1[[Bœuf]:[Oasis]]))))*C136+
SUM(IF(A136&gt;=Table1[De],IF(A136&lt;=Table1[À],IF(D$3=Table1[[#Headers],[Bœuf]:[Oasis]],Table1[[Bœuf]:[Oasis]]))))*D136+
SUM(IF(A136&gt;=Table1[De],IF(A136&lt;=Table1[À],IF(E$3=Table1[[#Headers],[Bœuf]:[Oasis]],Table1[[Bœuf]:[Oasis]]))))*E136+
SUM(IF(A136&gt;=Table1[De],IF(A136&lt;=Table1[À],IF(F$3=Table1[[#Headers],[Bœuf]:[Oasis]],Table1[[Bœuf]:[Oasis]]))))*F136+
SUM(IF(A136&gt;=Table1[De],IF(A136&lt;=Table1[À],IF(G$3=Table1[[#Headers],[Bœuf]:[Oasis]],Table1[[Bœuf]:[Oasis]]))))*G136+
SUM(IF(A136&gt;=Table1[De],IF(A136&lt;=Table1[À],IF(H$3=Table1[[#Headers],[Bœuf]:[Oasis]],Table1[[Bœuf]:[Oasis]]))))*H136+
SUM(IF(A136&gt;=Table1[De],IF(A136&lt;=Table1[À],IF(I$3=Table1[[#Headers],[Bœuf]:[Oasis]],Table1[[Bœuf]:[Oasis]]))))*I136,"")</f>
        <v/>
      </c>
    </row>
    <row r="137" spans="2:10" ht="16" x14ac:dyDescent="0.2">
      <c r="B137" s="50" t="str">
        <f t="shared" si="2"/>
        <v/>
      </c>
      <c r="J137" s="73" t="str" cm="1">
        <f t="array" ref="J137">IF(AND(ISNUMBER(A137),SUM(C137:I137)&gt;0),
SUM(IF(A137&gt;=Table1[De],IF(A137&lt;=Table1[À],IF(C$3=Table1[[#Headers],[Bœuf]:[Oasis]],Table1[[Bœuf]:[Oasis]]))))*C137+
SUM(IF(A137&gt;=Table1[De],IF(A137&lt;=Table1[À],IF(D$3=Table1[[#Headers],[Bœuf]:[Oasis]],Table1[[Bœuf]:[Oasis]]))))*D137+
SUM(IF(A137&gt;=Table1[De],IF(A137&lt;=Table1[À],IF(E$3=Table1[[#Headers],[Bœuf]:[Oasis]],Table1[[Bœuf]:[Oasis]]))))*E137+
SUM(IF(A137&gt;=Table1[De],IF(A137&lt;=Table1[À],IF(F$3=Table1[[#Headers],[Bœuf]:[Oasis]],Table1[[Bœuf]:[Oasis]]))))*F137+
SUM(IF(A137&gt;=Table1[De],IF(A137&lt;=Table1[À],IF(G$3=Table1[[#Headers],[Bœuf]:[Oasis]],Table1[[Bœuf]:[Oasis]]))))*G137+
SUM(IF(A137&gt;=Table1[De],IF(A137&lt;=Table1[À],IF(H$3=Table1[[#Headers],[Bœuf]:[Oasis]],Table1[[Bœuf]:[Oasis]]))))*H137+
SUM(IF(A137&gt;=Table1[De],IF(A137&lt;=Table1[À],IF(I$3=Table1[[#Headers],[Bœuf]:[Oasis]],Table1[[Bœuf]:[Oasis]]))))*I137,"")</f>
        <v/>
      </c>
    </row>
    <row r="138" spans="2:10" ht="16" x14ac:dyDescent="0.2">
      <c r="B138" s="50" t="str">
        <f t="shared" si="2"/>
        <v/>
      </c>
      <c r="J138" s="73" t="str" cm="1">
        <f t="array" ref="J138">IF(AND(ISNUMBER(A138),SUM(C138:I138)&gt;0),
SUM(IF(A138&gt;=Table1[De],IF(A138&lt;=Table1[À],IF(C$3=Table1[[#Headers],[Bœuf]:[Oasis]],Table1[[Bœuf]:[Oasis]]))))*C138+
SUM(IF(A138&gt;=Table1[De],IF(A138&lt;=Table1[À],IF(D$3=Table1[[#Headers],[Bœuf]:[Oasis]],Table1[[Bœuf]:[Oasis]]))))*D138+
SUM(IF(A138&gt;=Table1[De],IF(A138&lt;=Table1[À],IF(E$3=Table1[[#Headers],[Bœuf]:[Oasis]],Table1[[Bœuf]:[Oasis]]))))*E138+
SUM(IF(A138&gt;=Table1[De],IF(A138&lt;=Table1[À],IF(F$3=Table1[[#Headers],[Bœuf]:[Oasis]],Table1[[Bœuf]:[Oasis]]))))*F138+
SUM(IF(A138&gt;=Table1[De],IF(A138&lt;=Table1[À],IF(G$3=Table1[[#Headers],[Bœuf]:[Oasis]],Table1[[Bœuf]:[Oasis]]))))*G138+
SUM(IF(A138&gt;=Table1[De],IF(A138&lt;=Table1[À],IF(H$3=Table1[[#Headers],[Bœuf]:[Oasis]],Table1[[Bœuf]:[Oasis]]))))*H138+
SUM(IF(A138&gt;=Table1[De],IF(A138&lt;=Table1[À],IF(I$3=Table1[[#Headers],[Bœuf]:[Oasis]],Table1[[Bœuf]:[Oasis]]))))*I138,"")</f>
        <v/>
      </c>
    </row>
    <row r="139" spans="2:10" ht="16" x14ac:dyDescent="0.2">
      <c r="B139" s="50" t="str">
        <f t="shared" si="2"/>
        <v/>
      </c>
      <c r="J139" s="73" t="str" cm="1">
        <f t="array" ref="J139">IF(AND(ISNUMBER(A139),SUM(C139:I139)&gt;0),
SUM(IF(A139&gt;=Table1[De],IF(A139&lt;=Table1[À],IF(C$3=Table1[[#Headers],[Bœuf]:[Oasis]],Table1[[Bœuf]:[Oasis]]))))*C139+
SUM(IF(A139&gt;=Table1[De],IF(A139&lt;=Table1[À],IF(D$3=Table1[[#Headers],[Bœuf]:[Oasis]],Table1[[Bœuf]:[Oasis]]))))*D139+
SUM(IF(A139&gt;=Table1[De],IF(A139&lt;=Table1[À],IF(E$3=Table1[[#Headers],[Bœuf]:[Oasis]],Table1[[Bœuf]:[Oasis]]))))*E139+
SUM(IF(A139&gt;=Table1[De],IF(A139&lt;=Table1[À],IF(F$3=Table1[[#Headers],[Bœuf]:[Oasis]],Table1[[Bœuf]:[Oasis]]))))*F139+
SUM(IF(A139&gt;=Table1[De],IF(A139&lt;=Table1[À],IF(G$3=Table1[[#Headers],[Bœuf]:[Oasis]],Table1[[Bœuf]:[Oasis]]))))*G139+
SUM(IF(A139&gt;=Table1[De],IF(A139&lt;=Table1[À],IF(H$3=Table1[[#Headers],[Bœuf]:[Oasis]],Table1[[Bœuf]:[Oasis]]))))*H139+
SUM(IF(A139&gt;=Table1[De],IF(A139&lt;=Table1[À],IF(I$3=Table1[[#Headers],[Bœuf]:[Oasis]],Table1[[Bœuf]:[Oasis]]))))*I139,"")</f>
        <v/>
      </c>
    </row>
    <row r="140" spans="2:10" ht="16" x14ac:dyDescent="0.2">
      <c r="B140" s="50" t="str">
        <f t="shared" si="2"/>
        <v/>
      </c>
      <c r="J140" s="73" t="str" cm="1">
        <f t="array" ref="J140">IF(AND(ISNUMBER(A140),SUM(C140:I140)&gt;0),
SUM(IF(A140&gt;=Table1[De],IF(A140&lt;=Table1[À],IF(C$3=Table1[[#Headers],[Bœuf]:[Oasis]],Table1[[Bœuf]:[Oasis]]))))*C140+
SUM(IF(A140&gt;=Table1[De],IF(A140&lt;=Table1[À],IF(D$3=Table1[[#Headers],[Bœuf]:[Oasis]],Table1[[Bœuf]:[Oasis]]))))*D140+
SUM(IF(A140&gt;=Table1[De],IF(A140&lt;=Table1[À],IF(E$3=Table1[[#Headers],[Bœuf]:[Oasis]],Table1[[Bœuf]:[Oasis]]))))*E140+
SUM(IF(A140&gt;=Table1[De],IF(A140&lt;=Table1[À],IF(F$3=Table1[[#Headers],[Bœuf]:[Oasis]],Table1[[Bœuf]:[Oasis]]))))*F140+
SUM(IF(A140&gt;=Table1[De],IF(A140&lt;=Table1[À],IF(G$3=Table1[[#Headers],[Bœuf]:[Oasis]],Table1[[Bœuf]:[Oasis]]))))*G140+
SUM(IF(A140&gt;=Table1[De],IF(A140&lt;=Table1[À],IF(H$3=Table1[[#Headers],[Bœuf]:[Oasis]],Table1[[Bœuf]:[Oasis]]))))*H140+
SUM(IF(A140&gt;=Table1[De],IF(A140&lt;=Table1[À],IF(I$3=Table1[[#Headers],[Bœuf]:[Oasis]],Table1[[Bœuf]:[Oasis]]))))*I140,"")</f>
        <v/>
      </c>
    </row>
    <row r="141" spans="2:10" ht="16" x14ac:dyDescent="0.2">
      <c r="B141" s="50" t="str">
        <f t="shared" si="2"/>
        <v/>
      </c>
      <c r="J141" s="73" t="str" cm="1">
        <f t="array" ref="J141">IF(AND(ISNUMBER(A141),SUM(C141:I141)&gt;0),
SUM(IF(A141&gt;=Table1[De],IF(A141&lt;=Table1[À],IF(C$3=Table1[[#Headers],[Bœuf]:[Oasis]],Table1[[Bœuf]:[Oasis]]))))*C141+
SUM(IF(A141&gt;=Table1[De],IF(A141&lt;=Table1[À],IF(D$3=Table1[[#Headers],[Bœuf]:[Oasis]],Table1[[Bœuf]:[Oasis]]))))*D141+
SUM(IF(A141&gt;=Table1[De],IF(A141&lt;=Table1[À],IF(E$3=Table1[[#Headers],[Bœuf]:[Oasis]],Table1[[Bœuf]:[Oasis]]))))*E141+
SUM(IF(A141&gt;=Table1[De],IF(A141&lt;=Table1[À],IF(F$3=Table1[[#Headers],[Bœuf]:[Oasis]],Table1[[Bœuf]:[Oasis]]))))*F141+
SUM(IF(A141&gt;=Table1[De],IF(A141&lt;=Table1[À],IF(G$3=Table1[[#Headers],[Bœuf]:[Oasis]],Table1[[Bœuf]:[Oasis]]))))*G141+
SUM(IF(A141&gt;=Table1[De],IF(A141&lt;=Table1[À],IF(H$3=Table1[[#Headers],[Bœuf]:[Oasis]],Table1[[Bœuf]:[Oasis]]))))*H141+
SUM(IF(A141&gt;=Table1[De],IF(A141&lt;=Table1[À],IF(I$3=Table1[[#Headers],[Bœuf]:[Oasis]],Table1[[Bœuf]:[Oasis]]))))*I141,"")</f>
        <v/>
      </c>
    </row>
    <row r="142" spans="2:10" ht="16" x14ac:dyDescent="0.2">
      <c r="B142" s="50" t="str">
        <f t="shared" si="2"/>
        <v/>
      </c>
      <c r="J142" s="73" t="str" cm="1">
        <f t="array" ref="J142">IF(AND(ISNUMBER(A142),SUM(C142:I142)&gt;0),
SUM(IF(A142&gt;=Table1[De],IF(A142&lt;=Table1[À],IF(C$3=Table1[[#Headers],[Bœuf]:[Oasis]],Table1[[Bœuf]:[Oasis]]))))*C142+
SUM(IF(A142&gt;=Table1[De],IF(A142&lt;=Table1[À],IF(D$3=Table1[[#Headers],[Bœuf]:[Oasis]],Table1[[Bœuf]:[Oasis]]))))*D142+
SUM(IF(A142&gt;=Table1[De],IF(A142&lt;=Table1[À],IF(E$3=Table1[[#Headers],[Bœuf]:[Oasis]],Table1[[Bœuf]:[Oasis]]))))*E142+
SUM(IF(A142&gt;=Table1[De],IF(A142&lt;=Table1[À],IF(F$3=Table1[[#Headers],[Bœuf]:[Oasis]],Table1[[Bœuf]:[Oasis]]))))*F142+
SUM(IF(A142&gt;=Table1[De],IF(A142&lt;=Table1[À],IF(G$3=Table1[[#Headers],[Bœuf]:[Oasis]],Table1[[Bœuf]:[Oasis]]))))*G142+
SUM(IF(A142&gt;=Table1[De],IF(A142&lt;=Table1[À],IF(H$3=Table1[[#Headers],[Bœuf]:[Oasis]],Table1[[Bœuf]:[Oasis]]))))*H142+
SUM(IF(A142&gt;=Table1[De],IF(A142&lt;=Table1[À],IF(I$3=Table1[[#Headers],[Bœuf]:[Oasis]],Table1[[Bœuf]:[Oasis]]))))*I142,"")</f>
        <v/>
      </c>
    </row>
    <row r="143" spans="2:10" ht="16" x14ac:dyDescent="0.2">
      <c r="B143" s="50" t="str">
        <f t="shared" si="2"/>
        <v/>
      </c>
      <c r="J143" s="73" t="str" cm="1">
        <f t="array" ref="J143">IF(AND(ISNUMBER(A143),SUM(C143:I143)&gt;0),
SUM(IF(A143&gt;=Table1[De],IF(A143&lt;=Table1[À],IF(C$3=Table1[[#Headers],[Bœuf]:[Oasis]],Table1[[Bœuf]:[Oasis]]))))*C143+
SUM(IF(A143&gt;=Table1[De],IF(A143&lt;=Table1[À],IF(D$3=Table1[[#Headers],[Bœuf]:[Oasis]],Table1[[Bœuf]:[Oasis]]))))*D143+
SUM(IF(A143&gt;=Table1[De],IF(A143&lt;=Table1[À],IF(E$3=Table1[[#Headers],[Bœuf]:[Oasis]],Table1[[Bœuf]:[Oasis]]))))*E143+
SUM(IF(A143&gt;=Table1[De],IF(A143&lt;=Table1[À],IF(F$3=Table1[[#Headers],[Bœuf]:[Oasis]],Table1[[Bœuf]:[Oasis]]))))*F143+
SUM(IF(A143&gt;=Table1[De],IF(A143&lt;=Table1[À],IF(G$3=Table1[[#Headers],[Bœuf]:[Oasis]],Table1[[Bœuf]:[Oasis]]))))*G143+
SUM(IF(A143&gt;=Table1[De],IF(A143&lt;=Table1[À],IF(H$3=Table1[[#Headers],[Bœuf]:[Oasis]],Table1[[Bœuf]:[Oasis]]))))*H143+
SUM(IF(A143&gt;=Table1[De],IF(A143&lt;=Table1[À],IF(I$3=Table1[[#Headers],[Bœuf]:[Oasis]],Table1[[Bœuf]:[Oasis]]))))*I143,"")</f>
        <v/>
      </c>
    </row>
    <row r="144" spans="2:10" ht="16" x14ac:dyDescent="0.2">
      <c r="B144" s="50" t="str">
        <f t="shared" si="2"/>
        <v/>
      </c>
      <c r="J144" s="73" t="str" cm="1">
        <f t="array" ref="J144">IF(AND(ISNUMBER(A144),SUM(C144:I144)&gt;0),
SUM(IF(A144&gt;=Table1[De],IF(A144&lt;=Table1[À],IF(C$3=Table1[[#Headers],[Bœuf]:[Oasis]],Table1[[Bœuf]:[Oasis]]))))*C144+
SUM(IF(A144&gt;=Table1[De],IF(A144&lt;=Table1[À],IF(D$3=Table1[[#Headers],[Bœuf]:[Oasis]],Table1[[Bœuf]:[Oasis]]))))*D144+
SUM(IF(A144&gt;=Table1[De],IF(A144&lt;=Table1[À],IF(E$3=Table1[[#Headers],[Bœuf]:[Oasis]],Table1[[Bœuf]:[Oasis]]))))*E144+
SUM(IF(A144&gt;=Table1[De],IF(A144&lt;=Table1[À],IF(F$3=Table1[[#Headers],[Bœuf]:[Oasis]],Table1[[Bœuf]:[Oasis]]))))*F144+
SUM(IF(A144&gt;=Table1[De],IF(A144&lt;=Table1[À],IF(G$3=Table1[[#Headers],[Bœuf]:[Oasis]],Table1[[Bœuf]:[Oasis]]))))*G144+
SUM(IF(A144&gt;=Table1[De],IF(A144&lt;=Table1[À],IF(H$3=Table1[[#Headers],[Bœuf]:[Oasis]],Table1[[Bœuf]:[Oasis]]))))*H144+
SUM(IF(A144&gt;=Table1[De],IF(A144&lt;=Table1[À],IF(I$3=Table1[[#Headers],[Bœuf]:[Oasis]],Table1[[Bœuf]:[Oasis]]))))*I144,"")</f>
        <v/>
      </c>
    </row>
    <row r="145" spans="2:10" ht="16" x14ac:dyDescent="0.2">
      <c r="B145" s="50" t="str">
        <f t="shared" si="2"/>
        <v/>
      </c>
      <c r="J145" s="73" t="str" cm="1">
        <f t="array" ref="J145">IF(AND(ISNUMBER(A145),SUM(C145:I145)&gt;0),
SUM(IF(A145&gt;=Table1[De],IF(A145&lt;=Table1[À],IF(C$3=Table1[[#Headers],[Bœuf]:[Oasis]],Table1[[Bœuf]:[Oasis]]))))*C145+
SUM(IF(A145&gt;=Table1[De],IF(A145&lt;=Table1[À],IF(D$3=Table1[[#Headers],[Bœuf]:[Oasis]],Table1[[Bœuf]:[Oasis]]))))*D145+
SUM(IF(A145&gt;=Table1[De],IF(A145&lt;=Table1[À],IF(E$3=Table1[[#Headers],[Bœuf]:[Oasis]],Table1[[Bœuf]:[Oasis]]))))*E145+
SUM(IF(A145&gt;=Table1[De],IF(A145&lt;=Table1[À],IF(F$3=Table1[[#Headers],[Bœuf]:[Oasis]],Table1[[Bœuf]:[Oasis]]))))*F145+
SUM(IF(A145&gt;=Table1[De],IF(A145&lt;=Table1[À],IF(G$3=Table1[[#Headers],[Bœuf]:[Oasis]],Table1[[Bœuf]:[Oasis]]))))*G145+
SUM(IF(A145&gt;=Table1[De],IF(A145&lt;=Table1[À],IF(H$3=Table1[[#Headers],[Bœuf]:[Oasis]],Table1[[Bœuf]:[Oasis]]))))*H145+
SUM(IF(A145&gt;=Table1[De],IF(A145&lt;=Table1[À],IF(I$3=Table1[[#Headers],[Bœuf]:[Oasis]],Table1[[Bœuf]:[Oasis]]))))*I145,"")</f>
        <v/>
      </c>
    </row>
    <row r="146" spans="2:10" ht="16" x14ac:dyDescent="0.2">
      <c r="B146" s="50" t="str">
        <f t="shared" si="2"/>
        <v/>
      </c>
      <c r="J146" s="73" t="str" cm="1">
        <f t="array" ref="J146">IF(AND(ISNUMBER(A146),SUM(C146:I146)&gt;0),
SUM(IF(A146&gt;=Table1[De],IF(A146&lt;=Table1[À],IF(C$3=Table1[[#Headers],[Bœuf]:[Oasis]],Table1[[Bœuf]:[Oasis]]))))*C146+
SUM(IF(A146&gt;=Table1[De],IF(A146&lt;=Table1[À],IF(D$3=Table1[[#Headers],[Bœuf]:[Oasis]],Table1[[Bœuf]:[Oasis]]))))*D146+
SUM(IF(A146&gt;=Table1[De],IF(A146&lt;=Table1[À],IF(E$3=Table1[[#Headers],[Bœuf]:[Oasis]],Table1[[Bœuf]:[Oasis]]))))*E146+
SUM(IF(A146&gt;=Table1[De],IF(A146&lt;=Table1[À],IF(F$3=Table1[[#Headers],[Bœuf]:[Oasis]],Table1[[Bœuf]:[Oasis]]))))*F146+
SUM(IF(A146&gt;=Table1[De],IF(A146&lt;=Table1[À],IF(G$3=Table1[[#Headers],[Bœuf]:[Oasis]],Table1[[Bœuf]:[Oasis]]))))*G146+
SUM(IF(A146&gt;=Table1[De],IF(A146&lt;=Table1[À],IF(H$3=Table1[[#Headers],[Bœuf]:[Oasis]],Table1[[Bœuf]:[Oasis]]))))*H146+
SUM(IF(A146&gt;=Table1[De],IF(A146&lt;=Table1[À],IF(I$3=Table1[[#Headers],[Bœuf]:[Oasis]],Table1[[Bœuf]:[Oasis]]))))*I146,"")</f>
        <v/>
      </c>
    </row>
    <row r="147" spans="2:10" ht="16" x14ac:dyDescent="0.2">
      <c r="B147" s="50" t="str">
        <f t="shared" si="2"/>
        <v/>
      </c>
      <c r="J147" s="73" t="str" cm="1">
        <f t="array" ref="J147">IF(AND(ISNUMBER(A147),SUM(C147:I147)&gt;0),
SUM(IF(A147&gt;=Table1[De],IF(A147&lt;=Table1[À],IF(C$3=Table1[[#Headers],[Bœuf]:[Oasis]],Table1[[Bœuf]:[Oasis]]))))*C147+
SUM(IF(A147&gt;=Table1[De],IF(A147&lt;=Table1[À],IF(D$3=Table1[[#Headers],[Bœuf]:[Oasis]],Table1[[Bœuf]:[Oasis]]))))*D147+
SUM(IF(A147&gt;=Table1[De],IF(A147&lt;=Table1[À],IF(E$3=Table1[[#Headers],[Bœuf]:[Oasis]],Table1[[Bœuf]:[Oasis]]))))*E147+
SUM(IF(A147&gt;=Table1[De],IF(A147&lt;=Table1[À],IF(F$3=Table1[[#Headers],[Bœuf]:[Oasis]],Table1[[Bœuf]:[Oasis]]))))*F147+
SUM(IF(A147&gt;=Table1[De],IF(A147&lt;=Table1[À],IF(G$3=Table1[[#Headers],[Bœuf]:[Oasis]],Table1[[Bœuf]:[Oasis]]))))*G147+
SUM(IF(A147&gt;=Table1[De],IF(A147&lt;=Table1[À],IF(H$3=Table1[[#Headers],[Bœuf]:[Oasis]],Table1[[Bœuf]:[Oasis]]))))*H147+
SUM(IF(A147&gt;=Table1[De],IF(A147&lt;=Table1[À],IF(I$3=Table1[[#Headers],[Bœuf]:[Oasis]],Table1[[Bœuf]:[Oasis]]))))*I147,"")</f>
        <v/>
      </c>
    </row>
    <row r="148" spans="2:10" ht="16" x14ac:dyDescent="0.2">
      <c r="B148" s="50" t="str">
        <f t="shared" si="2"/>
        <v/>
      </c>
      <c r="J148" s="73" t="str" cm="1">
        <f t="array" ref="J148">IF(AND(ISNUMBER(A148),SUM(C148:I148)&gt;0),
SUM(IF(A148&gt;=Table1[De],IF(A148&lt;=Table1[À],IF(C$3=Table1[[#Headers],[Bœuf]:[Oasis]],Table1[[Bœuf]:[Oasis]]))))*C148+
SUM(IF(A148&gt;=Table1[De],IF(A148&lt;=Table1[À],IF(D$3=Table1[[#Headers],[Bœuf]:[Oasis]],Table1[[Bœuf]:[Oasis]]))))*D148+
SUM(IF(A148&gt;=Table1[De],IF(A148&lt;=Table1[À],IF(E$3=Table1[[#Headers],[Bœuf]:[Oasis]],Table1[[Bœuf]:[Oasis]]))))*E148+
SUM(IF(A148&gt;=Table1[De],IF(A148&lt;=Table1[À],IF(F$3=Table1[[#Headers],[Bœuf]:[Oasis]],Table1[[Bœuf]:[Oasis]]))))*F148+
SUM(IF(A148&gt;=Table1[De],IF(A148&lt;=Table1[À],IF(G$3=Table1[[#Headers],[Bœuf]:[Oasis]],Table1[[Bœuf]:[Oasis]]))))*G148+
SUM(IF(A148&gt;=Table1[De],IF(A148&lt;=Table1[À],IF(H$3=Table1[[#Headers],[Bœuf]:[Oasis]],Table1[[Bœuf]:[Oasis]]))))*H148+
SUM(IF(A148&gt;=Table1[De],IF(A148&lt;=Table1[À],IF(I$3=Table1[[#Headers],[Bœuf]:[Oasis]],Table1[[Bœuf]:[Oasis]]))))*I148,"")</f>
        <v/>
      </c>
    </row>
    <row r="149" spans="2:10" ht="16" x14ac:dyDescent="0.2">
      <c r="B149" s="50" t="str">
        <f t="shared" si="2"/>
        <v/>
      </c>
      <c r="J149" s="73" t="str" cm="1">
        <f t="array" ref="J149">IF(AND(ISNUMBER(A149),SUM(C149:I149)&gt;0),
SUM(IF(A149&gt;=Table1[De],IF(A149&lt;=Table1[À],IF(C$3=Table1[[#Headers],[Bœuf]:[Oasis]],Table1[[Bœuf]:[Oasis]]))))*C149+
SUM(IF(A149&gt;=Table1[De],IF(A149&lt;=Table1[À],IF(D$3=Table1[[#Headers],[Bœuf]:[Oasis]],Table1[[Bœuf]:[Oasis]]))))*D149+
SUM(IF(A149&gt;=Table1[De],IF(A149&lt;=Table1[À],IF(E$3=Table1[[#Headers],[Bœuf]:[Oasis]],Table1[[Bœuf]:[Oasis]]))))*E149+
SUM(IF(A149&gt;=Table1[De],IF(A149&lt;=Table1[À],IF(F$3=Table1[[#Headers],[Bœuf]:[Oasis]],Table1[[Bœuf]:[Oasis]]))))*F149+
SUM(IF(A149&gt;=Table1[De],IF(A149&lt;=Table1[À],IF(G$3=Table1[[#Headers],[Bœuf]:[Oasis]],Table1[[Bœuf]:[Oasis]]))))*G149+
SUM(IF(A149&gt;=Table1[De],IF(A149&lt;=Table1[À],IF(H$3=Table1[[#Headers],[Bœuf]:[Oasis]],Table1[[Bœuf]:[Oasis]]))))*H149+
SUM(IF(A149&gt;=Table1[De],IF(A149&lt;=Table1[À],IF(I$3=Table1[[#Headers],[Bœuf]:[Oasis]],Table1[[Bœuf]:[Oasis]]))))*I149,"")</f>
        <v/>
      </c>
    </row>
    <row r="150" spans="2:10" ht="16" x14ac:dyDescent="0.2">
      <c r="B150" s="50" t="str">
        <f t="shared" si="2"/>
        <v/>
      </c>
      <c r="J150" s="73" t="str" cm="1">
        <f t="array" ref="J150">IF(AND(ISNUMBER(A150),SUM(C150:I150)&gt;0),
SUM(IF(A150&gt;=Table1[De],IF(A150&lt;=Table1[À],IF(C$3=Table1[[#Headers],[Bœuf]:[Oasis]],Table1[[Bœuf]:[Oasis]]))))*C150+
SUM(IF(A150&gt;=Table1[De],IF(A150&lt;=Table1[À],IF(D$3=Table1[[#Headers],[Bœuf]:[Oasis]],Table1[[Bœuf]:[Oasis]]))))*D150+
SUM(IF(A150&gt;=Table1[De],IF(A150&lt;=Table1[À],IF(E$3=Table1[[#Headers],[Bœuf]:[Oasis]],Table1[[Bœuf]:[Oasis]]))))*E150+
SUM(IF(A150&gt;=Table1[De],IF(A150&lt;=Table1[À],IF(F$3=Table1[[#Headers],[Bœuf]:[Oasis]],Table1[[Bœuf]:[Oasis]]))))*F150+
SUM(IF(A150&gt;=Table1[De],IF(A150&lt;=Table1[À],IF(G$3=Table1[[#Headers],[Bœuf]:[Oasis]],Table1[[Bœuf]:[Oasis]]))))*G150+
SUM(IF(A150&gt;=Table1[De],IF(A150&lt;=Table1[À],IF(H$3=Table1[[#Headers],[Bœuf]:[Oasis]],Table1[[Bœuf]:[Oasis]]))))*H150+
SUM(IF(A150&gt;=Table1[De],IF(A150&lt;=Table1[À],IF(I$3=Table1[[#Headers],[Bœuf]:[Oasis]],Table1[[Bœuf]:[Oasis]]))))*I150,"")</f>
        <v/>
      </c>
    </row>
    <row r="151" spans="2:10" ht="16" x14ac:dyDescent="0.2">
      <c r="B151" s="50" t="str">
        <f t="shared" si="2"/>
        <v/>
      </c>
      <c r="J151" s="73" t="str" cm="1">
        <f t="array" ref="J151">IF(AND(ISNUMBER(A151),SUM(C151:I151)&gt;0),
SUM(IF(A151&gt;=Table1[De],IF(A151&lt;=Table1[À],IF(C$3=Table1[[#Headers],[Bœuf]:[Oasis]],Table1[[Bœuf]:[Oasis]]))))*C151+
SUM(IF(A151&gt;=Table1[De],IF(A151&lt;=Table1[À],IF(D$3=Table1[[#Headers],[Bœuf]:[Oasis]],Table1[[Bœuf]:[Oasis]]))))*D151+
SUM(IF(A151&gt;=Table1[De],IF(A151&lt;=Table1[À],IF(E$3=Table1[[#Headers],[Bœuf]:[Oasis]],Table1[[Bœuf]:[Oasis]]))))*E151+
SUM(IF(A151&gt;=Table1[De],IF(A151&lt;=Table1[À],IF(F$3=Table1[[#Headers],[Bœuf]:[Oasis]],Table1[[Bœuf]:[Oasis]]))))*F151+
SUM(IF(A151&gt;=Table1[De],IF(A151&lt;=Table1[À],IF(G$3=Table1[[#Headers],[Bœuf]:[Oasis]],Table1[[Bœuf]:[Oasis]]))))*G151+
SUM(IF(A151&gt;=Table1[De],IF(A151&lt;=Table1[À],IF(H$3=Table1[[#Headers],[Bœuf]:[Oasis]],Table1[[Bœuf]:[Oasis]]))))*H151+
SUM(IF(A151&gt;=Table1[De],IF(A151&lt;=Table1[À],IF(I$3=Table1[[#Headers],[Bœuf]:[Oasis]],Table1[[Bœuf]:[Oasis]]))))*I151,"")</f>
        <v/>
      </c>
    </row>
    <row r="152" spans="2:10" ht="16" x14ac:dyDescent="0.2">
      <c r="B152" s="50" t="str">
        <f t="shared" si="2"/>
        <v/>
      </c>
      <c r="J152" s="73" t="str" cm="1">
        <f t="array" ref="J152">IF(AND(ISNUMBER(A152),SUM(C152:I152)&gt;0),
SUM(IF(A152&gt;=Table1[De],IF(A152&lt;=Table1[À],IF(C$3=Table1[[#Headers],[Bœuf]:[Oasis]],Table1[[Bœuf]:[Oasis]]))))*C152+
SUM(IF(A152&gt;=Table1[De],IF(A152&lt;=Table1[À],IF(D$3=Table1[[#Headers],[Bœuf]:[Oasis]],Table1[[Bœuf]:[Oasis]]))))*D152+
SUM(IF(A152&gt;=Table1[De],IF(A152&lt;=Table1[À],IF(E$3=Table1[[#Headers],[Bœuf]:[Oasis]],Table1[[Bœuf]:[Oasis]]))))*E152+
SUM(IF(A152&gt;=Table1[De],IF(A152&lt;=Table1[À],IF(F$3=Table1[[#Headers],[Bœuf]:[Oasis]],Table1[[Bœuf]:[Oasis]]))))*F152+
SUM(IF(A152&gt;=Table1[De],IF(A152&lt;=Table1[À],IF(G$3=Table1[[#Headers],[Bœuf]:[Oasis]],Table1[[Bœuf]:[Oasis]]))))*G152+
SUM(IF(A152&gt;=Table1[De],IF(A152&lt;=Table1[À],IF(H$3=Table1[[#Headers],[Bœuf]:[Oasis]],Table1[[Bœuf]:[Oasis]]))))*H152+
SUM(IF(A152&gt;=Table1[De],IF(A152&lt;=Table1[À],IF(I$3=Table1[[#Headers],[Bœuf]:[Oasis]],Table1[[Bœuf]:[Oasis]]))))*I152,"")</f>
        <v/>
      </c>
    </row>
    <row r="153" spans="2:10" ht="16" x14ac:dyDescent="0.2">
      <c r="B153" s="50" t="str">
        <f t="shared" si="2"/>
        <v/>
      </c>
      <c r="J153" s="73" t="str" cm="1">
        <f t="array" ref="J153">IF(AND(ISNUMBER(A153),SUM(C153:I153)&gt;0),
SUM(IF(A153&gt;=Table1[De],IF(A153&lt;=Table1[À],IF(C$3=Table1[[#Headers],[Bœuf]:[Oasis]],Table1[[Bœuf]:[Oasis]]))))*C153+
SUM(IF(A153&gt;=Table1[De],IF(A153&lt;=Table1[À],IF(D$3=Table1[[#Headers],[Bœuf]:[Oasis]],Table1[[Bœuf]:[Oasis]]))))*D153+
SUM(IF(A153&gt;=Table1[De],IF(A153&lt;=Table1[À],IF(E$3=Table1[[#Headers],[Bœuf]:[Oasis]],Table1[[Bœuf]:[Oasis]]))))*E153+
SUM(IF(A153&gt;=Table1[De],IF(A153&lt;=Table1[À],IF(F$3=Table1[[#Headers],[Bœuf]:[Oasis]],Table1[[Bœuf]:[Oasis]]))))*F153+
SUM(IF(A153&gt;=Table1[De],IF(A153&lt;=Table1[À],IF(G$3=Table1[[#Headers],[Bœuf]:[Oasis]],Table1[[Bœuf]:[Oasis]]))))*G153+
SUM(IF(A153&gt;=Table1[De],IF(A153&lt;=Table1[À],IF(H$3=Table1[[#Headers],[Bœuf]:[Oasis]],Table1[[Bœuf]:[Oasis]]))))*H153+
SUM(IF(A153&gt;=Table1[De],IF(A153&lt;=Table1[À],IF(I$3=Table1[[#Headers],[Bœuf]:[Oasis]],Table1[[Bœuf]:[Oasis]]))))*I153,"")</f>
        <v/>
      </c>
    </row>
    <row r="154" spans="2:10" ht="16" x14ac:dyDescent="0.2">
      <c r="B154" s="50" t="str">
        <f t="shared" si="2"/>
        <v/>
      </c>
      <c r="J154" s="73" t="str" cm="1">
        <f t="array" ref="J154">IF(AND(ISNUMBER(A154),SUM(C154:I154)&gt;0),
SUM(IF(A154&gt;=Table1[De],IF(A154&lt;=Table1[À],IF(C$3=Table1[[#Headers],[Bœuf]:[Oasis]],Table1[[Bœuf]:[Oasis]]))))*C154+
SUM(IF(A154&gt;=Table1[De],IF(A154&lt;=Table1[À],IF(D$3=Table1[[#Headers],[Bœuf]:[Oasis]],Table1[[Bœuf]:[Oasis]]))))*D154+
SUM(IF(A154&gt;=Table1[De],IF(A154&lt;=Table1[À],IF(E$3=Table1[[#Headers],[Bœuf]:[Oasis]],Table1[[Bœuf]:[Oasis]]))))*E154+
SUM(IF(A154&gt;=Table1[De],IF(A154&lt;=Table1[À],IF(F$3=Table1[[#Headers],[Bœuf]:[Oasis]],Table1[[Bœuf]:[Oasis]]))))*F154+
SUM(IF(A154&gt;=Table1[De],IF(A154&lt;=Table1[À],IF(G$3=Table1[[#Headers],[Bœuf]:[Oasis]],Table1[[Bœuf]:[Oasis]]))))*G154+
SUM(IF(A154&gt;=Table1[De],IF(A154&lt;=Table1[À],IF(H$3=Table1[[#Headers],[Bœuf]:[Oasis]],Table1[[Bœuf]:[Oasis]]))))*H154+
SUM(IF(A154&gt;=Table1[De],IF(A154&lt;=Table1[À],IF(I$3=Table1[[#Headers],[Bœuf]:[Oasis]],Table1[[Bœuf]:[Oasis]]))))*I154,"")</f>
        <v/>
      </c>
    </row>
    <row r="155" spans="2:10" ht="16" x14ac:dyDescent="0.2">
      <c r="B155" s="50" t="str">
        <f t="shared" si="2"/>
        <v/>
      </c>
      <c r="J155" s="73" t="str" cm="1">
        <f t="array" ref="J155">IF(AND(ISNUMBER(A155),SUM(C155:I155)&gt;0),
SUM(IF(A155&gt;=Table1[De],IF(A155&lt;=Table1[À],IF(C$3=Table1[[#Headers],[Bœuf]:[Oasis]],Table1[[Bœuf]:[Oasis]]))))*C155+
SUM(IF(A155&gt;=Table1[De],IF(A155&lt;=Table1[À],IF(D$3=Table1[[#Headers],[Bœuf]:[Oasis]],Table1[[Bœuf]:[Oasis]]))))*D155+
SUM(IF(A155&gt;=Table1[De],IF(A155&lt;=Table1[À],IF(E$3=Table1[[#Headers],[Bœuf]:[Oasis]],Table1[[Bœuf]:[Oasis]]))))*E155+
SUM(IF(A155&gt;=Table1[De],IF(A155&lt;=Table1[À],IF(F$3=Table1[[#Headers],[Bœuf]:[Oasis]],Table1[[Bœuf]:[Oasis]]))))*F155+
SUM(IF(A155&gt;=Table1[De],IF(A155&lt;=Table1[À],IF(G$3=Table1[[#Headers],[Bœuf]:[Oasis]],Table1[[Bœuf]:[Oasis]]))))*G155+
SUM(IF(A155&gt;=Table1[De],IF(A155&lt;=Table1[À],IF(H$3=Table1[[#Headers],[Bœuf]:[Oasis]],Table1[[Bœuf]:[Oasis]]))))*H155+
SUM(IF(A155&gt;=Table1[De],IF(A155&lt;=Table1[À],IF(I$3=Table1[[#Headers],[Bœuf]:[Oasis]],Table1[[Bœuf]:[Oasis]]))))*I155,"")</f>
        <v/>
      </c>
    </row>
    <row r="156" spans="2:10" ht="16" x14ac:dyDescent="0.2">
      <c r="B156" s="50" t="str">
        <f t="shared" si="2"/>
        <v/>
      </c>
      <c r="J156" s="73" t="str" cm="1">
        <f t="array" ref="J156">IF(AND(ISNUMBER(A156),SUM(C156:I156)&gt;0),
SUM(IF(A156&gt;=Table1[De],IF(A156&lt;=Table1[À],IF(C$3=Table1[[#Headers],[Bœuf]:[Oasis]],Table1[[Bœuf]:[Oasis]]))))*C156+
SUM(IF(A156&gt;=Table1[De],IF(A156&lt;=Table1[À],IF(D$3=Table1[[#Headers],[Bœuf]:[Oasis]],Table1[[Bœuf]:[Oasis]]))))*D156+
SUM(IF(A156&gt;=Table1[De],IF(A156&lt;=Table1[À],IF(E$3=Table1[[#Headers],[Bœuf]:[Oasis]],Table1[[Bœuf]:[Oasis]]))))*E156+
SUM(IF(A156&gt;=Table1[De],IF(A156&lt;=Table1[À],IF(F$3=Table1[[#Headers],[Bœuf]:[Oasis]],Table1[[Bœuf]:[Oasis]]))))*F156+
SUM(IF(A156&gt;=Table1[De],IF(A156&lt;=Table1[À],IF(G$3=Table1[[#Headers],[Bœuf]:[Oasis]],Table1[[Bœuf]:[Oasis]]))))*G156+
SUM(IF(A156&gt;=Table1[De],IF(A156&lt;=Table1[À],IF(H$3=Table1[[#Headers],[Bœuf]:[Oasis]],Table1[[Bœuf]:[Oasis]]))))*H156+
SUM(IF(A156&gt;=Table1[De],IF(A156&lt;=Table1[À],IF(I$3=Table1[[#Headers],[Bœuf]:[Oasis]],Table1[[Bœuf]:[Oasis]]))))*I156,"")</f>
        <v/>
      </c>
    </row>
    <row r="157" spans="2:10" ht="16" x14ac:dyDescent="0.2">
      <c r="B157" s="50" t="str">
        <f t="shared" si="2"/>
        <v/>
      </c>
      <c r="J157" s="73" t="str" cm="1">
        <f t="array" ref="J157">IF(AND(ISNUMBER(A157),SUM(C157:I157)&gt;0),
SUM(IF(A157&gt;=Table1[De],IF(A157&lt;=Table1[À],IF(C$3=Table1[[#Headers],[Bœuf]:[Oasis]],Table1[[Bœuf]:[Oasis]]))))*C157+
SUM(IF(A157&gt;=Table1[De],IF(A157&lt;=Table1[À],IF(D$3=Table1[[#Headers],[Bœuf]:[Oasis]],Table1[[Bœuf]:[Oasis]]))))*D157+
SUM(IF(A157&gt;=Table1[De],IF(A157&lt;=Table1[À],IF(E$3=Table1[[#Headers],[Bœuf]:[Oasis]],Table1[[Bœuf]:[Oasis]]))))*E157+
SUM(IF(A157&gt;=Table1[De],IF(A157&lt;=Table1[À],IF(F$3=Table1[[#Headers],[Bœuf]:[Oasis]],Table1[[Bœuf]:[Oasis]]))))*F157+
SUM(IF(A157&gt;=Table1[De],IF(A157&lt;=Table1[À],IF(G$3=Table1[[#Headers],[Bœuf]:[Oasis]],Table1[[Bœuf]:[Oasis]]))))*G157+
SUM(IF(A157&gt;=Table1[De],IF(A157&lt;=Table1[À],IF(H$3=Table1[[#Headers],[Bœuf]:[Oasis]],Table1[[Bœuf]:[Oasis]]))))*H157+
SUM(IF(A157&gt;=Table1[De],IF(A157&lt;=Table1[À],IF(I$3=Table1[[#Headers],[Bœuf]:[Oasis]],Table1[[Bœuf]:[Oasis]]))))*I157,"")</f>
        <v/>
      </c>
    </row>
    <row r="158" spans="2:10" ht="16" x14ac:dyDescent="0.2">
      <c r="B158" s="50" t="str">
        <f t="shared" si="2"/>
        <v/>
      </c>
      <c r="J158" s="73" t="str" cm="1">
        <f t="array" ref="J158">IF(AND(ISNUMBER(A158),SUM(C158:I158)&gt;0),
SUM(IF(A158&gt;=Table1[De],IF(A158&lt;=Table1[À],IF(C$3=Table1[[#Headers],[Bœuf]:[Oasis]],Table1[[Bœuf]:[Oasis]]))))*C158+
SUM(IF(A158&gt;=Table1[De],IF(A158&lt;=Table1[À],IF(D$3=Table1[[#Headers],[Bœuf]:[Oasis]],Table1[[Bœuf]:[Oasis]]))))*D158+
SUM(IF(A158&gt;=Table1[De],IF(A158&lt;=Table1[À],IF(E$3=Table1[[#Headers],[Bœuf]:[Oasis]],Table1[[Bœuf]:[Oasis]]))))*E158+
SUM(IF(A158&gt;=Table1[De],IF(A158&lt;=Table1[À],IF(F$3=Table1[[#Headers],[Bœuf]:[Oasis]],Table1[[Bœuf]:[Oasis]]))))*F158+
SUM(IF(A158&gt;=Table1[De],IF(A158&lt;=Table1[À],IF(G$3=Table1[[#Headers],[Bœuf]:[Oasis]],Table1[[Bœuf]:[Oasis]]))))*G158+
SUM(IF(A158&gt;=Table1[De],IF(A158&lt;=Table1[À],IF(H$3=Table1[[#Headers],[Bœuf]:[Oasis]],Table1[[Bœuf]:[Oasis]]))))*H158+
SUM(IF(A158&gt;=Table1[De],IF(A158&lt;=Table1[À],IF(I$3=Table1[[#Headers],[Bœuf]:[Oasis]],Table1[[Bœuf]:[Oasis]]))))*I158,"")</f>
        <v/>
      </c>
    </row>
    <row r="159" spans="2:10" ht="16" x14ac:dyDescent="0.2">
      <c r="B159" s="50" t="str">
        <f t="shared" si="2"/>
        <v/>
      </c>
      <c r="J159" s="73" t="str" cm="1">
        <f t="array" ref="J159">IF(AND(ISNUMBER(A159),SUM(C159:I159)&gt;0),
SUM(IF(A159&gt;=Table1[De],IF(A159&lt;=Table1[À],IF(C$3=Table1[[#Headers],[Bœuf]:[Oasis]],Table1[[Bœuf]:[Oasis]]))))*C159+
SUM(IF(A159&gt;=Table1[De],IF(A159&lt;=Table1[À],IF(D$3=Table1[[#Headers],[Bœuf]:[Oasis]],Table1[[Bœuf]:[Oasis]]))))*D159+
SUM(IF(A159&gt;=Table1[De],IF(A159&lt;=Table1[À],IF(E$3=Table1[[#Headers],[Bœuf]:[Oasis]],Table1[[Bœuf]:[Oasis]]))))*E159+
SUM(IF(A159&gt;=Table1[De],IF(A159&lt;=Table1[À],IF(F$3=Table1[[#Headers],[Bœuf]:[Oasis]],Table1[[Bœuf]:[Oasis]]))))*F159+
SUM(IF(A159&gt;=Table1[De],IF(A159&lt;=Table1[À],IF(G$3=Table1[[#Headers],[Bœuf]:[Oasis]],Table1[[Bœuf]:[Oasis]]))))*G159+
SUM(IF(A159&gt;=Table1[De],IF(A159&lt;=Table1[À],IF(H$3=Table1[[#Headers],[Bœuf]:[Oasis]],Table1[[Bœuf]:[Oasis]]))))*H159+
SUM(IF(A159&gt;=Table1[De],IF(A159&lt;=Table1[À],IF(I$3=Table1[[#Headers],[Bœuf]:[Oasis]],Table1[[Bœuf]:[Oasis]]))))*I159,"")</f>
        <v/>
      </c>
    </row>
    <row r="160" spans="2:10" ht="16" x14ac:dyDescent="0.2">
      <c r="B160" s="50" t="str">
        <f t="shared" si="2"/>
        <v/>
      </c>
      <c r="J160" s="73" t="str" cm="1">
        <f t="array" ref="J160">IF(AND(ISNUMBER(A160),SUM(C160:I160)&gt;0),
SUM(IF(A160&gt;=Table1[De],IF(A160&lt;=Table1[À],IF(C$3=Table1[[#Headers],[Bœuf]:[Oasis]],Table1[[Bœuf]:[Oasis]]))))*C160+
SUM(IF(A160&gt;=Table1[De],IF(A160&lt;=Table1[À],IF(D$3=Table1[[#Headers],[Bœuf]:[Oasis]],Table1[[Bœuf]:[Oasis]]))))*D160+
SUM(IF(A160&gt;=Table1[De],IF(A160&lt;=Table1[À],IF(E$3=Table1[[#Headers],[Bœuf]:[Oasis]],Table1[[Bœuf]:[Oasis]]))))*E160+
SUM(IF(A160&gt;=Table1[De],IF(A160&lt;=Table1[À],IF(F$3=Table1[[#Headers],[Bœuf]:[Oasis]],Table1[[Bœuf]:[Oasis]]))))*F160+
SUM(IF(A160&gt;=Table1[De],IF(A160&lt;=Table1[À],IF(G$3=Table1[[#Headers],[Bœuf]:[Oasis]],Table1[[Bœuf]:[Oasis]]))))*G160+
SUM(IF(A160&gt;=Table1[De],IF(A160&lt;=Table1[À],IF(H$3=Table1[[#Headers],[Bœuf]:[Oasis]],Table1[[Bœuf]:[Oasis]]))))*H160+
SUM(IF(A160&gt;=Table1[De],IF(A160&lt;=Table1[À],IF(I$3=Table1[[#Headers],[Bœuf]:[Oasis]],Table1[[Bœuf]:[Oasis]]))))*I160,"")</f>
        <v/>
      </c>
    </row>
    <row r="161" spans="2:10" ht="16" x14ac:dyDescent="0.2">
      <c r="B161" s="50" t="str">
        <f t="shared" si="2"/>
        <v/>
      </c>
      <c r="J161" s="73" t="str" cm="1">
        <f t="array" ref="J161">IF(AND(ISNUMBER(A161),SUM(C161:I161)&gt;0),
SUM(IF(A161&gt;=Table1[De],IF(A161&lt;=Table1[À],IF(C$3=Table1[[#Headers],[Bœuf]:[Oasis]],Table1[[Bœuf]:[Oasis]]))))*C161+
SUM(IF(A161&gt;=Table1[De],IF(A161&lt;=Table1[À],IF(D$3=Table1[[#Headers],[Bœuf]:[Oasis]],Table1[[Bœuf]:[Oasis]]))))*D161+
SUM(IF(A161&gt;=Table1[De],IF(A161&lt;=Table1[À],IF(E$3=Table1[[#Headers],[Bœuf]:[Oasis]],Table1[[Bœuf]:[Oasis]]))))*E161+
SUM(IF(A161&gt;=Table1[De],IF(A161&lt;=Table1[À],IF(F$3=Table1[[#Headers],[Bœuf]:[Oasis]],Table1[[Bœuf]:[Oasis]]))))*F161+
SUM(IF(A161&gt;=Table1[De],IF(A161&lt;=Table1[À],IF(G$3=Table1[[#Headers],[Bœuf]:[Oasis]],Table1[[Bœuf]:[Oasis]]))))*G161+
SUM(IF(A161&gt;=Table1[De],IF(A161&lt;=Table1[À],IF(H$3=Table1[[#Headers],[Bœuf]:[Oasis]],Table1[[Bœuf]:[Oasis]]))))*H161+
SUM(IF(A161&gt;=Table1[De],IF(A161&lt;=Table1[À],IF(I$3=Table1[[#Headers],[Bœuf]:[Oasis]],Table1[[Bœuf]:[Oasis]]))))*I161,"")</f>
        <v/>
      </c>
    </row>
    <row r="162" spans="2:10" ht="16" x14ac:dyDescent="0.2">
      <c r="B162" s="50" t="str">
        <f t="shared" si="2"/>
        <v/>
      </c>
      <c r="J162" s="73" t="str" cm="1">
        <f t="array" ref="J162">IF(AND(ISNUMBER(A162),SUM(C162:I162)&gt;0),
SUM(IF(A162&gt;=Table1[De],IF(A162&lt;=Table1[À],IF(C$3=Table1[[#Headers],[Bœuf]:[Oasis]],Table1[[Bœuf]:[Oasis]]))))*C162+
SUM(IF(A162&gt;=Table1[De],IF(A162&lt;=Table1[À],IF(D$3=Table1[[#Headers],[Bœuf]:[Oasis]],Table1[[Bœuf]:[Oasis]]))))*D162+
SUM(IF(A162&gt;=Table1[De],IF(A162&lt;=Table1[À],IF(E$3=Table1[[#Headers],[Bœuf]:[Oasis]],Table1[[Bœuf]:[Oasis]]))))*E162+
SUM(IF(A162&gt;=Table1[De],IF(A162&lt;=Table1[À],IF(F$3=Table1[[#Headers],[Bœuf]:[Oasis]],Table1[[Bœuf]:[Oasis]]))))*F162+
SUM(IF(A162&gt;=Table1[De],IF(A162&lt;=Table1[À],IF(G$3=Table1[[#Headers],[Bœuf]:[Oasis]],Table1[[Bœuf]:[Oasis]]))))*G162+
SUM(IF(A162&gt;=Table1[De],IF(A162&lt;=Table1[À],IF(H$3=Table1[[#Headers],[Bœuf]:[Oasis]],Table1[[Bœuf]:[Oasis]]))))*H162+
SUM(IF(A162&gt;=Table1[De],IF(A162&lt;=Table1[À],IF(I$3=Table1[[#Headers],[Bœuf]:[Oasis]],Table1[[Bœuf]:[Oasis]]))))*I162,"")</f>
        <v/>
      </c>
    </row>
    <row r="163" spans="2:10" ht="16" x14ac:dyDescent="0.2">
      <c r="B163" s="50" t="str">
        <f t="shared" si="2"/>
        <v/>
      </c>
      <c r="J163" s="73" t="str" cm="1">
        <f t="array" ref="J163">IF(AND(ISNUMBER(A163),SUM(C163:I163)&gt;0),
SUM(IF(A163&gt;=Table1[De],IF(A163&lt;=Table1[À],IF(C$3=Table1[[#Headers],[Bœuf]:[Oasis]],Table1[[Bœuf]:[Oasis]]))))*C163+
SUM(IF(A163&gt;=Table1[De],IF(A163&lt;=Table1[À],IF(D$3=Table1[[#Headers],[Bœuf]:[Oasis]],Table1[[Bœuf]:[Oasis]]))))*D163+
SUM(IF(A163&gt;=Table1[De],IF(A163&lt;=Table1[À],IF(E$3=Table1[[#Headers],[Bœuf]:[Oasis]],Table1[[Bœuf]:[Oasis]]))))*E163+
SUM(IF(A163&gt;=Table1[De],IF(A163&lt;=Table1[À],IF(F$3=Table1[[#Headers],[Bœuf]:[Oasis]],Table1[[Bœuf]:[Oasis]]))))*F163+
SUM(IF(A163&gt;=Table1[De],IF(A163&lt;=Table1[À],IF(G$3=Table1[[#Headers],[Bœuf]:[Oasis]],Table1[[Bœuf]:[Oasis]]))))*G163+
SUM(IF(A163&gt;=Table1[De],IF(A163&lt;=Table1[À],IF(H$3=Table1[[#Headers],[Bœuf]:[Oasis]],Table1[[Bœuf]:[Oasis]]))))*H163+
SUM(IF(A163&gt;=Table1[De],IF(A163&lt;=Table1[À],IF(I$3=Table1[[#Headers],[Bœuf]:[Oasis]],Table1[[Bœuf]:[Oasis]]))))*I163,"")</f>
        <v/>
      </c>
    </row>
    <row r="164" spans="2:10" ht="16" x14ac:dyDescent="0.2">
      <c r="B164" s="50" t="str">
        <f t="shared" si="2"/>
        <v/>
      </c>
      <c r="J164" s="73" t="str" cm="1">
        <f t="array" ref="J164">IF(AND(ISNUMBER(A164),SUM(C164:I164)&gt;0),
SUM(IF(A164&gt;=Table1[De],IF(A164&lt;=Table1[À],IF(C$3=Table1[[#Headers],[Bœuf]:[Oasis]],Table1[[Bœuf]:[Oasis]]))))*C164+
SUM(IF(A164&gt;=Table1[De],IF(A164&lt;=Table1[À],IF(D$3=Table1[[#Headers],[Bœuf]:[Oasis]],Table1[[Bœuf]:[Oasis]]))))*D164+
SUM(IF(A164&gt;=Table1[De],IF(A164&lt;=Table1[À],IF(E$3=Table1[[#Headers],[Bœuf]:[Oasis]],Table1[[Bœuf]:[Oasis]]))))*E164+
SUM(IF(A164&gt;=Table1[De],IF(A164&lt;=Table1[À],IF(F$3=Table1[[#Headers],[Bœuf]:[Oasis]],Table1[[Bœuf]:[Oasis]]))))*F164+
SUM(IF(A164&gt;=Table1[De],IF(A164&lt;=Table1[À],IF(G$3=Table1[[#Headers],[Bœuf]:[Oasis]],Table1[[Bœuf]:[Oasis]]))))*G164+
SUM(IF(A164&gt;=Table1[De],IF(A164&lt;=Table1[À],IF(H$3=Table1[[#Headers],[Bœuf]:[Oasis]],Table1[[Bœuf]:[Oasis]]))))*H164+
SUM(IF(A164&gt;=Table1[De],IF(A164&lt;=Table1[À],IF(I$3=Table1[[#Headers],[Bœuf]:[Oasis]],Table1[[Bœuf]:[Oasis]]))))*I164,"")</f>
        <v/>
      </c>
    </row>
    <row r="165" spans="2:10" ht="16" x14ac:dyDescent="0.2">
      <c r="B165" s="50" t="str">
        <f t="shared" si="2"/>
        <v/>
      </c>
      <c r="J165" s="73" t="str" cm="1">
        <f t="array" ref="J165">IF(AND(ISNUMBER(A165),SUM(C165:I165)&gt;0),
SUM(IF(A165&gt;=Table1[De],IF(A165&lt;=Table1[À],IF(C$3=Table1[[#Headers],[Bœuf]:[Oasis]],Table1[[Bœuf]:[Oasis]]))))*C165+
SUM(IF(A165&gt;=Table1[De],IF(A165&lt;=Table1[À],IF(D$3=Table1[[#Headers],[Bœuf]:[Oasis]],Table1[[Bœuf]:[Oasis]]))))*D165+
SUM(IF(A165&gt;=Table1[De],IF(A165&lt;=Table1[À],IF(E$3=Table1[[#Headers],[Bœuf]:[Oasis]],Table1[[Bœuf]:[Oasis]]))))*E165+
SUM(IF(A165&gt;=Table1[De],IF(A165&lt;=Table1[À],IF(F$3=Table1[[#Headers],[Bœuf]:[Oasis]],Table1[[Bœuf]:[Oasis]]))))*F165+
SUM(IF(A165&gt;=Table1[De],IF(A165&lt;=Table1[À],IF(G$3=Table1[[#Headers],[Bœuf]:[Oasis]],Table1[[Bœuf]:[Oasis]]))))*G165+
SUM(IF(A165&gt;=Table1[De],IF(A165&lt;=Table1[À],IF(H$3=Table1[[#Headers],[Bœuf]:[Oasis]],Table1[[Bœuf]:[Oasis]]))))*H165+
SUM(IF(A165&gt;=Table1[De],IF(A165&lt;=Table1[À],IF(I$3=Table1[[#Headers],[Bœuf]:[Oasis]],Table1[[Bœuf]:[Oasis]]))))*I165,"")</f>
        <v/>
      </c>
    </row>
    <row r="166" spans="2:10" ht="16" x14ac:dyDescent="0.2">
      <c r="B166" s="50" t="str">
        <f t="shared" si="2"/>
        <v/>
      </c>
      <c r="J166" s="73" t="str" cm="1">
        <f t="array" ref="J166">IF(AND(ISNUMBER(A166),SUM(C166:I166)&gt;0),
SUM(IF(A166&gt;=Table1[De],IF(A166&lt;=Table1[À],IF(C$3=Table1[[#Headers],[Bœuf]:[Oasis]],Table1[[Bœuf]:[Oasis]]))))*C166+
SUM(IF(A166&gt;=Table1[De],IF(A166&lt;=Table1[À],IF(D$3=Table1[[#Headers],[Bœuf]:[Oasis]],Table1[[Bœuf]:[Oasis]]))))*D166+
SUM(IF(A166&gt;=Table1[De],IF(A166&lt;=Table1[À],IF(E$3=Table1[[#Headers],[Bœuf]:[Oasis]],Table1[[Bœuf]:[Oasis]]))))*E166+
SUM(IF(A166&gt;=Table1[De],IF(A166&lt;=Table1[À],IF(F$3=Table1[[#Headers],[Bœuf]:[Oasis]],Table1[[Bœuf]:[Oasis]]))))*F166+
SUM(IF(A166&gt;=Table1[De],IF(A166&lt;=Table1[À],IF(G$3=Table1[[#Headers],[Bœuf]:[Oasis]],Table1[[Bœuf]:[Oasis]]))))*G166+
SUM(IF(A166&gt;=Table1[De],IF(A166&lt;=Table1[À],IF(H$3=Table1[[#Headers],[Bœuf]:[Oasis]],Table1[[Bœuf]:[Oasis]]))))*H166+
SUM(IF(A166&gt;=Table1[De],IF(A166&lt;=Table1[À],IF(I$3=Table1[[#Headers],[Bœuf]:[Oasis]],Table1[[Bœuf]:[Oasis]]))))*I166,"")</f>
        <v/>
      </c>
    </row>
    <row r="167" spans="2:10" ht="16" x14ac:dyDescent="0.2">
      <c r="B167" s="50" t="str">
        <f t="shared" si="2"/>
        <v/>
      </c>
      <c r="J167" s="73" t="str" cm="1">
        <f t="array" ref="J167">IF(AND(ISNUMBER(A167),SUM(C167:I167)&gt;0),
SUM(IF(A167&gt;=Table1[De],IF(A167&lt;=Table1[À],IF(C$3=Table1[[#Headers],[Bœuf]:[Oasis]],Table1[[Bœuf]:[Oasis]]))))*C167+
SUM(IF(A167&gt;=Table1[De],IF(A167&lt;=Table1[À],IF(D$3=Table1[[#Headers],[Bœuf]:[Oasis]],Table1[[Bœuf]:[Oasis]]))))*D167+
SUM(IF(A167&gt;=Table1[De],IF(A167&lt;=Table1[À],IF(E$3=Table1[[#Headers],[Bœuf]:[Oasis]],Table1[[Bœuf]:[Oasis]]))))*E167+
SUM(IF(A167&gt;=Table1[De],IF(A167&lt;=Table1[À],IF(F$3=Table1[[#Headers],[Bœuf]:[Oasis]],Table1[[Bœuf]:[Oasis]]))))*F167+
SUM(IF(A167&gt;=Table1[De],IF(A167&lt;=Table1[À],IF(G$3=Table1[[#Headers],[Bœuf]:[Oasis]],Table1[[Bœuf]:[Oasis]]))))*G167+
SUM(IF(A167&gt;=Table1[De],IF(A167&lt;=Table1[À],IF(H$3=Table1[[#Headers],[Bœuf]:[Oasis]],Table1[[Bœuf]:[Oasis]]))))*H167+
SUM(IF(A167&gt;=Table1[De],IF(A167&lt;=Table1[À],IF(I$3=Table1[[#Headers],[Bœuf]:[Oasis]],Table1[[Bœuf]:[Oasis]]))))*I167,"")</f>
        <v/>
      </c>
    </row>
    <row r="168" spans="2:10" ht="16" x14ac:dyDescent="0.2">
      <c r="B168" s="50" t="str">
        <f t="shared" si="2"/>
        <v/>
      </c>
      <c r="J168" s="73" t="str" cm="1">
        <f t="array" ref="J168">IF(AND(ISNUMBER(A168),SUM(C168:I168)&gt;0),
SUM(IF(A168&gt;=Table1[De],IF(A168&lt;=Table1[À],IF(C$3=Table1[[#Headers],[Bœuf]:[Oasis]],Table1[[Bœuf]:[Oasis]]))))*C168+
SUM(IF(A168&gt;=Table1[De],IF(A168&lt;=Table1[À],IF(D$3=Table1[[#Headers],[Bœuf]:[Oasis]],Table1[[Bœuf]:[Oasis]]))))*D168+
SUM(IF(A168&gt;=Table1[De],IF(A168&lt;=Table1[À],IF(E$3=Table1[[#Headers],[Bœuf]:[Oasis]],Table1[[Bœuf]:[Oasis]]))))*E168+
SUM(IF(A168&gt;=Table1[De],IF(A168&lt;=Table1[À],IF(F$3=Table1[[#Headers],[Bœuf]:[Oasis]],Table1[[Bœuf]:[Oasis]]))))*F168+
SUM(IF(A168&gt;=Table1[De],IF(A168&lt;=Table1[À],IF(G$3=Table1[[#Headers],[Bœuf]:[Oasis]],Table1[[Bœuf]:[Oasis]]))))*G168+
SUM(IF(A168&gt;=Table1[De],IF(A168&lt;=Table1[À],IF(H$3=Table1[[#Headers],[Bœuf]:[Oasis]],Table1[[Bœuf]:[Oasis]]))))*H168+
SUM(IF(A168&gt;=Table1[De],IF(A168&lt;=Table1[À],IF(I$3=Table1[[#Headers],[Bœuf]:[Oasis]],Table1[[Bœuf]:[Oasis]]))))*I168,"")</f>
        <v/>
      </c>
    </row>
    <row r="169" spans="2:10" ht="16" x14ac:dyDescent="0.2">
      <c r="B169" s="50" t="str">
        <f t="shared" si="2"/>
        <v/>
      </c>
      <c r="J169" s="73" t="str" cm="1">
        <f t="array" ref="J169">IF(AND(ISNUMBER(A169),SUM(C169:I169)&gt;0),
SUM(IF(A169&gt;=Table1[De],IF(A169&lt;=Table1[À],IF(C$3=Table1[[#Headers],[Bœuf]:[Oasis]],Table1[[Bœuf]:[Oasis]]))))*C169+
SUM(IF(A169&gt;=Table1[De],IF(A169&lt;=Table1[À],IF(D$3=Table1[[#Headers],[Bœuf]:[Oasis]],Table1[[Bœuf]:[Oasis]]))))*D169+
SUM(IF(A169&gt;=Table1[De],IF(A169&lt;=Table1[À],IF(E$3=Table1[[#Headers],[Bœuf]:[Oasis]],Table1[[Bœuf]:[Oasis]]))))*E169+
SUM(IF(A169&gt;=Table1[De],IF(A169&lt;=Table1[À],IF(F$3=Table1[[#Headers],[Bœuf]:[Oasis]],Table1[[Bœuf]:[Oasis]]))))*F169+
SUM(IF(A169&gt;=Table1[De],IF(A169&lt;=Table1[À],IF(G$3=Table1[[#Headers],[Bœuf]:[Oasis]],Table1[[Bœuf]:[Oasis]]))))*G169+
SUM(IF(A169&gt;=Table1[De],IF(A169&lt;=Table1[À],IF(H$3=Table1[[#Headers],[Bœuf]:[Oasis]],Table1[[Bœuf]:[Oasis]]))))*H169+
SUM(IF(A169&gt;=Table1[De],IF(A169&lt;=Table1[À],IF(I$3=Table1[[#Headers],[Bœuf]:[Oasis]],Table1[[Bœuf]:[Oasis]]))))*I169,"")</f>
        <v/>
      </c>
    </row>
    <row r="170" spans="2:10" ht="16" x14ac:dyDescent="0.2">
      <c r="B170" s="50" t="str">
        <f t="shared" si="2"/>
        <v/>
      </c>
      <c r="J170" s="73" t="str" cm="1">
        <f t="array" ref="J170">IF(AND(ISNUMBER(A170),SUM(C170:I170)&gt;0),
SUM(IF(A170&gt;=Table1[De],IF(A170&lt;=Table1[À],IF(C$3=Table1[[#Headers],[Bœuf]:[Oasis]],Table1[[Bœuf]:[Oasis]]))))*C170+
SUM(IF(A170&gt;=Table1[De],IF(A170&lt;=Table1[À],IF(D$3=Table1[[#Headers],[Bœuf]:[Oasis]],Table1[[Bœuf]:[Oasis]]))))*D170+
SUM(IF(A170&gt;=Table1[De],IF(A170&lt;=Table1[À],IF(E$3=Table1[[#Headers],[Bœuf]:[Oasis]],Table1[[Bœuf]:[Oasis]]))))*E170+
SUM(IF(A170&gt;=Table1[De],IF(A170&lt;=Table1[À],IF(F$3=Table1[[#Headers],[Bœuf]:[Oasis]],Table1[[Bœuf]:[Oasis]]))))*F170+
SUM(IF(A170&gt;=Table1[De],IF(A170&lt;=Table1[À],IF(G$3=Table1[[#Headers],[Bœuf]:[Oasis]],Table1[[Bœuf]:[Oasis]]))))*G170+
SUM(IF(A170&gt;=Table1[De],IF(A170&lt;=Table1[À],IF(H$3=Table1[[#Headers],[Bœuf]:[Oasis]],Table1[[Bœuf]:[Oasis]]))))*H170+
SUM(IF(A170&gt;=Table1[De],IF(A170&lt;=Table1[À],IF(I$3=Table1[[#Headers],[Bœuf]:[Oasis]],Table1[[Bœuf]:[Oasis]]))))*I170,"")</f>
        <v/>
      </c>
    </row>
    <row r="171" spans="2:10" ht="16" x14ac:dyDescent="0.2">
      <c r="B171" s="50" t="str">
        <f t="shared" si="2"/>
        <v/>
      </c>
      <c r="J171" s="73" t="str" cm="1">
        <f t="array" ref="J171">IF(AND(ISNUMBER(A171),SUM(C171:I171)&gt;0),
SUM(IF(A171&gt;=Table1[De],IF(A171&lt;=Table1[À],IF(C$3=Table1[[#Headers],[Bœuf]:[Oasis]],Table1[[Bœuf]:[Oasis]]))))*C171+
SUM(IF(A171&gt;=Table1[De],IF(A171&lt;=Table1[À],IF(D$3=Table1[[#Headers],[Bœuf]:[Oasis]],Table1[[Bœuf]:[Oasis]]))))*D171+
SUM(IF(A171&gt;=Table1[De],IF(A171&lt;=Table1[À],IF(E$3=Table1[[#Headers],[Bœuf]:[Oasis]],Table1[[Bœuf]:[Oasis]]))))*E171+
SUM(IF(A171&gt;=Table1[De],IF(A171&lt;=Table1[À],IF(F$3=Table1[[#Headers],[Bœuf]:[Oasis]],Table1[[Bœuf]:[Oasis]]))))*F171+
SUM(IF(A171&gt;=Table1[De],IF(A171&lt;=Table1[À],IF(G$3=Table1[[#Headers],[Bœuf]:[Oasis]],Table1[[Bœuf]:[Oasis]]))))*G171+
SUM(IF(A171&gt;=Table1[De],IF(A171&lt;=Table1[À],IF(H$3=Table1[[#Headers],[Bœuf]:[Oasis]],Table1[[Bœuf]:[Oasis]]))))*H171+
SUM(IF(A171&gt;=Table1[De],IF(A171&lt;=Table1[À],IF(I$3=Table1[[#Headers],[Bœuf]:[Oasis]],Table1[[Bœuf]:[Oasis]]))))*I171,"")</f>
        <v/>
      </c>
    </row>
    <row r="172" spans="2:10" ht="16" x14ac:dyDescent="0.2">
      <c r="B172" s="50" t="str">
        <f t="shared" si="2"/>
        <v/>
      </c>
      <c r="J172" s="73" t="str" cm="1">
        <f t="array" ref="J172">IF(AND(ISNUMBER(A172),SUM(C172:I172)&gt;0),
SUM(IF(A172&gt;=Table1[De],IF(A172&lt;=Table1[À],IF(C$3=Table1[[#Headers],[Bœuf]:[Oasis]],Table1[[Bœuf]:[Oasis]]))))*C172+
SUM(IF(A172&gt;=Table1[De],IF(A172&lt;=Table1[À],IF(D$3=Table1[[#Headers],[Bœuf]:[Oasis]],Table1[[Bœuf]:[Oasis]]))))*D172+
SUM(IF(A172&gt;=Table1[De],IF(A172&lt;=Table1[À],IF(E$3=Table1[[#Headers],[Bœuf]:[Oasis]],Table1[[Bœuf]:[Oasis]]))))*E172+
SUM(IF(A172&gt;=Table1[De],IF(A172&lt;=Table1[À],IF(F$3=Table1[[#Headers],[Bœuf]:[Oasis]],Table1[[Bœuf]:[Oasis]]))))*F172+
SUM(IF(A172&gt;=Table1[De],IF(A172&lt;=Table1[À],IF(G$3=Table1[[#Headers],[Bœuf]:[Oasis]],Table1[[Bœuf]:[Oasis]]))))*G172+
SUM(IF(A172&gt;=Table1[De],IF(A172&lt;=Table1[À],IF(H$3=Table1[[#Headers],[Bœuf]:[Oasis]],Table1[[Bœuf]:[Oasis]]))))*H172+
SUM(IF(A172&gt;=Table1[De],IF(A172&lt;=Table1[À],IF(I$3=Table1[[#Headers],[Bœuf]:[Oasis]],Table1[[Bœuf]:[Oasis]]))))*I172,"")</f>
        <v/>
      </c>
    </row>
    <row r="173" spans="2:10" ht="16" x14ac:dyDescent="0.2">
      <c r="B173" s="50" t="str">
        <f t="shared" si="2"/>
        <v/>
      </c>
      <c r="J173" s="73" t="str" cm="1">
        <f t="array" ref="J173">IF(AND(ISNUMBER(A173),SUM(C173:I173)&gt;0),
SUM(IF(A173&gt;=Table1[De],IF(A173&lt;=Table1[À],IF(C$3=Table1[[#Headers],[Bœuf]:[Oasis]],Table1[[Bœuf]:[Oasis]]))))*C173+
SUM(IF(A173&gt;=Table1[De],IF(A173&lt;=Table1[À],IF(D$3=Table1[[#Headers],[Bœuf]:[Oasis]],Table1[[Bœuf]:[Oasis]]))))*D173+
SUM(IF(A173&gt;=Table1[De],IF(A173&lt;=Table1[À],IF(E$3=Table1[[#Headers],[Bœuf]:[Oasis]],Table1[[Bœuf]:[Oasis]]))))*E173+
SUM(IF(A173&gt;=Table1[De],IF(A173&lt;=Table1[À],IF(F$3=Table1[[#Headers],[Bœuf]:[Oasis]],Table1[[Bœuf]:[Oasis]]))))*F173+
SUM(IF(A173&gt;=Table1[De],IF(A173&lt;=Table1[À],IF(G$3=Table1[[#Headers],[Bœuf]:[Oasis]],Table1[[Bœuf]:[Oasis]]))))*G173+
SUM(IF(A173&gt;=Table1[De],IF(A173&lt;=Table1[À],IF(H$3=Table1[[#Headers],[Bœuf]:[Oasis]],Table1[[Bœuf]:[Oasis]]))))*H173+
SUM(IF(A173&gt;=Table1[De],IF(A173&lt;=Table1[À],IF(I$3=Table1[[#Headers],[Bœuf]:[Oasis]],Table1[[Bœuf]:[Oasis]]))))*I173,"")</f>
        <v/>
      </c>
    </row>
    <row r="174" spans="2:10" ht="16" x14ac:dyDescent="0.2">
      <c r="B174" s="50" t="str">
        <f t="shared" si="2"/>
        <v/>
      </c>
      <c r="J174" s="73" t="str" cm="1">
        <f t="array" ref="J174">IF(AND(ISNUMBER(A174),SUM(C174:I174)&gt;0),
SUM(IF(A174&gt;=Table1[De],IF(A174&lt;=Table1[À],IF(C$3=Table1[[#Headers],[Bœuf]:[Oasis]],Table1[[Bœuf]:[Oasis]]))))*C174+
SUM(IF(A174&gt;=Table1[De],IF(A174&lt;=Table1[À],IF(D$3=Table1[[#Headers],[Bœuf]:[Oasis]],Table1[[Bœuf]:[Oasis]]))))*D174+
SUM(IF(A174&gt;=Table1[De],IF(A174&lt;=Table1[À],IF(E$3=Table1[[#Headers],[Bœuf]:[Oasis]],Table1[[Bœuf]:[Oasis]]))))*E174+
SUM(IF(A174&gt;=Table1[De],IF(A174&lt;=Table1[À],IF(F$3=Table1[[#Headers],[Bœuf]:[Oasis]],Table1[[Bœuf]:[Oasis]]))))*F174+
SUM(IF(A174&gt;=Table1[De],IF(A174&lt;=Table1[À],IF(G$3=Table1[[#Headers],[Bœuf]:[Oasis]],Table1[[Bœuf]:[Oasis]]))))*G174+
SUM(IF(A174&gt;=Table1[De],IF(A174&lt;=Table1[À],IF(H$3=Table1[[#Headers],[Bœuf]:[Oasis]],Table1[[Bœuf]:[Oasis]]))))*H174+
SUM(IF(A174&gt;=Table1[De],IF(A174&lt;=Table1[À],IF(I$3=Table1[[#Headers],[Bœuf]:[Oasis]],Table1[[Bœuf]:[Oasis]]))))*I174,"")</f>
        <v/>
      </c>
    </row>
    <row r="175" spans="2:10" ht="16" x14ac:dyDescent="0.2">
      <c r="B175" s="50" t="str">
        <f t="shared" si="2"/>
        <v/>
      </c>
      <c r="J175" s="73" t="str" cm="1">
        <f t="array" ref="J175">IF(AND(ISNUMBER(A175),SUM(C175:I175)&gt;0),
SUM(IF(A175&gt;=Table1[De],IF(A175&lt;=Table1[À],IF(C$3=Table1[[#Headers],[Bœuf]:[Oasis]],Table1[[Bœuf]:[Oasis]]))))*C175+
SUM(IF(A175&gt;=Table1[De],IF(A175&lt;=Table1[À],IF(D$3=Table1[[#Headers],[Bœuf]:[Oasis]],Table1[[Bœuf]:[Oasis]]))))*D175+
SUM(IF(A175&gt;=Table1[De],IF(A175&lt;=Table1[À],IF(E$3=Table1[[#Headers],[Bœuf]:[Oasis]],Table1[[Bœuf]:[Oasis]]))))*E175+
SUM(IF(A175&gt;=Table1[De],IF(A175&lt;=Table1[À],IF(F$3=Table1[[#Headers],[Bœuf]:[Oasis]],Table1[[Bœuf]:[Oasis]]))))*F175+
SUM(IF(A175&gt;=Table1[De],IF(A175&lt;=Table1[À],IF(G$3=Table1[[#Headers],[Bœuf]:[Oasis]],Table1[[Bœuf]:[Oasis]]))))*G175+
SUM(IF(A175&gt;=Table1[De],IF(A175&lt;=Table1[À],IF(H$3=Table1[[#Headers],[Bœuf]:[Oasis]],Table1[[Bœuf]:[Oasis]]))))*H175+
SUM(IF(A175&gt;=Table1[De],IF(A175&lt;=Table1[À],IF(I$3=Table1[[#Headers],[Bœuf]:[Oasis]],Table1[[Bœuf]:[Oasis]]))))*I175,"")</f>
        <v/>
      </c>
    </row>
    <row r="176" spans="2:10" ht="16" x14ac:dyDescent="0.2">
      <c r="B176" s="50" t="str">
        <f t="shared" si="2"/>
        <v/>
      </c>
      <c r="J176" s="73" t="str" cm="1">
        <f t="array" ref="J176">IF(AND(ISNUMBER(A176),SUM(C176:I176)&gt;0),
SUM(IF(A176&gt;=Table1[De],IF(A176&lt;=Table1[À],IF(C$3=Table1[[#Headers],[Bœuf]:[Oasis]],Table1[[Bœuf]:[Oasis]]))))*C176+
SUM(IF(A176&gt;=Table1[De],IF(A176&lt;=Table1[À],IF(D$3=Table1[[#Headers],[Bœuf]:[Oasis]],Table1[[Bœuf]:[Oasis]]))))*D176+
SUM(IF(A176&gt;=Table1[De],IF(A176&lt;=Table1[À],IF(E$3=Table1[[#Headers],[Bœuf]:[Oasis]],Table1[[Bœuf]:[Oasis]]))))*E176+
SUM(IF(A176&gt;=Table1[De],IF(A176&lt;=Table1[À],IF(F$3=Table1[[#Headers],[Bœuf]:[Oasis]],Table1[[Bœuf]:[Oasis]]))))*F176+
SUM(IF(A176&gt;=Table1[De],IF(A176&lt;=Table1[À],IF(G$3=Table1[[#Headers],[Bœuf]:[Oasis]],Table1[[Bœuf]:[Oasis]]))))*G176+
SUM(IF(A176&gt;=Table1[De],IF(A176&lt;=Table1[À],IF(H$3=Table1[[#Headers],[Bœuf]:[Oasis]],Table1[[Bœuf]:[Oasis]]))))*H176+
SUM(IF(A176&gt;=Table1[De],IF(A176&lt;=Table1[À],IF(I$3=Table1[[#Headers],[Bœuf]:[Oasis]],Table1[[Bœuf]:[Oasis]]))))*I176,"")</f>
        <v/>
      </c>
    </row>
    <row r="177" spans="2:10" ht="16" x14ac:dyDescent="0.2">
      <c r="B177" s="50" t="str">
        <f t="shared" si="2"/>
        <v/>
      </c>
      <c r="J177" s="73" t="str" cm="1">
        <f t="array" ref="J177">IF(AND(ISNUMBER(A177),SUM(C177:I177)&gt;0),
SUM(IF(A177&gt;=Table1[De],IF(A177&lt;=Table1[À],IF(C$3=Table1[[#Headers],[Bœuf]:[Oasis]],Table1[[Bœuf]:[Oasis]]))))*C177+
SUM(IF(A177&gt;=Table1[De],IF(A177&lt;=Table1[À],IF(D$3=Table1[[#Headers],[Bœuf]:[Oasis]],Table1[[Bœuf]:[Oasis]]))))*D177+
SUM(IF(A177&gt;=Table1[De],IF(A177&lt;=Table1[À],IF(E$3=Table1[[#Headers],[Bœuf]:[Oasis]],Table1[[Bœuf]:[Oasis]]))))*E177+
SUM(IF(A177&gt;=Table1[De],IF(A177&lt;=Table1[À],IF(F$3=Table1[[#Headers],[Bœuf]:[Oasis]],Table1[[Bœuf]:[Oasis]]))))*F177+
SUM(IF(A177&gt;=Table1[De],IF(A177&lt;=Table1[À],IF(G$3=Table1[[#Headers],[Bœuf]:[Oasis]],Table1[[Bœuf]:[Oasis]]))))*G177+
SUM(IF(A177&gt;=Table1[De],IF(A177&lt;=Table1[À],IF(H$3=Table1[[#Headers],[Bœuf]:[Oasis]],Table1[[Bœuf]:[Oasis]]))))*H177+
SUM(IF(A177&gt;=Table1[De],IF(A177&lt;=Table1[À],IF(I$3=Table1[[#Headers],[Bœuf]:[Oasis]],Table1[[Bœuf]:[Oasis]]))))*I177,"")</f>
        <v/>
      </c>
    </row>
    <row r="178" spans="2:10" ht="16" x14ac:dyDescent="0.2">
      <c r="B178" s="50" t="str">
        <f t="shared" si="2"/>
        <v/>
      </c>
      <c r="J178" s="73" t="str" cm="1">
        <f t="array" ref="J178">IF(AND(ISNUMBER(A178),SUM(C178:I178)&gt;0),
SUM(IF(A178&gt;=Table1[De],IF(A178&lt;=Table1[À],IF(C$3=Table1[[#Headers],[Bœuf]:[Oasis]],Table1[[Bœuf]:[Oasis]]))))*C178+
SUM(IF(A178&gt;=Table1[De],IF(A178&lt;=Table1[À],IF(D$3=Table1[[#Headers],[Bœuf]:[Oasis]],Table1[[Bœuf]:[Oasis]]))))*D178+
SUM(IF(A178&gt;=Table1[De],IF(A178&lt;=Table1[À],IF(E$3=Table1[[#Headers],[Bœuf]:[Oasis]],Table1[[Bœuf]:[Oasis]]))))*E178+
SUM(IF(A178&gt;=Table1[De],IF(A178&lt;=Table1[À],IF(F$3=Table1[[#Headers],[Bœuf]:[Oasis]],Table1[[Bœuf]:[Oasis]]))))*F178+
SUM(IF(A178&gt;=Table1[De],IF(A178&lt;=Table1[À],IF(G$3=Table1[[#Headers],[Bœuf]:[Oasis]],Table1[[Bœuf]:[Oasis]]))))*G178+
SUM(IF(A178&gt;=Table1[De],IF(A178&lt;=Table1[À],IF(H$3=Table1[[#Headers],[Bœuf]:[Oasis]],Table1[[Bœuf]:[Oasis]]))))*H178+
SUM(IF(A178&gt;=Table1[De],IF(A178&lt;=Table1[À],IF(I$3=Table1[[#Headers],[Bœuf]:[Oasis]],Table1[[Bœuf]:[Oasis]]))))*I178,"")</f>
        <v/>
      </c>
    </row>
    <row r="179" spans="2:10" ht="16" x14ac:dyDescent="0.2">
      <c r="B179" s="50" t="str">
        <f t="shared" si="2"/>
        <v/>
      </c>
      <c r="J179" s="73" t="str" cm="1">
        <f t="array" ref="J179">IF(AND(ISNUMBER(A179),SUM(C179:I179)&gt;0),
SUM(IF(A179&gt;=Table1[De],IF(A179&lt;=Table1[À],IF(C$3=Table1[[#Headers],[Bœuf]:[Oasis]],Table1[[Bœuf]:[Oasis]]))))*C179+
SUM(IF(A179&gt;=Table1[De],IF(A179&lt;=Table1[À],IF(D$3=Table1[[#Headers],[Bœuf]:[Oasis]],Table1[[Bœuf]:[Oasis]]))))*D179+
SUM(IF(A179&gt;=Table1[De],IF(A179&lt;=Table1[À],IF(E$3=Table1[[#Headers],[Bœuf]:[Oasis]],Table1[[Bœuf]:[Oasis]]))))*E179+
SUM(IF(A179&gt;=Table1[De],IF(A179&lt;=Table1[À],IF(F$3=Table1[[#Headers],[Bœuf]:[Oasis]],Table1[[Bœuf]:[Oasis]]))))*F179+
SUM(IF(A179&gt;=Table1[De],IF(A179&lt;=Table1[À],IF(G$3=Table1[[#Headers],[Bœuf]:[Oasis]],Table1[[Bœuf]:[Oasis]]))))*G179+
SUM(IF(A179&gt;=Table1[De],IF(A179&lt;=Table1[À],IF(H$3=Table1[[#Headers],[Bœuf]:[Oasis]],Table1[[Bœuf]:[Oasis]]))))*H179+
SUM(IF(A179&gt;=Table1[De],IF(A179&lt;=Table1[À],IF(I$3=Table1[[#Headers],[Bœuf]:[Oasis]],Table1[[Bœuf]:[Oasis]]))))*I179,"")</f>
        <v/>
      </c>
    </row>
    <row r="180" spans="2:10" ht="16" x14ac:dyDescent="0.2">
      <c r="B180" s="50" t="str">
        <f t="shared" si="2"/>
        <v/>
      </c>
      <c r="J180" s="73" t="str" cm="1">
        <f t="array" ref="J180">IF(AND(ISNUMBER(A180),SUM(C180:I180)&gt;0),
SUM(IF(A180&gt;=Table1[De],IF(A180&lt;=Table1[À],IF(C$3=Table1[[#Headers],[Bœuf]:[Oasis]],Table1[[Bœuf]:[Oasis]]))))*C180+
SUM(IF(A180&gt;=Table1[De],IF(A180&lt;=Table1[À],IF(D$3=Table1[[#Headers],[Bœuf]:[Oasis]],Table1[[Bœuf]:[Oasis]]))))*D180+
SUM(IF(A180&gt;=Table1[De],IF(A180&lt;=Table1[À],IF(E$3=Table1[[#Headers],[Bœuf]:[Oasis]],Table1[[Bœuf]:[Oasis]]))))*E180+
SUM(IF(A180&gt;=Table1[De],IF(A180&lt;=Table1[À],IF(F$3=Table1[[#Headers],[Bœuf]:[Oasis]],Table1[[Bœuf]:[Oasis]]))))*F180+
SUM(IF(A180&gt;=Table1[De],IF(A180&lt;=Table1[À],IF(G$3=Table1[[#Headers],[Bœuf]:[Oasis]],Table1[[Bœuf]:[Oasis]]))))*G180+
SUM(IF(A180&gt;=Table1[De],IF(A180&lt;=Table1[À],IF(H$3=Table1[[#Headers],[Bœuf]:[Oasis]],Table1[[Bœuf]:[Oasis]]))))*H180+
SUM(IF(A180&gt;=Table1[De],IF(A180&lt;=Table1[À],IF(I$3=Table1[[#Headers],[Bœuf]:[Oasis]],Table1[[Bœuf]:[Oasis]]))))*I180,"")</f>
        <v/>
      </c>
    </row>
    <row r="181" spans="2:10" ht="16" x14ac:dyDescent="0.2">
      <c r="B181" s="50" t="str">
        <f t="shared" si="2"/>
        <v/>
      </c>
      <c r="J181" s="73" t="str" cm="1">
        <f t="array" ref="J181">IF(AND(ISNUMBER(A181),SUM(C181:I181)&gt;0),
SUM(IF(A181&gt;=Table1[De],IF(A181&lt;=Table1[À],IF(C$3=Table1[[#Headers],[Bœuf]:[Oasis]],Table1[[Bœuf]:[Oasis]]))))*C181+
SUM(IF(A181&gt;=Table1[De],IF(A181&lt;=Table1[À],IF(D$3=Table1[[#Headers],[Bœuf]:[Oasis]],Table1[[Bœuf]:[Oasis]]))))*D181+
SUM(IF(A181&gt;=Table1[De],IF(A181&lt;=Table1[À],IF(E$3=Table1[[#Headers],[Bœuf]:[Oasis]],Table1[[Bœuf]:[Oasis]]))))*E181+
SUM(IF(A181&gt;=Table1[De],IF(A181&lt;=Table1[À],IF(F$3=Table1[[#Headers],[Bœuf]:[Oasis]],Table1[[Bœuf]:[Oasis]]))))*F181+
SUM(IF(A181&gt;=Table1[De],IF(A181&lt;=Table1[À],IF(G$3=Table1[[#Headers],[Bœuf]:[Oasis]],Table1[[Bœuf]:[Oasis]]))))*G181+
SUM(IF(A181&gt;=Table1[De],IF(A181&lt;=Table1[À],IF(H$3=Table1[[#Headers],[Bœuf]:[Oasis]],Table1[[Bœuf]:[Oasis]]))))*H181+
SUM(IF(A181&gt;=Table1[De],IF(A181&lt;=Table1[À],IF(I$3=Table1[[#Headers],[Bœuf]:[Oasis]],Table1[[Bœuf]:[Oasis]]))))*I181,"")</f>
        <v/>
      </c>
    </row>
    <row r="182" spans="2:10" ht="16" x14ac:dyDescent="0.2">
      <c r="B182" s="50" t="str">
        <f t="shared" si="2"/>
        <v/>
      </c>
      <c r="J182" s="73" t="str" cm="1">
        <f t="array" ref="J182">IF(AND(ISNUMBER(A182),SUM(C182:I182)&gt;0),
SUM(IF(A182&gt;=Table1[De],IF(A182&lt;=Table1[À],IF(C$3=Table1[[#Headers],[Bœuf]:[Oasis]],Table1[[Bœuf]:[Oasis]]))))*C182+
SUM(IF(A182&gt;=Table1[De],IF(A182&lt;=Table1[À],IF(D$3=Table1[[#Headers],[Bœuf]:[Oasis]],Table1[[Bœuf]:[Oasis]]))))*D182+
SUM(IF(A182&gt;=Table1[De],IF(A182&lt;=Table1[À],IF(E$3=Table1[[#Headers],[Bœuf]:[Oasis]],Table1[[Bœuf]:[Oasis]]))))*E182+
SUM(IF(A182&gt;=Table1[De],IF(A182&lt;=Table1[À],IF(F$3=Table1[[#Headers],[Bœuf]:[Oasis]],Table1[[Bœuf]:[Oasis]]))))*F182+
SUM(IF(A182&gt;=Table1[De],IF(A182&lt;=Table1[À],IF(G$3=Table1[[#Headers],[Bœuf]:[Oasis]],Table1[[Bœuf]:[Oasis]]))))*G182+
SUM(IF(A182&gt;=Table1[De],IF(A182&lt;=Table1[À],IF(H$3=Table1[[#Headers],[Bœuf]:[Oasis]],Table1[[Bœuf]:[Oasis]]))))*H182+
SUM(IF(A182&gt;=Table1[De],IF(A182&lt;=Table1[À],IF(I$3=Table1[[#Headers],[Bœuf]:[Oasis]],Table1[[Bœuf]:[Oasis]]))))*I182,"")</f>
        <v/>
      </c>
    </row>
    <row r="183" spans="2:10" ht="16" x14ac:dyDescent="0.2">
      <c r="B183" s="50" t="str">
        <f t="shared" si="2"/>
        <v/>
      </c>
      <c r="J183" s="73" t="str" cm="1">
        <f t="array" ref="J183">IF(AND(ISNUMBER(A183),SUM(C183:I183)&gt;0),
SUM(IF(A183&gt;=Table1[De],IF(A183&lt;=Table1[À],IF(C$3=Table1[[#Headers],[Bœuf]:[Oasis]],Table1[[Bœuf]:[Oasis]]))))*C183+
SUM(IF(A183&gt;=Table1[De],IF(A183&lt;=Table1[À],IF(D$3=Table1[[#Headers],[Bœuf]:[Oasis]],Table1[[Bœuf]:[Oasis]]))))*D183+
SUM(IF(A183&gt;=Table1[De],IF(A183&lt;=Table1[À],IF(E$3=Table1[[#Headers],[Bœuf]:[Oasis]],Table1[[Bœuf]:[Oasis]]))))*E183+
SUM(IF(A183&gt;=Table1[De],IF(A183&lt;=Table1[À],IF(F$3=Table1[[#Headers],[Bœuf]:[Oasis]],Table1[[Bœuf]:[Oasis]]))))*F183+
SUM(IF(A183&gt;=Table1[De],IF(A183&lt;=Table1[À],IF(G$3=Table1[[#Headers],[Bœuf]:[Oasis]],Table1[[Bœuf]:[Oasis]]))))*G183+
SUM(IF(A183&gt;=Table1[De],IF(A183&lt;=Table1[À],IF(H$3=Table1[[#Headers],[Bœuf]:[Oasis]],Table1[[Bœuf]:[Oasis]]))))*H183+
SUM(IF(A183&gt;=Table1[De],IF(A183&lt;=Table1[À],IF(I$3=Table1[[#Headers],[Bœuf]:[Oasis]],Table1[[Bœuf]:[Oasis]]))))*I183,"")</f>
        <v/>
      </c>
    </row>
    <row r="184" spans="2:10" ht="16" x14ac:dyDescent="0.2">
      <c r="B184" s="50" t="str">
        <f t="shared" si="2"/>
        <v/>
      </c>
      <c r="J184" s="73" t="str" cm="1">
        <f t="array" ref="J184">IF(AND(ISNUMBER(A184),SUM(C184:I184)&gt;0),
SUM(IF(A184&gt;=Table1[De],IF(A184&lt;=Table1[À],IF(C$3=Table1[[#Headers],[Bœuf]:[Oasis]],Table1[[Bœuf]:[Oasis]]))))*C184+
SUM(IF(A184&gt;=Table1[De],IF(A184&lt;=Table1[À],IF(D$3=Table1[[#Headers],[Bœuf]:[Oasis]],Table1[[Bœuf]:[Oasis]]))))*D184+
SUM(IF(A184&gt;=Table1[De],IF(A184&lt;=Table1[À],IF(E$3=Table1[[#Headers],[Bœuf]:[Oasis]],Table1[[Bœuf]:[Oasis]]))))*E184+
SUM(IF(A184&gt;=Table1[De],IF(A184&lt;=Table1[À],IF(F$3=Table1[[#Headers],[Bœuf]:[Oasis]],Table1[[Bœuf]:[Oasis]]))))*F184+
SUM(IF(A184&gt;=Table1[De],IF(A184&lt;=Table1[À],IF(G$3=Table1[[#Headers],[Bœuf]:[Oasis]],Table1[[Bœuf]:[Oasis]]))))*G184+
SUM(IF(A184&gt;=Table1[De],IF(A184&lt;=Table1[À],IF(H$3=Table1[[#Headers],[Bœuf]:[Oasis]],Table1[[Bœuf]:[Oasis]]))))*H184+
SUM(IF(A184&gt;=Table1[De],IF(A184&lt;=Table1[À],IF(I$3=Table1[[#Headers],[Bœuf]:[Oasis]],Table1[[Bœuf]:[Oasis]]))))*I184,"")</f>
        <v/>
      </c>
    </row>
    <row r="185" spans="2:10" ht="16" x14ac:dyDescent="0.2">
      <c r="B185" s="50" t="str">
        <f t="shared" si="2"/>
        <v/>
      </c>
      <c r="J185" s="73" t="str" cm="1">
        <f t="array" ref="J185">IF(AND(ISNUMBER(A185),SUM(C185:I185)&gt;0),
SUM(IF(A185&gt;=Table1[De],IF(A185&lt;=Table1[À],IF(C$3=Table1[[#Headers],[Bœuf]:[Oasis]],Table1[[Bœuf]:[Oasis]]))))*C185+
SUM(IF(A185&gt;=Table1[De],IF(A185&lt;=Table1[À],IF(D$3=Table1[[#Headers],[Bœuf]:[Oasis]],Table1[[Bœuf]:[Oasis]]))))*D185+
SUM(IF(A185&gt;=Table1[De],IF(A185&lt;=Table1[À],IF(E$3=Table1[[#Headers],[Bœuf]:[Oasis]],Table1[[Bœuf]:[Oasis]]))))*E185+
SUM(IF(A185&gt;=Table1[De],IF(A185&lt;=Table1[À],IF(F$3=Table1[[#Headers],[Bœuf]:[Oasis]],Table1[[Bœuf]:[Oasis]]))))*F185+
SUM(IF(A185&gt;=Table1[De],IF(A185&lt;=Table1[À],IF(G$3=Table1[[#Headers],[Bœuf]:[Oasis]],Table1[[Bœuf]:[Oasis]]))))*G185+
SUM(IF(A185&gt;=Table1[De],IF(A185&lt;=Table1[À],IF(H$3=Table1[[#Headers],[Bœuf]:[Oasis]],Table1[[Bœuf]:[Oasis]]))))*H185+
SUM(IF(A185&gt;=Table1[De],IF(A185&lt;=Table1[À],IF(I$3=Table1[[#Headers],[Bœuf]:[Oasis]],Table1[[Bœuf]:[Oasis]]))))*I185,"")</f>
        <v/>
      </c>
    </row>
    <row r="186" spans="2:10" ht="16" x14ac:dyDescent="0.2">
      <c r="B186" s="50" t="str">
        <f t="shared" si="2"/>
        <v/>
      </c>
      <c r="J186" s="73" t="str" cm="1">
        <f t="array" ref="J186">IF(AND(ISNUMBER(A186),SUM(C186:I186)&gt;0),
SUM(IF(A186&gt;=Table1[De],IF(A186&lt;=Table1[À],IF(C$3=Table1[[#Headers],[Bœuf]:[Oasis]],Table1[[Bœuf]:[Oasis]]))))*C186+
SUM(IF(A186&gt;=Table1[De],IF(A186&lt;=Table1[À],IF(D$3=Table1[[#Headers],[Bœuf]:[Oasis]],Table1[[Bœuf]:[Oasis]]))))*D186+
SUM(IF(A186&gt;=Table1[De],IF(A186&lt;=Table1[À],IF(E$3=Table1[[#Headers],[Bœuf]:[Oasis]],Table1[[Bœuf]:[Oasis]]))))*E186+
SUM(IF(A186&gt;=Table1[De],IF(A186&lt;=Table1[À],IF(F$3=Table1[[#Headers],[Bœuf]:[Oasis]],Table1[[Bœuf]:[Oasis]]))))*F186+
SUM(IF(A186&gt;=Table1[De],IF(A186&lt;=Table1[À],IF(G$3=Table1[[#Headers],[Bœuf]:[Oasis]],Table1[[Bœuf]:[Oasis]]))))*G186+
SUM(IF(A186&gt;=Table1[De],IF(A186&lt;=Table1[À],IF(H$3=Table1[[#Headers],[Bœuf]:[Oasis]],Table1[[Bœuf]:[Oasis]]))))*H186+
SUM(IF(A186&gt;=Table1[De],IF(A186&lt;=Table1[À],IF(I$3=Table1[[#Headers],[Bœuf]:[Oasis]],Table1[[Bœuf]:[Oasis]]))))*I186,"")</f>
        <v/>
      </c>
    </row>
    <row r="187" spans="2:10" ht="16" x14ac:dyDescent="0.2">
      <c r="B187" s="50" t="str">
        <f t="shared" si="2"/>
        <v/>
      </c>
      <c r="J187" s="73" t="str" cm="1">
        <f t="array" ref="J187">IF(AND(ISNUMBER(A187),SUM(C187:I187)&gt;0),
SUM(IF(A187&gt;=Table1[De],IF(A187&lt;=Table1[À],IF(C$3=Table1[[#Headers],[Bœuf]:[Oasis]],Table1[[Bœuf]:[Oasis]]))))*C187+
SUM(IF(A187&gt;=Table1[De],IF(A187&lt;=Table1[À],IF(D$3=Table1[[#Headers],[Bœuf]:[Oasis]],Table1[[Bœuf]:[Oasis]]))))*D187+
SUM(IF(A187&gt;=Table1[De],IF(A187&lt;=Table1[À],IF(E$3=Table1[[#Headers],[Bœuf]:[Oasis]],Table1[[Bœuf]:[Oasis]]))))*E187+
SUM(IF(A187&gt;=Table1[De],IF(A187&lt;=Table1[À],IF(F$3=Table1[[#Headers],[Bœuf]:[Oasis]],Table1[[Bœuf]:[Oasis]]))))*F187+
SUM(IF(A187&gt;=Table1[De],IF(A187&lt;=Table1[À],IF(G$3=Table1[[#Headers],[Bœuf]:[Oasis]],Table1[[Bœuf]:[Oasis]]))))*G187+
SUM(IF(A187&gt;=Table1[De],IF(A187&lt;=Table1[À],IF(H$3=Table1[[#Headers],[Bœuf]:[Oasis]],Table1[[Bœuf]:[Oasis]]))))*H187+
SUM(IF(A187&gt;=Table1[De],IF(A187&lt;=Table1[À],IF(I$3=Table1[[#Headers],[Bœuf]:[Oasis]],Table1[[Bœuf]:[Oasis]]))))*I187,"")</f>
        <v/>
      </c>
    </row>
    <row r="188" spans="2:10" ht="16" x14ac:dyDescent="0.2">
      <c r="B188" s="50" t="str">
        <f t="shared" si="2"/>
        <v/>
      </c>
      <c r="J188" s="73" t="str" cm="1">
        <f t="array" ref="J188">IF(AND(ISNUMBER(A188),SUM(C188:I188)&gt;0),
SUM(IF(A188&gt;=Table1[De],IF(A188&lt;=Table1[À],IF(C$3=Table1[[#Headers],[Bœuf]:[Oasis]],Table1[[Bœuf]:[Oasis]]))))*C188+
SUM(IF(A188&gt;=Table1[De],IF(A188&lt;=Table1[À],IF(D$3=Table1[[#Headers],[Bœuf]:[Oasis]],Table1[[Bœuf]:[Oasis]]))))*D188+
SUM(IF(A188&gt;=Table1[De],IF(A188&lt;=Table1[À],IF(E$3=Table1[[#Headers],[Bœuf]:[Oasis]],Table1[[Bœuf]:[Oasis]]))))*E188+
SUM(IF(A188&gt;=Table1[De],IF(A188&lt;=Table1[À],IF(F$3=Table1[[#Headers],[Bœuf]:[Oasis]],Table1[[Bœuf]:[Oasis]]))))*F188+
SUM(IF(A188&gt;=Table1[De],IF(A188&lt;=Table1[À],IF(G$3=Table1[[#Headers],[Bœuf]:[Oasis]],Table1[[Bœuf]:[Oasis]]))))*G188+
SUM(IF(A188&gt;=Table1[De],IF(A188&lt;=Table1[À],IF(H$3=Table1[[#Headers],[Bœuf]:[Oasis]],Table1[[Bœuf]:[Oasis]]))))*H188+
SUM(IF(A188&gt;=Table1[De],IF(A188&lt;=Table1[À],IF(I$3=Table1[[#Headers],[Bœuf]:[Oasis]],Table1[[Bœuf]:[Oasis]]))))*I188,"")</f>
        <v/>
      </c>
    </row>
    <row r="189" spans="2:10" ht="16" x14ac:dyDescent="0.2">
      <c r="B189" s="50" t="str">
        <f t="shared" si="2"/>
        <v/>
      </c>
      <c r="J189" s="73" t="str" cm="1">
        <f t="array" ref="J189">IF(AND(ISNUMBER(A189),SUM(C189:I189)&gt;0),
SUM(IF(A189&gt;=Table1[De],IF(A189&lt;=Table1[À],IF(C$3=Table1[[#Headers],[Bœuf]:[Oasis]],Table1[[Bœuf]:[Oasis]]))))*C189+
SUM(IF(A189&gt;=Table1[De],IF(A189&lt;=Table1[À],IF(D$3=Table1[[#Headers],[Bœuf]:[Oasis]],Table1[[Bœuf]:[Oasis]]))))*D189+
SUM(IF(A189&gt;=Table1[De],IF(A189&lt;=Table1[À],IF(E$3=Table1[[#Headers],[Bœuf]:[Oasis]],Table1[[Bœuf]:[Oasis]]))))*E189+
SUM(IF(A189&gt;=Table1[De],IF(A189&lt;=Table1[À],IF(F$3=Table1[[#Headers],[Bœuf]:[Oasis]],Table1[[Bœuf]:[Oasis]]))))*F189+
SUM(IF(A189&gt;=Table1[De],IF(A189&lt;=Table1[À],IF(G$3=Table1[[#Headers],[Bœuf]:[Oasis]],Table1[[Bœuf]:[Oasis]]))))*G189+
SUM(IF(A189&gt;=Table1[De],IF(A189&lt;=Table1[À],IF(H$3=Table1[[#Headers],[Bœuf]:[Oasis]],Table1[[Bœuf]:[Oasis]]))))*H189+
SUM(IF(A189&gt;=Table1[De],IF(A189&lt;=Table1[À],IF(I$3=Table1[[#Headers],[Bœuf]:[Oasis]],Table1[[Bœuf]:[Oasis]]))))*I189,"")</f>
        <v/>
      </c>
    </row>
    <row r="190" spans="2:10" ht="16" x14ac:dyDescent="0.2">
      <c r="B190" s="50" t="str">
        <f t="shared" si="2"/>
        <v/>
      </c>
      <c r="J190" s="73" t="str" cm="1">
        <f t="array" ref="J190">IF(AND(ISNUMBER(A190),SUM(C190:I190)&gt;0),
SUM(IF(A190&gt;=Table1[De],IF(A190&lt;=Table1[À],IF(C$3=Table1[[#Headers],[Bœuf]:[Oasis]],Table1[[Bœuf]:[Oasis]]))))*C190+
SUM(IF(A190&gt;=Table1[De],IF(A190&lt;=Table1[À],IF(D$3=Table1[[#Headers],[Bœuf]:[Oasis]],Table1[[Bœuf]:[Oasis]]))))*D190+
SUM(IF(A190&gt;=Table1[De],IF(A190&lt;=Table1[À],IF(E$3=Table1[[#Headers],[Bœuf]:[Oasis]],Table1[[Bœuf]:[Oasis]]))))*E190+
SUM(IF(A190&gt;=Table1[De],IF(A190&lt;=Table1[À],IF(F$3=Table1[[#Headers],[Bœuf]:[Oasis]],Table1[[Bœuf]:[Oasis]]))))*F190+
SUM(IF(A190&gt;=Table1[De],IF(A190&lt;=Table1[À],IF(G$3=Table1[[#Headers],[Bœuf]:[Oasis]],Table1[[Bœuf]:[Oasis]]))))*G190+
SUM(IF(A190&gt;=Table1[De],IF(A190&lt;=Table1[À],IF(H$3=Table1[[#Headers],[Bœuf]:[Oasis]],Table1[[Bœuf]:[Oasis]]))))*H190+
SUM(IF(A190&gt;=Table1[De],IF(A190&lt;=Table1[À],IF(I$3=Table1[[#Headers],[Bœuf]:[Oasis]],Table1[[Bœuf]:[Oasis]]))))*I190,"")</f>
        <v/>
      </c>
    </row>
    <row r="191" spans="2:10" ht="16" x14ac:dyDescent="0.2">
      <c r="B191" s="50" t="str">
        <f t="shared" si="2"/>
        <v/>
      </c>
      <c r="J191" s="73" t="str" cm="1">
        <f t="array" ref="J191">IF(AND(ISNUMBER(A191),SUM(C191:I191)&gt;0),
SUM(IF(A191&gt;=Table1[De],IF(A191&lt;=Table1[À],IF(C$3=Table1[[#Headers],[Bœuf]:[Oasis]],Table1[[Bœuf]:[Oasis]]))))*C191+
SUM(IF(A191&gt;=Table1[De],IF(A191&lt;=Table1[À],IF(D$3=Table1[[#Headers],[Bœuf]:[Oasis]],Table1[[Bœuf]:[Oasis]]))))*D191+
SUM(IF(A191&gt;=Table1[De],IF(A191&lt;=Table1[À],IF(E$3=Table1[[#Headers],[Bœuf]:[Oasis]],Table1[[Bœuf]:[Oasis]]))))*E191+
SUM(IF(A191&gt;=Table1[De],IF(A191&lt;=Table1[À],IF(F$3=Table1[[#Headers],[Bœuf]:[Oasis]],Table1[[Bœuf]:[Oasis]]))))*F191+
SUM(IF(A191&gt;=Table1[De],IF(A191&lt;=Table1[À],IF(G$3=Table1[[#Headers],[Bœuf]:[Oasis]],Table1[[Bœuf]:[Oasis]]))))*G191+
SUM(IF(A191&gt;=Table1[De],IF(A191&lt;=Table1[À],IF(H$3=Table1[[#Headers],[Bœuf]:[Oasis]],Table1[[Bœuf]:[Oasis]]))))*H191+
SUM(IF(A191&gt;=Table1[De],IF(A191&lt;=Table1[À],IF(I$3=Table1[[#Headers],[Bœuf]:[Oasis]],Table1[[Bœuf]:[Oasis]]))))*I191,"")</f>
        <v/>
      </c>
    </row>
    <row r="192" spans="2:10" ht="16" x14ac:dyDescent="0.2">
      <c r="B192" s="50" t="str">
        <f t="shared" si="2"/>
        <v/>
      </c>
      <c r="J192" s="73" t="str" cm="1">
        <f t="array" ref="J192">IF(AND(ISNUMBER(A192),SUM(C192:I192)&gt;0),
SUM(IF(A192&gt;=Table1[De],IF(A192&lt;=Table1[À],IF(C$3=Table1[[#Headers],[Bœuf]:[Oasis]],Table1[[Bœuf]:[Oasis]]))))*C192+
SUM(IF(A192&gt;=Table1[De],IF(A192&lt;=Table1[À],IF(D$3=Table1[[#Headers],[Bœuf]:[Oasis]],Table1[[Bœuf]:[Oasis]]))))*D192+
SUM(IF(A192&gt;=Table1[De],IF(A192&lt;=Table1[À],IF(E$3=Table1[[#Headers],[Bœuf]:[Oasis]],Table1[[Bœuf]:[Oasis]]))))*E192+
SUM(IF(A192&gt;=Table1[De],IF(A192&lt;=Table1[À],IF(F$3=Table1[[#Headers],[Bœuf]:[Oasis]],Table1[[Bœuf]:[Oasis]]))))*F192+
SUM(IF(A192&gt;=Table1[De],IF(A192&lt;=Table1[À],IF(G$3=Table1[[#Headers],[Bœuf]:[Oasis]],Table1[[Bœuf]:[Oasis]]))))*G192+
SUM(IF(A192&gt;=Table1[De],IF(A192&lt;=Table1[À],IF(H$3=Table1[[#Headers],[Bœuf]:[Oasis]],Table1[[Bœuf]:[Oasis]]))))*H192+
SUM(IF(A192&gt;=Table1[De],IF(A192&lt;=Table1[À],IF(I$3=Table1[[#Headers],[Bœuf]:[Oasis]],Table1[[Bœuf]:[Oasis]]))))*I192,"")</f>
        <v/>
      </c>
    </row>
    <row r="193" spans="2:10" ht="16" x14ac:dyDescent="0.2">
      <c r="B193" s="50" t="str">
        <f t="shared" si="2"/>
        <v/>
      </c>
      <c r="J193" s="73" t="str" cm="1">
        <f t="array" ref="J193">IF(AND(ISNUMBER(A193),SUM(C193:I193)&gt;0),
SUM(IF(A193&gt;=Table1[De],IF(A193&lt;=Table1[À],IF(C$3=Table1[[#Headers],[Bœuf]:[Oasis]],Table1[[Bœuf]:[Oasis]]))))*C193+
SUM(IF(A193&gt;=Table1[De],IF(A193&lt;=Table1[À],IF(D$3=Table1[[#Headers],[Bœuf]:[Oasis]],Table1[[Bœuf]:[Oasis]]))))*D193+
SUM(IF(A193&gt;=Table1[De],IF(A193&lt;=Table1[À],IF(E$3=Table1[[#Headers],[Bœuf]:[Oasis]],Table1[[Bœuf]:[Oasis]]))))*E193+
SUM(IF(A193&gt;=Table1[De],IF(A193&lt;=Table1[À],IF(F$3=Table1[[#Headers],[Bœuf]:[Oasis]],Table1[[Bœuf]:[Oasis]]))))*F193+
SUM(IF(A193&gt;=Table1[De],IF(A193&lt;=Table1[À],IF(G$3=Table1[[#Headers],[Bœuf]:[Oasis]],Table1[[Bœuf]:[Oasis]]))))*G193+
SUM(IF(A193&gt;=Table1[De],IF(A193&lt;=Table1[À],IF(H$3=Table1[[#Headers],[Bœuf]:[Oasis]],Table1[[Bœuf]:[Oasis]]))))*H193+
SUM(IF(A193&gt;=Table1[De],IF(A193&lt;=Table1[À],IF(I$3=Table1[[#Headers],[Bœuf]:[Oasis]],Table1[[Bœuf]:[Oasis]]))))*I193,"")</f>
        <v/>
      </c>
    </row>
    <row r="194" spans="2:10" ht="16" x14ac:dyDescent="0.2">
      <c r="B194" s="50" t="str">
        <f t="shared" si="2"/>
        <v/>
      </c>
      <c r="J194" s="73" t="str" cm="1">
        <f t="array" ref="J194">IF(AND(ISNUMBER(A194),SUM(C194:I194)&gt;0),
SUM(IF(A194&gt;=Table1[De],IF(A194&lt;=Table1[À],IF(C$3=Table1[[#Headers],[Bœuf]:[Oasis]],Table1[[Bœuf]:[Oasis]]))))*C194+
SUM(IF(A194&gt;=Table1[De],IF(A194&lt;=Table1[À],IF(D$3=Table1[[#Headers],[Bœuf]:[Oasis]],Table1[[Bœuf]:[Oasis]]))))*D194+
SUM(IF(A194&gt;=Table1[De],IF(A194&lt;=Table1[À],IF(E$3=Table1[[#Headers],[Bœuf]:[Oasis]],Table1[[Bœuf]:[Oasis]]))))*E194+
SUM(IF(A194&gt;=Table1[De],IF(A194&lt;=Table1[À],IF(F$3=Table1[[#Headers],[Bœuf]:[Oasis]],Table1[[Bœuf]:[Oasis]]))))*F194+
SUM(IF(A194&gt;=Table1[De],IF(A194&lt;=Table1[À],IF(G$3=Table1[[#Headers],[Bœuf]:[Oasis]],Table1[[Bœuf]:[Oasis]]))))*G194+
SUM(IF(A194&gt;=Table1[De],IF(A194&lt;=Table1[À],IF(H$3=Table1[[#Headers],[Bœuf]:[Oasis]],Table1[[Bœuf]:[Oasis]]))))*H194+
SUM(IF(A194&gt;=Table1[De],IF(A194&lt;=Table1[À],IF(I$3=Table1[[#Headers],[Bœuf]:[Oasis]],Table1[[Bœuf]:[Oasis]]))))*I194,"")</f>
        <v/>
      </c>
    </row>
    <row r="195" spans="2:10" ht="16" x14ac:dyDescent="0.2">
      <c r="B195" s="50" t="str">
        <f t="shared" si="2"/>
        <v/>
      </c>
      <c r="J195" s="73" t="str" cm="1">
        <f t="array" ref="J195">IF(AND(ISNUMBER(A195),SUM(C195:I195)&gt;0),
SUM(IF(A195&gt;=Table1[De],IF(A195&lt;=Table1[À],IF(C$3=Table1[[#Headers],[Bœuf]:[Oasis]],Table1[[Bœuf]:[Oasis]]))))*C195+
SUM(IF(A195&gt;=Table1[De],IF(A195&lt;=Table1[À],IF(D$3=Table1[[#Headers],[Bœuf]:[Oasis]],Table1[[Bœuf]:[Oasis]]))))*D195+
SUM(IF(A195&gt;=Table1[De],IF(A195&lt;=Table1[À],IF(E$3=Table1[[#Headers],[Bœuf]:[Oasis]],Table1[[Bœuf]:[Oasis]]))))*E195+
SUM(IF(A195&gt;=Table1[De],IF(A195&lt;=Table1[À],IF(F$3=Table1[[#Headers],[Bœuf]:[Oasis]],Table1[[Bœuf]:[Oasis]]))))*F195+
SUM(IF(A195&gt;=Table1[De],IF(A195&lt;=Table1[À],IF(G$3=Table1[[#Headers],[Bœuf]:[Oasis]],Table1[[Bœuf]:[Oasis]]))))*G195+
SUM(IF(A195&gt;=Table1[De],IF(A195&lt;=Table1[À],IF(H$3=Table1[[#Headers],[Bœuf]:[Oasis]],Table1[[Bœuf]:[Oasis]]))))*H195+
SUM(IF(A195&gt;=Table1[De],IF(A195&lt;=Table1[À],IF(I$3=Table1[[#Headers],[Bœuf]:[Oasis]],Table1[[Bœuf]:[Oasis]]))))*I195,"")</f>
        <v/>
      </c>
    </row>
    <row r="196" spans="2:10" ht="16" x14ac:dyDescent="0.2">
      <c r="B196" s="50" t="str">
        <f t="shared" si="2"/>
        <v/>
      </c>
      <c r="J196" s="73" t="str" cm="1">
        <f t="array" ref="J196">IF(AND(ISNUMBER(A196),SUM(C196:I196)&gt;0),
SUM(IF(A196&gt;=Table1[De],IF(A196&lt;=Table1[À],IF(C$3=Table1[[#Headers],[Bœuf]:[Oasis]],Table1[[Bœuf]:[Oasis]]))))*C196+
SUM(IF(A196&gt;=Table1[De],IF(A196&lt;=Table1[À],IF(D$3=Table1[[#Headers],[Bœuf]:[Oasis]],Table1[[Bœuf]:[Oasis]]))))*D196+
SUM(IF(A196&gt;=Table1[De],IF(A196&lt;=Table1[À],IF(E$3=Table1[[#Headers],[Bœuf]:[Oasis]],Table1[[Bœuf]:[Oasis]]))))*E196+
SUM(IF(A196&gt;=Table1[De],IF(A196&lt;=Table1[À],IF(F$3=Table1[[#Headers],[Bœuf]:[Oasis]],Table1[[Bœuf]:[Oasis]]))))*F196+
SUM(IF(A196&gt;=Table1[De],IF(A196&lt;=Table1[À],IF(G$3=Table1[[#Headers],[Bœuf]:[Oasis]],Table1[[Bœuf]:[Oasis]]))))*G196+
SUM(IF(A196&gt;=Table1[De],IF(A196&lt;=Table1[À],IF(H$3=Table1[[#Headers],[Bœuf]:[Oasis]],Table1[[Bœuf]:[Oasis]]))))*H196+
SUM(IF(A196&gt;=Table1[De],IF(A196&lt;=Table1[À],IF(I$3=Table1[[#Headers],[Bœuf]:[Oasis]],Table1[[Bœuf]:[Oasis]]))))*I196,"")</f>
        <v/>
      </c>
    </row>
    <row r="197" spans="2:10" ht="16" x14ac:dyDescent="0.2">
      <c r="B197" s="50" t="str">
        <f t="shared" ref="B197:B260" si="3">IF(AND(ISNUMBER(A197),COUNT(C197:I197)&gt;0),
IF(ISNUMBER(B196),B196+1,1),"")</f>
        <v/>
      </c>
      <c r="J197" s="73" t="str" cm="1">
        <f t="array" ref="J197">IF(AND(ISNUMBER(A197),SUM(C197:I197)&gt;0),
SUM(IF(A197&gt;=Table1[De],IF(A197&lt;=Table1[À],IF(C$3=Table1[[#Headers],[Bœuf]:[Oasis]],Table1[[Bœuf]:[Oasis]]))))*C197+
SUM(IF(A197&gt;=Table1[De],IF(A197&lt;=Table1[À],IF(D$3=Table1[[#Headers],[Bœuf]:[Oasis]],Table1[[Bœuf]:[Oasis]]))))*D197+
SUM(IF(A197&gt;=Table1[De],IF(A197&lt;=Table1[À],IF(E$3=Table1[[#Headers],[Bœuf]:[Oasis]],Table1[[Bœuf]:[Oasis]]))))*E197+
SUM(IF(A197&gt;=Table1[De],IF(A197&lt;=Table1[À],IF(F$3=Table1[[#Headers],[Bœuf]:[Oasis]],Table1[[Bœuf]:[Oasis]]))))*F197+
SUM(IF(A197&gt;=Table1[De],IF(A197&lt;=Table1[À],IF(G$3=Table1[[#Headers],[Bœuf]:[Oasis]],Table1[[Bœuf]:[Oasis]]))))*G197+
SUM(IF(A197&gt;=Table1[De],IF(A197&lt;=Table1[À],IF(H$3=Table1[[#Headers],[Bœuf]:[Oasis]],Table1[[Bœuf]:[Oasis]]))))*H197+
SUM(IF(A197&gt;=Table1[De],IF(A197&lt;=Table1[À],IF(I$3=Table1[[#Headers],[Bœuf]:[Oasis]],Table1[[Bœuf]:[Oasis]]))))*I197,"")</f>
        <v/>
      </c>
    </row>
    <row r="198" spans="2:10" ht="16" x14ac:dyDescent="0.2">
      <c r="B198" s="50" t="str">
        <f t="shared" si="3"/>
        <v/>
      </c>
      <c r="J198" s="73" t="str" cm="1">
        <f t="array" ref="J198">IF(AND(ISNUMBER(A198),SUM(C198:I198)&gt;0),
SUM(IF(A198&gt;=Table1[De],IF(A198&lt;=Table1[À],IF(C$3=Table1[[#Headers],[Bœuf]:[Oasis]],Table1[[Bœuf]:[Oasis]]))))*C198+
SUM(IF(A198&gt;=Table1[De],IF(A198&lt;=Table1[À],IF(D$3=Table1[[#Headers],[Bœuf]:[Oasis]],Table1[[Bœuf]:[Oasis]]))))*D198+
SUM(IF(A198&gt;=Table1[De],IF(A198&lt;=Table1[À],IF(E$3=Table1[[#Headers],[Bœuf]:[Oasis]],Table1[[Bœuf]:[Oasis]]))))*E198+
SUM(IF(A198&gt;=Table1[De],IF(A198&lt;=Table1[À],IF(F$3=Table1[[#Headers],[Bœuf]:[Oasis]],Table1[[Bœuf]:[Oasis]]))))*F198+
SUM(IF(A198&gt;=Table1[De],IF(A198&lt;=Table1[À],IF(G$3=Table1[[#Headers],[Bœuf]:[Oasis]],Table1[[Bœuf]:[Oasis]]))))*G198+
SUM(IF(A198&gt;=Table1[De],IF(A198&lt;=Table1[À],IF(H$3=Table1[[#Headers],[Bœuf]:[Oasis]],Table1[[Bœuf]:[Oasis]]))))*H198+
SUM(IF(A198&gt;=Table1[De],IF(A198&lt;=Table1[À],IF(I$3=Table1[[#Headers],[Bœuf]:[Oasis]],Table1[[Bœuf]:[Oasis]]))))*I198,"")</f>
        <v/>
      </c>
    </row>
    <row r="199" spans="2:10" ht="16" x14ac:dyDescent="0.2">
      <c r="B199" s="50" t="str">
        <f t="shared" si="3"/>
        <v/>
      </c>
      <c r="J199" s="73" t="str" cm="1">
        <f t="array" ref="J199">IF(AND(ISNUMBER(A199),SUM(C199:I199)&gt;0),
SUM(IF(A199&gt;=Table1[De],IF(A199&lt;=Table1[À],IF(C$3=Table1[[#Headers],[Bœuf]:[Oasis]],Table1[[Bœuf]:[Oasis]]))))*C199+
SUM(IF(A199&gt;=Table1[De],IF(A199&lt;=Table1[À],IF(D$3=Table1[[#Headers],[Bœuf]:[Oasis]],Table1[[Bœuf]:[Oasis]]))))*D199+
SUM(IF(A199&gt;=Table1[De],IF(A199&lt;=Table1[À],IF(E$3=Table1[[#Headers],[Bœuf]:[Oasis]],Table1[[Bœuf]:[Oasis]]))))*E199+
SUM(IF(A199&gt;=Table1[De],IF(A199&lt;=Table1[À],IF(F$3=Table1[[#Headers],[Bœuf]:[Oasis]],Table1[[Bœuf]:[Oasis]]))))*F199+
SUM(IF(A199&gt;=Table1[De],IF(A199&lt;=Table1[À],IF(G$3=Table1[[#Headers],[Bœuf]:[Oasis]],Table1[[Bœuf]:[Oasis]]))))*G199+
SUM(IF(A199&gt;=Table1[De],IF(A199&lt;=Table1[À],IF(H$3=Table1[[#Headers],[Bœuf]:[Oasis]],Table1[[Bœuf]:[Oasis]]))))*H199+
SUM(IF(A199&gt;=Table1[De],IF(A199&lt;=Table1[À],IF(I$3=Table1[[#Headers],[Bœuf]:[Oasis]],Table1[[Bœuf]:[Oasis]]))))*I199,"")</f>
        <v/>
      </c>
    </row>
    <row r="200" spans="2:10" ht="16" x14ac:dyDescent="0.2">
      <c r="B200" s="50" t="str">
        <f t="shared" si="3"/>
        <v/>
      </c>
      <c r="J200" s="73" t="str" cm="1">
        <f t="array" ref="J200">IF(AND(ISNUMBER(A200),SUM(C200:I200)&gt;0),
SUM(IF(A200&gt;=Table1[De],IF(A200&lt;=Table1[À],IF(C$3=Table1[[#Headers],[Bœuf]:[Oasis]],Table1[[Bœuf]:[Oasis]]))))*C200+
SUM(IF(A200&gt;=Table1[De],IF(A200&lt;=Table1[À],IF(D$3=Table1[[#Headers],[Bœuf]:[Oasis]],Table1[[Bœuf]:[Oasis]]))))*D200+
SUM(IF(A200&gt;=Table1[De],IF(A200&lt;=Table1[À],IF(E$3=Table1[[#Headers],[Bœuf]:[Oasis]],Table1[[Bœuf]:[Oasis]]))))*E200+
SUM(IF(A200&gt;=Table1[De],IF(A200&lt;=Table1[À],IF(F$3=Table1[[#Headers],[Bœuf]:[Oasis]],Table1[[Bœuf]:[Oasis]]))))*F200+
SUM(IF(A200&gt;=Table1[De],IF(A200&lt;=Table1[À],IF(G$3=Table1[[#Headers],[Bœuf]:[Oasis]],Table1[[Bœuf]:[Oasis]]))))*G200+
SUM(IF(A200&gt;=Table1[De],IF(A200&lt;=Table1[À],IF(H$3=Table1[[#Headers],[Bœuf]:[Oasis]],Table1[[Bœuf]:[Oasis]]))))*H200+
SUM(IF(A200&gt;=Table1[De],IF(A200&lt;=Table1[À],IF(I$3=Table1[[#Headers],[Bœuf]:[Oasis]],Table1[[Bœuf]:[Oasis]]))))*I200,"")</f>
        <v/>
      </c>
    </row>
    <row r="201" spans="2:10" ht="16" x14ac:dyDescent="0.2">
      <c r="B201" s="50" t="str">
        <f t="shared" si="3"/>
        <v/>
      </c>
      <c r="J201" s="73" t="str" cm="1">
        <f t="array" ref="J201">IF(AND(ISNUMBER(A201),SUM(C201:I201)&gt;0),
SUM(IF(A201&gt;=Table1[De],IF(A201&lt;=Table1[À],IF(C$3=Table1[[#Headers],[Bœuf]:[Oasis]],Table1[[Bœuf]:[Oasis]]))))*C201+
SUM(IF(A201&gt;=Table1[De],IF(A201&lt;=Table1[À],IF(D$3=Table1[[#Headers],[Bœuf]:[Oasis]],Table1[[Bœuf]:[Oasis]]))))*D201+
SUM(IF(A201&gt;=Table1[De],IF(A201&lt;=Table1[À],IF(E$3=Table1[[#Headers],[Bœuf]:[Oasis]],Table1[[Bœuf]:[Oasis]]))))*E201+
SUM(IF(A201&gt;=Table1[De],IF(A201&lt;=Table1[À],IF(F$3=Table1[[#Headers],[Bœuf]:[Oasis]],Table1[[Bœuf]:[Oasis]]))))*F201+
SUM(IF(A201&gt;=Table1[De],IF(A201&lt;=Table1[À],IF(G$3=Table1[[#Headers],[Bœuf]:[Oasis]],Table1[[Bœuf]:[Oasis]]))))*G201+
SUM(IF(A201&gt;=Table1[De],IF(A201&lt;=Table1[À],IF(H$3=Table1[[#Headers],[Bœuf]:[Oasis]],Table1[[Bœuf]:[Oasis]]))))*H201+
SUM(IF(A201&gt;=Table1[De],IF(A201&lt;=Table1[À],IF(I$3=Table1[[#Headers],[Bœuf]:[Oasis]],Table1[[Bœuf]:[Oasis]]))))*I201,"")</f>
        <v/>
      </c>
    </row>
    <row r="202" spans="2:10" ht="16" x14ac:dyDescent="0.2">
      <c r="B202" s="50" t="str">
        <f t="shared" si="3"/>
        <v/>
      </c>
      <c r="J202" s="73" t="str" cm="1">
        <f t="array" ref="J202">IF(AND(ISNUMBER(A202),SUM(C202:I202)&gt;0),
SUM(IF(A202&gt;=Table1[De],IF(A202&lt;=Table1[À],IF(C$3=Table1[[#Headers],[Bœuf]:[Oasis]],Table1[[Bœuf]:[Oasis]]))))*C202+
SUM(IF(A202&gt;=Table1[De],IF(A202&lt;=Table1[À],IF(D$3=Table1[[#Headers],[Bœuf]:[Oasis]],Table1[[Bœuf]:[Oasis]]))))*D202+
SUM(IF(A202&gt;=Table1[De],IF(A202&lt;=Table1[À],IF(E$3=Table1[[#Headers],[Bœuf]:[Oasis]],Table1[[Bœuf]:[Oasis]]))))*E202+
SUM(IF(A202&gt;=Table1[De],IF(A202&lt;=Table1[À],IF(F$3=Table1[[#Headers],[Bœuf]:[Oasis]],Table1[[Bœuf]:[Oasis]]))))*F202+
SUM(IF(A202&gt;=Table1[De],IF(A202&lt;=Table1[À],IF(G$3=Table1[[#Headers],[Bœuf]:[Oasis]],Table1[[Bœuf]:[Oasis]]))))*G202+
SUM(IF(A202&gt;=Table1[De],IF(A202&lt;=Table1[À],IF(H$3=Table1[[#Headers],[Bœuf]:[Oasis]],Table1[[Bœuf]:[Oasis]]))))*H202+
SUM(IF(A202&gt;=Table1[De],IF(A202&lt;=Table1[À],IF(I$3=Table1[[#Headers],[Bœuf]:[Oasis]],Table1[[Bœuf]:[Oasis]]))))*I202,"")</f>
        <v/>
      </c>
    </row>
    <row r="203" spans="2:10" ht="16" x14ac:dyDescent="0.2">
      <c r="B203" s="50" t="str">
        <f t="shared" si="3"/>
        <v/>
      </c>
      <c r="J203" s="73" t="str" cm="1">
        <f t="array" ref="J203">IF(AND(ISNUMBER(A203),SUM(C203:I203)&gt;0),
SUM(IF(A203&gt;=Table1[De],IF(A203&lt;=Table1[À],IF(C$3=Table1[[#Headers],[Bœuf]:[Oasis]],Table1[[Bœuf]:[Oasis]]))))*C203+
SUM(IF(A203&gt;=Table1[De],IF(A203&lt;=Table1[À],IF(D$3=Table1[[#Headers],[Bœuf]:[Oasis]],Table1[[Bœuf]:[Oasis]]))))*D203+
SUM(IF(A203&gt;=Table1[De],IF(A203&lt;=Table1[À],IF(E$3=Table1[[#Headers],[Bœuf]:[Oasis]],Table1[[Bœuf]:[Oasis]]))))*E203+
SUM(IF(A203&gt;=Table1[De],IF(A203&lt;=Table1[À],IF(F$3=Table1[[#Headers],[Bœuf]:[Oasis]],Table1[[Bœuf]:[Oasis]]))))*F203+
SUM(IF(A203&gt;=Table1[De],IF(A203&lt;=Table1[À],IF(G$3=Table1[[#Headers],[Bœuf]:[Oasis]],Table1[[Bœuf]:[Oasis]]))))*G203+
SUM(IF(A203&gt;=Table1[De],IF(A203&lt;=Table1[À],IF(H$3=Table1[[#Headers],[Bœuf]:[Oasis]],Table1[[Bœuf]:[Oasis]]))))*H203+
SUM(IF(A203&gt;=Table1[De],IF(A203&lt;=Table1[À],IF(I$3=Table1[[#Headers],[Bœuf]:[Oasis]],Table1[[Bœuf]:[Oasis]]))))*I203,"")</f>
        <v/>
      </c>
    </row>
    <row r="204" spans="2:10" ht="16" x14ac:dyDescent="0.2">
      <c r="B204" s="50" t="str">
        <f t="shared" si="3"/>
        <v/>
      </c>
      <c r="J204" s="73" t="str" cm="1">
        <f t="array" ref="J204">IF(AND(ISNUMBER(A204),SUM(C204:I204)&gt;0),
SUM(IF(A204&gt;=Table1[De],IF(A204&lt;=Table1[À],IF(C$3=Table1[[#Headers],[Bœuf]:[Oasis]],Table1[[Bœuf]:[Oasis]]))))*C204+
SUM(IF(A204&gt;=Table1[De],IF(A204&lt;=Table1[À],IF(D$3=Table1[[#Headers],[Bœuf]:[Oasis]],Table1[[Bœuf]:[Oasis]]))))*D204+
SUM(IF(A204&gt;=Table1[De],IF(A204&lt;=Table1[À],IF(E$3=Table1[[#Headers],[Bœuf]:[Oasis]],Table1[[Bœuf]:[Oasis]]))))*E204+
SUM(IF(A204&gt;=Table1[De],IF(A204&lt;=Table1[À],IF(F$3=Table1[[#Headers],[Bœuf]:[Oasis]],Table1[[Bœuf]:[Oasis]]))))*F204+
SUM(IF(A204&gt;=Table1[De],IF(A204&lt;=Table1[À],IF(G$3=Table1[[#Headers],[Bœuf]:[Oasis]],Table1[[Bœuf]:[Oasis]]))))*G204+
SUM(IF(A204&gt;=Table1[De],IF(A204&lt;=Table1[À],IF(H$3=Table1[[#Headers],[Bœuf]:[Oasis]],Table1[[Bœuf]:[Oasis]]))))*H204+
SUM(IF(A204&gt;=Table1[De],IF(A204&lt;=Table1[À],IF(I$3=Table1[[#Headers],[Bœuf]:[Oasis]],Table1[[Bœuf]:[Oasis]]))))*I204,"")</f>
        <v/>
      </c>
    </row>
    <row r="205" spans="2:10" ht="16" x14ac:dyDescent="0.2">
      <c r="B205" s="50" t="str">
        <f t="shared" si="3"/>
        <v/>
      </c>
      <c r="J205" s="73" t="str" cm="1">
        <f t="array" ref="J205">IF(AND(ISNUMBER(A205),SUM(C205:I205)&gt;0),
SUM(IF(A205&gt;=Table1[De],IF(A205&lt;=Table1[À],IF(C$3=Table1[[#Headers],[Bœuf]:[Oasis]],Table1[[Bœuf]:[Oasis]]))))*C205+
SUM(IF(A205&gt;=Table1[De],IF(A205&lt;=Table1[À],IF(D$3=Table1[[#Headers],[Bœuf]:[Oasis]],Table1[[Bœuf]:[Oasis]]))))*D205+
SUM(IF(A205&gt;=Table1[De],IF(A205&lt;=Table1[À],IF(E$3=Table1[[#Headers],[Bœuf]:[Oasis]],Table1[[Bœuf]:[Oasis]]))))*E205+
SUM(IF(A205&gt;=Table1[De],IF(A205&lt;=Table1[À],IF(F$3=Table1[[#Headers],[Bœuf]:[Oasis]],Table1[[Bœuf]:[Oasis]]))))*F205+
SUM(IF(A205&gt;=Table1[De],IF(A205&lt;=Table1[À],IF(G$3=Table1[[#Headers],[Bœuf]:[Oasis]],Table1[[Bœuf]:[Oasis]]))))*G205+
SUM(IF(A205&gt;=Table1[De],IF(A205&lt;=Table1[À],IF(H$3=Table1[[#Headers],[Bœuf]:[Oasis]],Table1[[Bœuf]:[Oasis]]))))*H205+
SUM(IF(A205&gt;=Table1[De],IF(A205&lt;=Table1[À],IF(I$3=Table1[[#Headers],[Bœuf]:[Oasis]],Table1[[Bœuf]:[Oasis]]))))*I205,"")</f>
        <v/>
      </c>
    </row>
    <row r="206" spans="2:10" ht="16" x14ac:dyDescent="0.2">
      <c r="B206" s="50" t="str">
        <f t="shared" si="3"/>
        <v/>
      </c>
      <c r="J206" s="73" t="str" cm="1">
        <f t="array" ref="J206">IF(AND(ISNUMBER(A206),SUM(C206:I206)&gt;0),
SUM(IF(A206&gt;=Table1[De],IF(A206&lt;=Table1[À],IF(C$3=Table1[[#Headers],[Bœuf]:[Oasis]],Table1[[Bœuf]:[Oasis]]))))*C206+
SUM(IF(A206&gt;=Table1[De],IF(A206&lt;=Table1[À],IF(D$3=Table1[[#Headers],[Bœuf]:[Oasis]],Table1[[Bœuf]:[Oasis]]))))*D206+
SUM(IF(A206&gt;=Table1[De],IF(A206&lt;=Table1[À],IF(E$3=Table1[[#Headers],[Bœuf]:[Oasis]],Table1[[Bœuf]:[Oasis]]))))*E206+
SUM(IF(A206&gt;=Table1[De],IF(A206&lt;=Table1[À],IF(F$3=Table1[[#Headers],[Bœuf]:[Oasis]],Table1[[Bœuf]:[Oasis]]))))*F206+
SUM(IF(A206&gt;=Table1[De],IF(A206&lt;=Table1[À],IF(G$3=Table1[[#Headers],[Bœuf]:[Oasis]],Table1[[Bœuf]:[Oasis]]))))*G206+
SUM(IF(A206&gt;=Table1[De],IF(A206&lt;=Table1[À],IF(H$3=Table1[[#Headers],[Bœuf]:[Oasis]],Table1[[Bœuf]:[Oasis]]))))*H206+
SUM(IF(A206&gt;=Table1[De],IF(A206&lt;=Table1[À],IF(I$3=Table1[[#Headers],[Bœuf]:[Oasis]],Table1[[Bœuf]:[Oasis]]))))*I206,"")</f>
        <v/>
      </c>
    </row>
    <row r="207" spans="2:10" ht="16" x14ac:dyDescent="0.2">
      <c r="B207" s="50" t="str">
        <f t="shared" si="3"/>
        <v/>
      </c>
      <c r="J207" s="73" t="str" cm="1">
        <f t="array" ref="J207">IF(AND(ISNUMBER(A207),SUM(C207:I207)&gt;0),
SUM(IF(A207&gt;=Table1[De],IF(A207&lt;=Table1[À],IF(C$3=Table1[[#Headers],[Bœuf]:[Oasis]],Table1[[Bœuf]:[Oasis]]))))*C207+
SUM(IF(A207&gt;=Table1[De],IF(A207&lt;=Table1[À],IF(D$3=Table1[[#Headers],[Bœuf]:[Oasis]],Table1[[Bœuf]:[Oasis]]))))*D207+
SUM(IF(A207&gt;=Table1[De],IF(A207&lt;=Table1[À],IF(E$3=Table1[[#Headers],[Bœuf]:[Oasis]],Table1[[Bœuf]:[Oasis]]))))*E207+
SUM(IF(A207&gt;=Table1[De],IF(A207&lt;=Table1[À],IF(F$3=Table1[[#Headers],[Bœuf]:[Oasis]],Table1[[Bœuf]:[Oasis]]))))*F207+
SUM(IF(A207&gt;=Table1[De],IF(A207&lt;=Table1[À],IF(G$3=Table1[[#Headers],[Bœuf]:[Oasis]],Table1[[Bœuf]:[Oasis]]))))*G207+
SUM(IF(A207&gt;=Table1[De],IF(A207&lt;=Table1[À],IF(H$3=Table1[[#Headers],[Bœuf]:[Oasis]],Table1[[Bœuf]:[Oasis]]))))*H207+
SUM(IF(A207&gt;=Table1[De],IF(A207&lt;=Table1[À],IF(I$3=Table1[[#Headers],[Bœuf]:[Oasis]],Table1[[Bœuf]:[Oasis]]))))*I207,"")</f>
        <v/>
      </c>
    </row>
    <row r="208" spans="2:10" ht="16" x14ac:dyDescent="0.2">
      <c r="B208" s="50" t="str">
        <f t="shared" si="3"/>
        <v/>
      </c>
      <c r="J208" s="73" t="str" cm="1">
        <f t="array" ref="J208">IF(AND(ISNUMBER(A208),SUM(C208:I208)&gt;0),
SUM(IF(A208&gt;=Table1[De],IF(A208&lt;=Table1[À],IF(C$3=Table1[[#Headers],[Bœuf]:[Oasis]],Table1[[Bœuf]:[Oasis]]))))*C208+
SUM(IF(A208&gt;=Table1[De],IF(A208&lt;=Table1[À],IF(D$3=Table1[[#Headers],[Bœuf]:[Oasis]],Table1[[Bœuf]:[Oasis]]))))*D208+
SUM(IF(A208&gt;=Table1[De],IF(A208&lt;=Table1[À],IF(E$3=Table1[[#Headers],[Bœuf]:[Oasis]],Table1[[Bœuf]:[Oasis]]))))*E208+
SUM(IF(A208&gt;=Table1[De],IF(A208&lt;=Table1[À],IF(F$3=Table1[[#Headers],[Bœuf]:[Oasis]],Table1[[Bœuf]:[Oasis]]))))*F208+
SUM(IF(A208&gt;=Table1[De],IF(A208&lt;=Table1[À],IF(G$3=Table1[[#Headers],[Bœuf]:[Oasis]],Table1[[Bœuf]:[Oasis]]))))*G208+
SUM(IF(A208&gt;=Table1[De],IF(A208&lt;=Table1[À],IF(H$3=Table1[[#Headers],[Bœuf]:[Oasis]],Table1[[Bœuf]:[Oasis]]))))*H208+
SUM(IF(A208&gt;=Table1[De],IF(A208&lt;=Table1[À],IF(I$3=Table1[[#Headers],[Bœuf]:[Oasis]],Table1[[Bœuf]:[Oasis]]))))*I208,"")</f>
        <v/>
      </c>
    </row>
    <row r="209" spans="2:10" ht="16" x14ac:dyDescent="0.2">
      <c r="B209" s="50" t="str">
        <f t="shared" si="3"/>
        <v/>
      </c>
      <c r="J209" s="73" t="str" cm="1">
        <f t="array" ref="J209">IF(AND(ISNUMBER(A209),SUM(C209:I209)&gt;0),
SUM(IF(A209&gt;=Table1[De],IF(A209&lt;=Table1[À],IF(C$3=Table1[[#Headers],[Bœuf]:[Oasis]],Table1[[Bœuf]:[Oasis]]))))*C209+
SUM(IF(A209&gt;=Table1[De],IF(A209&lt;=Table1[À],IF(D$3=Table1[[#Headers],[Bœuf]:[Oasis]],Table1[[Bœuf]:[Oasis]]))))*D209+
SUM(IF(A209&gt;=Table1[De],IF(A209&lt;=Table1[À],IF(E$3=Table1[[#Headers],[Bœuf]:[Oasis]],Table1[[Bœuf]:[Oasis]]))))*E209+
SUM(IF(A209&gt;=Table1[De],IF(A209&lt;=Table1[À],IF(F$3=Table1[[#Headers],[Bœuf]:[Oasis]],Table1[[Bœuf]:[Oasis]]))))*F209+
SUM(IF(A209&gt;=Table1[De],IF(A209&lt;=Table1[À],IF(G$3=Table1[[#Headers],[Bœuf]:[Oasis]],Table1[[Bœuf]:[Oasis]]))))*G209+
SUM(IF(A209&gt;=Table1[De],IF(A209&lt;=Table1[À],IF(H$3=Table1[[#Headers],[Bœuf]:[Oasis]],Table1[[Bœuf]:[Oasis]]))))*H209+
SUM(IF(A209&gt;=Table1[De],IF(A209&lt;=Table1[À],IF(I$3=Table1[[#Headers],[Bœuf]:[Oasis]],Table1[[Bœuf]:[Oasis]]))))*I209,"")</f>
        <v/>
      </c>
    </row>
    <row r="210" spans="2:10" ht="16" x14ac:dyDescent="0.2">
      <c r="B210" s="50" t="str">
        <f t="shared" si="3"/>
        <v/>
      </c>
      <c r="J210" s="73" t="str" cm="1">
        <f t="array" ref="J210">IF(AND(ISNUMBER(A210),SUM(C210:I210)&gt;0),
SUM(IF(A210&gt;=Table1[De],IF(A210&lt;=Table1[À],IF(C$3=Table1[[#Headers],[Bœuf]:[Oasis]],Table1[[Bœuf]:[Oasis]]))))*C210+
SUM(IF(A210&gt;=Table1[De],IF(A210&lt;=Table1[À],IF(D$3=Table1[[#Headers],[Bœuf]:[Oasis]],Table1[[Bœuf]:[Oasis]]))))*D210+
SUM(IF(A210&gt;=Table1[De],IF(A210&lt;=Table1[À],IF(E$3=Table1[[#Headers],[Bœuf]:[Oasis]],Table1[[Bœuf]:[Oasis]]))))*E210+
SUM(IF(A210&gt;=Table1[De],IF(A210&lt;=Table1[À],IF(F$3=Table1[[#Headers],[Bœuf]:[Oasis]],Table1[[Bœuf]:[Oasis]]))))*F210+
SUM(IF(A210&gt;=Table1[De],IF(A210&lt;=Table1[À],IF(G$3=Table1[[#Headers],[Bœuf]:[Oasis]],Table1[[Bœuf]:[Oasis]]))))*G210+
SUM(IF(A210&gt;=Table1[De],IF(A210&lt;=Table1[À],IF(H$3=Table1[[#Headers],[Bœuf]:[Oasis]],Table1[[Bœuf]:[Oasis]]))))*H210+
SUM(IF(A210&gt;=Table1[De],IF(A210&lt;=Table1[À],IF(I$3=Table1[[#Headers],[Bœuf]:[Oasis]],Table1[[Bœuf]:[Oasis]]))))*I210,"")</f>
        <v/>
      </c>
    </row>
    <row r="211" spans="2:10" ht="16" x14ac:dyDescent="0.2">
      <c r="B211" s="50" t="str">
        <f t="shared" si="3"/>
        <v/>
      </c>
      <c r="J211" s="73" t="str" cm="1">
        <f t="array" ref="J211">IF(AND(ISNUMBER(A211),SUM(C211:I211)&gt;0),
SUM(IF(A211&gt;=Table1[De],IF(A211&lt;=Table1[À],IF(C$3=Table1[[#Headers],[Bœuf]:[Oasis]],Table1[[Bœuf]:[Oasis]]))))*C211+
SUM(IF(A211&gt;=Table1[De],IF(A211&lt;=Table1[À],IF(D$3=Table1[[#Headers],[Bœuf]:[Oasis]],Table1[[Bœuf]:[Oasis]]))))*D211+
SUM(IF(A211&gt;=Table1[De],IF(A211&lt;=Table1[À],IF(E$3=Table1[[#Headers],[Bœuf]:[Oasis]],Table1[[Bœuf]:[Oasis]]))))*E211+
SUM(IF(A211&gt;=Table1[De],IF(A211&lt;=Table1[À],IF(F$3=Table1[[#Headers],[Bœuf]:[Oasis]],Table1[[Bœuf]:[Oasis]]))))*F211+
SUM(IF(A211&gt;=Table1[De],IF(A211&lt;=Table1[À],IF(G$3=Table1[[#Headers],[Bœuf]:[Oasis]],Table1[[Bœuf]:[Oasis]]))))*G211+
SUM(IF(A211&gt;=Table1[De],IF(A211&lt;=Table1[À],IF(H$3=Table1[[#Headers],[Bœuf]:[Oasis]],Table1[[Bœuf]:[Oasis]]))))*H211+
SUM(IF(A211&gt;=Table1[De],IF(A211&lt;=Table1[À],IF(I$3=Table1[[#Headers],[Bœuf]:[Oasis]],Table1[[Bœuf]:[Oasis]]))))*I211,"")</f>
        <v/>
      </c>
    </row>
    <row r="212" spans="2:10" ht="16" x14ac:dyDescent="0.2">
      <c r="B212" s="50" t="str">
        <f t="shared" si="3"/>
        <v/>
      </c>
      <c r="J212" s="73" t="str" cm="1">
        <f t="array" ref="J212">IF(AND(ISNUMBER(A212),SUM(C212:I212)&gt;0),
SUM(IF(A212&gt;=Table1[De],IF(A212&lt;=Table1[À],IF(C$3=Table1[[#Headers],[Bœuf]:[Oasis]],Table1[[Bœuf]:[Oasis]]))))*C212+
SUM(IF(A212&gt;=Table1[De],IF(A212&lt;=Table1[À],IF(D$3=Table1[[#Headers],[Bœuf]:[Oasis]],Table1[[Bœuf]:[Oasis]]))))*D212+
SUM(IF(A212&gt;=Table1[De],IF(A212&lt;=Table1[À],IF(E$3=Table1[[#Headers],[Bœuf]:[Oasis]],Table1[[Bœuf]:[Oasis]]))))*E212+
SUM(IF(A212&gt;=Table1[De],IF(A212&lt;=Table1[À],IF(F$3=Table1[[#Headers],[Bœuf]:[Oasis]],Table1[[Bœuf]:[Oasis]]))))*F212+
SUM(IF(A212&gt;=Table1[De],IF(A212&lt;=Table1[À],IF(G$3=Table1[[#Headers],[Bœuf]:[Oasis]],Table1[[Bœuf]:[Oasis]]))))*G212+
SUM(IF(A212&gt;=Table1[De],IF(A212&lt;=Table1[À],IF(H$3=Table1[[#Headers],[Bœuf]:[Oasis]],Table1[[Bœuf]:[Oasis]]))))*H212+
SUM(IF(A212&gt;=Table1[De],IF(A212&lt;=Table1[À],IF(I$3=Table1[[#Headers],[Bœuf]:[Oasis]],Table1[[Bœuf]:[Oasis]]))))*I212,"")</f>
        <v/>
      </c>
    </row>
    <row r="213" spans="2:10" ht="16" x14ac:dyDescent="0.2">
      <c r="B213" s="50" t="str">
        <f t="shared" si="3"/>
        <v/>
      </c>
      <c r="J213" s="73" t="str" cm="1">
        <f t="array" ref="J213">IF(AND(ISNUMBER(A213),SUM(C213:I213)&gt;0),
SUM(IF(A213&gt;=Table1[De],IF(A213&lt;=Table1[À],IF(C$3=Table1[[#Headers],[Bœuf]:[Oasis]],Table1[[Bœuf]:[Oasis]]))))*C213+
SUM(IF(A213&gt;=Table1[De],IF(A213&lt;=Table1[À],IF(D$3=Table1[[#Headers],[Bœuf]:[Oasis]],Table1[[Bœuf]:[Oasis]]))))*D213+
SUM(IF(A213&gt;=Table1[De],IF(A213&lt;=Table1[À],IF(E$3=Table1[[#Headers],[Bœuf]:[Oasis]],Table1[[Bœuf]:[Oasis]]))))*E213+
SUM(IF(A213&gt;=Table1[De],IF(A213&lt;=Table1[À],IF(F$3=Table1[[#Headers],[Bœuf]:[Oasis]],Table1[[Bœuf]:[Oasis]]))))*F213+
SUM(IF(A213&gt;=Table1[De],IF(A213&lt;=Table1[À],IF(G$3=Table1[[#Headers],[Bœuf]:[Oasis]],Table1[[Bœuf]:[Oasis]]))))*G213+
SUM(IF(A213&gt;=Table1[De],IF(A213&lt;=Table1[À],IF(H$3=Table1[[#Headers],[Bœuf]:[Oasis]],Table1[[Bœuf]:[Oasis]]))))*H213+
SUM(IF(A213&gt;=Table1[De],IF(A213&lt;=Table1[À],IF(I$3=Table1[[#Headers],[Bœuf]:[Oasis]],Table1[[Bœuf]:[Oasis]]))))*I213,"")</f>
        <v/>
      </c>
    </row>
    <row r="214" spans="2:10" ht="16" x14ac:dyDescent="0.2">
      <c r="B214" s="50" t="str">
        <f t="shared" si="3"/>
        <v/>
      </c>
      <c r="J214" s="73" t="str" cm="1">
        <f t="array" ref="J214">IF(AND(ISNUMBER(A214),SUM(C214:I214)&gt;0),
SUM(IF(A214&gt;=Table1[De],IF(A214&lt;=Table1[À],IF(C$3=Table1[[#Headers],[Bœuf]:[Oasis]],Table1[[Bœuf]:[Oasis]]))))*C214+
SUM(IF(A214&gt;=Table1[De],IF(A214&lt;=Table1[À],IF(D$3=Table1[[#Headers],[Bœuf]:[Oasis]],Table1[[Bœuf]:[Oasis]]))))*D214+
SUM(IF(A214&gt;=Table1[De],IF(A214&lt;=Table1[À],IF(E$3=Table1[[#Headers],[Bœuf]:[Oasis]],Table1[[Bœuf]:[Oasis]]))))*E214+
SUM(IF(A214&gt;=Table1[De],IF(A214&lt;=Table1[À],IF(F$3=Table1[[#Headers],[Bœuf]:[Oasis]],Table1[[Bœuf]:[Oasis]]))))*F214+
SUM(IF(A214&gt;=Table1[De],IF(A214&lt;=Table1[À],IF(G$3=Table1[[#Headers],[Bœuf]:[Oasis]],Table1[[Bœuf]:[Oasis]]))))*G214+
SUM(IF(A214&gt;=Table1[De],IF(A214&lt;=Table1[À],IF(H$3=Table1[[#Headers],[Bœuf]:[Oasis]],Table1[[Bœuf]:[Oasis]]))))*H214+
SUM(IF(A214&gt;=Table1[De],IF(A214&lt;=Table1[À],IF(I$3=Table1[[#Headers],[Bœuf]:[Oasis]],Table1[[Bœuf]:[Oasis]]))))*I214,"")</f>
        <v/>
      </c>
    </row>
    <row r="215" spans="2:10" ht="16" x14ac:dyDescent="0.2">
      <c r="B215" s="50" t="str">
        <f t="shared" si="3"/>
        <v/>
      </c>
      <c r="J215" s="73" t="str" cm="1">
        <f t="array" ref="J215">IF(AND(ISNUMBER(A215),SUM(C215:I215)&gt;0),
SUM(IF(A215&gt;=Table1[De],IF(A215&lt;=Table1[À],IF(C$3=Table1[[#Headers],[Bœuf]:[Oasis]],Table1[[Bœuf]:[Oasis]]))))*C215+
SUM(IF(A215&gt;=Table1[De],IF(A215&lt;=Table1[À],IF(D$3=Table1[[#Headers],[Bœuf]:[Oasis]],Table1[[Bœuf]:[Oasis]]))))*D215+
SUM(IF(A215&gt;=Table1[De],IF(A215&lt;=Table1[À],IF(E$3=Table1[[#Headers],[Bœuf]:[Oasis]],Table1[[Bœuf]:[Oasis]]))))*E215+
SUM(IF(A215&gt;=Table1[De],IF(A215&lt;=Table1[À],IF(F$3=Table1[[#Headers],[Bœuf]:[Oasis]],Table1[[Bœuf]:[Oasis]]))))*F215+
SUM(IF(A215&gt;=Table1[De],IF(A215&lt;=Table1[À],IF(G$3=Table1[[#Headers],[Bœuf]:[Oasis]],Table1[[Bœuf]:[Oasis]]))))*G215+
SUM(IF(A215&gt;=Table1[De],IF(A215&lt;=Table1[À],IF(H$3=Table1[[#Headers],[Bœuf]:[Oasis]],Table1[[Bœuf]:[Oasis]]))))*H215+
SUM(IF(A215&gt;=Table1[De],IF(A215&lt;=Table1[À],IF(I$3=Table1[[#Headers],[Bœuf]:[Oasis]],Table1[[Bœuf]:[Oasis]]))))*I215,"")</f>
        <v/>
      </c>
    </row>
    <row r="216" spans="2:10" ht="16" x14ac:dyDescent="0.2">
      <c r="B216" s="50" t="str">
        <f t="shared" si="3"/>
        <v/>
      </c>
      <c r="J216" s="73" t="str" cm="1">
        <f t="array" ref="J216">IF(AND(ISNUMBER(A216),SUM(C216:I216)&gt;0),
SUM(IF(A216&gt;=Table1[De],IF(A216&lt;=Table1[À],IF(C$3=Table1[[#Headers],[Bœuf]:[Oasis]],Table1[[Bœuf]:[Oasis]]))))*C216+
SUM(IF(A216&gt;=Table1[De],IF(A216&lt;=Table1[À],IF(D$3=Table1[[#Headers],[Bœuf]:[Oasis]],Table1[[Bœuf]:[Oasis]]))))*D216+
SUM(IF(A216&gt;=Table1[De],IF(A216&lt;=Table1[À],IF(E$3=Table1[[#Headers],[Bœuf]:[Oasis]],Table1[[Bœuf]:[Oasis]]))))*E216+
SUM(IF(A216&gt;=Table1[De],IF(A216&lt;=Table1[À],IF(F$3=Table1[[#Headers],[Bœuf]:[Oasis]],Table1[[Bœuf]:[Oasis]]))))*F216+
SUM(IF(A216&gt;=Table1[De],IF(A216&lt;=Table1[À],IF(G$3=Table1[[#Headers],[Bœuf]:[Oasis]],Table1[[Bœuf]:[Oasis]]))))*G216+
SUM(IF(A216&gt;=Table1[De],IF(A216&lt;=Table1[À],IF(H$3=Table1[[#Headers],[Bœuf]:[Oasis]],Table1[[Bœuf]:[Oasis]]))))*H216+
SUM(IF(A216&gt;=Table1[De],IF(A216&lt;=Table1[À],IF(I$3=Table1[[#Headers],[Bœuf]:[Oasis]],Table1[[Bœuf]:[Oasis]]))))*I216,"")</f>
        <v/>
      </c>
    </row>
    <row r="217" spans="2:10" ht="16" x14ac:dyDescent="0.2">
      <c r="B217" s="50" t="str">
        <f t="shared" si="3"/>
        <v/>
      </c>
      <c r="J217" s="73" t="str" cm="1">
        <f t="array" ref="J217">IF(AND(ISNUMBER(A217),SUM(C217:I217)&gt;0),
SUM(IF(A217&gt;=Table1[De],IF(A217&lt;=Table1[À],IF(C$3=Table1[[#Headers],[Bœuf]:[Oasis]],Table1[[Bœuf]:[Oasis]]))))*C217+
SUM(IF(A217&gt;=Table1[De],IF(A217&lt;=Table1[À],IF(D$3=Table1[[#Headers],[Bœuf]:[Oasis]],Table1[[Bœuf]:[Oasis]]))))*D217+
SUM(IF(A217&gt;=Table1[De],IF(A217&lt;=Table1[À],IF(E$3=Table1[[#Headers],[Bœuf]:[Oasis]],Table1[[Bœuf]:[Oasis]]))))*E217+
SUM(IF(A217&gt;=Table1[De],IF(A217&lt;=Table1[À],IF(F$3=Table1[[#Headers],[Bœuf]:[Oasis]],Table1[[Bœuf]:[Oasis]]))))*F217+
SUM(IF(A217&gt;=Table1[De],IF(A217&lt;=Table1[À],IF(G$3=Table1[[#Headers],[Bœuf]:[Oasis]],Table1[[Bœuf]:[Oasis]]))))*G217+
SUM(IF(A217&gt;=Table1[De],IF(A217&lt;=Table1[À],IF(H$3=Table1[[#Headers],[Bœuf]:[Oasis]],Table1[[Bœuf]:[Oasis]]))))*H217+
SUM(IF(A217&gt;=Table1[De],IF(A217&lt;=Table1[À],IF(I$3=Table1[[#Headers],[Bœuf]:[Oasis]],Table1[[Bœuf]:[Oasis]]))))*I217,"")</f>
        <v/>
      </c>
    </row>
    <row r="218" spans="2:10" ht="16" x14ac:dyDescent="0.2">
      <c r="B218" s="50" t="str">
        <f t="shared" si="3"/>
        <v/>
      </c>
      <c r="J218" s="73" t="str" cm="1">
        <f t="array" ref="J218">IF(AND(ISNUMBER(A218),SUM(C218:I218)&gt;0),
SUM(IF(A218&gt;=Table1[De],IF(A218&lt;=Table1[À],IF(C$3=Table1[[#Headers],[Bœuf]:[Oasis]],Table1[[Bœuf]:[Oasis]]))))*C218+
SUM(IF(A218&gt;=Table1[De],IF(A218&lt;=Table1[À],IF(D$3=Table1[[#Headers],[Bœuf]:[Oasis]],Table1[[Bœuf]:[Oasis]]))))*D218+
SUM(IF(A218&gt;=Table1[De],IF(A218&lt;=Table1[À],IF(E$3=Table1[[#Headers],[Bœuf]:[Oasis]],Table1[[Bœuf]:[Oasis]]))))*E218+
SUM(IF(A218&gt;=Table1[De],IF(A218&lt;=Table1[À],IF(F$3=Table1[[#Headers],[Bœuf]:[Oasis]],Table1[[Bœuf]:[Oasis]]))))*F218+
SUM(IF(A218&gt;=Table1[De],IF(A218&lt;=Table1[À],IF(G$3=Table1[[#Headers],[Bœuf]:[Oasis]],Table1[[Bœuf]:[Oasis]]))))*G218+
SUM(IF(A218&gt;=Table1[De],IF(A218&lt;=Table1[À],IF(H$3=Table1[[#Headers],[Bœuf]:[Oasis]],Table1[[Bœuf]:[Oasis]]))))*H218+
SUM(IF(A218&gt;=Table1[De],IF(A218&lt;=Table1[À],IF(I$3=Table1[[#Headers],[Bœuf]:[Oasis]],Table1[[Bœuf]:[Oasis]]))))*I218,"")</f>
        <v/>
      </c>
    </row>
    <row r="219" spans="2:10" ht="16" x14ac:dyDescent="0.2">
      <c r="B219" s="50" t="str">
        <f t="shared" si="3"/>
        <v/>
      </c>
      <c r="J219" s="73" t="str" cm="1">
        <f t="array" ref="J219">IF(AND(ISNUMBER(A219),SUM(C219:I219)&gt;0),
SUM(IF(A219&gt;=Table1[De],IF(A219&lt;=Table1[À],IF(C$3=Table1[[#Headers],[Bœuf]:[Oasis]],Table1[[Bœuf]:[Oasis]]))))*C219+
SUM(IF(A219&gt;=Table1[De],IF(A219&lt;=Table1[À],IF(D$3=Table1[[#Headers],[Bœuf]:[Oasis]],Table1[[Bœuf]:[Oasis]]))))*D219+
SUM(IF(A219&gt;=Table1[De],IF(A219&lt;=Table1[À],IF(E$3=Table1[[#Headers],[Bœuf]:[Oasis]],Table1[[Bœuf]:[Oasis]]))))*E219+
SUM(IF(A219&gt;=Table1[De],IF(A219&lt;=Table1[À],IF(F$3=Table1[[#Headers],[Bœuf]:[Oasis]],Table1[[Bœuf]:[Oasis]]))))*F219+
SUM(IF(A219&gt;=Table1[De],IF(A219&lt;=Table1[À],IF(G$3=Table1[[#Headers],[Bœuf]:[Oasis]],Table1[[Bœuf]:[Oasis]]))))*G219+
SUM(IF(A219&gt;=Table1[De],IF(A219&lt;=Table1[À],IF(H$3=Table1[[#Headers],[Bœuf]:[Oasis]],Table1[[Bœuf]:[Oasis]]))))*H219+
SUM(IF(A219&gt;=Table1[De],IF(A219&lt;=Table1[À],IF(I$3=Table1[[#Headers],[Bœuf]:[Oasis]],Table1[[Bœuf]:[Oasis]]))))*I219,"")</f>
        <v/>
      </c>
    </row>
    <row r="220" spans="2:10" ht="16" x14ac:dyDescent="0.2">
      <c r="B220" s="50" t="str">
        <f t="shared" si="3"/>
        <v/>
      </c>
      <c r="J220" s="73" t="str" cm="1">
        <f t="array" ref="J220">IF(AND(ISNUMBER(A220),SUM(C220:I220)&gt;0),
SUM(IF(A220&gt;=Table1[De],IF(A220&lt;=Table1[À],IF(C$3=Table1[[#Headers],[Bœuf]:[Oasis]],Table1[[Bœuf]:[Oasis]]))))*C220+
SUM(IF(A220&gt;=Table1[De],IF(A220&lt;=Table1[À],IF(D$3=Table1[[#Headers],[Bœuf]:[Oasis]],Table1[[Bœuf]:[Oasis]]))))*D220+
SUM(IF(A220&gt;=Table1[De],IF(A220&lt;=Table1[À],IF(E$3=Table1[[#Headers],[Bœuf]:[Oasis]],Table1[[Bœuf]:[Oasis]]))))*E220+
SUM(IF(A220&gt;=Table1[De],IF(A220&lt;=Table1[À],IF(F$3=Table1[[#Headers],[Bœuf]:[Oasis]],Table1[[Bœuf]:[Oasis]]))))*F220+
SUM(IF(A220&gt;=Table1[De],IF(A220&lt;=Table1[À],IF(G$3=Table1[[#Headers],[Bœuf]:[Oasis]],Table1[[Bœuf]:[Oasis]]))))*G220+
SUM(IF(A220&gt;=Table1[De],IF(A220&lt;=Table1[À],IF(H$3=Table1[[#Headers],[Bœuf]:[Oasis]],Table1[[Bœuf]:[Oasis]]))))*H220+
SUM(IF(A220&gt;=Table1[De],IF(A220&lt;=Table1[À],IF(I$3=Table1[[#Headers],[Bœuf]:[Oasis]],Table1[[Bœuf]:[Oasis]]))))*I220,"")</f>
        <v/>
      </c>
    </row>
    <row r="221" spans="2:10" ht="16" x14ac:dyDescent="0.2">
      <c r="B221" s="50" t="str">
        <f t="shared" si="3"/>
        <v/>
      </c>
      <c r="J221" s="73" t="str" cm="1">
        <f t="array" ref="J221">IF(AND(ISNUMBER(A221),SUM(C221:I221)&gt;0),
SUM(IF(A221&gt;=Table1[De],IF(A221&lt;=Table1[À],IF(C$3=Table1[[#Headers],[Bœuf]:[Oasis]],Table1[[Bœuf]:[Oasis]]))))*C221+
SUM(IF(A221&gt;=Table1[De],IF(A221&lt;=Table1[À],IF(D$3=Table1[[#Headers],[Bœuf]:[Oasis]],Table1[[Bœuf]:[Oasis]]))))*D221+
SUM(IF(A221&gt;=Table1[De],IF(A221&lt;=Table1[À],IF(E$3=Table1[[#Headers],[Bœuf]:[Oasis]],Table1[[Bœuf]:[Oasis]]))))*E221+
SUM(IF(A221&gt;=Table1[De],IF(A221&lt;=Table1[À],IF(F$3=Table1[[#Headers],[Bœuf]:[Oasis]],Table1[[Bœuf]:[Oasis]]))))*F221+
SUM(IF(A221&gt;=Table1[De],IF(A221&lt;=Table1[À],IF(G$3=Table1[[#Headers],[Bœuf]:[Oasis]],Table1[[Bœuf]:[Oasis]]))))*G221+
SUM(IF(A221&gt;=Table1[De],IF(A221&lt;=Table1[À],IF(H$3=Table1[[#Headers],[Bœuf]:[Oasis]],Table1[[Bœuf]:[Oasis]]))))*H221+
SUM(IF(A221&gt;=Table1[De],IF(A221&lt;=Table1[À],IF(I$3=Table1[[#Headers],[Bœuf]:[Oasis]],Table1[[Bœuf]:[Oasis]]))))*I221,"")</f>
        <v/>
      </c>
    </row>
    <row r="222" spans="2:10" ht="16" x14ac:dyDescent="0.2">
      <c r="B222" s="50" t="str">
        <f t="shared" si="3"/>
        <v/>
      </c>
      <c r="J222" s="73" t="str" cm="1">
        <f t="array" ref="J222">IF(AND(ISNUMBER(A222),SUM(C222:I222)&gt;0),
SUM(IF(A222&gt;=Table1[De],IF(A222&lt;=Table1[À],IF(C$3=Table1[[#Headers],[Bœuf]:[Oasis]],Table1[[Bœuf]:[Oasis]]))))*C222+
SUM(IF(A222&gt;=Table1[De],IF(A222&lt;=Table1[À],IF(D$3=Table1[[#Headers],[Bœuf]:[Oasis]],Table1[[Bœuf]:[Oasis]]))))*D222+
SUM(IF(A222&gt;=Table1[De],IF(A222&lt;=Table1[À],IF(E$3=Table1[[#Headers],[Bœuf]:[Oasis]],Table1[[Bœuf]:[Oasis]]))))*E222+
SUM(IF(A222&gt;=Table1[De],IF(A222&lt;=Table1[À],IF(F$3=Table1[[#Headers],[Bœuf]:[Oasis]],Table1[[Bœuf]:[Oasis]]))))*F222+
SUM(IF(A222&gt;=Table1[De],IF(A222&lt;=Table1[À],IF(G$3=Table1[[#Headers],[Bœuf]:[Oasis]],Table1[[Bœuf]:[Oasis]]))))*G222+
SUM(IF(A222&gt;=Table1[De],IF(A222&lt;=Table1[À],IF(H$3=Table1[[#Headers],[Bœuf]:[Oasis]],Table1[[Bœuf]:[Oasis]]))))*H222+
SUM(IF(A222&gt;=Table1[De],IF(A222&lt;=Table1[À],IF(I$3=Table1[[#Headers],[Bœuf]:[Oasis]],Table1[[Bœuf]:[Oasis]]))))*I222,"")</f>
        <v/>
      </c>
    </row>
    <row r="223" spans="2:10" ht="16" x14ac:dyDescent="0.2">
      <c r="B223" s="50" t="str">
        <f t="shared" si="3"/>
        <v/>
      </c>
      <c r="J223" s="73" t="str" cm="1">
        <f t="array" ref="J223">IF(AND(ISNUMBER(A223),SUM(C223:I223)&gt;0),
SUM(IF(A223&gt;=Table1[De],IF(A223&lt;=Table1[À],IF(C$3=Table1[[#Headers],[Bœuf]:[Oasis]],Table1[[Bœuf]:[Oasis]]))))*C223+
SUM(IF(A223&gt;=Table1[De],IF(A223&lt;=Table1[À],IF(D$3=Table1[[#Headers],[Bœuf]:[Oasis]],Table1[[Bœuf]:[Oasis]]))))*D223+
SUM(IF(A223&gt;=Table1[De],IF(A223&lt;=Table1[À],IF(E$3=Table1[[#Headers],[Bœuf]:[Oasis]],Table1[[Bœuf]:[Oasis]]))))*E223+
SUM(IF(A223&gt;=Table1[De],IF(A223&lt;=Table1[À],IF(F$3=Table1[[#Headers],[Bœuf]:[Oasis]],Table1[[Bœuf]:[Oasis]]))))*F223+
SUM(IF(A223&gt;=Table1[De],IF(A223&lt;=Table1[À],IF(G$3=Table1[[#Headers],[Bœuf]:[Oasis]],Table1[[Bœuf]:[Oasis]]))))*G223+
SUM(IF(A223&gt;=Table1[De],IF(A223&lt;=Table1[À],IF(H$3=Table1[[#Headers],[Bœuf]:[Oasis]],Table1[[Bœuf]:[Oasis]]))))*H223+
SUM(IF(A223&gt;=Table1[De],IF(A223&lt;=Table1[À],IF(I$3=Table1[[#Headers],[Bœuf]:[Oasis]],Table1[[Bœuf]:[Oasis]]))))*I223,"")</f>
        <v/>
      </c>
    </row>
    <row r="224" spans="2:10" ht="16" x14ac:dyDescent="0.2">
      <c r="B224" s="50" t="str">
        <f t="shared" si="3"/>
        <v/>
      </c>
      <c r="J224" s="73" t="str" cm="1">
        <f t="array" ref="J224">IF(AND(ISNUMBER(A224),SUM(C224:I224)&gt;0),
SUM(IF(A224&gt;=Table1[De],IF(A224&lt;=Table1[À],IF(C$3=Table1[[#Headers],[Bœuf]:[Oasis]],Table1[[Bœuf]:[Oasis]]))))*C224+
SUM(IF(A224&gt;=Table1[De],IF(A224&lt;=Table1[À],IF(D$3=Table1[[#Headers],[Bœuf]:[Oasis]],Table1[[Bœuf]:[Oasis]]))))*D224+
SUM(IF(A224&gt;=Table1[De],IF(A224&lt;=Table1[À],IF(E$3=Table1[[#Headers],[Bœuf]:[Oasis]],Table1[[Bœuf]:[Oasis]]))))*E224+
SUM(IF(A224&gt;=Table1[De],IF(A224&lt;=Table1[À],IF(F$3=Table1[[#Headers],[Bœuf]:[Oasis]],Table1[[Bœuf]:[Oasis]]))))*F224+
SUM(IF(A224&gt;=Table1[De],IF(A224&lt;=Table1[À],IF(G$3=Table1[[#Headers],[Bœuf]:[Oasis]],Table1[[Bœuf]:[Oasis]]))))*G224+
SUM(IF(A224&gt;=Table1[De],IF(A224&lt;=Table1[À],IF(H$3=Table1[[#Headers],[Bœuf]:[Oasis]],Table1[[Bœuf]:[Oasis]]))))*H224+
SUM(IF(A224&gt;=Table1[De],IF(A224&lt;=Table1[À],IF(I$3=Table1[[#Headers],[Bœuf]:[Oasis]],Table1[[Bœuf]:[Oasis]]))))*I224,"")</f>
        <v/>
      </c>
    </row>
    <row r="225" spans="2:10" ht="16" x14ac:dyDescent="0.2">
      <c r="B225" s="50" t="str">
        <f t="shared" si="3"/>
        <v/>
      </c>
      <c r="J225" s="73" t="str" cm="1">
        <f t="array" ref="J225">IF(AND(ISNUMBER(A225),SUM(C225:I225)&gt;0),
SUM(IF(A225&gt;=Table1[De],IF(A225&lt;=Table1[À],IF(C$3=Table1[[#Headers],[Bœuf]:[Oasis]],Table1[[Bœuf]:[Oasis]]))))*C225+
SUM(IF(A225&gt;=Table1[De],IF(A225&lt;=Table1[À],IF(D$3=Table1[[#Headers],[Bœuf]:[Oasis]],Table1[[Bœuf]:[Oasis]]))))*D225+
SUM(IF(A225&gt;=Table1[De],IF(A225&lt;=Table1[À],IF(E$3=Table1[[#Headers],[Bœuf]:[Oasis]],Table1[[Bœuf]:[Oasis]]))))*E225+
SUM(IF(A225&gt;=Table1[De],IF(A225&lt;=Table1[À],IF(F$3=Table1[[#Headers],[Bœuf]:[Oasis]],Table1[[Bœuf]:[Oasis]]))))*F225+
SUM(IF(A225&gt;=Table1[De],IF(A225&lt;=Table1[À],IF(G$3=Table1[[#Headers],[Bœuf]:[Oasis]],Table1[[Bœuf]:[Oasis]]))))*G225+
SUM(IF(A225&gt;=Table1[De],IF(A225&lt;=Table1[À],IF(H$3=Table1[[#Headers],[Bœuf]:[Oasis]],Table1[[Bœuf]:[Oasis]]))))*H225+
SUM(IF(A225&gt;=Table1[De],IF(A225&lt;=Table1[À],IF(I$3=Table1[[#Headers],[Bœuf]:[Oasis]],Table1[[Bœuf]:[Oasis]]))))*I225,"")</f>
        <v/>
      </c>
    </row>
    <row r="226" spans="2:10" ht="16" x14ac:dyDescent="0.2">
      <c r="B226" s="50" t="str">
        <f t="shared" si="3"/>
        <v/>
      </c>
      <c r="J226" s="73" t="str" cm="1">
        <f t="array" ref="J226">IF(AND(ISNUMBER(A226),SUM(C226:I226)&gt;0),
SUM(IF(A226&gt;=Table1[De],IF(A226&lt;=Table1[À],IF(C$3=Table1[[#Headers],[Bœuf]:[Oasis]],Table1[[Bœuf]:[Oasis]]))))*C226+
SUM(IF(A226&gt;=Table1[De],IF(A226&lt;=Table1[À],IF(D$3=Table1[[#Headers],[Bœuf]:[Oasis]],Table1[[Bœuf]:[Oasis]]))))*D226+
SUM(IF(A226&gt;=Table1[De],IF(A226&lt;=Table1[À],IF(E$3=Table1[[#Headers],[Bœuf]:[Oasis]],Table1[[Bœuf]:[Oasis]]))))*E226+
SUM(IF(A226&gt;=Table1[De],IF(A226&lt;=Table1[À],IF(F$3=Table1[[#Headers],[Bœuf]:[Oasis]],Table1[[Bœuf]:[Oasis]]))))*F226+
SUM(IF(A226&gt;=Table1[De],IF(A226&lt;=Table1[À],IF(G$3=Table1[[#Headers],[Bœuf]:[Oasis]],Table1[[Bœuf]:[Oasis]]))))*G226+
SUM(IF(A226&gt;=Table1[De],IF(A226&lt;=Table1[À],IF(H$3=Table1[[#Headers],[Bœuf]:[Oasis]],Table1[[Bœuf]:[Oasis]]))))*H226+
SUM(IF(A226&gt;=Table1[De],IF(A226&lt;=Table1[À],IF(I$3=Table1[[#Headers],[Bœuf]:[Oasis]],Table1[[Bœuf]:[Oasis]]))))*I226,"")</f>
        <v/>
      </c>
    </row>
    <row r="227" spans="2:10" ht="16" x14ac:dyDescent="0.2">
      <c r="B227" s="50" t="str">
        <f t="shared" si="3"/>
        <v/>
      </c>
      <c r="J227" s="73" t="str" cm="1">
        <f t="array" ref="J227">IF(AND(ISNUMBER(A227),SUM(C227:I227)&gt;0),
SUM(IF(A227&gt;=Table1[De],IF(A227&lt;=Table1[À],IF(C$3=Table1[[#Headers],[Bœuf]:[Oasis]],Table1[[Bœuf]:[Oasis]]))))*C227+
SUM(IF(A227&gt;=Table1[De],IF(A227&lt;=Table1[À],IF(D$3=Table1[[#Headers],[Bœuf]:[Oasis]],Table1[[Bœuf]:[Oasis]]))))*D227+
SUM(IF(A227&gt;=Table1[De],IF(A227&lt;=Table1[À],IF(E$3=Table1[[#Headers],[Bœuf]:[Oasis]],Table1[[Bœuf]:[Oasis]]))))*E227+
SUM(IF(A227&gt;=Table1[De],IF(A227&lt;=Table1[À],IF(F$3=Table1[[#Headers],[Bœuf]:[Oasis]],Table1[[Bœuf]:[Oasis]]))))*F227+
SUM(IF(A227&gt;=Table1[De],IF(A227&lt;=Table1[À],IF(G$3=Table1[[#Headers],[Bœuf]:[Oasis]],Table1[[Bœuf]:[Oasis]]))))*G227+
SUM(IF(A227&gt;=Table1[De],IF(A227&lt;=Table1[À],IF(H$3=Table1[[#Headers],[Bœuf]:[Oasis]],Table1[[Bœuf]:[Oasis]]))))*H227+
SUM(IF(A227&gt;=Table1[De],IF(A227&lt;=Table1[À],IF(I$3=Table1[[#Headers],[Bœuf]:[Oasis]],Table1[[Bœuf]:[Oasis]]))))*I227,"")</f>
        <v/>
      </c>
    </row>
    <row r="228" spans="2:10" ht="16" x14ac:dyDescent="0.2">
      <c r="B228" s="50" t="str">
        <f t="shared" si="3"/>
        <v/>
      </c>
      <c r="J228" s="73" t="str" cm="1">
        <f t="array" ref="J228">IF(AND(ISNUMBER(A228),SUM(C228:I228)&gt;0),
SUM(IF(A228&gt;=Table1[De],IF(A228&lt;=Table1[À],IF(C$3=Table1[[#Headers],[Bœuf]:[Oasis]],Table1[[Bœuf]:[Oasis]]))))*C228+
SUM(IF(A228&gt;=Table1[De],IF(A228&lt;=Table1[À],IF(D$3=Table1[[#Headers],[Bœuf]:[Oasis]],Table1[[Bœuf]:[Oasis]]))))*D228+
SUM(IF(A228&gt;=Table1[De],IF(A228&lt;=Table1[À],IF(E$3=Table1[[#Headers],[Bœuf]:[Oasis]],Table1[[Bœuf]:[Oasis]]))))*E228+
SUM(IF(A228&gt;=Table1[De],IF(A228&lt;=Table1[À],IF(F$3=Table1[[#Headers],[Bœuf]:[Oasis]],Table1[[Bœuf]:[Oasis]]))))*F228+
SUM(IF(A228&gt;=Table1[De],IF(A228&lt;=Table1[À],IF(G$3=Table1[[#Headers],[Bœuf]:[Oasis]],Table1[[Bœuf]:[Oasis]]))))*G228+
SUM(IF(A228&gt;=Table1[De],IF(A228&lt;=Table1[À],IF(H$3=Table1[[#Headers],[Bœuf]:[Oasis]],Table1[[Bœuf]:[Oasis]]))))*H228+
SUM(IF(A228&gt;=Table1[De],IF(A228&lt;=Table1[À],IF(I$3=Table1[[#Headers],[Bœuf]:[Oasis]],Table1[[Bœuf]:[Oasis]]))))*I228,"")</f>
        <v/>
      </c>
    </row>
    <row r="229" spans="2:10" ht="16" x14ac:dyDescent="0.2">
      <c r="B229" s="50" t="str">
        <f t="shared" si="3"/>
        <v/>
      </c>
      <c r="J229" s="73" t="str" cm="1">
        <f t="array" ref="J229">IF(AND(ISNUMBER(A229),SUM(C229:I229)&gt;0),
SUM(IF(A229&gt;=Table1[De],IF(A229&lt;=Table1[À],IF(C$3=Table1[[#Headers],[Bœuf]:[Oasis]],Table1[[Bœuf]:[Oasis]]))))*C229+
SUM(IF(A229&gt;=Table1[De],IF(A229&lt;=Table1[À],IF(D$3=Table1[[#Headers],[Bœuf]:[Oasis]],Table1[[Bœuf]:[Oasis]]))))*D229+
SUM(IF(A229&gt;=Table1[De],IF(A229&lt;=Table1[À],IF(E$3=Table1[[#Headers],[Bœuf]:[Oasis]],Table1[[Bœuf]:[Oasis]]))))*E229+
SUM(IF(A229&gt;=Table1[De],IF(A229&lt;=Table1[À],IF(F$3=Table1[[#Headers],[Bœuf]:[Oasis]],Table1[[Bœuf]:[Oasis]]))))*F229+
SUM(IF(A229&gt;=Table1[De],IF(A229&lt;=Table1[À],IF(G$3=Table1[[#Headers],[Bœuf]:[Oasis]],Table1[[Bœuf]:[Oasis]]))))*G229+
SUM(IF(A229&gt;=Table1[De],IF(A229&lt;=Table1[À],IF(H$3=Table1[[#Headers],[Bœuf]:[Oasis]],Table1[[Bœuf]:[Oasis]]))))*H229+
SUM(IF(A229&gt;=Table1[De],IF(A229&lt;=Table1[À],IF(I$3=Table1[[#Headers],[Bœuf]:[Oasis]],Table1[[Bœuf]:[Oasis]]))))*I229,"")</f>
        <v/>
      </c>
    </row>
    <row r="230" spans="2:10" ht="16" x14ac:dyDescent="0.2">
      <c r="B230" s="50" t="str">
        <f t="shared" si="3"/>
        <v/>
      </c>
      <c r="J230" s="73" t="str" cm="1">
        <f t="array" ref="J230">IF(AND(ISNUMBER(A230),SUM(C230:I230)&gt;0),
SUM(IF(A230&gt;=Table1[De],IF(A230&lt;=Table1[À],IF(C$3=Table1[[#Headers],[Bœuf]:[Oasis]],Table1[[Bœuf]:[Oasis]]))))*C230+
SUM(IF(A230&gt;=Table1[De],IF(A230&lt;=Table1[À],IF(D$3=Table1[[#Headers],[Bœuf]:[Oasis]],Table1[[Bœuf]:[Oasis]]))))*D230+
SUM(IF(A230&gt;=Table1[De],IF(A230&lt;=Table1[À],IF(E$3=Table1[[#Headers],[Bœuf]:[Oasis]],Table1[[Bœuf]:[Oasis]]))))*E230+
SUM(IF(A230&gt;=Table1[De],IF(A230&lt;=Table1[À],IF(F$3=Table1[[#Headers],[Bœuf]:[Oasis]],Table1[[Bœuf]:[Oasis]]))))*F230+
SUM(IF(A230&gt;=Table1[De],IF(A230&lt;=Table1[À],IF(G$3=Table1[[#Headers],[Bœuf]:[Oasis]],Table1[[Bœuf]:[Oasis]]))))*G230+
SUM(IF(A230&gt;=Table1[De],IF(A230&lt;=Table1[À],IF(H$3=Table1[[#Headers],[Bœuf]:[Oasis]],Table1[[Bœuf]:[Oasis]]))))*H230+
SUM(IF(A230&gt;=Table1[De],IF(A230&lt;=Table1[À],IF(I$3=Table1[[#Headers],[Bœuf]:[Oasis]],Table1[[Bœuf]:[Oasis]]))))*I230,"")</f>
        <v/>
      </c>
    </row>
    <row r="231" spans="2:10" ht="16" x14ac:dyDescent="0.2">
      <c r="B231" s="50" t="str">
        <f t="shared" si="3"/>
        <v/>
      </c>
      <c r="J231" s="73" t="str" cm="1">
        <f t="array" ref="J231">IF(AND(ISNUMBER(A231),SUM(C231:I231)&gt;0),
SUM(IF(A231&gt;=Table1[De],IF(A231&lt;=Table1[À],IF(C$3=Table1[[#Headers],[Bœuf]:[Oasis]],Table1[[Bœuf]:[Oasis]]))))*C231+
SUM(IF(A231&gt;=Table1[De],IF(A231&lt;=Table1[À],IF(D$3=Table1[[#Headers],[Bœuf]:[Oasis]],Table1[[Bœuf]:[Oasis]]))))*D231+
SUM(IF(A231&gt;=Table1[De],IF(A231&lt;=Table1[À],IF(E$3=Table1[[#Headers],[Bœuf]:[Oasis]],Table1[[Bœuf]:[Oasis]]))))*E231+
SUM(IF(A231&gt;=Table1[De],IF(A231&lt;=Table1[À],IF(F$3=Table1[[#Headers],[Bœuf]:[Oasis]],Table1[[Bœuf]:[Oasis]]))))*F231+
SUM(IF(A231&gt;=Table1[De],IF(A231&lt;=Table1[À],IF(G$3=Table1[[#Headers],[Bœuf]:[Oasis]],Table1[[Bœuf]:[Oasis]]))))*G231+
SUM(IF(A231&gt;=Table1[De],IF(A231&lt;=Table1[À],IF(H$3=Table1[[#Headers],[Bœuf]:[Oasis]],Table1[[Bœuf]:[Oasis]]))))*H231+
SUM(IF(A231&gt;=Table1[De],IF(A231&lt;=Table1[À],IF(I$3=Table1[[#Headers],[Bœuf]:[Oasis]],Table1[[Bœuf]:[Oasis]]))))*I231,"")</f>
        <v/>
      </c>
    </row>
    <row r="232" spans="2:10" ht="16" x14ac:dyDescent="0.2">
      <c r="B232" s="50" t="str">
        <f t="shared" si="3"/>
        <v/>
      </c>
      <c r="J232" s="73" t="str" cm="1">
        <f t="array" ref="J232">IF(AND(ISNUMBER(A232),SUM(C232:I232)&gt;0),
SUM(IF(A232&gt;=Table1[De],IF(A232&lt;=Table1[À],IF(C$3=Table1[[#Headers],[Bœuf]:[Oasis]],Table1[[Bœuf]:[Oasis]]))))*C232+
SUM(IF(A232&gt;=Table1[De],IF(A232&lt;=Table1[À],IF(D$3=Table1[[#Headers],[Bœuf]:[Oasis]],Table1[[Bœuf]:[Oasis]]))))*D232+
SUM(IF(A232&gt;=Table1[De],IF(A232&lt;=Table1[À],IF(E$3=Table1[[#Headers],[Bœuf]:[Oasis]],Table1[[Bœuf]:[Oasis]]))))*E232+
SUM(IF(A232&gt;=Table1[De],IF(A232&lt;=Table1[À],IF(F$3=Table1[[#Headers],[Bœuf]:[Oasis]],Table1[[Bœuf]:[Oasis]]))))*F232+
SUM(IF(A232&gt;=Table1[De],IF(A232&lt;=Table1[À],IF(G$3=Table1[[#Headers],[Bœuf]:[Oasis]],Table1[[Bœuf]:[Oasis]]))))*G232+
SUM(IF(A232&gt;=Table1[De],IF(A232&lt;=Table1[À],IF(H$3=Table1[[#Headers],[Bœuf]:[Oasis]],Table1[[Bœuf]:[Oasis]]))))*H232+
SUM(IF(A232&gt;=Table1[De],IF(A232&lt;=Table1[À],IF(I$3=Table1[[#Headers],[Bœuf]:[Oasis]],Table1[[Bœuf]:[Oasis]]))))*I232,"")</f>
        <v/>
      </c>
    </row>
    <row r="233" spans="2:10" ht="16" x14ac:dyDescent="0.2">
      <c r="B233" s="50" t="str">
        <f t="shared" si="3"/>
        <v/>
      </c>
      <c r="J233" s="73" t="str" cm="1">
        <f t="array" ref="J233">IF(AND(ISNUMBER(A233),SUM(C233:I233)&gt;0),
SUM(IF(A233&gt;=Table1[De],IF(A233&lt;=Table1[À],IF(C$3=Table1[[#Headers],[Bœuf]:[Oasis]],Table1[[Bœuf]:[Oasis]]))))*C233+
SUM(IF(A233&gt;=Table1[De],IF(A233&lt;=Table1[À],IF(D$3=Table1[[#Headers],[Bœuf]:[Oasis]],Table1[[Bœuf]:[Oasis]]))))*D233+
SUM(IF(A233&gt;=Table1[De],IF(A233&lt;=Table1[À],IF(E$3=Table1[[#Headers],[Bœuf]:[Oasis]],Table1[[Bœuf]:[Oasis]]))))*E233+
SUM(IF(A233&gt;=Table1[De],IF(A233&lt;=Table1[À],IF(F$3=Table1[[#Headers],[Bœuf]:[Oasis]],Table1[[Bœuf]:[Oasis]]))))*F233+
SUM(IF(A233&gt;=Table1[De],IF(A233&lt;=Table1[À],IF(G$3=Table1[[#Headers],[Bœuf]:[Oasis]],Table1[[Bœuf]:[Oasis]]))))*G233+
SUM(IF(A233&gt;=Table1[De],IF(A233&lt;=Table1[À],IF(H$3=Table1[[#Headers],[Bœuf]:[Oasis]],Table1[[Bœuf]:[Oasis]]))))*H233+
SUM(IF(A233&gt;=Table1[De],IF(A233&lt;=Table1[À],IF(I$3=Table1[[#Headers],[Bœuf]:[Oasis]],Table1[[Bœuf]:[Oasis]]))))*I233,"")</f>
        <v/>
      </c>
    </row>
    <row r="234" spans="2:10" ht="16" x14ac:dyDescent="0.2">
      <c r="B234" s="50" t="str">
        <f t="shared" si="3"/>
        <v/>
      </c>
      <c r="J234" s="73" t="str" cm="1">
        <f t="array" ref="J234">IF(AND(ISNUMBER(A234),SUM(C234:I234)&gt;0),
SUM(IF(A234&gt;=Table1[De],IF(A234&lt;=Table1[À],IF(C$3=Table1[[#Headers],[Bœuf]:[Oasis]],Table1[[Bœuf]:[Oasis]]))))*C234+
SUM(IF(A234&gt;=Table1[De],IF(A234&lt;=Table1[À],IF(D$3=Table1[[#Headers],[Bœuf]:[Oasis]],Table1[[Bœuf]:[Oasis]]))))*D234+
SUM(IF(A234&gt;=Table1[De],IF(A234&lt;=Table1[À],IF(E$3=Table1[[#Headers],[Bœuf]:[Oasis]],Table1[[Bœuf]:[Oasis]]))))*E234+
SUM(IF(A234&gt;=Table1[De],IF(A234&lt;=Table1[À],IF(F$3=Table1[[#Headers],[Bœuf]:[Oasis]],Table1[[Bœuf]:[Oasis]]))))*F234+
SUM(IF(A234&gt;=Table1[De],IF(A234&lt;=Table1[À],IF(G$3=Table1[[#Headers],[Bœuf]:[Oasis]],Table1[[Bœuf]:[Oasis]]))))*G234+
SUM(IF(A234&gt;=Table1[De],IF(A234&lt;=Table1[À],IF(H$3=Table1[[#Headers],[Bœuf]:[Oasis]],Table1[[Bœuf]:[Oasis]]))))*H234+
SUM(IF(A234&gt;=Table1[De],IF(A234&lt;=Table1[À],IF(I$3=Table1[[#Headers],[Bœuf]:[Oasis]],Table1[[Bœuf]:[Oasis]]))))*I234,"")</f>
        <v/>
      </c>
    </row>
    <row r="235" spans="2:10" ht="16" x14ac:dyDescent="0.2">
      <c r="B235" s="50" t="str">
        <f t="shared" si="3"/>
        <v/>
      </c>
      <c r="J235" s="73" t="str" cm="1">
        <f t="array" ref="J235">IF(AND(ISNUMBER(A235),SUM(C235:I235)&gt;0),
SUM(IF(A235&gt;=Table1[De],IF(A235&lt;=Table1[À],IF(C$3=Table1[[#Headers],[Bœuf]:[Oasis]],Table1[[Bœuf]:[Oasis]]))))*C235+
SUM(IF(A235&gt;=Table1[De],IF(A235&lt;=Table1[À],IF(D$3=Table1[[#Headers],[Bœuf]:[Oasis]],Table1[[Bœuf]:[Oasis]]))))*D235+
SUM(IF(A235&gt;=Table1[De],IF(A235&lt;=Table1[À],IF(E$3=Table1[[#Headers],[Bœuf]:[Oasis]],Table1[[Bœuf]:[Oasis]]))))*E235+
SUM(IF(A235&gt;=Table1[De],IF(A235&lt;=Table1[À],IF(F$3=Table1[[#Headers],[Bœuf]:[Oasis]],Table1[[Bœuf]:[Oasis]]))))*F235+
SUM(IF(A235&gt;=Table1[De],IF(A235&lt;=Table1[À],IF(G$3=Table1[[#Headers],[Bœuf]:[Oasis]],Table1[[Bœuf]:[Oasis]]))))*G235+
SUM(IF(A235&gt;=Table1[De],IF(A235&lt;=Table1[À],IF(H$3=Table1[[#Headers],[Bœuf]:[Oasis]],Table1[[Bœuf]:[Oasis]]))))*H235+
SUM(IF(A235&gt;=Table1[De],IF(A235&lt;=Table1[À],IF(I$3=Table1[[#Headers],[Bœuf]:[Oasis]],Table1[[Bœuf]:[Oasis]]))))*I235,"")</f>
        <v/>
      </c>
    </row>
    <row r="236" spans="2:10" ht="16" x14ac:dyDescent="0.2">
      <c r="B236" s="50" t="str">
        <f t="shared" si="3"/>
        <v/>
      </c>
      <c r="J236" s="73" t="str" cm="1">
        <f t="array" ref="J236">IF(AND(ISNUMBER(A236),SUM(C236:I236)&gt;0),
SUM(IF(A236&gt;=Table1[De],IF(A236&lt;=Table1[À],IF(C$3=Table1[[#Headers],[Bœuf]:[Oasis]],Table1[[Bœuf]:[Oasis]]))))*C236+
SUM(IF(A236&gt;=Table1[De],IF(A236&lt;=Table1[À],IF(D$3=Table1[[#Headers],[Bœuf]:[Oasis]],Table1[[Bœuf]:[Oasis]]))))*D236+
SUM(IF(A236&gt;=Table1[De],IF(A236&lt;=Table1[À],IF(E$3=Table1[[#Headers],[Bœuf]:[Oasis]],Table1[[Bœuf]:[Oasis]]))))*E236+
SUM(IF(A236&gt;=Table1[De],IF(A236&lt;=Table1[À],IF(F$3=Table1[[#Headers],[Bœuf]:[Oasis]],Table1[[Bœuf]:[Oasis]]))))*F236+
SUM(IF(A236&gt;=Table1[De],IF(A236&lt;=Table1[À],IF(G$3=Table1[[#Headers],[Bœuf]:[Oasis]],Table1[[Bœuf]:[Oasis]]))))*G236+
SUM(IF(A236&gt;=Table1[De],IF(A236&lt;=Table1[À],IF(H$3=Table1[[#Headers],[Bœuf]:[Oasis]],Table1[[Bœuf]:[Oasis]]))))*H236+
SUM(IF(A236&gt;=Table1[De],IF(A236&lt;=Table1[À],IF(I$3=Table1[[#Headers],[Bœuf]:[Oasis]],Table1[[Bœuf]:[Oasis]]))))*I236,"")</f>
        <v/>
      </c>
    </row>
    <row r="237" spans="2:10" ht="16" x14ac:dyDescent="0.2">
      <c r="B237" s="50" t="str">
        <f t="shared" si="3"/>
        <v/>
      </c>
      <c r="J237" s="73" t="str" cm="1">
        <f t="array" ref="J237">IF(AND(ISNUMBER(A237),SUM(C237:I237)&gt;0),
SUM(IF(A237&gt;=Table1[De],IF(A237&lt;=Table1[À],IF(C$3=Table1[[#Headers],[Bœuf]:[Oasis]],Table1[[Bœuf]:[Oasis]]))))*C237+
SUM(IF(A237&gt;=Table1[De],IF(A237&lt;=Table1[À],IF(D$3=Table1[[#Headers],[Bœuf]:[Oasis]],Table1[[Bœuf]:[Oasis]]))))*D237+
SUM(IF(A237&gt;=Table1[De],IF(A237&lt;=Table1[À],IF(E$3=Table1[[#Headers],[Bœuf]:[Oasis]],Table1[[Bœuf]:[Oasis]]))))*E237+
SUM(IF(A237&gt;=Table1[De],IF(A237&lt;=Table1[À],IF(F$3=Table1[[#Headers],[Bœuf]:[Oasis]],Table1[[Bœuf]:[Oasis]]))))*F237+
SUM(IF(A237&gt;=Table1[De],IF(A237&lt;=Table1[À],IF(G$3=Table1[[#Headers],[Bœuf]:[Oasis]],Table1[[Bœuf]:[Oasis]]))))*G237+
SUM(IF(A237&gt;=Table1[De],IF(A237&lt;=Table1[À],IF(H$3=Table1[[#Headers],[Bœuf]:[Oasis]],Table1[[Bœuf]:[Oasis]]))))*H237+
SUM(IF(A237&gt;=Table1[De],IF(A237&lt;=Table1[À],IF(I$3=Table1[[#Headers],[Bœuf]:[Oasis]],Table1[[Bœuf]:[Oasis]]))))*I237,"")</f>
        <v/>
      </c>
    </row>
    <row r="238" spans="2:10" ht="16" x14ac:dyDescent="0.2">
      <c r="B238" s="50" t="str">
        <f t="shared" si="3"/>
        <v/>
      </c>
      <c r="J238" s="73" t="str" cm="1">
        <f t="array" ref="J238">IF(AND(ISNUMBER(A238),SUM(C238:I238)&gt;0),
SUM(IF(A238&gt;=Table1[De],IF(A238&lt;=Table1[À],IF(C$3=Table1[[#Headers],[Bœuf]:[Oasis]],Table1[[Bœuf]:[Oasis]]))))*C238+
SUM(IF(A238&gt;=Table1[De],IF(A238&lt;=Table1[À],IF(D$3=Table1[[#Headers],[Bœuf]:[Oasis]],Table1[[Bœuf]:[Oasis]]))))*D238+
SUM(IF(A238&gt;=Table1[De],IF(A238&lt;=Table1[À],IF(E$3=Table1[[#Headers],[Bœuf]:[Oasis]],Table1[[Bœuf]:[Oasis]]))))*E238+
SUM(IF(A238&gt;=Table1[De],IF(A238&lt;=Table1[À],IF(F$3=Table1[[#Headers],[Bœuf]:[Oasis]],Table1[[Bœuf]:[Oasis]]))))*F238+
SUM(IF(A238&gt;=Table1[De],IF(A238&lt;=Table1[À],IF(G$3=Table1[[#Headers],[Bœuf]:[Oasis]],Table1[[Bœuf]:[Oasis]]))))*G238+
SUM(IF(A238&gt;=Table1[De],IF(A238&lt;=Table1[À],IF(H$3=Table1[[#Headers],[Bœuf]:[Oasis]],Table1[[Bœuf]:[Oasis]]))))*H238+
SUM(IF(A238&gt;=Table1[De],IF(A238&lt;=Table1[À],IF(I$3=Table1[[#Headers],[Bœuf]:[Oasis]],Table1[[Bœuf]:[Oasis]]))))*I238,"")</f>
        <v/>
      </c>
    </row>
    <row r="239" spans="2:10" ht="16" x14ac:dyDescent="0.2">
      <c r="B239" s="50" t="str">
        <f t="shared" si="3"/>
        <v/>
      </c>
      <c r="J239" s="73" t="str" cm="1">
        <f t="array" ref="J239">IF(AND(ISNUMBER(A239),SUM(C239:I239)&gt;0),
SUM(IF(A239&gt;=Table1[De],IF(A239&lt;=Table1[À],IF(C$3=Table1[[#Headers],[Bœuf]:[Oasis]],Table1[[Bœuf]:[Oasis]]))))*C239+
SUM(IF(A239&gt;=Table1[De],IF(A239&lt;=Table1[À],IF(D$3=Table1[[#Headers],[Bœuf]:[Oasis]],Table1[[Bœuf]:[Oasis]]))))*D239+
SUM(IF(A239&gt;=Table1[De],IF(A239&lt;=Table1[À],IF(E$3=Table1[[#Headers],[Bœuf]:[Oasis]],Table1[[Bœuf]:[Oasis]]))))*E239+
SUM(IF(A239&gt;=Table1[De],IF(A239&lt;=Table1[À],IF(F$3=Table1[[#Headers],[Bœuf]:[Oasis]],Table1[[Bœuf]:[Oasis]]))))*F239+
SUM(IF(A239&gt;=Table1[De],IF(A239&lt;=Table1[À],IF(G$3=Table1[[#Headers],[Bœuf]:[Oasis]],Table1[[Bœuf]:[Oasis]]))))*G239+
SUM(IF(A239&gt;=Table1[De],IF(A239&lt;=Table1[À],IF(H$3=Table1[[#Headers],[Bœuf]:[Oasis]],Table1[[Bœuf]:[Oasis]]))))*H239+
SUM(IF(A239&gt;=Table1[De],IF(A239&lt;=Table1[À],IF(I$3=Table1[[#Headers],[Bœuf]:[Oasis]],Table1[[Bœuf]:[Oasis]]))))*I239,"")</f>
        <v/>
      </c>
    </row>
    <row r="240" spans="2:10" ht="16" x14ac:dyDescent="0.2">
      <c r="B240" s="50" t="str">
        <f t="shared" si="3"/>
        <v/>
      </c>
      <c r="J240" s="73" t="str" cm="1">
        <f t="array" ref="J240">IF(AND(ISNUMBER(A240),SUM(C240:I240)&gt;0),
SUM(IF(A240&gt;=Table1[De],IF(A240&lt;=Table1[À],IF(C$3=Table1[[#Headers],[Bœuf]:[Oasis]],Table1[[Bœuf]:[Oasis]]))))*C240+
SUM(IF(A240&gt;=Table1[De],IF(A240&lt;=Table1[À],IF(D$3=Table1[[#Headers],[Bœuf]:[Oasis]],Table1[[Bœuf]:[Oasis]]))))*D240+
SUM(IF(A240&gt;=Table1[De],IF(A240&lt;=Table1[À],IF(E$3=Table1[[#Headers],[Bœuf]:[Oasis]],Table1[[Bœuf]:[Oasis]]))))*E240+
SUM(IF(A240&gt;=Table1[De],IF(A240&lt;=Table1[À],IF(F$3=Table1[[#Headers],[Bœuf]:[Oasis]],Table1[[Bœuf]:[Oasis]]))))*F240+
SUM(IF(A240&gt;=Table1[De],IF(A240&lt;=Table1[À],IF(G$3=Table1[[#Headers],[Bœuf]:[Oasis]],Table1[[Bœuf]:[Oasis]]))))*G240+
SUM(IF(A240&gt;=Table1[De],IF(A240&lt;=Table1[À],IF(H$3=Table1[[#Headers],[Bœuf]:[Oasis]],Table1[[Bœuf]:[Oasis]]))))*H240+
SUM(IF(A240&gt;=Table1[De],IF(A240&lt;=Table1[À],IF(I$3=Table1[[#Headers],[Bœuf]:[Oasis]],Table1[[Bœuf]:[Oasis]]))))*I240,"")</f>
        <v/>
      </c>
    </row>
    <row r="241" spans="2:10" ht="16" x14ac:dyDescent="0.2">
      <c r="B241" s="50" t="str">
        <f t="shared" si="3"/>
        <v/>
      </c>
      <c r="J241" s="73" t="str" cm="1">
        <f t="array" ref="J241">IF(AND(ISNUMBER(A241),SUM(C241:I241)&gt;0),
SUM(IF(A241&gt;=Table1[De],IF(A241&lt;=Table1[À],IF(C$3=Table1[[#Headers],[Bœuf]:[Oasis]],Table1[[Bœuf]:[Oasis]]))))*C241+
SUM(IF(A241&gt;=Table1[De],IF(A241&lt;=Table1[À],IF(D$3=Table1[[#Headers],[Bœuf]:[Oasis]],Table1[[Bœuf]:[Oasis]]))))*D241+
SUM(IF(A241&gt;=Table1[De],IF(A241&lt;=Table1[À],IF(E$3=Table1[[#Headers],[Bœuf]:[Oasis]],Table1[[Bœuf]:[Oasis]]))))*E241+
SUM(IF(A241&gt;=Table1[De],IF(A241&lt;=Table1[À],IF(F$3=Table1[[#Headers],[Bœuf]:[Oasis]],Table1[[Bœuf]:[Oasis]]))))*F241+
SUM(IF(A241&gt;=Table1[De],IF(A241&lt;=Table1[À],IF(G$3=Table1[[#Headers],[Bœuf]:[Oasis]],Table1[[Bœuf]:[Oasis]]))))*G241+
SUM(IF(A241&gt;=Table1[De],IF(A241&lt;=Table1[À],IF(H$3=Table1[[#Headers],[Bœuf]:[Oasis]],Table1[[Bœuf]:[Oasis]]))))*H241+
SUM(IF(A241&gt;=Table1[De],IF(A241&lt;=Table1[À],IF(I$3=Table1[[#Headers],[Bœuf]:[Oasis]],Table1[[Bœuf]:[Oasis]]))))*I241,"")</f>
        <v/>
      </c>
    </row>
    <row r="242" spans="2:10" ht="16" x14ac:dyDescent="0.2">
      <c r="B242" s="50" t="str">
        <f t="shared" si="3"/>
        <v/>
      </c>
      <c r="J242" s="73" t="str" cm="1">
        <f t="array" ref="J242">IF(AND(ISNUMBER(A242),SUM(C242:I242)&gt;0),
SUM(IF(A242&gt;=Table1[De],IF(A242&lt;=Table1[À],IF(C$3=Table1[[#Headers],[Bœuf]:[Oasis]],Table1[[Bœuf]:[Oasis]]))))*C242+
SUM(IF(A242&gt;=Table1[De],IF(A242&lt;=Table1[À],IF(D$3=Table1[[#Headers],[Bœuf]:[Oasis]],Table1[[Bœuf]:[Oasis]]))))*D242+
SUM(IF(A242&gt;=Table1[De],IF(A242&lt;=Table1[À],IF(E$3=Table1[[#Headers],[Bœuf]:[Oasis]],Table1[[Bœuf]:[Oasis]]))))*E242+
SUM(IF(A242&gt;=Table1[De],IF(A242&lt;=Table1[À],IF(F$3=Table1[[#Headers],[Bœuf]:[Oasis]],Table1[[Bœuf]:[Oasis]]))))*F242+
SUM(IF(A242&gt;=Table1[De],IF(A242&lt;=Table1[À],IF(G$3=Table1[[#Headers],[Bœuf]:[Oasis]],Table1[[Bœuf]:[Oasis]]))))*G242+
SUM(IF(A242&gt;=Table1[De],IF(A242&lt;=Table1[À],IF(H$3=Table1[[#Headers],[Bœuf]:[Oasis]],Table1[[Bœuf]:[Oasis]]))))*H242+
SUM(IF(A242&gt;=Table1[De],IF(A242&lt;=Table1[À],IF(I$3=Table1[[#Headers],[Bœuf]:[Oasis]],Table1[[Bœuf]:[Oasis]]))))*I242,"")</f>
        <v/>
      </c>
    </row>
    <row r="243" spans="2:10" ht="16" x14ac:dyDescent="0.2">
      <c r="B243" s="50" t="str">
        <f t="shared" si="3"/>
        <v/>
      </c>
      <c r="J243" s="73" t="str" cm="1">
        <f t="array" ref="J243">IF(AND(ISNUMBER(A243),SUM(C243:I243)&gt;0),
SUM(IF(A243&gt;=Table1[De],IF(A243&lt;=Table1[À],IF(C$3=Table1[[#Headers],[Bœuf]:[Oasis]],Table1[[Bœuf]:[Oasis]]))))*C243+
SUM(IF(A243&gt;=Table1[De],IF(A243&lt;=Table1[À],IF(D$3=Table1[[#Headers],[Bœuf]:[Oasis]],Table1[[Bœuf]:[Oasis]]))))*D243+
SUM(IF(A243&gt;=Table1[De],IF(A243&lt;=Table1[À],IF(E$3=Table1[[#Headers],[Bœuf]:[Oasis]],Table1[[Bœuf]:[Oasis]]))))*E243+
SUM(IF(A243&gt;=Table1[De],IF(A243&lt;=Table1[À],IF(F$3=Table1[[#Headers],[Bœuf]:[Oasis]],Table1[[Bœuf]:[Oasis]]))))*F243+
SUM(IF(A243&gt;=Table1[De],IF(A243&lt;=Table1[À],IF(G$3=Table1[[#Headers],[Bœuf]:[Oasis]],Table1[[Bœuf]:[Oasis]]))))*G243+
SUM(IF(A243&gt;=Table1[De],IF(A243&lt;=Table1[À],IF(H$3=Table1[[#Headers],[Bœuf]:[Oasis]],Table1[[Bœuf]:[Oasis]]))))*H243+
SUM(IF(A243&gt;=Table1[De],IF(A243&lt;=Table1[À],IF(I$3=Table1[[#Headers],[Bœuf]:[Oasis]],Table1[[Bœuf]:[Oasis]]))))*I243,"")</f>
        <v/>
      </c>
    </row>
    <row r="244" spans="2:10" ht="16" x14ac:dyDescent="0.2">
      <c r="B244" s="50" t="str">
        <f t="shared" si="3"/>
        <v/>
      </c>
      <c r="J244" s="73" t="str" cm="1">
        <f t="array" ref="J244">IF(AND(ISNUMBER(A244),SUM(C244:I244)&gt;0),
SUM(IF(A244&gt;=Table1[De],IF(A244&lt;=Table1[À],IF(C$3=Table1[[#Headers],[Bœuf]:[Oasis]],Table1[[Bœuf]:[Oasis]]))))*C244+
SUM(IF(A244&gt;=Table1[De],IF(A244&lt;=Table1[À],IF(D$3=Table1[[#Headers],[Bœuf]:[Oasis]],Table1[[Bœuf]:[Oasis]]))))*D244+
SUM(IF(A244&gt;=Table1[De],IF(A244&lt;=Table1[À],IF(E$3=Table1[[#Headers],[Bœuf]:[Oasis]],Table1[[Bœuf]:[Oasis]]))))*E244+
SUM(IF(A244&gt;=Table1[De],IF(A244&lt;=Table1[À],IF(F$3=Table1[[#Headers],[Bœuf]:[Oasis]],Table1[[Bœuf]:[Oasis]]))))*F244+
SUM(IF(A244&gt;=Table1[De],IF(A244&lt;=Table1[À],IF(G$3=Table1[[#Headers],[Bœuf]:[Oasis]],Table1[[Bœuf]:[Oasis]]))))*G244+
SUM(IF(A244&gt;=Table1[De],IF(A244&lt;=Table1[À],IF(H$3=Table1[[#Headers],[Bœuf]:[Oasis]],Table1[[Bœuf]:[Oasis]]))))*H244+
SUM(IF(A244&gt;=Table1[De],IF(A244&lt;=Table1[À],IF(I$3=Table1[[#Headers],[Bœuf]:[Oasis]],Table1[[Bœuf]:[Oasis]]))))*I244,"")</f>
        <v/>
      </c>
    </row>
    <row r="245" spans="2:10" ht="16" x14ac:dyDescent="0.2">
      <c r="B245" s="50" t="str">
        <f t="shared" si="3"/>
        <v/>
      </c>
      <c r="J245" s="73" t="str" cm="1">
        <f t="array" ref="J245">IF(AND(ISNUMBER(A245),SUM(C245:I245)&gt;0),
SUM(IF(A245&gt;=Table1[De],IF(A245&lt;=Table1[À],IF(C$3=Table1[[#Headers],[Bœuf]:[Oasis]],Table1[[Bœuf]:[Oasis]]))))*C245+
SUM(IF(A245&gt;=Table1[De],IF(A245&lt;=Table1[À],IF(D$3=Table1[[#Headers],[Bœuf]:[Oasis]],Table1[[Bœuf]:[Oasis]]))))*D245+
SUM(IF(A245&gt;=Table1[De],IF(A245&lt;=Table1[À],IF(E$3=Table1[[#Headers],[Bœuf]:[Oasis]],Table1[[Bœuf]:[Oasis]]))))*E245+
SUM(IF(A245&gt;=Table1[De],IF(A245&lt;=Table1[À],IF(F$3=Table1[[#Headers],[Bœuf]:[Oasis]],Table1[[Bœuf]:[Oasis]]))))*F245+
SUM(IF(A245&gt;=Table1[De],IF(A245&lt;=Table1[À],IF(G$3=Table1[[#Headers],[Bœuf]:[Oasis]],Table1[[Bœuf]:[Oasis]]))))*G245+
SUM(IF(A245&gt;=Table1[De],IF(A245&lt;=Table1[À],IF(H$3=Table1[[#Headers],[Bœuf]:[Oasis]],Table1[[Bœuf]:[Oasis]]))))*H245+
SUM(IF(A245&gt;=Table1[De],IF(A245&lt;=Table1[À],IF(I$3=Table1[[#Headers],[Bœuf]:[Oasis]],Table1[[Bœuf]:[Oasis]]))))*I245,"")</f>
        <v/>
      </c>
    </row>
    <row r="246" spans="2:10" ht="16" x14ac:dyDescent="0.2">
      <c r="B246" s="50" t="str">
        <f t="shared" si="3"/>
        <v/>
      </c>
      <c r="J246" s="73" t="str" cm="1">
        <f t="array" ref="J246">IF(AND(ISNUMBER(A246),SUM(C246:I246)&gt;0),
SUM(IF(A246&gt;=Table1[De],IF(A246&lt;=Table1[À],IF(C$3=Table1[[#Headers],[Bœuf]:[Oasis]],Table1[[Bœuf]:[Oasis]]))))*C246+
SUM(IF(A246&gt;=Table1[De],IF(A246&lt;=Table1[À],IF(D$3=Table1[[#Headers],[Bœuf]:[Oasis]],Table1[[Bœuf]:[Oasis]]))))*D246+
SUM(IF(A246&gt;=Table1[De],IF(A246&lt;=Table1[À],IF(E$3=Table1[[#Headers],[Bœuf]:[Oasis]],Table1[[Bœuf]:[Oasis]]))))*E246+
SUM(IF(A246&gt;=Table1[De],IF(A246&lt;=Table1[À],IF(F$3=Table1[[#Headers],[Bœuf]:[Oasis]],Table1[[Bœuf]:[Oasis]]))))*F246+
SUM(IF(A246&gt;=Table1[De],IF(A246&lt;=Table1[À],IF(G$3=Table1[[#Headers],[Bœuf]:[Oasis]],Table1[[Bœuf]:[Oasis]]))))*G246+
SUM(IF(A246&gt;=Table1[De],IF(A246&lt;=Table1[À],IF(H$3=Table1[[#Headers],[Bœuf]:[Oasis]],Table1[[Bœuf]:[Oasis]]))))*H246+
SUM(IF(A246&gt;=Table1[De],IF(A246&lt;=Table1[À],IF(I$3=Table1[[#Headers],[Bœuf]:[Oasis]],Table1[[Bœuf]:[Oasis]]))))*I246,"")</f>
        <v/>
      </c>
    </row>
    <row r="247" spans="2:10" ht="16" x14ac:dyDescent="0.2">
      <c r="B247" s="50" t="str">
        <f t="shared" si="3"/>
        <v/>
      </c>
      <c r="J247" s="73" t="str" cm="1">
        <f t="array" ref="J247">IF(AND(ISNUMBER(A247),SUM(C247:I247)&gt;0),
SUM(IF(A247&gt;=Table1[De],IF(A247&lt;=Table1[À],IF(C$3=Table1[[#Headers],[Bœuf]:[Oasis]],Table1[[Bœuf]:[Oasis]]))))*C247+
SUM(IF(A247&gt;=Table1[De],IF(A247&lt;=Table1[À],IF(D$3=Table1[[#Headers],[Bœuf]:[Oasis]],Table1[[Bœuf]:[Oasis]]))))*D247+
SUM(IF(A247&gt;=Table1[De],IF(A247&lt;=Table1[À],IF(E$3=Table1[[#Headers],[Bœuf]:[Oasis]],Table1[[Bœuf]:[Oasis]]))))*E247+
SUM(IF(A247&gt;=Table1[De],IF(A247&lt;=Table1[À],IF(F$3=Table1[[#Headers],[Bœuf]:[Oasis]],Table1[[Bœuf]:[Oasis]]))))*F247+
SUM(IF(A247&gt;=Table1[De],IF(A247&lt;=Table1[À],IF(G$3=Table1[[#Headers],[Bœuf]:[Oasis]],Table1[[Bœuf]:[Oasis]]))))*G247+
SUM(IF(A247&gt;=Table1[De],IF(A247&lt;=Table1[À],IF(H$3=Table1[[#Headers],[Bœuf]:[Oasis]],Table1[[Bœuf]:[Oasis]]))))*H247+
SUM(IF(A247&gt;=Table1[De],IF(A247&lt;=Table1[À],IF(I$3=Table1[[#Headers],[Bœuf]:[Oasis]],Table1[[Bœuf]:[Oasis]]))))*I247,"")</f>
        <v/>
      </c>
    </row>
    <row r="248" spans="2:10" ht="16" x14ac:dyDescent="0.2">
      <c r="B248" s="50" t="str">
        <f t="shared" si="3"/>
        <v/>
      </c>
      <c r="J248" s="73" t="str" cm="1">
        <f t="array" ref="J248">IF(AND(ISNUMBER(A248),SUM(C248:I248)&gt;0),
SUM(IF(A248&gt;=Table1[De],IF(A248&lt;=Table1[À],IF(C$3=Table1[[#Headers],[Bœuf]:[Oasis]],Table1[[Bœuf]:[Oasis]]))))*C248+
SUM(IF(A248&gt;=Table1[De],IF(A248&lt;=Table1[À],IF(D$3=Table1[[#Headers],[Bœuf]:[Oasis]],Table1[[Bœuf]:[Oasis]]))))*D248+
SUM(IF(A248&gt;=Table1[De],IF(A248&lt;=Table1[À],IF(E$3=Table1[[#Headers],[Bœuf]:[Oasis]],Table1[[Bœuf]:[Oasis]]))))*E248+
SUM(IF(A248&gt;=Table1[De],IF(A248&lt;=Table1[À],IF(F$3=Table1[[#Headers],[Bœuf]:[Oasis]],Table1[[Bœuf]:[Oasis]]))))*F248+
SUM(IF(A248&gt;=Table1[De],IF(A248&lt;=Table1[À],IF(G$3=Table1[[#Headers],[Bœuf]:[Oasis]],Table1[[Bœuf]:[Oasis]]))))*G248+
SUM(IF(A248&gt;=Table1[De],IF(A248&lt;=Table1[À],IF(H$3=Table1[[#Headers],[Bœuf]:[Oasis]],Table1[[Bœuf]:[Oasis]]))))*H248+
SUM(IF(A248&gt;=Table1[De],IF(A248&lt;=Table1[À],IF(I$3=Table1[[#Headers],[Bœuf]:[Oasis]],Table1[[Bœuf]:[Oasis]]))))*I248,"")</f>
        <v/>
      </c>
    </row>
    <row r="249" spans="2:10" ht="16" x14ac:dyDescent="0.2">
      <c r="B249" s="50" t="str">
        <f t="shared" si="3"/>
        <v/>
      </c>
      <c r="J249" s="73" t="str" cm="1">
        <f t="array" ref="J249">IF(AND(ISNUMBER(A249),SUM(C249:I249)&gt;0),
SUM(IF(A249&gt;=Table1[De],IF(A249&lt;=Table1[À],IF(C$3=Table1[[#Headers],[Bœuf]:[Oasis]],Table1[[Bœuf]:[Oasis]]))))*C249+
SUM(IF(A249&gt;=Table1[De],IF(A249&lt;=Table1[À],IF(D$3=Table1[[#Headers],[Bœuf]:[Oasis]],Table1[[Bœuf]:[Oasis]]))))*D249+
SUM(IF(A249&gt;=Table1[De],IF(A249&lt;=Table1[À],IF(E$3=Table1[[#Headers],[Bœuf]:[Oasis]],Table1[[Bœuf]:[Oasis]]))))*E249+
SUM(IF(A249&gt;=Table1[De],IF(A249&lt;=Table1[À],IF(F$3=Table1[[#Headers],[Bœuf]:[Oasis]],Table1[[Bœuf]:[Oasis]]))))*F249+
SUM(IF(A249&gt;=Table1[De],IF(A249&lt;=Table1[À],IF(G$3=Table1[[#Headers],[Bœuf]:[Oasis]],Table1[[Bœuf]:[Oasis]]))))*G249+
SUM(IF(A249&gt;=Table1[De],IF(A249&lt;=Table1[À],IF(H$3=Table1[[#Headers],[Bœuf]:[Oasis]],Table1[[Bœuf]:[Oasis]]))))*H249+
SUM(IF(A249&gt;=Table1[De],IF(A249&lt;=Table1[À],IF(I$3=Table1[[#Headers],[Bœuf]:[Oasis]],Table1[[Bœuf]:[Oasis]]))))*I249,"")</f>
        <v/>
      </c>
    </row>
    <row r="250" spans="2:10" ht="16" x14ac:dyDescent="0.2">
      <c r="B250" s="50" t="str">
        <f t="shared" si="3"/>
        <v/>
      </c>
      <c r="J250" s="73" t="str" cm="1">
        <f t="array" ref="J250">IF(AND(ISNUMBER(A250),SUM(C250:I250)&gt;0),
SUM(IF(A250&gt;=Table1[De],IF(A250&lt;=Table1[À],IF(C$3=Table1[[#Headers],[Bœuf]:[Oasis]],Table1[[Bœuf]:[Oasis]]))))*C250+
SUM(IF(A250&gt;=Table1[De],IF(A250&lt;=Table1[À],IF(D$3=Table1[[#Headers],[Bœuf]:[Oasis]],Table1[[Bœuf]:[Oasis]]))))*D250+
SUM(IF(A250&gt;=Table1[De],IF(A250&lt;=Table1[À],IF(E$3=Table1[[#Headers],[Bœuf]:[Oasis]],Table1[[Bœuf]:[Oasis]]))))*E250+
SUM(IF(A250&gt;=Table1[De],IF(A250&lt;=Table1[À],IF(F$3=Table1[[#Headers],[Bœuf]:[Oasis]],Table1[[Bœuf]:[Oasis]]))))*F250+
SUM(IF(A250&gt;=Table1[De],IF(A250&lt;=Table1[À],IF(G$3=Table1[[#Headers],[Bœuf]:[Oasis]],Table1[[Bœuf]:[Oasis]]))))*G250+
SUM(IF(A250&gt;=Table1[De],IF(A250&lt;=Table1[À],IF(H$3=Table1[[#Headers],[Bœuf]:[Oasis]],Table1[[Bœuf]:[Oasis]]))))*H250+
SUM(IF(A250&gt;=Table1[De],IF(A250&lt;=Table1[À],IF(I$3=Table1[[#Headers],[Bœuf]:[Oasis]],Table1[[Bœuf]:[Oasis]]))))*I250,"")</f>
        <v/>
      </c>
    </row>
    <row r="251" spans="2:10" ht="16" x14ac:dyDescent="0.2">
      <c r="B251" s="50" t="str">
        <f t="shared" si="3"/>
        <v/>
      </c>
      <c r="J251" s="73" t="str" cm="1">
        <f t="array" ref="J251">IF(AND(ISNUMBER(A251),SUM(C251:I251)&gt;0),
SUM(IF(A251&gt;=Table1[De],IF(A251&lt;=Table1[À],IF(C$3=Table1[[#Headers],[Bœuf]:[Oasis]],Table1[[Bœuf]:[Oasis]]))))*C251+
SUM(IF(A251&gt;=Table1[De],IF(A251&lt;=Table1[À],IF(D$3=Table1[[#Headers],[Bœuf]:[Oasis]],Table1[[Bœuf]:[Oasis]]))))*D251+
SUM(IF(A251&gt;=Table1[De],IF(A251&lt;=Table1[À],IF(E$3=Table1[[#Headers],[Bœuf]:[Oasis]],Table1[[Bœuf]:[Oasis]]))))*E251+
SUM(IF(A251&gt;=Table1[De],IF(A251&lt;=Table1[À],IF(F$3=Table1[[#Headers],[Bœuf]:[Oasis]],Table1[[Bœuf]:[Oasis]]))))*F251+
SUM(IF(A251&gt;=Table1[De],IF(A251&lt;=Table1[À],IF(G$3=Table1[[#Headers],[Bœuf]:[Oasis]],Table1[[Bœuf]:[Oasis]]))))*G251+
SUM(IF(A251&gt;=Table1[De],IF(A251&lt;=Table1[À],IF(H$3=Table1[[#Headers],[Bœuf]:[Oasis]],Table1[[Bœuf]:[Oasis]]))))*H251+
SUM(IF(A251&gt;=Table1[De],IF(A251&lt;=Table1[À],IF(I$3=Table1[[#Headers],[Bœuf]:[Oasis]],Table1[[Bœuf]:[Oasis]]))))*I251,"")</f>
        <v/>
      </c>
    </row>
    <row r="252" spans="2:10" ht="16" x14ac:dyDescent="0.2">
      <c r="B252" s="50" t="str">
        <f t="shared" si="3"/>
        <v/>
      </c>
      <c r="J252" s="73" t="str" cm="1">
        <f t="array" ref="J252">IF(AND(ISNUMBER(A252),SUM(C252:I252)&gt;0),
SUM(IF(A252&gt;=Table1[De],IF(A252&lt;=Table1[À],IF(C$3=Table1[[#Headers],[Bœuf]:[Oasis]],Table1[[Bœuf]:[Oasis]]))))*C252+
SUM(IF(A252&gt;=Table1[De],IF(A252&lt;=Table1[À],IF(D$3=Table1[[#Headers],[Bœuf]:[Oasis]],Table1[[Bœuf]:[Oasis]]))))*D252+
SUM(IF(A252&gt;=Table1[De],IF(A252&lt;=Table1[À],IF(E$3=Table1[[#Headers],[Bœuf]:[Oasis]],Table1[[Bœuf]:[Oasis]]))))*E252+
SUM(IF(A252&gt;=Table1[De],IF(A252&lt;=Table1[À],IF(F$3=Table1[[#Headers],[Bœuf]:[Oasis]],Table1[[Bœuf]:[Oasis]]))))*F252+
SUM(IF(A252&gt;=Table1[De],IF(A252&lt;=Table1[À],IF(G$3=Table1[[#Headers],[Bœuf]:[Oasis]],Table1[[Bœuf]:[Oasis]]))))*G252+
SUM(IF(A252&gt;=Table1[De],IF(A252&lt;=Table1[À],IF(H$3=Table1[[#Headers],[Bœuf]:[Oasis]],Table1[[Bœuf]:[Oasis]]))))*H252+
SUM(IF(A252&gt;=Table1[De],IF(A252&lt;=Table1[À],IF(I$3=Table1[[#Headers],[Bœuf]:[Oasis]],Table1[[Bœuf]:[Oasis]]))))*I252,"")</f>
        <v/>
      </c>
    </row>
    <row r="253" spans="2:10" ht="16" x14ac:dyDescent="0.2">
      <c r="B253" s="50" t="str">
        <f t="shared" si="3"/>
        <v/>
      </c>
      <c r="J253" s="73" t="str" cm="1">
        <f t="array" ref="J253">IF(AND(ISNUMBER(A253),SUM(C253:I253)&gt;0),
SUM(IF(A253&gt;=Table1[De],IF(A253&lt;=Table1[À],IF(C$3=Table1[[#Headers],[Bœuf]:[Oasis]],Table1[[Bœuf]:[Oasis]]))))*C253+
SUM(IF(A253&gt;=Table1[De],IF(A253&lt;=Table1[À],IF(D$3=Table1[[#Headers],[Bœuf]:[Oasis]],Table1[[Bœuf]:[Oasis]]))))*D253+
SUM(IF(A253&gt;=Table1[De],IF(A253&lt;=Table1[À],IF(E$3=Table1[[#Headers],[Bœuf]:[Oasis]],Table1[[Bœuf]:[Oasis]]))))*E253+
SUM(IF(A253&gt;=Table1[De],IF(A253&lt;=Table1[À],IF(F$3=Table1[[#Headers],[Bœuf]:[Oasis]],Table1[[Bœuf]:[Oasis]]))))*F253+
SUM(IF(A253&gt;=Table1[De],IF(A253&lt;=Table1[À],IF(G$3=Table1[[#Headers],[Bœuf]:[Oasis]],Table1[[Bœuf]:[Oasis]]))))*G253+
SUM(IF(A253&gt;=Table1[De],IF(A253&lt;=Table1[À],IF(H$3=Table1[[#Headers],[Bœuf]:[Oasis]],Table1[[Bœuf]:[Oasis]]))))*H253+
SUM(IF(A253&gt;=Table1[De],IF(A253&lt;=Table1[À],IF(I$3=Table1[[#Headers],[Bœuf]:[Oasis]],Table1[[Bœuf]:[Oasis]]))))*I253,"")</f>
        <v/>
      </c>
    </row>
    <row r="254" spans="2:10" ht="16" x14ac:dyDescent="0.2">
      <c r="B254" s="50" t="str">
        <f t="shared" si="3"/>
        <v/>
      </c>
      <c r="J254" s="73" t="str" cm="1">
        <f t="array" ref="J254">IF(AND(ISNUMBER(A254),SUM(C254:I254)&gt;0),
SUM(IF(A254&gt;=Table1[De],IF(A254&lt;=Table1[À],IF(C$3=Table1[[#Headers],[Bœuf]:[Oasis]],Table1[[Bœuf]:[Oasis]]))))*C254+
SUM(IF(A254&gt;=Table1[De],IF(A254&lt;=Table1[À],IF(D$3=Table1[[#Headers],[Bœuf]:[Oasis]],Table1[[Bœuf]:[Oasis]]))))*D254+
SUM(IF(A254&gt;=Table1[De],IF(A254&lt;=Table1[À],IF(E$3=Table1[[#Headers],[Bœuf]:[Oasis]],Table1[[Bœuf]:[Oasis]]))))*E254+
SUM(IF(A254&gt;=Table1[De],IF(A254&lt;=Table1[À],IF(F$3=Table1[[#Headers],[Bœuf]:[Oasis]],Table1[[Bœuf]:[Oasis]]))))*F254+
SUM(IF(A254&gt;=Table1[De],IF(A254&lt;=Table1[À],IF(G$3=Table1[[#Headers],[Bœuf]:[Oasis]],Table1[[Bœuf]:[Oasis]]))))*G254+
SUM(IF(A254&gt;=Table1[De],IF(A254&lt;=Table1[À],IF(H$3=Table1[[#Headers],[Bœuf]:[Oasis]],Table1[[Bœuf]:[Oasis]]))))*H254+
SUM(IF(A254&gt;=Table1[De],IF(A254&lt;=Table1[À],IF(I$3=Table1[[#Headers],[Bœuf]:[Oasis]],Table1[[Bœuf]:[Oasis]]))))*I254,"")</f>
        <v/>
      </c>
    </row>
    <row r="255" spans="2:10" ht="16" x14ac:dyDescent="0.2">
      <c r="B255" s="50" t="str">
        <f t="shared" si="3"/>
        <v/>
      </c>
      <c r="J255" s="73" t="str" cm="1">
        <f t="array" ref="J255">IF(AND(ISNUMBER(A255),SUM(C255:I255)&gt;0),
SUM(IF(A255&gt;=Table1[De],IF(A255&lt;=Table1[À],IF(C$3=Table1[[#Headers],[Bœuf]:[Oasis]],Table1[[Bœuf]:[Oasis]]))))*C255+
SUM(IF(A255&gt;=Table1[De],IF(A255&lt;=Table1[À],IF(D$3=Table1[[#Headers],[Bœuf]:[Oasis]],Table1[[Bœuf]:[Oasis]]))))*D255+
SUM(IF(A255&gt;=Table1[De],IF(A255&lt;=Table1[À],IF(E$3=Table1[[#Headers],[Bœuf]:[Oasis]],Table1[[Bœuf]:[Oasis]]))))*E255+
SUM(IF(A255&gt;=Table1[De],IF(A255&lt;=Table1[À],IF(F$3=Table1[[#Headers],[Bœuf]:[Oasis]],Table1[[Bœuf]:[Oasis]]))))*F255+
SUM(IF(A255&gt;=Table1[De],IF(A255&lt;=Table1[À],IF(G$3=Table1[[#Headers],[Bœuf]:[Oasis]],Table1[[Bœuf]:[Oasis]]))))*G255+
SUM(IF(A255&gt;=Table1[De],IF(A255&lt;=Table1[À],IF(H$3=Table1[[#Headers],[Bœuf]:[Oasis]],Table1[[Bœuf]:[Oasis]]))))*H255+
SUM(IF(A255&gt;=Table1[De],IF(A255&lt;=Table1[À],IF(I$3=Table1[[#Headers],[Bœuf]:[Oasis]],Table1[[Bœuf]:[Oasis]]))))*I255,"")</f>
        <v/>
      </c>
    </row>
    <row r="256" spans="2:10" ht="16" x14ac:dyDescent="0.2">
      <c r="B256" s="50" t="str">
        <f t="shared" si="3"/>
        <v/>
      </c>
      <c r="J256" s="73" t="str" cm="1">
        <f t="array" ref="J256">IF(AND(ISNUMBER(A256),SUM(C256:I256)&gt;0),
SUM(IF(A256&gt;=Table1[De],IF(A256&lt;=Table1[À],IF(C$3=Table1[[#Headers],[Bœuf]:[Oasis]],Table1[[Bœuf]:[Oasis]]))))*C256+
SUM(IF(A256&gt;=Table1[De],IF(A256&lt;=Table1[À],IF(D$3=Table1[[#Headers],[Bœuf]:[Oasis]],Table1[[Bœuf]:[Oasis]]))))*D256+
SUM(IF(A256&gt;=Table1[De],IF(A256&lt;=Table1[À],IF(E$3=Table1[[#Headers],[Bœuf]:[Oasis]],Table1[[Bœuf]:[Oasis]]))))*E256+
SUM(IF(A256&gt;=Table1[De],IF(A256&lt;=Table1[À],IF(F$3=Table1[[#Headers],[Bœuf]:[Oasis]],Table1[[Bœuf]:[Oasis]]))))*F256+
SUM(IF(A256&gt;=Table1[De],IF(A256&lt;=Table1[À],IF(G$3=Table1[[#Headers],[Bœuf]:[Oasis]],Table1[[Bœuf]:[Oasis]]))))*G256+
SUM(IF(A256&gt;=Table1[De],IF(A256&lt;=Table1[À],IF(H$3=Table1[[#Headers],[Bœuf]:[Oasis]],Table1[[Bœuf]:[Oasis]]))))*H256+
SUM(IF(A256&gt;=Table1[De],IF(A256&lt;=Table1[À],IF(I$3=Table1[[#Headers],[Bœuf]:[Oasis]],Table1[[Bœuf]:[Oasis]]))))*I256,"")</f>
        <v/>
      </c>
    </row>
    <row r="257" spans="2:10" ht="16" x14ac:dyDescent="0.2">
      <c r="B257" s="50" t="str">
        <f t="shared" si="3"/>
        <v/>
      </c>
      <c r="J257" s="73" t="str" cm="1">
        <f t="array" ref="J257">IF(AND(ISNUMBER(A257),SUM(C257:I257)&gt;0),
SUM(IF(A257&gt;=Table1[De],IF(A257&lt;=Table1[À],IF(C$3=Table1[[#Headers],[Bœuf]:[Oasis]],Table1[[Bœuf]:[Oasis]]))))*C257+
SUM(IF(A257&gt;=Table1[De],IF(A257&lt;=Table1[À],IF(D$3=Table1[[#Headers],[Bœuf]:[Oasis]],Table1[[Bœuf]:[Oasis]]))))*D257+
SUM(IF(A257&gt;=Table1[De],IF(A257&lt;=Table1[À],IF(E$3=Table1[[#Headers],[Bœuf]:[Oasis]],Table1[[Bœuf]:[Oasis]]))))*E257+
SUM(IF(A257&gt;=Table1[De],IF(A257&lt;=Table1[À],IF(F$3=Table1[[#Headers],[Bœuf]:[Oasis]],Table1[[Bœuf]:[Oasis]]))))*F257+
SUM(IF(A257&gt;=Table1[De],IF(A257&lt;=Table1[À],IF(G$3=Table1[[#Headers],[Bœuf]:[Oasis]],Table1[[Bœuf]:[Oasis]]))))*G257+
SUM(IF(A257&gt;=Table1[De],IF(A257&lt;=Table1[À],IF(H$3=Table1[[#Headers],[Bœuf]:[Oasis]],Table1[[Bœuf]:[Oasis]]))))*H257+
SUM(IF(A257&gt;=Table1[De],IF(A257&lt;=Table1[À],IF(I$3=Table1[[#Headers],[Bœuf]:[Oasis]],Table1[[Bœuf]:[Oasis]]))))*I257,"")</f>
        <v/>
      </c>
    </row>
    <row r="258" spans="2:10" ht="16" x14ac:dyDescent="0.2">
      <c r="B258" s="50" t="str">
        <f t="shared" si="3"/>
        <v/>
      </c>
      <c r="J258" s="73" t="str" cm="1">
        <f t="array" ref="J258">IF(AND(ISNUMBER(A258),SUM(C258:I258)&gt;0),
SUM(IF(A258&gt;=Table1[De],IF(A258&lt;=Table1[À],IF(C$3=Table1[[#Headers],[Bœuf]:[Oasis]],Table1[[Bœuf]:[Oasis]]))))*C258+
SUM(IF(A258&gt;=Table1[De],IF(A258&lt;=Table1[À],IF(D$3=Table1[[#Headers],[Bœuf]:[Oasis]],Table1[[Bœuf]:[Oasis]]))))*D258+
SUM(IF(A258&gt;=Table1[De],IF(A258&lt;=Table1[À],IF(E$3=Table1[[#Headers],[Bœuf]:[Oasis]],Table1[[Bœuf]:[Oasis]]))))*E258+
SUM(IF(A258&gt;=Table1[De],IF(A258&lt;=Table1[À],IF(F$3=Table1[[#Headers],[Bœuf]:[Oasis]],Table1[[Bœuf]:[Oasis]]))))*F258+
SUM(IF(A258&gt;=Table1[De],IF(A258&lt;=Table1[À],IF(G$3=Table1[[#Headers],[Bœuf]:[Oasis]],Table1[[Bœuf]:[Oasis]]))))*G258+
SUM(IF(A258&gt;=Table1[De],IF(A258&lt;=Table1[À],IF(H$3=Table1[[#Headers],[Bœuf]:[Oasis]],Table1[[Bœuf]:[Oasis]]))))*H258+
SUM(IF(A258&gt;=Table1[De],IF(A258&lt;=Table1[À],IF(I$3=Table1[[#Headers],[Bœuf]:[Oasis]],Table1[[Bœuf]:[Oasis]]))))*I258,"")</f>
        <v/>
      </c>
    </row>
    <row r="259" spans="2:10" ht="16" x14ac:dyDescent="0.2">
      <c r="B259" s="50" t="str">
        <f t="shared" si="3"/>
        <v/>
      </c>
      <c r="J259" s="73" t="str" cm="1">
        <f t="array" ref="J259">IF(AND(ISNUMBER(A259),SUM(C259:I259)&gt;0),
SUM(IF(A259&gt;=Table1[De],IF(A259&lt;=Table1[À],IF(C$3=Table1[[#Headers],[Bœuf]:[Oasis]],Table1[[Bœuf]:[Oasis]]))))*C259+
SUM(IF(A259&gt;=Table1[De],IF(A259&lt;=Table1[À],IF(D$3=Table1[[#Headers],[Bœuf]:[Oasis]],Table1[[Bœuf]:[Oasis]]))))*D259+
SUM(IF(A259&gt;=Table1[De],IF(A259&lt;=Table1[À],IF(E$3=Table1[[#Headers],[Bœuf]:[Oasis]],Table1[[Bœuf]:[Oasis]]))))*E259+
SUM(IF(A259&gt;=Table1[De],IF(A259&lt;=Table1[À],IF(F$3=Table1[[#Headers],[Bœuf]:[Oasis]],Table1[[Bœuf]:[Oasis]]))))*F259+
SUM(IF(A259&gt;=Table1[De],IF(A259&lt;=Table1[À],IF(G$3=Table1[[#Headers],[Bœuf]:[Oasis]],Table1[[Bœuf]:[Oasis]]))))*G259+
SUM(IF(A259&gt;=Table1[De],IF(A259&lt;=Table1[À],IF(H$3=Table1[[#Headers],[Bœuf]:[Oasis]],Table1[[Bœuf]:[Oasis]]))))*H259+
SUM(IF(A259&gt;=Table1[De],IF(A259&lt;=Table1[À],IF(I$3=Table1[[#Headers],[Bœuf]:[Oasis]],Table1[[Bœuf]:[Oasis]]))))*I259,"")</f>
        <v/>
      </c>
    </row>
    <row r="260" spans="2:10" ht="16" x14ac:dyDescent="0.2">
      <c r="B260" s="50" t="str">
        <f t="shared" si="3"/>
        <v/>
      </c>
      <c r="J260" s="73" t="str" cm="1">
        <f t="array" ref="J260">IF(AND(ISNUMBER(A260),SUM(C260:I260)&gt;0),
SUM(IF(A260&gt;=Table1[De],IF(A260&lt;=Table1[À],IF(C$3=Table1[[#Headers],[Bœuf]:[Oasis]],Table1[[Bœuf]:[Oasis]]))))*C260+
SUM(IF(A260&gt;=Table1[De],IF(A260&lt;=Table1[À],IF(D$3=Table1[[#Headers],[Bœuf]:[Oasis]],Table1[[Bœuf]:[Oasis]]))))*D260+
SUM(IF(A260&gt;=Table1[De],IF(A260&lt;=Table1[À],IF(E$3=Table1[[#Headers],[Bœuf]:[Oasis]],Table1[[Bœuf]:[Oasis]]))))*E260+
SUM(IF(A260&gt;=Table1[De],IF(A260&lt;=Table1[À],IF(F$3=Table1[[#Headers],[Bœuf]:[Oasis]],Table1[[Bœuf]:[Oasis]]))))*F260+
SUM(IF(A260&gt;=Table1[De],IF(A260&lt;=Table1[À],IF(G$3=Table1[[#Headers],[Bœuf]:[Oasis]],Table1[[Bœuf]:[Oasis]]))))*G260+
SUM(IF(A260&gt;=Table1[De],IF(A260&lt;=Table1[À],IF(H$3=Table1[[#Headers],[Bœuf]:[Oasis]],Table1[[Bœuf]:[Oasis]]))))*H260+
SUM(IF(A260&gt;=Table1[De],IF(A260&lt;=Table1[À],IF(I$3=Table1[[#Headers],[Bœuf]:[Oasis]],Table1[[Bœuf]:[Oasis]]))))*I260,"")</f>
        <v/>
      </c>
    </row>
    <row r="261" spans="2:10" ht="16" x14ac:dyDescent="0.2">
      <c r="B261" s="50" t="str">
        <f t="shared" ref="B261:B324" si="4">IF(AND(ISNUMBER(A261),COUNT(C261:I261)&gt;0),
IF(ISNUMBER(B260),B260+1,1),"")</f>
        <v/>
      </c>
      <c r="J261" s="73" t="str" cm="1">
        <f t="array" ref="J261">IF(AND(ISNUMBER(A261),SUM(C261:I261)&gt;0),
SUM(IF(A261&gt;=Table1[De],IF(A261&lt;=Table1[À],IF(C$3=Table1[[#Headers],[Bœuf]:[Oasis]],Table1[[Bœuf]:[Oasis]]))))*C261+
SUM(IF(A261&gt;=Table1[De],IF(A261&lt;=Table1[À],IF(D$3=Table1[[#Headers],[Bœuf]:[Oasis]],Table1[[Bœuf]:[Oasis]]))))*D261+
SUM(IF(A261&gt;=Table1[De],IF(A261&lt;=Table1[À],IF(E$3=Table1[[#Headers],[Bœuf]:[Oasis]],Table1[[Bœuf]:[Oasis]]))))*E261+
SUM(IF(A261&gt;=Table1[De],IF(A261&lt;=Table1[À],IF(F$3=Table1[[#Headers],[Bœuf]:[Oasis]],Table1[[Bœuf]:[Oasis]]))))*F261+
SUM(IF(A261&gt;=Table1[De],IF(A261&lt;=Table1[À],IF(G$3=Table1[[#Headers],[Bœuf]:[Oasis]],Table1[[Bœuf]:[Oasis]]))))*G261+
SUM(IF(A261&gt;=Table1[De],IF(A261&lt;=Table1[À],IF(H$3=Table1[[#Headers],[Bœuf]:[Oasis]],Table1[[Bœuf]:[Oasis]]))))*H261+
SUM(IF(A261&gt;=Table1[De],IF(A261&lt;=Table1[À],IF(I$3=Table1[[#Headers],[Bœuf]:[Oasis]],Table1[[Bœuf]:[Oasis]]))))*I261,"")</f>
        <v/>
      </c>
    </row>
    <row r="262" spans="2:10" ht="16" x14ac:dyDescent="0.2">
      <c r="B262" s="50" t="str">
        <f t="shared" si="4"/>
        <v/>
      </c>
      <c r="J262" s="73" t="str" cm="1">
        <f t="array" ref="J262">IF(AND(ISNUMBER(A262),SUM(C262:I262)&gt;0),
SUM(IF(A262&gt;=Table1[De],IF(A262&lt;=Table1[À],IF(C$3=Table1[[#Headers],[Bœuf]:[Oasis]],Table1[[Bœuf]:[Oasis]]))))*C262+
SUM(IF(A262&gt;=Table1[De],IF(A262&lt;=Table1[À],IF(D$3=Table1[[#Headers],[Bœuf]:[Oasis]],Table1[[Bœuf]:[Oasis]]))))*D262+
SUM(IF(A262&gt;=Table1[De],IF(A262&lt;=Table1[À],IF(E$3=Table1[[#Headers],[Bœuf]:[Oasis]],Table1[[Bœuf]:[Oasis]]))))*E262+
SUM(IF(A262&gt;=Table1[De],IF(A262&lt;=Table1[À],IF(F$3=Table1[[#Headers],[Bœuf]:[Oasis]],Table1[[Bœuf]:[Oasis]]))))*F262+
SUM(IF(A262&gt;=Table1[De],IF(A262&lt;=Table1[À],IF(G$3=Table1[[#Headers],[Bœuf]:[Oasis]],Table1[[Bœuf]:[Oasis]]))))*G262+
SUM(IF(A262&gt;=Table1[De],IF(A262&lt;=Table1[À],IF(H$3=Table1[[#Headers],[Bœuf]:[Oasis]],Table1[[Bœuf]:[Oasis]]))))*H262+
SUM(IF(A262&gt;=Table1[De],IF(A262&lt;=Table1[À],IF(I$3=Table1[[#Headers],[Bœuf]:[Oasis]],Table1[[Bœuf]:[Oasis]]))))*I262,"")</f>
        <v/>
      </c>
    </row>
    <row r="263" spans="2:10" ht="16" x14ac:dyDescent="0.2">
      <c r="B263" s="50" t="str">
        <f t="shared" si="4"/>
        <v/>
      </c>
      <c r="J263" s="73" t="str" cm="1">
        <f t="array" ref="J263">IF(AND(ISNUMBER(A263),SUM(C263:I263)&gt;0),
SUM(IF(A263&gt;=Table1[De],IF(A263&lt;=Table1[À],IF(C$3=Table1[[#Headers],[Bœuf]:[Oasis]],Table1[[Bœuf]:[Oasis]]))))*C263+
SUM(IF(A263&gt;=Table1[De],IF(A263&lt;=Table1[À],IF(D$3=Table1[[#Headers],[Bœuf]:[Oasis]],Table1[[Bœuf]:[Oasis]]))))*D263+
SUM(IF(A263&gt;=Table1[De],IF(A263&lt;=Table1[À],IF(E$3=Table1[[#Headers],[Bœuf]:[Oasis]],Table1[[Bœuf]:[Oasis]]))))*E263+
SUM(IF(A263&gt;=Table1[De],IF(A263&lt;=Table1[À],IF(F$3=Table1[[#Headers],[Bœuf]:[Oasis]],Table1[[Bœuf]:[Oasis]]))))*F263+
SUM(IF(A263&gt;=Table1[De],IF(A263&lt;=Table1[À],IF(G$3=Table1[[#Headers],[Bœuf]:[Oasis]],Table1[[Bœuf]:[Oasis]]))))*G263+
SUM(IF(A263&gt;=Table1[De],IF(A263&lt;=Table1[À],IF(H$3=Table1[[#Headers],[Bœuf]:[Oasis]],Table1[[Bœuf]:[Oasis]]))))*H263+
SUM(IF(A263&gt;=Table1[De],IF(A263&lt;=Table1[À],IF(I$3=Table1[[#Headers],[Bœuf]:[Oasis]],Table1[[Bœuf]:[Oasis]]))))*I263,"")</f>
        <v/>
      </c>
    </row>
    <row r="264" spans="2:10" ht="16" x14ac:dyDescent="0.2">
      <c r="B264" s="50" t="str">
        <f t="shared" si="4"/>
        <v/>
      </c>
      <c r="J264" s="73" t="str" cm="1">
        <f t="array" ref="J264">IF(AND(ISNUMBER(A264),SUM(C264:I264)&gt;0),
SUM(IF(A264&gt;=Table1[De],IF(A264&lt;=Table1[À],IF(C$3=Table1[[#Headers],[Bœuf]:[Oasis]],Table1[[Bœuf]:[Oasis]]))))*C264+
SUM(IF(A264&gt;=Table1[De],IF(A264&lt;=Table1[À],IF(D$3=Table1[[#Headers],[Bœuf]:[Oasis]],Table1[[Bœuf]:[Oasis]]))))*D264+
SUM(IF(A264&gt;=Table1[De],IF(A264&lt;=Table1[À],IF(E$3=Table1[[#Headers],[Bœuf]:[Oasis]],Table1[[Bœuf]:[Oasis]]))))*E264+
SUM(IF(A264&gt;=Table1[De],IF(A264&lt;=Table1[À],IF(F$3=Table1[[#Headers],[Bœuf]:[Oasis]],Table1[[Bœuf]:[Oasis]]))))*F264+
SUM(IF(A264&gt;=Table1[De],IF(A264&lt;=Table1[À],IF(G$3=Table1[[#Headers],[Bœuf]:[Oasis]],Table1[[Bœuf]:[Oasis]]))))*G264+
SUM(IF(A264&gt;=Table1[De],IF(A264&lt;=Table1[À],IF(H$3=Table1[[#Headers],[Bœuf]:[Oasis]],Table1[[Bœuf]:[Oasis]]))))*H264+
SUM(IF(A264&gt;=Table1[De],IF(A264&lt;=Table1[À],IF(I$3=Table1[[#Headers],[Bœuf]:[Oasis]],Table1[[Bœuf]:[Oasis]]))))*I264,"")</f>
        <v/>
      </c>
    </row>
    <row r="265" spans="2:10" ht="16" x14ac:dyDescent="0.2">
      <c r="B265" s="50" t="str">
        <f t="shared" si="4"/>
        <v/>
      </c>
      <c r="J265" s="73" t="str" cm="1">
        <f t="array" ref="J265">IF(AND(ISNUMBER(A265),SUM(C265:I265)&gt;0),
SUM(IF(A265&gt;=Table1[De],IF(A265&lt;=Table1[À],IF(C$3=Table1[[#Headers],[Bœuf]:[Oasis]],Table1[[Bœuf]:[Oasis]]))))*C265+
SUM(IF(A265&gt;=Table1[De],IF(A265&lt;=Table1[À],IF(D$3=Table1[[#Headers],[Bœuf]:[Oasis]],Table1[[Bœuf]:[Oasis]]))))*D265+
SUM(IF(A265&gt;=Table1[De],IF(A265&lt;=Table1[À],IF(E$3=Table1[[#Headers],[Bœuf]:[Oasis]],Table1[[Bœuf]:[Oasis]]))))*E265+
SUM(IF(A265&gt;=Table1[De],IF(A265&lt;=Table1[À],IF(F$3=Table1[[#Headers],[Bœuf]:[Oasis]],Table1[[Bœuf]:[Oasis]]))))*F265+
SUM(IF(A265&gt;=Table1[De],IF(A265&lt;=Table1[À],IF(G$3=Table1[[#Headers],[Bœuf]:[Oasis]],Table1[[Bœuf]:[Oasis]]))))*G265+
SUM(IF(A265&gt;=Table1[De],IF(A265&lt;=Table1[À],IF(H$3=Table1[[#Headers],[Bœuf]:[Oasis]],Table1[[Bœuf]:[Oasis]]))))*H265+
SUM(IF(A265&gt;=Table1[De],IF(A265&lt;=Table1[À],IF(I$3=Table1[[#Headers],[Bœuf]:[Oasis]],Table1[[Bœuf]:[Oasis]]))))*I265,"")</f>
        <v/>
      </c>
    </row>
    <row r="266" spans="2:10" ht="16" x14ac:dyDescent="0.2">
      <c r="B266" s="50" t="str">
        <f t="shared" si="4"/>
        <v/>
      </c>
      <c r="J266" s="73" t="str" cm="1">
        <f t="array" ref="J266">IF(AND(ISNUMBER(A266),SUM(C266:I266)&gt;0),
SUM(IF(A266&gt;=Table1[De],IF(A266&lt;=Table1[À],IF(C$3=Table1[[#Headers],[Bœuf]:[Oasis]],Table1[[Bœuf]:[Oasis]]))))*C266+
SUM(IF(A266&gt;=Table1[De],IF(A266&lt;=Table1[À],IF(D$3=Table1[[#Headers],[Bœuf]:[Oasis]],Table1[[Bœuf]:[Oasis]]))))*D266+
SUM(IF(A266&gt;=Table1[De],IF(A266&lt;=Table1[À],IF(E$3=Table1[[#Headers],[Bœuf]:[Oasis]],Table1[[Bœuf]:[Oasis]]))))*E266+
SUM(IF(A266&gt;=Table1[De],IF(A266&lt;=Table1[À],IF(F$3=Table1[[#Headers],[Bœuf]:[Oasis]],Table1[[Bœuf]:[Oasis]]))))*F266+
SUM(IF(A266&gt;=Table1[De],IF(A266&lt;=Table1[À],IF(G$3=Table1[[#Headers],[Bœuf]:[Oasis]],Table1[[Bœuf]:[Oasis]]))))*G266+
SUM(IF(A266&gt;=Table1[De],IF(A266&lt;=Table1[À],IF(H$3=Table1[[#Headers],[Bœuf]:[Oasis]],Table1[[Bœuf]:[Oasis]]))))*H266+
SUM(IF(A266&gt;=Table1[De],IF(A266&lt;=Table1[À],IF(I$3=Table1[[#Headers],[Bœuf]:[Oasis]],Table1[[Bœuf]:[Oasis]]))))*I266,"")</f>
        <v/>
      </c>
    </row>
    <row r="267" spans="2:10" ht="16" x14ac:dyDescent="0.2">
      <c r="B267" s="50" t="str">
        <f t="shared" si="4"/>
        <v/>
      </c>
      <c r="J267" s="73" t="str" cm="1">
        <f t="array" ref="J267">IF(AND(ISNUMBER(A267),SUM(C267:I267)&gt;0),
SUM(IF(A267&gt;=Table1[De],IF(A267&lt;=Table1[À],IF(C$3=Table1[[#Headers],[Bœuf]:[Oasis]],Table1[[Bœuf]:[Oasis]]))))*C267+
SUM(IF(A267&gt;=Table1[De],IF(A267&lt;=Table1[À],IF(D$3=Table1[[#Headers],[Bœuf]:[Oasis]],Table1[[Bœuf]:[Oasis]]))))*D267+
SUM(IF(A267&gt;=Table1[De],IF(A267&lt;=Table1[À],IF(E$3=Table1[[#Headers],[Bœuf]:[Oasis]],Table1[[Bœuf]:[Oasis]]))))*E267+
SUM(IF(A267&gt;=Table1[De],IF(A267&lt;=Table1[À],IF(F$3=Table1[[#Headers],[Bœuf]:[Oasis]],Table1[[Bœuf]:[Oasis]]))))*F267+
SUM(IF(A267&gt;=Table1[De],IF(A267&lt;=Table1[À],IF(G$3=Table1[[#Headers],[Bœuf]:[Oasis]],Table1[[Bœuf]:[Oasis]]))))*G267+
SUM(IF(A267&gt;=Table1[De],IF(A267&lt;=Table1[À],IF(H$3=Table1[[#Headers],[Bœuf]:[Oasis]],Table1[[Bœuf]:[Oasis]]))))*H267+
SUM(IF(A267&gt;=Table1[De],IF(A267&lt;=Table1[À],IF(I$3=Table1[[#Headers],[Bœuf]:[Oasis]],Table1[[Bœuf]:[Oasis]]))))*I267,"")</f>
        <v/>
      </c>
    </row>
    <row r="268" spans="2:10" ht="16" x14ac:dyDescent="0.2">
      <c r="B268" s="50" t="str">
        <f t="shared" si="4"/>
        <v/>
      </c>
      <c r="J268" s="73" t="str" cm="1">
        <f t="array" ref="J268">IF(AND(ISNUMBER(A268),SUM(C268:I268)&gt;0),
SUM(IF(A268&gt;=Table1[De],IF(A268&lt;=Table1[À],IF(C$3=Table1[[#Headers],[Bœuf]:[Oasis]],Table1[[Bœuf]:[Oasis]]))))*C268+
SUM(IF(A268&gt;=Table1[De],IF(A268&lt;=Table1[À],IF(D$3=Table1[[#Headers],[Bœuf]:[Oasis]],Table1[[Bœuf]:[Oasis]]))))*D268+
SUM(IF(A268&gt;=Table1[De],IF(A268&lt;=Table1[À],IF(E$3=Table1[[#Headers],[Bœuf]:[Oasis]],Table1[[Bœuf]:[Oasis]]))))*E268+
SUM(IF(A268&gt;=Table1[De],IF(A268&lt;=Table1[À],IF(F$3=Table1[[#Headers],[Bœuf]:[Oasis]],Table1[[Bœuf]:[Oasis]]))))*F268+
SUM(IF(A268&gt;=Table1[De],IF(A268&lt;=Table1[À],IF(G$3=Table1[[#Headers],[Bœuf]:[Oasis]],Table1[[Bœuf]:[Oasis]]))))*G268+
SUM(IF(A268&gt;=Table1[De],IF(A268&lt;=Table1[À],IF(H$3=Table1[[#Headers],[Bœuf]:[Oasis]],Table1[[Bœuf]:[Oasis]]))))*H268+
SUM(IF(A268&gt;=Table1[De],IF(A268&lt;=Table1[À],IF(I$3=Table1[[#Headers],[Bœuf]:[Oasis]],Table1[[Bœuf]:[Oasis]]))))*I268,"")</f>
        <v/>
      </c>
    </row>
    <row r="269" spans="2:10" ht="16" x14ac:dyDescent="0.2">
      <c r="B269" s="50" t="str">
        <f t="shared" si="4"/>
        <v/>
      </c>
      <c r="J269" s="73" t="str" cm="1">
        <f t="array" ref="J269">IF(AND(ISNUMBER(A269),SUM(C269:I269)&gt;0),
SUM(IF(A269&gt;=Table1[De],IF(A269&lt;=Table1[À],IF(C$3=Table1[[#Headers],[Bœuf]:[Oasis]],Table1[[Bœuf]:[Oasis]]))))*C269+
SUM(IF(A269&gt;=Table1[De],IF(A269&lt;=Table1[À],IF(D$3=Table1[[#Headers],[Bœuf]:[Oasis]],Table1[[Bœuf]:[Oasis]]))))*D269+
SUM(IF(A269&gt;=Table1[De],IF(A269&lt;=Table1[À],IF(E$3=Table1[[#Headers],[Bœuf]:[Oasis]],Table1[[Bœuf]:[Oasis]]))))*E269+
SUM(IF(A269&gt;=Table1[De],IF(A269&lt;=Table1[À],IF(F$3=Table1[[#Headers],[Bœuf]:[Oasis]],Table1[[Bœuf]:[Oasis]]))))*F269+
SUM(IF(A269&gt;=Table1[De],IF(A269&lt;=Table1[À],IF(G$3=Table1[[#Headers],[Bœuf]:[Oasis]],Table1[[Bœuf]:[Oasis]]))))*G269+
SUM(IF(A269&gt;=Table1[De],IF(A269&lt;=Table1[À],IF(H$3=Table1[[#Headers],[Bœuf]:[Oasis]],Table1[[Bœuf]:[Oasis]]))))*H269+
SUM(IF(A269&gt;=Table1[De],IF(A269&lt;=Table1[À],IF(I$3=Table1[[#Headers],[Bœuf]:[Oasis]],Table1[[Bœuf]:[Oasis]]))))*I269,"")</f>
        <v/>
      </c>
    </row>
    <row r="270" spans="2:10" ht="16" x14ac:dyDescent="0.2">
      <c r="B270" s="50" t="str">
        <f t="shared" si="4"/>
        <v/>
      </c>
      <c r="J270" s="73" t="str" cm="1">
        <f t="array" ref="J270">IF(AND(ISNUMBER(A270),SUM(C270:I270)&gt;0),
SUM(IF(A270&gt;=Table1[De],IF(A270&lt;=Table1[À],IF(C$3=Table1[[#Headers],[Bœuf]:[Oasis]],Table1[[Bœuf]:[Oasis]]))))*C270+
SUM(IF(A270&gt;=Table1[De],IF(A270&lt;=Table1[À],IF(D$3=Table1[[#Headers],[Bœuf]:[Oasis]],Table1[[Bœuf]:[Oasis]]))))*D270+
SUM(IF(A270&gt;=Table1[De],IF(A270&lt;=Table1[À],IF(E$3=Table1[[#Headers],[Bœuf]:[Oasis]],Table1[[Bœuf]:[Oasis]]))))*E270+
SUM(IF(A270&gt;=Table1[De],IF(A270&lt;=Table1[À],IF(F$3=Table1[[#Headers],[Bœuf]:[Oasis]],Table1[[Bœuf]:[Oasis]]))))*F270+
SUM(IF(A270&gt;=Table1[De],IF(A270&lt;=Table1[À],IF(G$3=Table1[[#Headers],[Bœuf]:[Oasis]],Table1[[Bœuf]:[Oasis]]))))*G270+
SUM(IF(A270&gt;=Table1[De],IF(A270&lt;=Table1[À],IF(H$3=Table1[[#Headers],[Bœuf]:[Oasis]],Table1[[Bœuf]:[Oasis]]))))*H270+
SUM(IF(A270&gt;=Table1[De],IF(A270&lt;=Table1[À],IF(I$3=Table1[[#Headers],[Bœuf]:[Oasis]],Table1[[Bœuf]:[Oasis]]))))*I270,"")</f>
        <v/>
      </c>
    </row>
    <row r="271" spans="2:10" ht="16" x14ac:dyDescent="0.2">
      <c r="B271" s="50" t="str">
        <f t="shared" si="4"/>
        <v/>
      </c>
      <c r="J271" s="73" t="str" cm="1">
        <f t="array" ref="J271">IF(AND(ISNUMBER(A271),SUM(C271:I271)&gt;0),
SUM(IF(A271&gt;=Table1[De],IF(A271&lt;=Table1[À],IF(C$3=Table1[[#Headers],[Bœuf]:[Oasis]],Table1[[Bœuf]:[Oasis]]))))*C271+
SUM(IF(A271&gt;=Table1[De],IF(A271&lt;=Table1[À],IF(D$3=Table1[[#Headers],[Bœuf]:[Oasis]],Table1[[Bœuf]:[Oasis]]))))*D271+
SUM(IF(A271&gt;=Table1[De],IF(A271&lt;=Table1[À],IF(E$3=Table1[[#Headers],[Bœuf]:[Oasis]],Table1[[Bœuf]:[Oasis]]))))*E271+
SUM(IF(A271&gt;=Table1[De],IF(A271&lt;=Table1[À],IF(F$3=Table1[[#Headers],[Bœuf]:[Oasis]],Table1[[Bœuf]:[Oasis]]))))*F271+
SUM(IF(A271&gt;=Table1[De],IF(A271&lt;=Table1[À],IF(G$3=Table1[[#Headers],[Bœuf]:[Oasis]],Table1[[Bœuf]:[Oasis]]))))*G271+
SUM(IF(A271&gt;=Table1[De],IF(A271&lt;=Table1[À],IF(H$3=Table1[[#Headers],[Bœuf]:[Oasis]],Table1[[Bœuf]:[Oasis]]))))*H271+
SUM(IF(A271&gt;=Table1[De],IF(A271&lt;=Table1[À],IF(I$3=Table1[[#Headers],[Bœuf]:[Oasis]],Table1[[Bœuf]:[Oasis]]))))*I271,"")</f>
        <v/>
      </c>
    </row>
    <row r="272" spans="2:10" ht="16" x14ac:dyDescent="0.2">
      <c r="B272" s="50" t="str">
        <f t="shared" si="4"/>
        <v/>
      </c>
      <c r="J272" s="73" t="str" cm="1">
        <f t="array" ref="J272">IF(AND(ISNUMBER(A272),SUM(C272:I272)&gt;0),
SUM(IF(A272&gt;=Table1[De],IF(A272&lt;=Table1[À],IF(C$3=Table1[[#Headers],[Bœuf]:[Oasis]],Table1[[Bœuf]:[Oasis]]))))*C272+
SUM(IF(A272&gt;=Table1[De],IF(A272&lt;=Table1[À],IF(D$3=Table1[[#Headers],[Bœuf]:[Oasis]],Table1[[Bœuf]:[Oasis]]))))*D272+
SUM(IF(A272&gt;=Table1[De],IF(A272&lt;=Table1[À],IF(E$3=Table1[[#Headers],[Bœuf]:[Oasis]],Table1[[Bœuf]:[Oasis]]))))*E272+
SUM(IF(A272&gt;=Table1[De],IF(A272&lt;=Table1[À],IF(F$3=Table1[[#Headers],[Bœuf]:[Oasis]],Table1[[Bœuf]:[Oasis]]))))*F272+
SUM(IF(A272&gt;=Table1[De],IF(A272&lt;=Table1[À],IF(G$3=Table1[[#Headers],[Bœuf]:[Oasis]],Table1[[Bœuf]:[Oasis]]))))*G272+
SUM(IF(A272&gt;=Table1[De],IF(A272&lt;=Table1[À],IF(H$3=Table1[[#Headers],[Bœuf]:[Oasis]],Table1[[Bœuf]:[Oasis]]))))*H272+
SUM(IF(A272&gt;=Table1[De],IF(A272&lt;=Table1[À],IF(I$3=Table1[[#Headers],[Bœuf]:[Oasis]],Table1[[Bœuf]:[Oasis]]))))*I272,"")</f>
        <v/>
      </c>
    </row>
    <row r="273" spans="2:10" ht="16" x14ac:dyDescent="0.2">
      <c r="B273" s="50" t="str">
        <f t="shared" si="4"/>
        <v/>
      </c>
      <c r="J273" s="73" t="str" cm="1">
        <f t="array" ref="J273">IF(AND(ISNUMBER(A273),SUM(C273:I273)&gt;0),
SUM(IF(A273&gt;=Table1[De],IF(A273&lt;=Table1[À],IF(C$3=Table1[[#Headers],[Bœuf]:[Oasis]],Table1[[Bœuf]:[Oasis]]))))*C273+
SUM(IF(A273&gt;=Table1[De],IF(A273&lt;=Table1[À],IF(D$3=Table1[[#Headers],[Bœuf]:[Oasis]],Table1[[Bœuf]:[Oasis]]))))*D273+
SUM(IF(A273&gt;=Table1[De],IF(A273&lt;=Table1[À],IF(E$3=Table1[[#Headers],[Bœuf]:[Oasis]],Table1[[Bœuf]:[Oasis]]))))*E273+
SUM(IF(A273&gt;=Table1[De],IF(A273&lt;=Table1[À],IF(F$3=Table1[[#Headers],[Bœuf]:[Oasis]],Table1[[Bœuf]:[Oasis]]))))*F273+
SUM(IF(A273&gt;=Table1[De],IF(A273&lt;=Table1[À],IF(G$3=Table1[[#Headers],[Bœuf]:[Oasis]],Table1[[Bœuf]:[Oasis]]))))*G273+
SUM(IF(A273&gt;=Table1[De],IF(A273&lt;=Table1[À],IF(H$3=Table1[[#Headers],[Bœuf]:[Oasis]],Table1[[Bœuf]:[Oasis]]))))*H273+
SUM(IF(A273&gt;=Table1[De],IF(A273&lt;=Table1[À],IF(I$3=Table1[[#Headers],[Bœuf]:[Oasis]],Table1[[Bœuf]:[Oasis]]))))*I273,"")</f>
        <v/>
      </c>
    </row>
    <row r="274" spans="2:10" ht="16" x14ac:dyDescent="0.2">
      <c r="B274" s="50" t="str">
        <f t="shared" si="4"/>
        <v/>
      </c>
      <c r="J274" s="73" t="str" cm="1">
        <f t="array" ref="J274">IF(AND(ISNUMBER(A274),SUM(C274:I274)&gt;0),
SUM(IF(A274&gt;=Table1[De],IF(A274&lt;=Table1[À],IF(C$3=Table1[[#Headers],[Bœuf]:[Oasis]],Table1[[Bœuf]:[Oasis]]))))*C274+
SUM(IF(A274&gt;=Table1[De],IF(A274&lt;=Table1[À],IF(D$3=Table1[[#Headers],[Bœuf]:[Oasis]],Table1[[Bœuf]:[Oasis]]))))*D274+
SUM(IF(A274&gt;=Table1[De],IF(A274&lt;=Table1[À],IF(E$3=Table1[[#Headers],[Bœuf]:[Oasis]],Table1[[Bœuf]:[Oasis]]))))*E274+
SUM(IF(A274&gt;=Table1[De],IF(A274&lt;=Table1[À],IF(F$3=Table1[[#Headers],[Bœuf]:[Oasis]],Table1[[Bœuf]:[Oasis]]))))*F274+
SUM(IF(A274&gt;=Table1[De],IF(A274&lt;=Table1[À],IF(G$3=Table1[[#Headers],[Bœuf]:[Oasis]],Table1[[Bœuf]:[Oasis]]))))*G274+
SUM(IF(A274&gt;=Table1[De],IF(A274&lt;=Table1[À],IF(H$3=Table1[[#Headers],[Bœuf]:[Oasis]],Table1[[Bœuf]:[Oasis]]))))*H274+
SUM(IF(A274&gt;=Table1[De],IF(A274&lt;=Table1[À],IF(I$3=Table1[[#Headers],[Bœuf]:[Oasis]],Table1[[Bœuf]:[Oasis]]))))*I274,"")</f>
        <v/>
      </c>
    </row>
    <row r="275" spans="2:10" ht="16" x14ac:dyDescent="0.2">
      <c r="B275" s="50" t="str">
        <f t="shared" si="4"/>
        <v/>
      </c>
      <c r="J275" s="73" t="str" cm="1">
        <f t="array" ref="J275">IF(AND(ISNUMBER(A275),SUM(C275:I275)&gt;0),
SUM(IF(A275&gt;=Table1[De],IF(A275&lt;=Table1[À],IF(C$3=Table1[[#Headers],[Bœuf]:[Oasis]],Table1[[Bœuf]:[Oasis]]))))*C275+
SUM(IF(A275&gt;=Table1[De],IF(A275&lt;=Table1[À],IF(D$3=Table1[[#Headers],[Bœuf]:[Oasis]],Table1[[Bœuf]:[Oasis]]))))*D275+
SUM(IF(A275&gt;=Table1[De],IF(A275&lt;=Table1[À],IF(E$3=Table1[[#Headers],[Bœuf]:[Oasis]],Table1[[Bœuf]:[Oasis]]))))*E275+
SUM(IF(A275&gt;=Table1[De],IF(A275&lt;=Table1[À],IF(F$3=Table1[[#Headers],[Bœuf]:[Oasis]],Table1[[Bœuf]:[Oasis]]))))*F275+
SUM(IF(A275&gt;=Table1[De],IF(A275&lt;=Table1[À],IF(G$3=Table1[[#Headers],[Bœuf]:[Oasis]],Table1[[Bœuf]:[Oasis]]))))*G275+
SUM(IF(A275&gt;=Table1[De],IF(A275&lt;=Table1[À],IF(H$3=Table1[[#Headers],[Bœuf]:[Oasis]],Table1[[Bœuf]:[Oasis]]))))*H275+
SUM(IF(A275&gt;=Table1[De],IF(A275&lt;=Table1[À],IF(I$3=Table1[[#Headers],[Bœuf]:[Oasis]],Table1[[Bœuf]:[Oasis]]))))*I275,"")</f>
        <v/>
      </c>
    </row>
    <row r="276" spans="2:10" ht="16" x14ac:dyDescent="0.2">
      <c r="B276" s="50" t="str">
        <f t="shared" si="4"/>
        <v/>
      </c>
      <c r="J276" s="73" t="str" cm="1">
        <f t="array" ref="J276">IF(AND(ISNUMBER(A276),SUM(C276:I276)&gt;0),
SUM(IF(A276&gt;=Table1[De],IF(A276&lt;=Table1[À],IF(C$3=Table1[[#Headers],[Bœuf]:[Oasis]],Table1[[Bœuf]:[Oasis]]))))*C276+
SUM(IF(A276&gt;=Table1[De],IF(A276&lt;=Table1[À],IF(D$3=Table1[[#Headers],[Bœuf]:[Oasis]],Table1[[Bœuf]:[Oasis]]))))*D276+
SUM(IF(A276&gt;=Table1[De],IF(A276&lt;=Table1[À],IF(E$3=Table1[[#Headers],[Bœuf]:[Oasis]],Table1[[Bœuf]:[Oasis]]))))*E276+
SUM(IF(A276&gt;=Table1[De],IF(A276&lt;=Table1[À],IF(F$3=Table1[[#Headers],[Bœuf]:[Oasis]],Table1[[Bœuf]:[Oasis]]))))*F276+
SUM(IF(A276&gt;=Table1[De],IF(A276&lt;=Table1[À],IF(G$3=Table1[[#Headers],[Bœuf]:[Oasis]],Table1[[Bœuf]:[Oasis]]))))*G276+
SUM(IF(A276&gt;=Table1[De],IF(A276&lt;=Table1[À],IF(H$3=Table1[[#Headers],[Bœuf]:[Oasis]],Table1[[Bœuf]:[Oasis]]))))*H276+
SUM(IF(A276&gt;=Table1[De],IF(A276&lt;=Table1[À],IF(I$3=Table1[[#Headers],[Bœuf]:[Oasis]],Table1[[Bœuf]:[Oasis]]))))*I276,"")</f>
        <v/>
      </c>
    </row>
    <row r="277" spans="2:10" ht="16" x14ac:dyDescent="0.2">
      <c r="B277" s="50" t="str">
        <f t="shared" si="4"/>
        <v/>
      </c>
      <c r="J277" s="73" t="str" cm="1">
        <f t="array" ref="J277">IF(AND(ISNUMBER(A277),SUM(C277:I277)&gt;0),
SUM(IF(A277&gt;=Table1[De],IF(A277&lt;=Table1[À],IF(C$3=Table1[[#Headers],[Bœuf]:[Oasis]],Table1[[Bœuf]:[Oasis]]))))*C277+
SUM(IF(A277&gt;=Table1[De],IF(A277&lt;=Table1[À],IF(D$3=Table1[[#Headers],[Bœuf]:[Oasis]],Table1[[Bœuf]:[Oasis]]))))*D277+
SUM(IF(A277&gt;=Table1[De],IF(A277&lt;=Table1[À],IF(E$3=Table1[[#Headers],[Bœuf]:[Oasis]],Table1[[Bœuf]:[Oasis]]))))*E277+
SUM(IF(A277&gt;=Table1[De],IF(A277&lt;=Table1[À],IF(F$3=Table1[[#Headers],[Bœuf]:[Oasis]],Table1[[Bœuf]:[Oasis]]))))*F277+
SUM(IF(A277&gt;=Table1[De],IF(A277&lt;=Table1[À],IF(G$3=Table1[[#Headers],[Bœuf]:[Oasis]],Table1[[Bœuf]:[Oasis]]))))*G277+
SUM(IF(A277&gt;=Table1[De],IF(A277&lt;=Table1[À],IF(H$3=Table1[[#Headers],[Bœuf]:[Oasis]],Table1[[Bœuf]:[Oasis]]))))*H277+
SUM(IF(A277&gt;=Table1[De],IF(A277&lt;=Table1[À],IF(I$3=Table1[[#Headers],[Bœuf]:[Oasis]],Table1[[Bœuf]:[Oasis]]))))*I277,"")</f>
        <v/>
      </c>
    </row>
    <row r="278" spans="2:10" ht="16" x14ac:dyDescent="0.2">
      <c r="B278" s="50" t="str">
        <f t="shared" si="4"/>
        <v/>
      </c>
      <c r="J278" s="73" t="str" cm="1">
        <f t="array" ref="J278">IF(AND(ISNUMBER(A278),SUM(C278:I278)&gt;0),
SUM(IF(A278&gt;=Table1[De],IF(A278&lt;=Table1[À],IF(C$3=Table1[[#Headers],[Bœuf]:[Oasis]],Table1[[Bœuf]:[Oasis]]))))*C278+
SUM(IF(A278&gt;=Table1[De],IF(A278&lt;=Table1[À],IF(D$3=Table1[[#Headers],[Bœuf]:[Oasis]],Table1[[Bœuf]:[Oasis]]))))*D278+
SUM(IF(A278&gt;=Table1[De],IF(A278&lt;=Table1[À],IF(E$3=Table1[[#Headers],[Bœuf]:[Oasis]],Table1[[Bœuf]:[Oasis]]))))*E278+
SUM(IF(A278&gt;=Table1[De],IF(A278&lt;=Table1[À],IF(F$3=Table1[[#Headers],[Bœuf]:[Oasis]],Table1[[Bœuf]:[Oasis]]))))*F278+
SUM(IF(A278&gt;=Table1[De],IF(A278&lt;=Table1[À],IF(G$3=Table1[[#Headers],[Bœuf]:[Oasis]],Table1[[Bœuf]:[Oasis]]))))*G278+
SUM(IF(A278&gt;=Table1[De],IF(A278&lt;=Table1[À],IF(H$3=Table1[[#Headers],[Bœuf]:[Oasis]],Table1[[Bœuf]:[Oasis]]))))*H278+
SUM(IF(A278&gt;=Table1[De],IF(A278&lt;=Table1[À],IF(I$3=Table1[[#Headers],[Bœuf]:[Oasis]],Table1[[Bœuf]:[Oasis]]))))*I278,"")</f>
        <v/>
      </c>
    </row>
    <row r="279" spans="2:10" ht="16" x14ac:dyDescent="0.2">
      <c r="B279" s="50" t="str">
        <f t="shared" si="4"/>
        <v/>
      </c>
      <c r="J279" s="73" t="str" cm="1">
        <f t="array" ref="J279">IF(AND(ISNUMBER(A279),SUM(C279:I279)&gt;0),
SUM(IF(A279&gt;=Table1[De],IF(A279&lt;=Table1[À],IF(C$3=Table1[[#Headers],[Bœuf]:[Oasis]],Table1[[Bœuf]:[Oasis]]))))*C279+
SUM(IF(A279&gt;=Table1[De],IF(A279&lt;=Table1[À],IF(D$3=Table1[[#Headers],[Bœuf]:[Oasis]],Table1[[Bœuf]:[Oasis]]))))*D279+
SUM(IF(A279&gt;=Table1[De],IF(A279&lt;=Table1[À],IF(E$3=Table1[[#Headers],[Bœuf]:[Oasis]],Table1[[Bœuf]:[Oasis]]))))*E279+
SUM(IF(A279&gt;=Table1[De],IF(A279&lt;=Table1[À],IF(F$3=Table1[[#Headers],[Bœuf]:[Oasis]],Table1[[Bœuf]:[Oasis]]))))*F279+
SUM(IF(A279&gt;=Table1[De],IF(A279&lt;=Table1[À],IF(G$3=Table1[[#Headers],[Bœuf]:[Oasis]],Table1[[Bœuf]:[Oasis]]))))*G279+
SUM(IF(A279&gt;=Table1[De],IF(A279&lt;=Table1[À],IF(H$3=Table1[[#Headers],[Bœuf]:[Oasis]],Table1[[Bœuf]:[Oasis]]))))*H279+
SUM(IF(A279&gt;=Table1[De],IF(A279&lt;=Table1[À],IF(I$3=Table1[[#Headers],[Bœuf]:[Oasis]],Table1[[Bœuf]:[Oasis]]))))*I279,"")</f>
        <v/>
      </c>
    </row>
    <row r="280" spans="2:10" ht="16" x14ac:dyDescent="0.2">
      <c r="B280" s="50" t="str">
        <f t="shared" si="4"/>
        <v/>
      </c>
      <c r="J280" s="73" t="str" cm="1">
        <f t="array" ref="J280">IF(AND(ISNUMBER(A280),SUM(C280:I280)&gt;0),
SUM(IF(A280&gt;=Table1[De],IF(A280&lt;=Table1[À],IF(C$3=Table1[[#Headers],[Bœuf]:[Oasis]],Table1[[Bœuf]:[Oasis]]))))*C280+
SUM(IF(A280&gt;=Table1[De],IF(A280&lt;=Table1[À],IF(D$3=Table1[[#Headers],[Bœuf]:[Oasis]],Table1[[Bœuf]:[Oasis]]))))*D280+
SUM(IF(A280&gt;=Table1[De],IF(A280&lt;=Table1[À],IF(E$3=Table1[[#Headers],[Bœuf]:[Oasis]],Table1[[Bœuf]:[Oasis]]))))*E280+
SUM(IF(A280&gt;=Table1[De],IF(A280&lt;=Table1[À],IF(F$3=Table1[[#Headers],[Bœuf]:[Oasis]],Table1[[Bœuf]:[Oasis]]))))*F280+
SUM(IF(A280&gt;=Table1[De],IF(A280&lt;=Table1[À],IF(G$3=Table1[[#Headers],[Bœuf]:[Oasis]],Table1[[Bœuf]:[Oasis]]))))*G280+
SUM(IF(A280&gt;=Table1[De],IF(A280&lt;=Table1[À],IF(H$3=Table1[[#Headers],[Bœuf]:[Oasis]],Table1[[Bœuf]:[Oasis]]))))*H280+
SUM(IF(A280&gt;=Table1[De],IF(A280&lt;=Table1[À],IF(I$3=Table1[[#Headers],[Bœuf]:[Oasis]],Table1[[Bœuf]:[Oasis]]))))*I280,"")</f>
        <v/>
      </c>
    </row>
    <row r="281" spans="2:10" ht="16" x14ac:dyDescent="0.2">
      <c r="B281" s="50" t="str">
        <f t="shared" si="4"/>
        <v/>
      </c>
      <c r="J281" s="73" t="str" cm="1">
        <f t="array" ref="J281">IF(AND(ISNUMBER(A281),SUM(C281:I281)&gt;0),
SUM(IF(A281&gt;=Table1[De],IF(A281&lt;=Table1[À],IF(C$3=Table1[[#Headers],[Bœuf]:[Oasis]],Table1[[Bœuf]:[Oasis]]))))*C281+
SUM(IF(A281&gt;=Table1[De],IF(A281&lt;=Table1[À],IF(D$3=Table1[[#Headers],[Bœuf]:[Oasis]],Table1[[Bœuf]:[Oasis]]))))*D281+
SUM(IF(A281&gt;=Table1[De],IF(A281&lt;=Table1[À],IF(E$3=Table1[[#Headers],[Bœuf]:[Oasis]],Table1[[Bœuf]:[Oasis]]))))*E281+
SUM(IF(A281&gt;=Table1[De],IF(A281&lt;=Table1[À],IF(F$3=Table1[[#Headers],[Bœuf]:[Oasis]],Table1[[Bœuf]:[Oasis]]))))*F281+
SUM(IF(A281&gt;=Table1[De],IF(A281&lt;=Table1[À],IF(G$3=Table1[[#Headers],[Bœuf]:[Oasis]],Table1[[Bœuf]:[Oasis]]))))*G281+
SUM(IF(A281&gt;=Table1[De],IF(A281&lt;=Table1[À],IF(H$3=Table1[[#Headers],[Bœuf]:[Oasis]],Table1[[Bœuf]:[Oasis]]))))*H281+
SUM(IF(A281&gt;=Table1[De],IF(A281&lt;=Table1[À],IF(I$3=Table1[[#Headers],[Bœuf]:[Oasis]],Table1[[Bœuf]:[Oasis]]))))*I281,"")</f>
        <v/>
      </c>
    </row>
    <row r="282" spans="2:10" ht="16" x14ac:dyDescent="0.2">
      <c r="B282" s="50" t="str">
        <f t="shared" si="4"/>
        <v/>
      </c>
      <c r="J282" s="73" t="str" cm="1">
        <f t="array" ref="J282">IF(AND(ISNUMBER(A282),SUM(C282:I282)&gt;0),
SUM(IF(A282&gt;=Table1[De],IF(A282&lt;=Table1[À],IF(C$3=Table1[[#Headers],[Bœuf]:[Oasis]],Table1[[Bœuf]:[Oasis]]))))*C282+
SUM(IF(A282&gt;=Table1[De],IF(A282&lt;=Table1[À],IF(D$3=Table1[[#Headers],[Bœuf]:[Oasis]],Table1[[Bœuf]:[Oasis]]))))*D282+
SUM(IF(A282&gt;=Table1[De],IF(A282&lt;=Table1[À],IF(E$3=Table1[[#Headers],[Bœuf]:[Oasis]],Table1[[Bœuf]:[Oasis]]))))*E282+
SUM(IF(A282&gt;=Table1[De],IF(A282&lt;=Table1[À],IF(F$3=Table1[[#Headers],[Bœuf]:[Oasis]],Table1[[Bœuf]:[Oasis]]))))*F282+
SUM(IF(A282&gt;=Table1[De],IF(A282&lt;=Table1[À],IF(G$3=Table1[[#Headers],[Bœuf]:[Oasis]],Table1[[Bœuf]:[Oasis]]))))*G282+
SUM(IF(A282&gt;=Table1[De],IF(A282&lt;=Table1[À],IF(H$3=Table1[[#Headers],[Bœuf]:[Oasis]],Table1[[Bœuf]:[Oasis]]))))*H282+
SUM(IF(A282&gt;=Table1[De],IF(A282&lt;=Table1[À],IF(I$3=Table1[[#Headers],[Bœuf]:[Oasis]],Table1[[Bœuf]:[Oasis]]))))*I282,"")</f>
        <v/>
      </c>
    </row>
    <row r="283" spans="2:10" ht="16" x14ac:dyDescent="0.2">
      <c r="B283" s="50" t="str">
        <f t="shared" si="4"/>
        <v/>
      </c>
      <c r="J283" s="73" t="str" cm="1">
        <f t="array" ref="J283">IF(AND(ISNUMBER(A283),SUM(C283:I283)&gt;0),
SUM(IF(A283&gt;=Table1[De],IF(A283&lt;=Table1[À],IF(C$3=Table1[[#Headers],[Bœuf]:[Oasis]],Table1[[Bœuf]:[Oasis]]))))*C283+
SUM(IF(A283&gt;=Table1[De],IF(A283&lt;=Table1[À],IF(D$3=Table1[[#Headers],[Bœuf]:[Oasis]],Table1[[Bœuf]:[Oasis]]))))*D283+
SUM(IF(A283&gt;=Table1[De],IF(A283&lt;=Table1[À],IF(E$3=Table1[[#Headers],[Bœuf]:[Oasis]],Table1[[Bœuf]:[Oasis]]))))*E283+
SUM(IF(A283&gt;=Table1[De],IF(A283&lt;=Table1[À],IF(F$3=Table1[[#Headers],[Bœuf]:[Oasis]],Table1[[Bœuf]:[Oasis]]))))*F283+
SUM(IF(A283&gt;=Table1[De],IF(A283&lt;=Table1[À],IF(G$3=Table1[[#Headers],[Bœuf]:[Oasis]],Table1[[Bœuf]:[Oasis]]))))*G283+
SUM(IF(A283&gt;=Table1[De],IF(A283&lt;=Table1[À],IF(H$3=Table1[[#Headers],[Bœuf]:[Oasis]],Table1[[Bœuf]:[Oasis]]))))*H283+
SUM(IF(A283&gt;=Table1[De],IF(A283&lt;=Table1[À],IF(I$3=Table1[[#Headers],[Bœuf]:[Oasis]],Table1[[Bœuf]:[Oasis]]))))*I283,"")</f>
        <v/>
      </c>
    </row>
    <row r="284" spans="2:10" ht="16" x14ac:dyDescent="0.2">
      <c r="B284" s="50" t="str">
        <f t="shared" si="4"/>
        <v/>
      </c>
      <c r="J284" s="73" t="str" cm="1">
        <f t="array" ref="J284">IF(AND(ISNUMBER(A284),SUM(C284:I284)&gt;0),
SUM(IF(A284&gt;=Table1[De],IF(A284&lt;=Table1[À],IF(C$3=Table1[[#Headers],[Bœuf]:[Oasis]],Table1[[Bœuf]:[Oasis]]))))*C284+
SUM(IF(A284&gt;=Table1[De],IF(A284&lt;=Table1[À],IF(D$3=Table1[[#Headers],[Bœuf]:[Oasis]],Table1[[Bœuf]:[Oasis]]))))*D284+
SUM(IF(A284&gt;=Table1[De],IF(A284&lt;=Table1[À],IF(E$3=Table1[[#Headers],[Bœuf]:[Oasis]],Table1[[Bœuf]:[Oasis]]))))*E284+
SUM(IF(A284&gt;=Table1[De],IF(A284&lt;=Table1[À],IF(F$3=Table1[[#Headers],[Bœuf]:[Oasis]],Table1[[Bœuf]:[Oasis]]))))*F284+
SUM(IF(A284&gt;=Table1[De],IF(A284&lt;=Table1[À],IF(G$3=Table1[[#Headers],[Bœuf]:[Oasis]],Table1[[Bœuf]:[Oasis]]))))*G284+
SUM(IF(A284&gt;=Table1[De],IF(A284&lt;=Table1[À],IF(H$3=Table1[[#Headers],[Bœuf]:[Oasis]],Table1[[Bœuf]:[Oasis]]))))*H284+
SUM(IF(A284&gt;=Table1[De],IF(A284&lt;=Table1[À],IF(I$3=Table1[[#Headers],[Bœuf]:[Oasis]],Table1[[Bœuf]:[Oasis]]))))*I284,"")</f>
        <v/>
      </c>
    </row>
    <row r="285" spans="2:10" ht="16" x14ac:dyDescent="0.2">
      <c r="B285" s="50" t="str">
        <f t="shared" si="4"/>
        <v/>
      </c>
      <c r="J285" s="73" t="str" cm="1">
        <f t="array" ref="J285">IF(AND(ISNUMBER(A285),SUM(C285:I285)&gt;0),
SUM(IF(A285&gt;=Table1[De],IF(A285&lt;=Table1[À],IF(C$3=Table1[[#Headers],[Bœuf]:[Oasis]],Table1[[Bœuf]:[Oasis]]))))*C285+
SUM(IF(A285&gt;=Table1[De],IF(A285&lt;=Table1[À],IF(D$3=Table1[[#Headers],[Bœuf]:[Oasis]],Table1[[Bœuf]:[Oasis]]))))*D285+
SUM(IF(A285&gt;=Table1[De],IF(A285&lt;=Table1[À],IF(E$3=Table1[[#Headers],[Bœuf]:[Oasis]],Table1[[Bœuf]:[Oasis]]))))*E285+
SUM(IF(A285&gt;=Table1[De],IF(A285&lt;=Table1[À],IF(F$3=Table1[[#Headers],[Bœuf]:[Oasis]],Table1[[Bœuf]:[Oasis]]))))*F285+
SUM(IF(A285&gt;=Table1[De],IF(A285&lt;=Table1[À],IF(G$3=Table1[[#Headers],[Bœuf]:[Oasis]],Table1[[Bœuf]:[Oasis]]))))*G285+
SUM(IF(A285&gt;=Table1[De],IF(A285&lt;=Table1[À],IF(H$3=Table1[[#Headers],[Bœuf]:[Oasis]],Table1[[Bœuf]:[Oasis]]))))*H285+
SUM(IF(A285&gt;=Table1[De],IF(A285&lt;=Table1[À],IF(I$3=Table1[[#Headers],[Bœuf]:[Oasis]],Table1[[Bœuf]:[Oasis]]))))*I285,"")</f>
        <v/>
      </c>
    </row>
    <row r="286" spans="2:10" ht="16" x14ac:dyDescent="0.2">
      <c r="B286" s="50" t="str">
        <f t="shared" si="4"/>
        <v/>
      </c>
      <c r="J286" s="73" t="str" cm="1">
        <f t="array" ref="J286">IF(AND(ISNUMBER(A286),SUM(C286:I286)&gt;0),
SUM(IF(A286&gt;=Table1[De],IF(A286&lt;=Table1[À],IF(C$3=Table1[[#Headers],[Bœuf]:[Oasis]],Table1[[Bœuf]:[Oasis]]))))*C286+
SUM(IF(A286&gt;=Table1[De],IF(A286&lt;=Table1[À],IF(D$3=Table1[[#Headers],[Bœuf]:[Oasis]],Table1[[Bœuf]:[Oasis]]))))*D286+
SUM(IF(A286&gt;=Table1[De],IF(A286&lt;=Table1[À],IF(E$3=Table1[[#Headers],[Bœuf]:[Oasis]],Table1[[Bœuf]:[Oasis]]))))*E286+
SUM(IF(A286&gt;=Table1[De],IF(A286&lt;=Table1[À],IF(F$3=Table1[[#Headers],[Bœuf]:[Oasis]],Table1[[Bœuf]:[Oasis]]))))*F286+
SUM(IF(A286&gt;=Table1[De],IF(A286&lt;=Table1[À],IF(G$3=Table1[[#Headers],[Bœuf]:[Oasis]],Table1[[Bœuf]:[Oasis]]))))*G286+
SUM(IF(A286&gt;=Table1[De],IF(A286&lt;=Table1[À],IF(H$3=Table1[[#Headers],[Bœuf]:[Oasis]],Table1[[Bœuf]:[Oasis]]))))*H286+
SUM(IF(A286&gt;=Table1[De],IF(A286&lt;=Table1[À],IF(I$3=Table1[[#Headers],[Bœuf]:[Oasis]],Table1[[Bœuf]:[Oasis]]))))*I286,"")</f>
        <v/>
      </c>
    </row>
    <row r="287" spans="2:10" ht="16" x14ac:dyDescent="0.2">
      <c r="B287" s="50" t="str">
        <f t="shared" si="4"/>
        <v/>
      </c>
      <c r="J287" s="73" t="str" cm="1">
        <f t="array" ref="J287">IF(AND(ISNUMBER(A287),SUM(C287:I287)&gt;0),
SUM(IF(A287&gt;=Table1[De],IF(A287&lt;=Table1[À],IF(C$3=Table1[[#Headers],[Bœuf]:[Oasis]],Table1[[Bœuf]:[Oasis]]))))*C287+
SUM(IF(A287&gt;=Table1[De],IF(A287&lt;=Table1[À],IF(D$3=Table1[[#Headers],[Bœuf]:[Oasis]],Table1[[Bœuf]:[Oasis]]))))*D287+
SUM(IF(A287&gt;=Table1[De],IF(A287&lt;=Table1[À],IF(E$3=Table1[[#Headers],[Bœuf]:[Oasis]],Table1[[Bœuf]:[Oasis]]))))*E287+
SUM(IF(A287&gt;=Table1[De],IF(A287&lt;=Table1[À],IF(F$3=Table1[[#Headers],[Bœuf]:[Oasis]],Table1[[Bœuf]:[Oasis]]))))*F287+
SUM(IF(A287&gt;=Table1[De],IF(A287&lt;=Table1[À],IF(G$3=Table1[[#Headers],[Bœuf]:[Oasis]],Table1[[Bœuf]:[Oasis]]))))*G287+
SUM(IF(A287&gt;=Table1[De],IF(A287&lt;=Table1[À],IF(H$3=Table1[[#Headers],[Bœuf]:[Oasis]],Table1[[Bœuf]:[Oasis]]))))*H287+
SUM(IF(A287&gt;=Table1[De],IF(A287&lt;=Table1[À],IF(I$3=Table1[[#Headers],[Bœuf]:[Oasis]],Table1[[Bœuf]:[Oasis]]))))*I287,"")</f>
        <v/>
      </c>
    </row>
    <row r="288" spans="2:10" ht="16" x14ac:dyDescent="0.2">
      <c r="B288" s="50" t="str">
        <f t="shared" si="4"/>
        <v/>
      </c>
      <c r="J288" s="73" t="str" cm="1">
        <f t="array" ref="J288">IF(AND(ISNUMBER(A288),SUM(C288:I288)&gt;0),
SUM(IF(A288&gt;=Table1[De],IF(A288&lt;=Table1[À],IF(C$3=Table1[[#Headers],[Bœuf]:[Oasis]],Table1[[Bœuf]:[Oasis]]))))*C288+
SUM(IF(A288&gt;=Table1[De],IF(A288&lt;=Table1[À],IF(D$3=Table1[[#Headers],[Bœuf]:[Oasis]],Table1[[Bœuf]:[Oasis]]))))*D288+
SUM(IF(A288&gt;=Table1[De],IF(A288&lt;=Table1[À],IF(E$3=Table1[[#Headers],[Bœuf]:[Oasis]],Table1[[Bœuf]:[Oasis]]))))*E288+
SUM(IF(A288&gt;=Table1[De],IF(A288&lt;=Table1[À],IF(F$3=Table1[[#Headers],[Bœuf]:[Oasis]],Table1[[Bœuf]:[Oasis]]))))*F288+
SUM(IF(A288&gt;=Table1[De],IF(A288&lt;=Table1[À],IF(G$3=Table1[[#Headers],[Bœuf]:[Oasis]],Table1[[Bœuf]:[Oasis]]))))*G288+
SUM(IF(A288&gt;=Table1[De],IF(A288&lt;=Table1[À],IF(H$3=Table1[[#Headers],[Bœuf]:[Oasis]],Table1[[Bœuf]:[Oasis]]))))*H288+
SUM(IF(A288&gt;=Table1[De],IF(A288&lt;=Table1[À],IF(I$3=Table1[[#Headers],[Bœuf]:[Oasis]],Table1[[Bœuf]:[Oasis]]))))*I288,"")</f>
        <v/>
      </c>
    </row>
    <row r="289" spans="2:10" ht="16" x14ac:dyDescent="0.2">
      <c r="B289" s="50" t="str">
        <f t="shared" si="4"/>
        <v/>
      </c>
      <c r="J289" s="73" t="str" cm="1">
        <f t="array" ref="J289">IF(AND(ISNUMBER(A289),SUM(C289:I289)&gt;0),
SUM(IF(A289&gt;=Table1[De],IF(A289&lt;=Table1[À],IF(C$3=Table1[[#Headers],[Bœuf]:[Oasis]],Table1[[Bœuf]:[Oasis]]))))*C289+
SUM(IF(A289&gt;=Table1[De],IF(A289&lt;=Table1[À],IF(D$3=Table1[[#Headers],[Bœuf]:[Oasis]],Table1[[Bœuf]:[Oasis]]))))*D289+
SUM(IF(A289&gt;=Table1[De],IF(A289&lt;=Table1[À],IF(E$3=Table1[[#Headers],[Bœuf]:[Oasis]],Table1[[Bœuf]:[Oasis]]))))*E289+
SUM(IF(A289&gt;=Table1[De],IF(A289&lt;=Table1[À],IF(F$3=Table1[[#Headers],[Bœuf]:[Oasis]],Table1[[Bœuf]:[Oasis]]))))*F289+
SUM(IF(A289&gt;=Table1[De],IF(A289&lt;=Table1[À],IF(G$3=Table1[[#Headers],[Bœuf]:[Oasis]],Table1[[Bœuf]:[Oasis]]))))*G289+
SUM(IF(A289&gt;=Table1[De],IF(A289&lt;=Table1[À],IF(H$3=Table1[[#Headers],[Bœuf]:[Oasis]],Table1[[Bœuf]:[Oasis]]))))*H289+
SUM(IF(A289&gt;=Table1[De],IF(A289&lt;=Table1[À],IF(I$3=Table1[[#Headers],[Bœuf]:[Oasis]],Table1[[Bœuf]:[Oasis]]))))*I289,"")</f>
        <v/>
      </c>
    </row>
    <row r="290" spans="2:10" ht="16" x14ac:dyDescent="0.2">
      <c r="B290" s="50" t="str">
        <f t="shared" si="4"/>
        <v/>
      </c>
      <c r="J290" s="73" t="str" cm="1">
        <f t="array" ref="J290">IF(AND(ISNUMBER(A290),SUM(C290:I290)&gt;0),
SUM(IF(A290&gt;=Table1[De],IF(A290&lt;=Table1[À],IF(C$3=Table1[[#Headers],[Bœuf]:[Oasis]],Table1[[Bœuf]:[Oasis]]))))*C290+
SUM(IF(A290&gt;=Table1[De],IF(A290&lt;=Table1[À],IF(D$3=Table1[[#Headers],[Bœuf]:[Oasis]],Table1[[Bœuf]:[Oasis]]))))*D290+
SUM(IF(A290&gt;=Table1[De],IF(A290&lt;=Table1[À],IF(E$3=Table1[[#Headers],[Bœuf]:[Oasis]],Table1[[Bœuf]:[Oasis]]))))*E290+
SUM(IF(A290&gt;=Table1[De],IF(A290&lt;=Table1[À],IF(F$3=Table1[[#Headers],[Bœuf]:[Oasis]],Table1[[Bœuf]:[Oasis]]))))*F290+
SUM(IF(A290&gt;=Table1[De],IF(A290&lt;=Table1[À],IF(G$3=Table1[[#Headers],[Bœuf]:[Oasis]],Table1[[Bœuf]:[Oasis]]))))*G290+
SUM(IF(A290&gt;=Table1[De],IF(A290&lt;=Table1[À],IF(H$3=Table1[[#Headers],[Bœuf]:[Oasis]],Table1[[Bœuf]:[Oasis]]))))*H290+
SUM(IF(A290&gt;=Table1[De],IF(A290&lt;=Table1[À],IF(I$3=Table1[[#Headers],[Bœuf]:[Oasis]],Table1[[Bœuf]:[Oasis]]))))*I290,"")</f>
        <v/>
      </c>
    </row>
    <row r="291" spans="2:10" ht="16" x14ac:dyDescent="0.2">
      <c r="B291" s="50" t="str">
        <f t="shared" si="4"/>
        <v/>
      </c>
      <c r="J291" s="73" t="str" cm="1">
        <f t="array" ref="J291">IF(AND(ISNUMBER(A291),SUM(C291:I291)&gt;0),
SUM(IF(A291&gt;=Table1[De],IF(A291&lt;=Table1[À],IF(C$3=Table1[[#Headers],[Bœuf]:[Oasis]],Table1[[Bœuf]:[Oasis]]))))*C291+
SUM(IF(A291&gt;=Table1[De],IF(A291&lt;=Table1[À],IF(D$3=Table1[[#Headers],[Bœuf]:[Oasis]],Table1[[Bœuf]:[Oasis]]))))*D291+
SUM(IF(A291&gt;=Table1[De],IF(A291&lt;=Table1[À],IF(E$3=Table1[[#Headers],[Bœuf]:[Oasis]],Table1[[Bœuf]:[Oasis]]))))*E291+
SUM(IF(A291&gt;=Table1[De],IF(A291&lt;=Table1[À],IF(F$3=Table1[[#Headers],[Bœuf]:[Oasis]],Table1[[Bœuf]:[Oasis]]))))*F291+
SUM(IF(A291&gt;=Table1[De],IF(A291&lt;=Table1[À],IF(G$3=Table1[[#Headers],[Bœuf]:[Oasis]],Table1[[Bœuf]:[Oasis]]))))*G291+
SUM(IF(A291&gt;=Table1[De],IF(A291&lt;=Table1[À],IF(H$3=Table1[[#Headers],[Bœuf]:[Oasis]],Table1[[Bœuf]:[Oasis]]))))*H291+
SUM(IF(A291&gt;=Table1[De],IF(A291&lt;=Table1[À],IF(I$3=Table1[[#Headers],[Bœuf]:[Oasis]],Table1[[Bœuf]:[Oasis]]))))*I291,"")</f>
        <v/>
      </c>
    </row>
    <row r="292" spans="2:10" ht="16" x14ac:dyDescent="0.2">
      <c r="B292" s="50" t="str">
        <f t="shared" si="4"/>
        <v/>
      </c>
      <c r="J292" s="73" t="str" cm="1">
        <f t="array" ref="J292">IF(AND(ISNUMBER(A292),SUM(C292:I292)&gt;0),
SUM(IF(A292&gt;=Table1[De],IF(A292&lt;=Table1[À],IF(C$3=Table1[[#Headers],[Bœuf]:[Oasis]],Table1[[Bœuf]:[Oasis]]))))*C292+
SUM(IF(A292&gt;=Table1[De],IF(A292&lt;=Table1[À],IF(D$3=Table1[[#Headers],[Bœuf]:[Oasis]],Table1[[Bœuf]:[Oasis]]))))*D292+
SUM(IF(A292&gt;=Table1[De],IF(A292&lt;=Table1[À],IF(E$3=Table1[[#Headers],[Bœuf]:[Oasis]],Table1[[Bœuf]:[Oasis]]))))*E292+
SUM(IF(A292&gt;=Table1[De],IF(A292&lt;=Table1[À],IF(F$3=Table1[[#Headers],[Bœuf]:[Oasis]],Table1[[Bœuf]:[Oasis]]))))*F292+
SUM(IF(A292&gt;=Table1[De],IF(A292&lt;=Table1[À],IF(G$3=Table1[[#Headers],[Bœuf]:[Oasis]],Table1[[Bœuf]:[Oasis]]))))*G292+
SUM(IF(A292&gt;=Table1[De],IF(A292&lt;=Table1[À],IF(H$3=Table1[[#Headers],[Bœuf]:[Oasis]],Table1[[Bœuf]:[Oasis]]))))*H292+
SUM(IF(A292&gt;=Table1[De],IF(A292&lt;=Table1[À],IF(I$3=Table1[[#Headers],[Bœuf]:[Oasis]],Table1[[Bœuf]:[Oasis]]))))*I292,"")</f>
        <v/>
      </c>
    </row>
    <row r="293" spans="2:10" ht="16" x14ac:dyDescent="0.2">
      <c r="B293" s="50" t="str">
        <f t="shared" si="4"/>
        <v/>
      </c>
      <c r="J293" s="73" t="str" cm="1">
        <f t="array" ref="J293">IF(AND(ISNUMBER(A293),SUM(C293:I293)&gt;0),
SUM(IF(A293&gt;=Table1[De],IF(A293&lt;=Table1[À],IF(C$3=Table1[[#Headers],[Bœuf]:[Oasis]],Table1[[Bœuf]:[Oasis]]))))*C293+
SUM(IF(A293&gt;=Table1[De],IF(A293&lt;=Table1[À],IF(D$3=Table1[[#Headers],[Bœuf]:[Oasis]],Table1[[Bœuf]:[Oasis]]))))*D293+
SUM(IF(A293&gt;=Table1[De],IF(A293&lt;=Table1[À],IF(E$3=Table1[[#Headers],[Bœuf]:[Oasis]],Table1[[Bœuf]:[Oasis]]))))*E293+
SUM(IF(A293&gt;=Table1[De],IF(A293&lt;=Table1[À],IF(F$3=Table1[[#Headers],[Bœuf]:[Oasis]],Table1[[Bœuf]:[Oasis]]))))*F293+
SUM(IF(A293&gt;=Table1[De],IF(A293&lt;=Table1[À],IF(G$3=Table1[[#Headers],[Bœuf]:[Oasis]],Table1[[Bœuf]:[Oasis]]))))*G293+
SUM(IF(A293&gt;=Table1[De],IF(A293&lt;=Table1[À],IF(H$3=Table1[[#Headers],[Bœuf]:[Oasis]],Table1[[Bœuf]:[Oasis]]))))*H293+
SUM(IF(A293&gt;=Table1[De],IF(A293&lt;=Table1[À],IF(I$3=Table1[[#Headers],[Bœuf]:[Oasis]],Table1[[Bœuf]:[Oasis]]))))*I293,"")</f>
        <v/>
      </c>
    </row>
    <row r="294" spans="2:10" ht="16" x14ac:dyDescent="0.2">
      <c r="B294" s="50" t="str">
        <f t="shared" si="4"/>
        <v/>
      </c>
      <c r="J294" s="73" t="str" cm="1">
        <f t="array" ref="J294">IF(AND(ISNUMBER(A294),SUM(C294:I294)&gt;0),
SUM(IF(A294&gt;=Table1[De],IF(A294&lt;=Table1[À],IF(C$3=Table1[[#Headers],[Bœuf]:[Oasis]],Table1[[Bœuf]:[Oasis]]))))*C294+
SUM(IF(A294&gt;=Table1[De],IF(A294&lt;=Table1[À],IF(D$3=Table1[[#Headers],[Bœuf]:[Oasis]],Table1[[Bœuf]:[Oasis]]))))*D294+
SUM(IF(A294&gt;=Table1[De],IF(A294&lt;=Table1[À],IF(E$3=Table1[[#Headers],[Bœuf]:[Oasis]],Table1[[Bœuf]:[Oasis]]))))*E294+
SUM(IF(A294&gt;=Table1[De],IF(A294&lt;=Table1[À],IF(F$3=Table1[[#Headers],[Bœuf]:[Oasis]],Table1[[Bœuf]:[Oasis]]))))*F294+
SUM(IF(A294&gt;=Table1[De],IF(A294&lt;=Table1[À],IF(G$3=Table1[[#Headers],[Bœuf]:[Oasis]],Table1[[Bœuf]:[Oasis]]))))*G294+
SUM(IF(A294&gt;=Table1[De],IF(A294&lt;=Table1[À],IF(H$3=Table1[[#Headers],[Bœuf]:[Oasis]],Table1[[Bœuf]:[Oasis]]))))*H294+
SUM(IF(A294&gt;=Table1[De],IF(A294&lt;=Table1[À],IF(I$3=Table1[[#Headers],[Bœuf]:[Oasis]],Table1[[Bœuf]:[Oasis]]))))*I294,"")</f>
        <v/>
      </c>
    </row>
    <row r="295" spans="2:10" ht="16" x14ac:dyDescent="0.2">
      <c r="B295" s="50" t="str">
        <f t="shared" si="4"/>
        <v/>
      </c>
      <c r="J295" s="73" t="str" cm="1">
        <f t="array" ref="J295">IF(AND(ISNUMBER(A295),SUM(C295:I295)&gt;0),
SUM(IF(A295&gt;=Table1[De],IF(A295&lt;=Table1[À],IF(C$3=Table1[[#Headers],[Bœuf]:[Oasis]],Table1[[Bœuf]:[Oasis]]))))*C295+
SUM(IF(A295&gt;=Table1[De],IF(A295&lt;=Table1[À],IF(D$3=Table1[[#Headers],[Bœuf]:[Oasis]],Table1[[Bœuf]:[Oasis]]))))*D295+
SUM(IF(A295&gt;=Table1[De],IF(A295&lt;=Table1[À],IF(E$3=Table1[[#Headers],[Bœuf]:[Oasis]],Table1[[Bœuf]:[Oasis]]))))*E295+
SUM(IF(A295&gt;=Table1[De],IF(A295&lt;=Table1[À],IF(F$3=Table1[[#Headers],[Bœuf]:[Oasis]],Table1[[Bœuf]:[Oasis]]))))*F295+
SUM(IF(A295&gt;=Table1[De],IF(A295&lt;=Table1[À],IF(G$3=Table1[[#Headers],[Bœuf]:[Oasis]],Table1[[Bœuf]:[Oasis]]))))*G295+
SUM(IF(A295&gt;=Table1[De],IF(A295&lt;=Table1[À],IF(H$3=Table1[[#Headers],[Bœuf]:[Oasis]],Table1[[Bœuf]:[Oasis]]))))*H295+
SUM(IF(A295&gt;=Table1[De],IF(A295&lt;=Table1[À],IF(I$3=Table1[[#Headers],[Bœuf]:[Oasis]],Table1[[Bœuf]:[Oasis]]))))*I295,"")</f>
        <v/>
      </c>
    </row>
    <row r="296" spans="2:10" ht="16" x14ac:dyDescent="0.2">
      <c r="B296" s="50" t="str">
        <f t="shared" si="4"/>
        <v/>
      </c>
      <c r="J296" s="73" t="str" cm="1">
        <f t="array" ref="J296">IF(AND(ISNUMBER(A296),SUM(C296:I296)&gt;0),
SUM(IF(A296&gt;=Table1[De],IF(A296&lt;=Table1[À],IF(C$3=Table1[[#Headers],[Bœuf]:[Oasis]],Table1[[Bœuf]:[Oasis]]))))*C296+
SUM(IF(A296&gt;=Table1[De],IF(A296&lt;=Table1[À],IF(D$3=Table1[[#Headers],[Bœuf]:[Oasis]],Table1[[Bœuf]:[Oasis]]))))*D296+
SUM(IF(A296&gt;=Table1[De],IF(A296&lt;=Table1[À],IF(E$3=Table1[[#Headers],[Bœuf]:[Oasis]],Table1[[Bœuf]:[Oasis]]))))*E296+
SUM(IF(A296&gt;=Table1[De],IF(A296&lt;=Table1[À],IF(F$3=Table1[[#Headers],[Bœuf]:[Oasis]],Table1[[Bœuf]:[Oasis]]))))*F296+
SUM(IF(A296&gt;=Table1[De],IF(A296&lt;=Table1[À],IF(G$3=Table1[[#Headers],[Bœuf]:[Oasis]],Table1[[Bœuf]:[Oasis]]))))*G296+
SUM(IF(A296&gt;=Table1[De],IF(A296&lt;=Table1[À],IF(H$3=Table1[[#Headers],[Bœuf]:[Oasis]],Table1[[Bœuf]:[Oasis]]))))*H296+
SUM(IF(A296&gt;=Table1[De],IF(A296&lt;=Table1[À],IF(I$3=Table1[[#Headers],[Bœuf]:[Oasis]],Table1[[Bœuf]:[Oasis]]))))*I296,"")</f>
        <v/>
      </c>
    </row>
    <row r="297" spans="2:10" ht="16" x14ac:dyDescent="0.2">
      <c r="B297" s="50" t="str">
        <f t="shared" si="4"/>
        <v/>
      </c>
      <c r="J297" s="73" t="str" cm="1">
        <f t="array" ref="J297">IF(AND(ISNUMBER(A297),SUM(C297:I297)&gt;0),
SUM(IF(A297&gt;=Table1[De],IF(A297&lt;=Table1[À],IF(C$3=Table1[[#Headers],[Bœuf]:[Oasis]],Table1[[Bœuf]:[Oasis]]))))*C297+
SUM(IF(A297&gt;=Table1[De],IF(A297&lt;=Table1[À],IF(D$3=Table1[[#Headers],[Bœuf]:[Oasis]],Table1[[Bœuf]:[Oasis]]))))*D297+
SUM(IF(A297&gt;=Table1[De],IF(A297&lt;=Table1[À],IF(E$3=Table1[[#Headers],[Bœuf]:[Oasis]],Table1[[Bœuf]:[Oasis]]))))*E297+
SUM(IF(A297&gt;=Table1[De],IF(A297&lt;=Table1[À],IF(F$3=Table1[[#Headers],[Bœuf]:[Oasis]],Table1[[Bœuf]:[Oasis]]))))*F297+
SUM(IF(A297&gt;=Table1[De],IF(A297&lt;=Table1[À],IF(G$3=Table1[[#Headers],[Bœuf]:[Oasis]],Table1[[Bœuf]:[Oasis]]))))*G297+
SUM(IF(A297&gt;=Table1[De],IF(A297&lt;=Table1[À],IF(H$3=Table1[[#Headers],[Bœuf]:[Oasis]],Table1[[Bœuf]:[Oasis]]))))*H297+
SUM(IF(A297&gt;=Table1[De],IF(A297&lt;=Table1[À],IF(I$3=Table1[[#Headers],[Bœuf]:[Oasis]],Table1[[Bœuf]:[Oasis]]))))*I297,"")</f>
        <v/>
      </c>
    </row>
    <row r="298" spans="2:10" ht="16" x14ac:dyDescent="0.2">
      <c r="B298" s="50" t="str">
        <f t="shared" si="4"/>
        <v/>
      </c>
      <c r="J298" s="73" t="str" cm="1">
        <f t="array" ref="J298">IF(AND(ISNUMBER(A298),SUM(C298:I298)&gt;0),
SUM(IF(A298&gt;=Table1[De],IF(A298&lt;=Table1[À],IF(C$3=Table1[[#Headers],[Bœuf]:[Oasis]],Table1[[Bœuf]:[Oasis]]))))*C298+
SUM(IF(A298&gt;=Table1[De],IF(A298&lt;=Table1[À],IF(D$3=Table1[[#Headers],[Bœuf]:[Oasis]],Table1[[Bœuf]:[Oasis]]))))*D298+
SUM(IF(A298&gt;=Table1[De],IF(A298&lt;=Table1[À],IF(E$3=Table1[[#Headers],[Bœuf]:[Oasis]],Table1[[Bœuf]:[Oasis]]))))*E298+
SUM(IF(A298&gt;=Table1[De],IF(A298&lt;=Table1[À],IF(F$3=Table1[[#Headers],[Bœuf]:[Oasis]],Table1[[Bœuf]:[Oasis]]))))*F298+
SUM(IF(A298&gt;=Table1[De],IF(A298&lt;=Table1[À],IF(G$3=Table1[[#Headers],[Bœuf]:[Oasis]],Table1[[Bœuf]:[Oasis]]))))*G298+
SUM(IF(A298&gt;=Table1[De],IF(A298&lt;=Table1[À],IF(H$3=Table1[[#Headers],[Bœuf]:[Oasis]],Table1[[Bœuf]:[Oasis]]))))*H298+
SUM(IF(A298&gt;=Table1[De],IF(A298&lt;=Table1[À],IF(I$3=Table1[[#Headers],[Bœuf]:[Oasis]],Table1[[Bœuf]:[Oasis]]))))*I298,"")</f>
        <v/>
      </c>
    </row>
    <row r="299" spans="2:10" ht="16" x14ac:dyDescent="0.2">
      <c r="B299" s="50" t="str">
        <f t="shared" si="4"/>
        <v/>
      </c>
      <c r="J299" s="73" t="str" cm="1">
        <f t="array" ref="J299">IF(AND(ISNUMBER(A299),SUM(C299:I299)&gt;0),
SUM(IF(A299&gt;=Table1[De],IF(A299&lt;=Table1[À],IF(C$3=Table1[[#Headers],[Bœuf]:[Oasis]],Table1[[Bœuf]:[Oasis]]))))*C299+
SUM(IF(A299&gt;=Table1[De],IF(A299&lt;=Table1[À],IF(D$3=Table1[[#Headers],[Bœuf]:[Oasis]],Table1[[Bœuf]:[Oasis]]))))*D299+
SUM(IF(A299&gt;=Table1[De],IF(A299&lt;=Table1[À],IF(E$3=Table1[[#Headers],[Bœuf]:[Oasis]],Table1[[Bœuf]:[Oasis]]))))*E299+
SUM(IF(A299&gt;=Table1[De],IF(A299&lt;=Table1[À],IF(F$3=Table1[[#Headers],[Bœuf]:[Oasis]],Table1[[Bœuf]:[Oasis]]))))*F299+
SUM(IF(A299&gt;=Table1[De],IF(A299&lt;=Table1[À],IF(G$3=Table1[[#Headers],[Bœuf]:[Oasis]],Table1[[Bœuf]:[Oasis]]))))*G299+
SUM(IF(A299&gt;=Table1[De],IF(A299&lt;=Table1[À],IF(H$3=Table1[[#Headers],[Bœuf]:[Oasis]],Table1[[Bœuf]:[Oasis]]))))*H299+
SUM(IF(A299&gt;=Table1[De],IF(A299&lt;=Table1[À],IF(I$3=Table1[[#Headers],[Bœuf]:[Oasis]],Table1[[Bœuf]:[Oasis]]))))*I299,"")</f>
        <v/>
      </c>
    </row>
    <row r="300" spans="2:10" ht="16" x14ac:dyDescent="0.2">
      <c r="B300" s="50" t="str">
        <f t="shared" si="4"/>
        <v/>
      </c>
      <c r="J300" s="73" t="str" cm="1">
        <f t="array" ref="J300">IF(AND(ISNUMBER(A300),SUM(C300:I300)&gt;0),
SUM(IF(A300&gt;=Table1[De],IF(A300&lt;=Table1[À],IF(C$3=Table1[[#Headers],[Bœuf]:[Oasis]],Table1[[Bœuf]:[Oasis]]))))*C300+
SUM(IF(A300&gt;=Table1[De],IF(A300&lt;=Table1[À],IF(D$3=Table1[[#Headers],[Bœuf]:[Oasis]],Table1[[Bœuf]:[Oasis]]))))*D300+
SUM(IF(A300&gt;=Table1[De],IF(A300&lt;=Table1[À],IF(E$3=Table1[[#Headers],[Bœuf]:[Oasis]],Table1[[Bœuf]:[Oasis]]))))*E300+
SUM(IF(A300&gt;=Table1[De],IF(A300&lt;=Table1[À],IF(F$3=Table1[[#Headers],[Bœuf]:[Oasis]],Table1[[Bœuf]:[Oasis]]))))*F300+
SUM(IF(A300&gt;=Table1[De],IF(A300&lt;=Table1[À],IF(G$3=Table1[[#Headers],[Bœuf]:[Oasis]],Table1[[Bœuf]:[Oasis]]))))*G300+
SUM(IF(A300&gt;=Table1[De],IF(A300&lt;=Table1[À],IF(H$3=Table1[[#Headers],[Bœuf]:[Oasis]],Table1[[Bœuf]:[Oasis]]))))*H300+
SUM(IF(A300&gt;=Table1[De],IF(A300&lt;=Table1[À],IF(I$3=Table1[[#Headers],[Bœuf]:[Oasis]],Table1[[Bœuf]:[Oasis]]))))*I300,"")</f>
        <v/>
      </c>
    </row>
    <row r="301" spans="2:10" ht="16" x14ac:dyDescent="0.2">
      <c r="B301" s="50" t="str">
        <f t="shared" si="4"/>
        <v/>
      </c>
      <c r="J301" s="73" t="str" cm="1">
        <f t="array" ref="J301">IF(AND(ISNUMBER(A301),SUM(C301:I301)&gt;0),
SUM(IF(A301&gt;=Table1[De],IF(A301&lt;=Table1[À],IF(C$3=Table1[[#Headers],[Bœuf]:[Oasis]],Table1[[Bœuf]:[Oasis]]))))*C301+
SUM(IF(A301&gt;=Table1[De],IF(A301&lt;=Table1[À],IF(D$3=Table1[[#Headers],[Bœuf]:[Oasis]],Table1[[Bœuf]:[Oasis]]))))*D301+
SUM(IF(A301&gt;=Table1[De],IF(A301&lt;=Table1[À],IF(E$3=Table1[[#Headers],[Bœuf]:[Oasis]],Table1[[Bœuf]:[Oasis]]))))*E301+
SUM(IF(A301&gt;=Table1[De],IF(A301&lt;=Table1[À],IF(F$3=Table1[[#Headers],[Bœuf]:[Oasis]],Table1[[Bœuf]:[Oasis]]))))*F301+
SUM(IF(A301&gt;=Table1[De],IF(A301&lt;=Table1[À],IF(G$3=Table1[[#Headers],[Bœuf]:[Oasis]],Table1[[Bœuf]:[Oasis]]))))*G301+
SUM(IF(A301&gt;=Table1[De],IF(A301&lt;=Table1[À],IF(H$3=Table1[[#Headers],[Bœuf]:[Oasis]],Table1[[Bœuf]:[Oasis]]))))*H301+
SUM(IF(A301&gt;=Table1[De],IF(A301&lt;=Table1[À],IF(I$3=Table1[[#Headers],[Bœuf]:[Oasis]],Table1[[Bœuf]:[Oasis]]))))*I301,"")</f>
        <v/>
      </c>
    </row>
    <row r="302" spans="2:10" ht="16" x14ac:dyDescent="0.2">
      <c r="B302" s="50" t="str">
        <f t="shared" si="4"/>
        <v/>
      </c>
      <c r="J302" s="73" t="str" cm="1">
        <f t="array" ref="J302">IF(AND(ISNUMBER(A302),SUM(C302:I302)&gt;0),
SUM(IF(A302&gt;=Table1[De],IF(A302&lt;=Table1[À],IF(C$3=Table1[[#Headers],[Bœuf]:[Oasis]],Table1[[Bœuf]:[Oasis]]))))*C302+
SUM(IF(A302&gt;=Table1[De],IF(A302&lt;=Table1[À],IF(D$3=Table1[[#Headers],[Bœuf]:[Oasis]],Table1[[Bœuf]:[Oasis]]))))*D302+
SUM(IF(A302&gt;=Table1[De],IF(A302&lt;=Table1[À],IF(E$3=Table1[[#Headers],[Bœuf]:[Oasis]],Table1[[Bœuf]:[Oasis]]))))*E302+
SUM(IF(A302&gt;=Table1[De],IF(A302&lt;=Table1[À],IF(F$3=Table1[[#Headers],[Bœuf]:[Oasis]],Table1[[Bœuf]:[Oasis]]))))*F302+
SUM(IF(A302&gt;=Table1[De],IF(A302&lt;=Table1[À],IF(G$3=Table1[[#Headers],[Bœuf]:[Oasis]],Table1[[Bœuf]:[Oasis]]))))*G302+
SUM(IF(A302&gt;=Table1[De],IF(A302&lt;=Table1[À],IF(H$3=Table1[[#Headers],[Bœuf]:[Oasis]],Table1[[Bœuf]:[Oasis]]))))*H302+
SUM(IF(A302&gt;=Table1[De],IF(A302&lt;=Table1[À],IF(I$3=Table1[[#Headers],[Bœuf]:[Oasis]],Table1[[Bœuf]:[Oasis]]))))*I302,"")</f>
        <v/>
      </c>
    </row>
    <row r="303" spans="2:10" ht="16" x14ac:dyDescent="0.2">
      <c r="B303" s="50" t="str">
        <f t="shared" si="4"/>
        <v/>
      </c>
      <c r="J303" s="73" t="str" cm="1">
        <f t="array" ref="J303">IF(AND(ISNUMBER(A303),SUM(C303:I303)&gt;0),
SUM(IF(A303&gt;=Table1[De],IF(A303&lt;=Table1[À],IF(C$3=Table1[[#Headers],[Bœuf]:[Oasis]],Table1[[Bœuf]:[Oasis]]))))*C303+
SUM(IF(A303&gt;=Table1[De],IF(A303&lt;=Table1[À],IF(D$3=Table1[[#Headers],[Bœuf]:[Oasis]],Table1[[Bœuf]:[Oasis]]))))*D303+
SUM(IF(A303&gt;=Table1[De],IF(A303&lt;=Table1[À],IF(E$3=Table1[[#Headers],[Bœuf]:[Oasis]],Table1[[Bœuf]:[Oasis]]))))*E303+
SUM(IF(A303&gt;=Table1[De],IF(A303&lt;=Table1[À],IF(F$3=Table1[[#Headers],[Bœuf]:[Oasis]],Table1[[Bœuf]:[Oasis]]))))*F303+
SUM(IF(A303&gt;=Table1[De],IF(A303&lt;=Table1[À],IF(G$3=Table1[[#Headers],[Bœuf]:[Oasis]],Table1[[Bœuf]:[Oasis]]))))*G303+
SUM(IF(A303&gt;=Table1[De],IF(A303&lt;=Table1[À],IF(H$3=Table1[[#Headers],[Bœuf]:[Oasis]],Table1[[Bœuf]:[Oasis]]))))*H303+
SUM(IF(A303&gt;=Table1[De],IF(A303&lt;=Table1[À],IF(I$3=Table1[[#Headers],[Bœuf]:[Oasis]],Table1[[Bœuf]:[Oasis]]))))*I303,"")</f>
        <v/>
      </c>
    </row>
    <row r="304" spans="2:10" ht="16" x14ac:dyDescent="0.2">
      <c r="B304" s="50" t="str">
        <f t="shared" si="4"/>
        <v/>
      </c>
      <c r="J304" s="73" t="str" cm="1">
        <f t="array" ref="J304">IF(AND(ISNUMBER(A304),SUM(C304:I304)&gt;0),
SUM(IF(A304&gt;=Table1[De],IF(A304&lt;=Table1[À],IF(C$3=Table1[[#Headers],[Bœuf]:[Oasis]],Table1[[Bœuf]:[Oasis]]))))*C304+
SUM(IF(A304&gt;=Table1[De],IF(A304&lt;=Table1[À],IF(D$3=Table1[[#Headers],[Bœuf]:[Oasis]],Table1[[Bœuf]:[Oasis]]))))*D304+
SUM(IF(A304&gt;=Table1[De],IF(A304&lt;=Table1[À],IF(E$3=Table1[[#Headers],[Bœuf]:[Oasis]],Table1[[Bœuf]:[Oasis]]))))*E304+
SUM(IF(A304&gt;=Table1[De],IF(A304&lt;=Table1[À],IF(F$3=Table1[[#Headers],[Bœuf]:[Oasis]],Table1[[Bœuf]:[Oasis]]))))*F304+
SUM(IF(A304&gt;=Table1[De],IF(A304&lt;=Table1[À],IF(G$3=Table1[[#Headers],[Bœuf]:[Oasis]],Table1[[Bœuf]:[Oasis]]))))*G304+
SUM(IF(A304&gt;=Table1[De],IF(A304&lt;=Table1[À],IF(H$3=Table1[[#Headers],[Bœuf]:[Oasis]],Table1[[Bœuf]:[Oasis]]))))*H304+
SUM(IF(A304&gt;=Table1[De],IF(A304&lt;=Table1[À],IF(I$3=Table1[[#Headers],[Bœuf]:[Oasis]],Table1[[Bœuf]:[Oasis]]))))*I304,"")</f>
        <v/>
      </c>
    </row>
    <row r="305" spans="2:10" ht="16" x14ac:dyDescent="0.2">
      <c r="B305" s="50" t="str">
        <f t="shared" si="4"/>
        <v/>
      </c>
      <c r="J305" s="73" t="str" cm="1">
        <f t="array" ref="J305">IF(AND(ISNUMBER(A305),SUM(C305:I305)&gt;0),
SUM(IF(A305&gt;=Table1[De],IF(A305&lt;=Table1[À],IF(C$3=Table1[[#Headers],[Bœuf]:[Oasis]],Table1[[Bœuf]:[Oasis]]))))*C305+
SUM(IF(A305&gt;=Table1[De],IF(A305&lt;=Table1[À],IF(D$3=Table1[[#Headers],[Bœuf]:[Oasis]],Table1[[Bœuf]:[Oasis]]))))*D305+
SUM(IF(A305&gt;=Table1[De],IF(A305&lt;=Table1[À],IF(E$3=Table1[[#Headers],[Bœuf]:[Oasis]],Table1[[Bœuf]:[Oasis]]))))*E305+
SUM(IF(A305&gt;=Table1[De],IF(A305&lt;=Table1[À],IF(F$3=Table1[[#Headers],[Bœuf]:[Oasis]],Table1[[Bœuf]:[Oasis]]))))*F305+
SUM(IF(A305&gt;=Table1[De],IF(A305&lt;=Table1[À],IF(G$3=Table1[[#Headers],[Bœuf]:[Oasis]],Table1[[Bœuf]:[Oasis]]))))*G305+
SUM(IF(A305&gt;=Table1[De],IF(A305&lt;=Table1[À],IF(H$3=Table1[[#Headers],[Bœuf]:[Oasis]],Table1[[Bœuf]:[Oasis]]))))*H305+
SUM(IF(A305&gt;=Table1[De],IF(A305&lt;=Table1[À],IF(I$3=Table1[[#Headers],[Bœuf]:[Oasis]],Table1[[Bœuf]:[Oasis]]))))*I305,"")</f>
        <v/>
      </c>
    </row>
    <row r="306" spans="2:10" ht="16" x14ac:dyDescent="0.2">
      <c r="B306" s="50" t="str">
        <f t="shared" si="4"/>
        <v/>
      </c>
      <c r="J306" s="73" t="str" cm="1">
        <f t="array" ref="J306">IF(AND(ISNUMBER(A306),SUM(C306:I306)&gt;0),
SUM(IF(A306&gt;=Table1[De],IF(A306&lt;=Table1[À],IF(C$3=Table1[[#Headers],[Bœuf]:[Oasis]],Table1[[Bœuf]:[Oasis]]))))*C306+
SUM(IF(A306&gt;=Table1[De],IF(A306&lt;=Table1[À],IF(D$3=Table1[[#Headers],[Bœuf]:[Oasis]],Table1[[Bœuf]:[Oasis]]))))*D306+
SUM(IF(A306&gt;=Table1[De],IF(A306&lt;=Table1[À],IF(E$3=Table1[[#Headers],[Bœuf]:[Oasis]],Table1[[Bœuf]:[Oasis]]))))*E306+
SUM(IF(A306&gt;=Table1[De],IF(A306&lt;=Table1[À],IF(F$3=Table1[[#Headers],[Bœuf]:[Oasis]],Table1[[Bœuf]:[Oasis]]))))*F306+
SUM(IF(A306&gt;=Table1[De],IF(A306&lt;=Table1[À],IF(G$3=Table1[[#Headers],[Bœuf]:[Oasis]],Table1[[Bœuf]:[Oasis]]))))*G306+
SUM(IF(A306&gt;=Table1[De],IF(A306&lt;=Table1[À],IF(H$3=Table1[[#Headers],[Bœuf]:[Oasis]],Table1[[Bœuf]:[Oasis]]))))*H306+
SUM(IF(A306&gt;=Table1[De],IF(A306&lt;=Table1[À],IF(I$3=Table1[[#Headers],[Bœuf]:[Oasis]],Table1[[Bœuf]:[Oasis]]))))*I306,"")</f>
        <v/>
      </c>
    </row>
    <row r="307" spans="2:10" ht="16" x14ac:dyDescent="0.2">
      <c r="B307" s="50" t="str">
        <f t="shared" si="4"/>
        <v/>
      </c>
      <c r="J307" s="73" t="str" cm="1">
        <f t="array" ref="J307">IF(AND(ISNUMBER(A307),SUM(C307:I307)&gt;0),
SUM(IF(A307&gt;=Table1[De],IF(A307&lt;=Table1[À],IF(C$3=Table1[[#Headers],[Bœuf]:[Oasis]],Table1[[Bœuf]:[Oasis]]))))*C307+
SUM(IF(A307&gt;=Table1[De],IF(A307&lt;=Table1[À],IF(D$3=Table1[[#Headers],[Bœuf]:[Oasis]],Table1[[Bœuf]:[Oasis]]))))*D307+
SUM(IF(A307&gt;=Table1[De],IF(A307&lt;=Table1[À],IF(E$3=Table1[[#Headers],[Bœuf]:[Oasis]],Table1[[Bœuf]:[Oasis]]))))*E307+
SUM(IF(A307&gt;=Table1[De],IF(A307&lt;=Table1[À],IF(F$3=Table1[[#Headers],[Bœuf]:[Oasis]],Table1[[Bœuf]:[Oasis]]))))*F307+
SUM(IF(A307&gt;=Table1[De],IF(A307&lt;=Table1[À],IF(G$3=Table1[[#Headers],[Bœuf]:[Oasis]],Table1[[Bœuf]:[Oasis]]))))*G307+
SUM(IF(A307&gt;=Table1[De],IF(A307&lt;=Table1[À],IF(H$3=Table1[[#Headers],[Bœuf]:[Oasis]],Table1[[Bœuf]:[Oasis]]))))*H307+
SUM(IF(A307&gt;=Table1[De],IF(A307&lt;=Table1[À],IF(I$3=Table1[[#Headers],[Bœuf]:[Oasis]],Table1[[Bœuf]:[Oasis]]))))*I307,"")</f>
        <v/>
      </c>
    </row>
    <row r="308" spans="2:10" ht="16" x14ac:dyDescent="0.2">
      <c r="B308" s="50" t="str">
        <f t="shared" si="4"/>
        <v/>
      </c>
      <c r="J308" s="73" t="str" cm="1">
        <f t="array" ref="J308">IF(AND(ISNUMBER(A308),SUM(C308:I308)&gt;0),
SUM(IF(A308&gt;=Table1[De],IF(A308&lt;=Table1[À],IF(C$3=Table1[[#Headers],[Bœuf]:[Oasis]],Table1[[Bœuf]:[Oasis]]))))*C308+
SUM(IF(A308&gt;=Table1[De],IF(A308&lt;=Table1[À],IF(D$3=Table1[[#Headers],[Bœuf]:[Oasis]],Table1[[Bœuf]:[Oasis]]))))*D308+
SUM(IF(A308&gt;=Table1[De],IF(A308&lt;=Table1[À],IF(E$3=Table1[[#Headers],[Bœuf]:[Oasis]],Table1[[Bœuf]:[Oasis]]))))*E308+
SUM(IF(A308&gt;=Table1[De],IF(A308&lt;=Table1[À],IF(F$3=Table1[[#Headers],[Bœuf]:[Oasis]],Table1[[Bœuf]:[Oasis]]))))*F308+
SUM(IF(A308&gt;=Table1[De],IF(A308&lt;=Table1[À],IF(G$3=Table1[[#Headers],[Bœuf]:[Oasis]],Table1[[Bœuf]:[Oasis]]))))*G308+
SUM(IF(A308&gt;=Table1[De],IF(A308&lt;=Table1[À],IF(H$3=Table1[[#Headers],[Bœuf]:[Oasis]],Table1[[Bœuf]:[Oasis]]))))*H308+
SUM(IF(A308&gt;=Table1[De],IF(A308&lt;=Table1[À],IF(I$3=Table1[[#Headers],[Bœuf]:[Oasis]],Table1[[Bœuf]:[Oasis]]))))*I308,"")</f>
        <v/>
      </c>
    </row>
    <row r="309" spans="2:10" ht="16" x14ac:dyDescent="0.2">
      <c r="B309" s="50" t="str">
        <f t="shared" si="4"/>
        <v/>
      </c>
      <c r="J309" s="73" t="str" cm="1">
        <f t="array" ref="J309">IF(AND(ISNUMBER(A309),SUM(C309:I309)&gt;0),
SUM(IF(A309&gt;=Table1[De],IF(A309&lt;=Table1[À],IF(C$3=Table1[[#Headers],[Bœuf]:[Oasis]],Table1[[Bœuf]:[Oasis]]))))*C309+
SUM(IF(A309&gt;=Table1[De],IF(A309&lt;=Table1[À],IF(D$3=Table1[[#Headers],[Bœuf]:[Oasis]],Table1[[Bœuf]:[Oasis]]))))*D309+
SUM(IF(A309&gt;=Table1[De],IF(A309&lt;=Table1[À],IF(E$3=Table1[[#Headers],[Bœuf]:[Oasis]],Table1[[Bœuf]:[Oasis]]))))*E309+
SUM(IF(A309&gt;=Table1[De],IF(A309&lt;=Table1[À],IF(F$3=Table1[[#Headers],[Bœuf]:[Oasis]],Table1[[Bœuf]:[Oasis]]))))*F309+
SUM(IF(A309&gt;=Table1[De],IF(A309&lt;=Table1[À],IF(G$3=Table1[[#Headers],[Bœuf]:[Oasis]],Table1[[Bœuf]:[Oasis]]))))*G309+
SUM(IF(A309&gt;=Table1[De],IF(A309&lt;=Table1[À],IF(H$3=Table1[[#Headers],[Bœuf]:[Oasis]],Table1[[Bœuf]:[Oasis]]))))*H309+
SUM(IF(A309&gt;=Table1[De],IF(A309&lt;=Table1[À],IF(I$3=Table1[[#Headers],[Bœuf]:[Oasis]],Table1[[Bœuf]:[Oasis]]))))*I309,"")</f>
        <v/>
      </c>
    </row>
    <row r="310" spans="2:10" ht="16" x14ac:dyDescent="0.2">
      <c r="B310" s="50" t="str">
        <f t="shared" si="4"/>
        <v/>
      </c>
      <c r="J310" s="73" t="str" cm="1">
        <f t="array" ref="J310">IF(AND(ISNUMBER(A310),SUM(C310:I310)&gt;0),
SUM(IF(A310&gt;=Table1[De],IF(A310&lt;=Table1[À],IF(C$3=Table1[[#Headers],[Bœuf]:[Oasis]],Table1[[Bœuf]:[Oasis]]))))*C310+
SUM(IF(A310&gt;=Table1[De],IF(A310&lt;=Table1[À],IF(D$3=Table1[[#Headers],[Bœuf]:[Oasis]],Table1[[Bœuf]:[Oasis]]))))*D310+
SUM(IF(A310&gt;=Table1[De],IF(A310&lt;=Table1[À],IF(E$3=Table1[[#Headers],[Bœuf]:[Oasis]],Table1[[Bœuf]:[Oasis]]))))*E310+
SUM(IF(A310&gt;=Table1[De],IF(A310&lt;=Table1[À],IF(F$3=Table1[[#Headers],[Bœuf]:[Oasis]],Table1[[Bœuf]:[Oasis]]))))*F310+
SUM(IF(A310&gt;=Table1[De],IF(A310&lt;=Table1[À],IF(G$3=Table1[[#Headers],[Bœuf]:[Oasis]],Table1[[Bœuf]:[Oasis]]))))*G310+
SUM(IF(A310&gt;=Table1[De],IF(A310&lt;=Table1[À],IF(H$3=Table1[[#Headers],[Bœuf]:[Oasis]],Table1[[Bœuf]:[Oasis]]))))*H310+
SUM(IF(A310&gt;=Table1[De],IF(A310&lt;=Table1[À],IF(I$3=Table1[[#Headers],[Bœuf]:[Oasis]],Table1[[Bœuf]:[Oasis]]))))*I310,"")</f>
        <v/>
      </c>
    </row>
    <row r="311" spans="2:10" ht="16" x14ac:dyDescent="0.2">
      <c r="B311" s="50" t="str">
        <f t="shared" si="4"/>
        <v/>
      </c>
      <c r="J311" s="73" t="str" cm="1">
        <f t="array" ref="J311">IF(AND(ISNUMBER(A311),SUM(C311:I311)&gt;0),
SUM(IF(A311&gt;=Table1[De],IF(A311&lt;=Table1[À],IF(C$3=Table1[[#Headers],[Bœuf]:[Oasis]],Table1[[Bœuf]:[Oasis]]))))*C311+
SUM(IF(A311&gt;=Table1[De],IF(A311&lt;=Table1[À],IF(D$3=Table1[[#Headers],[Bœuf]:[Oasis]],Table1[[Bœuf]:[Oasis]]))))*D311+
SUM(IF(A311&gt;=Table1[De],IF(A311&lt;=Table1[À],IF(E$3=Table1[[#Headers],[Bœuf]:[Oasis]],Table1[[Bœuf]:[Oasis]]))))*E311+
SUM(IF(A311&gt;=Table1[De],IF(A311&lt;=Table1[À],IF(F$3=Table1[[#Headers],[Bœuf]:[Oasis]],Table1[[Bœuf]:[Oasis]]))))*F311+
SUM(IF(A311&gt;=Table1[De],IF(A311&lt;=Table1[À],IF(G$3=Table1[[#Headers],[Bœuf]:[Oasis]],Table1[[Bœuf]:[Oasis]]))))*G311+
SUM(IF(A311&gt;=Table1[De],IF(A311&lt;=Table1[À],IF(H$3=Table1[[#Headers],[Bœuf]:[Oasis]],Table1[[Bœuf]:[Oasis]]))))*H311+
SUM(IF(A311&gt;=Table1[De],IF(A311&lt;=Table1[À],IF(I$3=Table1[[#Headers],[Bœuf]:[Oasis]],Table1[[Bœuf]:[Oasis]]))))*I311,"")</f>
        <v/>
      </c>
    </row>
    <row r="312" spans="2:10" ht="16" x14ac:dyDescent="0.2">
      <c r="B312" s="50" t="str">
        <f t="shared" si="4"/>
        <v/>
      </c>
      <c r="J312" s="73" t="str" cm="1">
        <f t="array" ref="J312">IF(AND(ISNUMBER(A312),SUM(C312:I312)&gt;0),
SUM(IF(A312&gt;=Table1[De],IF(A312&lt;=Table1[À],IF(C$3=Table1[[#Headers],[Bœuf]:[Oasis]],Table1[[Bœuf]:[Oasis]]))))*C312+
SUM(IF(A312&gt;=Table1[De],IF(A312&lt;=Table1[À],IF(D$3=Table1[[#Headers],[Bœuf]:[Oasis]],Table1[[Bœuf]:[Oasis]]))))*D312+
SUM(IF(A312&gt;=Table1[De],IF(A312&lt;=Table1[À],IF(E$3=Table1[[#Headers],[Bœuf]:[Oasis]],Table1[[Bœuf]:[Oasis]]))))*E312+
SUM(IF(A312&gt;=Table1[De],IF(A312&lt;=Table1[À],IF(F$3=Table1[[#Headers],[Bœuf]:[Oasis]],Table1[[Bœuf]:[Oasis]]))))*F312+
SUM(IF(A312&gt;=Table1[De],IF(A312&lt;=Table1[À],IF(G$3=Table1[[#Headers],[Bœuf]:[Oasis]],Table1[[Bœuf]:[Oasis]]))))*G312+
SUM(IF(A312&gt;=Table1[De],IF(A312&lt;=Table1[À],IF(H$3=Table1[[#Headers],[Bœuf]:[Oasis]],Table1[[Bœuf]:[Oasis]]))))*H312+
SUM(IF(A312&gt;=Table1[De],IF(A312&lt;=Table1[À],IF(I$3=Table1[[#Headers],[Bœuf]:[Oasis]],Table1[[Bœuf]:[Oasis]]))))*I312,"")</f>
        <v/>
      </c>
    </row>
    <row r="313" spans="2:10" ht="16" x14ac:dyDescent="0.2">
      <c r="B313" s="50" t="str">
        <f t="shared" si="4"/>
        <v/>
      </c>
      <c r="J313" s="73" t="str" cm="1">
        <f t="array" ref="J313">IF(AND(ISNUMBER(A313),SUM(C313:I313)&gt;0),
SUM(IF(A313&gt;=Table1[De],IF(A313&lt;=Table1[À],IF(C$3=Table1[[#Headers],[Bœuf]:[Oasis]],Table1[[Bœuf]:[Oasis]]))))*C313+
SUM(IF(A313&gt;=Table1[De],IF(A313&lt;=Table1[À],IF(D$3=Table1[[#Headers],[Bœuf]:[Oasis]],Table1[[Bœuf]:[Oasis]]))))*D313+
SUM(IF(A313&gt;=Table1[De],IF(A313&lt;=Table1[À],IF(E$3=Table1[[#Headers],[Bœuf]:[Oasis]],Table1[[Bœuf]:[Oasis]]))))*E313+
SUM(IF(A313&gt;=Table1[De],IF(A313&lt;=Table1[À],IF(F$3=Table1[[#Headers],[Bœuf]:[Oasis]],Table1[[Bœuf]:[Oasis]]))))*F313+
SUM(IF(A313&gt;=Table1[De],IF(A313&lt;=Table1[À],IF(G$3=Table1[[#Headers],[Bœuf]:[Oasis]],Table1[[Bœuf]:[Oasis]]))))*G313+
SUM(IF(A313&gt;=Table1[De],IF(A313&lt;=Table1[À],IF(H$3=Table1[[#Headers],[Bœuf]:[Oasis]],Table1[[Bœuf]:[Oasis]]))))*H313+
SUM(IF(A313&gt;=Table1[De],IF(A313&lt;=Table1[À],IF(I$3=Table1[[#Headers],[Bœuf]:[Oasis]],Table1[[Bœuf]:[Oasis]]))))*I313,"")</f>
        <v/>
      </c>
    </row>
    <row r="314" spans="2:10" ht="16" x14ac:dyDescent="0.2">
      <c r="B314" s="50" t="str">
        <f t="shared" si="4"/>
        <v/>
      </c>
      <c r="J314" s="73" t="str" cm="1">
        <f t="array" ref="J314">IF(AND(ISNUMBER(A314),SUM(C314:I314)&gt;0),
SUM(IF(A314&gt;=Table1[De],IF(A314&lt;=Table1[À],IF(C$3=Table1[[#Headers],[Bœuf]:[Oasis]],Table1[[Bœuf]:[Oasis]]))))*C314+
SUM(IF(A314&gt;=Table1[De],IF(A314&lt;=Table1[À],IF(D$3=Table1[[#Headers],[Bœuf]:[Oasis]],Table1[[Bœuf]:[Oasis]]))))*D314+
SUM(IF(A314&gt;=Table1[De],IF(A314&lt;=Table1[À],IF(E$3=Table1[[#Headers],[Bœuf]:[Oasis]],Table1[[Bœuf]:[Oasis]]))))*E314+
SUM(IF(A314&gt;=Table1[De],IF(A314&lt;=Table1[À],IF(F$3=Table1[[#Headers],[Bœuf]:[Oasis]],Table1[[Bœuf]:[Oasis]]))))*F314+
SUM(IF(A314&gt;=Table1[De],IF(A314&lt;=Table1[À],IF(G$3=Table1[[#Headers],[Bœuf]:[Oasis]],Table1[[Bœuf]:[Oasis]]))))*G314+
SUM(IF(A314&gt;=Table1[De],IF(A314&lt;=Table1[À],IF(H$3=Table1[[#Headers],[Bœuf]:[Oasis]],Table1[[Bœuf]:[Oasis]]))))*H314+
SUM(IF(A314&gt;=Table1[De],IF(A314&lt;=Table1[À],IF(I$3=Table1[[#Headers],[Bœuf]:[Oasis]],Table1[[Bœuf]:[Oasis]]))))*I314,"")</f>
        <v/>
      </c>
    </row>
    <row r="315" spans="2:10" ht="16" x14ac:dyDescent="0.2">
      <c r="B315" s="50" t="str">
        <f t="shared" si="4"/>
        <v/>
      </c>
      <c r="J315" s="73" t="str" cm="1">
        <f t="array" ref="J315">IF(AND(ISNUMBER(A315),SUM(C315:I315)&gt;0),
SUM(IF(A315&gt;=Table1[De],IF(A315&lt;=Table1[À],IF(C$3=Table1[[#Headers],[Bœuf]:[Oasis]],Table1[[Bœuf]:[Oasis]]))))*C315+
SUM(IF(A315&gt;=Table1[De],IF(A315&lt;=Table1[À],IF(D$3=Table1[[#Headers],[Bœuf]:[Oasis]],Table1[[Bœuf]:[Oasis]]))))*D315+
SUM(IF(A315&gt;=Table1[De],IF(A315&lt;=Table1[À],IF(E$3=Table1[[#Headers],[Bœuf]:[Oasis]],Table1[[Bœuf]:[Oasis]]))))*E315+
SUM(IF(A315&gt;=Table1[De],IF(A315&lt;=Table1[À],IF(F$3=Table1[[#Headers],[Bœuf]:[Oasis]],Table1[[Bœuf]:[Oasis]]))))*F315+
SUM(IF(A315&gt;=Table1[De],IF(A315&lt;=Table1[À],IF(G$3=Table1[[#Headers],[Bœuf]:[Oasis]],Table1[[Bœuf]:[Oasis]]))))*G315+
SUM(IF(A315&gt;=Table1[De],IF(A315&lt;=Table1[À],IF(H$3=Table1[[#Headers],[Bœuf]:[Oasis]],Table1[[Bœuf]:[Oasis]]))))*H315+
SUM(IF(A315&gt;=Table1[De],IF(A315&lt;=Table1[À],IF(I$3=Table1[[#Headers],[Bœuf]:[Oasis]],Table1[[Bœuf]:[Oasis]]))))*I315,"")</f>
        <v/>
      </c>
    </row>
    <row r="316" spans="2:10" ht="16" x14ac:dyDescent="0.2">
      <c r="B316" s="50" t="str">
        <f t="shared" si="4"/>
        <v/>
      </c>
      <c r="J316" s="73" t="str" cm="1">
        <f t="array" ref="J316">IF(AND(ISNUMBER(A316),SUM(C316:I316)&gt;0),
SUM(IF(A316&gt;=Table1[De],IF(A316&lt;=Table1[À],IF(C$3=Table1[[#Headers],[Bœuf]:[Oasis]],Table1[[Bœuf]:[Oasis]]))))*C316+
SUM(IF(A316&gt;=Table1[De],IF(A316&lt;=Table1[À],IF(D$3=Table1[[#Headers],[Bœuf]:[Oasis]],Table1[[Bœuf]:[Oasis]]))))*D316+
SUM(IF(A316&gt;=Table1[De],IF(A316&lt;=Table1[À],IF(E$3=Table1[[#Headers],[Bœuf]:[Oasis]],Table1[[Bœuf]:[Oasis]]))))*E316+
SUM(IF(A316&gt;=Table1[De],IF(A316&lt;=Table1[À],IF(F$3=Table1[[#Headers],[Bœuf]:[Oasis]],Table1[[Bœuf]:[Oasis]]))))*F316+
SUM(IF(A316&gt;=Table1[De],IF(A316&lt;=Table1[À],IF(G$3=Table1[[#Headers],[Bœuf]:[Oasis]],Table1[[Bœuf]:[Oasis]]))))*G316+
SUM(IF(A316&gt;=Table1[De],IF(A316&lt;=Table1[À],IF(H$3=Table1[[#Headers],[Bœuf]:[Oasis]],Table1[[Bœuf]:[Oasis]]))))*H316+
SUM(IF(A316&gt;=Table1[De],IF(A316&lt;=Table1[À],IF(I$3=Table1[[#Headers],[Bœuf]:[Oasis]],Table1[[Bœuf]:[Oasis]]))))*I316,"")</f>
        <v/>
      </c>
    </row>
    <row r="317" spans="2:10" ht="16" x14ac:dyDescent="0.2">
      <c r="B317" s="50" t="str">
        <f t="shared" si="4"/>
        <v/>
      </c>
      <c r="J317" s="73" t="str" cm="1">
        <f t="array" ref="J317">IF(AND(ISNUMBER(A317),SUM(C317:I317)&gt;0),
SUM(IF(A317&gt;=Table1[De],IF(A317&lt;=Table1[À],IF(C$3=Table1[[#Headers],[Bœuf]:[Oasis]],Table1[[Bœuf]:[Oasis]]))))*C317+
SUM(IF(A317&gt;=Table1[De],IF(A317&lt;=Table1[À],IF(D$3=Table1[[#Headers],[Bœuf]:[Oasis]],Table1[[Bœuf]:[Oasis]]))))*D317+
SUM(IF(A317&gt;=Table1[De],IF(A317&lt;=Table1[À],IF(E$3=Table1[[#Headers],[Bœuf]:[Oasis]],Table1[[Bœuf]:[Oasis]]))))*E317+
SUM(IF(A317&gt;=Table1[De],IF(A317&lt;=Table1[À],IF(F$3=Table1[[#Headers],[Bœuf]:[Oasis]],Table1[[Bœuf]:[Oasis]]))))*F317+
SUM(IF(A317&gt;=Table1[De],IF(A317&lt;=Table1[À],IF(G$3=Table1[[#Headers],[Bœuf]:[Oasis]],Table1[[Bœuf]:[Oasis]]))))*G317+
SUM(IF(A317&gt;=Table1[De],IF(A317&lt;=Table1[À],IF(H$3=Table1[[#Headers],[Bœuf]:[Oasis]],Table1[[Bœuf]:[Oasis]]))))*H317+
SUM(IF(A317&gt;=Table1[De],IF(A317&lt;=Table1[À],IF(I$3=Table1[[#Headers],[Bœuf]:[Oasis]],Table1[[Bœuf]:[Oasis]]))))*I317,"")</f>
        <v/>
      </c>
    </row>
    <row r="318" spans="2:10" ht="16" x14ac:dyDescent="0.2">
      <c r="B318" s="50" t="str">
        <f t="shared" si="4"/>
        <v/>
      </c>
      <c r="J318" s="73" t="str" cm="1">
        <f t="array" ref="J318">IF(AND(ISNUMBER(A318),SUM(C318:I318)&gt;0),
SUM(IF(A318&gt;=Table1[De],IF(A318&lt;=Table1[À],IF(C$3=Table1[[#Headers],[Bœuf]:[Oasis]],Table1[[Bœuf]:[Oasis]]))))*C318+
SUM(IF(A318&gt;=Table1[De],IF(A318&lt;=Table1[À],IF(D$3=Table1[[#Headers],[Bœuf]:[Oasis]],Table1[[Bœuf]:[Oasis]]))))*D318+
SUM(IF(A318&gt;=Table1[De],IF(A318&lt;=Table1[À],IF(E$3=Table1[[#Headers],[Bœuf]:[Oasis]],Table1[[Bœuf]:[Oasis]]))))*E318+
SUM(IF(A318&gt;=Table1[De],IF(A318&lt;=Table1[À],IF(F$3=Table1[[#Headers],[Bœuf]:[Oasis]],Table1[[Bœuf]:[Oasis]]))))*F318+
SUM(IF(A318&gt;=Table1[De],IF(A318&lt;=Table1[À],IF(G$3=Table1[[#Headers],[Bœuf]:[Oasis]],Table1[[Bœuf]:[Oasis]]))))*G318+
SUM(IF(A318&gt;=Table1[De],IF(A318&lt;=Table1[À],IF(H$3=Table1[[#Headers],[Bœuf]:[Oasis]],Table1[[Bœuf]:[Oasis]]))))*H318+
SUM(IF(A318&gt;=Table1[De],IF(A318&lt;=Table1[À],IF(I$3=Table1[[#Headers],[Bœuf]:[Oasis]],Table1[[Bœuf]:[Oasis]]))))*I318,"")</f>
        <v/>
      </c>
    </row>
    <row r="319" spans="2:10" ht="16" x14ac:dyDescent="0.2">
      <c r="B319" s="50" t="str">
        <f t="shared" si="4"/>
        <v/>
      </c>
      <c r="J319" s="73" t="str" cm="1">
        <f t="array" ref="J319">IF(AND(ISNUMBER(A319),SUM(C319:I319)&gt;0),
SUM(IF(A319&gt;=Table1[De],IF(A319&lt;=Table1[À],IF(C$3=Table1[[#Headers],[Bœuf]:[Oasis]],Table1[[Bœuf]:[Oasis]]))))*C319+
SUM(IF(A319&gt;=Table1[De],IF(A319&lt;=Table1[À],IF(D$3=Table1[[#Headers],[Bœuf]:[Oasis]],Table1[[Bœuf]:[Oasis]]))))*D319+
SUM(IF(A319&gt;=Table1[De],IF(A319&lt;=Table1[À],IF(E$3=Table1[[#Headers],[Bœuf]:[Oasis]],Table1[[Bœuf]:[Oasis]]))))*E319+
SUM(IF(A319&gt;=Table1[De],IF(A319&lt;=Table1[À],IF(F$3=Table1[[#Headers],[Bœuf]:[Oasis]],Table1[[Bœuf]:[Oasis]]))))*F319+
SUM(IF(A319&gt;=Table1[De],IF(A319&lt;=Table1[À],IF(G$3=Table1[[#Headers],[Bœuf]:[Oasis]],Table1[[Bœuf]:[Oasis]]))))*G319+
SUM(IF(A319&gt;=Table1[De],IF(A319&lt;=Table1[À],IF(H$3=Table1[[#Headers],[Bœuf]:[Oasis]],Table1[[Bœuf]:[Oasis]]))))*H319+
SUM(IF(A319&gt;=Table1[De],IF(A319&lt;=Table1[À],IF(I$3=Table1[[#Headers],[Bœuf]:[Oasis]],Table1[[Bœuf]:[Oasis]]))))*I319,"")</f>
        <v/>
      </c>
    </row>
    <row r="320" spans="2:10" ht="16" x14ac:dyDescent="0.2">
      <c r="B320" s="50" t="str">
        <f t="shared" si="4"/>
        <v/>
      </c>
      <c r="J320" s="73" t="str" cm="1">
        <f t="array" ref="J320">IF(AND(ISNUMBER(A320),SUM(C320:I320)&gt;0),
SUM(IF(A320&gt;=Table1[De],IF(A320&lt;=Table1[À],IF(C$3=Table1[[#Headers],[Bœuf]:[Oasis]],Table1[[Bœuf]:[Oasis]]))))*C320+
SUM(IF(A320&gt;=Table1[De],IF(A320&lt;=Table1[À],IF(D$3=Table1[[#Headers],[Bœuf]:[Oasis]],Table1[[Bœuf]:[Oasis]]))))*D320+
SUM(IF(A320&gt;=Table1[De],IF(A320&lt;=Table1[À],IF(E$3=Table1[[#Headers],[Bœuf]:[Oasis]],Table1[[Bœuf]:[Oasis]]))))*E320+
SUM(IF(A320&gt;=Table1[De],IF(A320&lt;=Table1[À],IF(F$3=Table1[[#Headers],[Bœuf]:[Oasis]],Table1[[Bœuf]:[Oasis]]))))*F320+
SUM(IF(A320&gt;=Table1[De],IF(A320&lt;=Table1[À],IF(G$3=Table1[[#Headers],[Bœuf]:[Oasis]],Table1[[Bœuf]:[Oasis]]))))*G320+
SUM(IF(A320&gt;=Table1[De],IF(A320&lt;=Table1[À],IF(H$3=Table1[[#Headers],[Bœuf]:[Oasis]],Table1[[Bœuf]:[Oasis]]))))*H320+
SUM(IF(A320&gt;=Table1[De],IF(A320&lt;=Table1[À],IF(I$3=Table1[[#Headers],[Bœuf]:[Oasis]],Table1[[Bœuf]:[Oasis]]))))*I320,"")</f>
        <v/>
      </c>
    </row>
    <row r="321" spans="2:10" ht="16" x14ac:dyDescent="0.2">
      <c r="B321" s="50" t="str">
        <f t="shared" si="4"/>
        <v/>
      </c>
      <c r="J321" s="73" t="str" cm="1">
        <f t="array" ref="J321">IF(AND(ISNUMBER(A321),SUM(C321:I321)&gt;0),
SUM(IF(A321&gt;=Table1[De],IF(A321&lt;=Table1[À],IF(C$3=Table1[[#Headers],[Bœuf]:[Oasis]],Table1[[Bœuf]:[Oasis]]))))*C321+
SUM(IF(A321&gt;=Table1[De],IF(A321&lt;=Table1[À],IF(D$3=Table1[[#Headers],[Bœuf]:[Oasis]],Table1[[Bœuf]:[Oasis]]))))*D321+
SUM(IF(A321&gt;=Table1[De],IF(A321&lt;=Table1[À],IF(E$3=Table1[[#Headers],[Bœuf]:[Oasis]],Table1[[Bœuf]:[Oasis]]))))*E321+
SUM(IF(A321&gt;=Table1[De],IF(A321&lt;=Table1[À],IF(F$3=Table1[[#Headers],[Bœuf]:[Oasis]],Table1[[Bœuf]:[Oasis]]))))*F321+
SUM(IF(A321&gt;=Table1[De],IF(A321&lt;=Table1[À],IF(G$3=Table1[[#Headers],[Bœuf]:[Oasis]],Table1[[Bœuf]:[Oasis]]))))*G321+
SUM(IF(A321&gt;=Table1[De],IF(A321&lt;=Table1[À],IF(H$3=Table1[[#Headers],[Bœuf]:[Oasis]],Table1[[Bœuf]:[Oasis]]))))*H321+
SUM(IF(A321&gt;=Table1[De],IF(A321&lt;=Table1[À],IF(I$3=Table1[[#Headers],[Bœuf]:[Oasis]],Table1[[Bœuf]:[Oasis]]))))*I321,"")</f>
        <v/>
      </c>
    </row>
    <row r="322" spans="2:10" ht="16" x14ac:dyDescent="0.2">
      <c r="B322" s="50" t="str">
        <f t="shared" si="4"/>
        <v/>
      </c>
      <c r="J322" s="73" t="str" cm="1">
        <f t="array" ref="J322">IF(AND(ISNUMBER(A322),SUM(C322:I322)&gt;0),
SUM(IF(A322&gt;=Table1[De],IF(A322&lt;=Table1[À],IF(C$3=Table1[[#Headers],[Bœuf]:[Oasis]],Table1[[Bœuf]:[Oasis]]))))*C322+
SUM(IF(A322&gt;=Table1[De],IF(A322&lt;=Table1[À],IF(D$3=Table1[[#Headers],[Bœuf]:[Oasis]],Table1[[Bœuf]:[Oasis]]))))*D322+
SUM(IF(A322&gt;=Table1[De],IF(A322&lt;=Table1[À],IF(E$3=Table1[[#Headers],[Bœuf]:[Oasis]],Table1[[Bœuf]:[Oasis]]))))*E322+
SUM(IF(A322&gt;=Table1[De],IF(A322&lt;=Table1[À],IF(F$3=Table1[[#Headers],[Bœuf]:[Oasis]],Table1[[Bœuf]:[Oasis]]))))*F322+
SUM(IF(A322&gt;=Table1[De],IF(A322&lt;=Table1[À],IF(G$3=Table1[[#Headers],[Bœuf]:[Oasis]],Table1[[Bœuf]:[Oasis]]))))*G322+
SUM(IF(A322&gt;=Table1[De],IF(A322&lt;=Table1[À],IF(H$3=Table1[[#Headers],[Bœuf]:[Oasis]],Table1[[Bœuf]:[Oasis]]))))*H322+
SUM(IF(A322&gt;=Table1[De],IF(A322&lt;=Table1[À],IF(I$3=Table1[[#Headers],[Bœuf]:[Oasis]],Table1[[Bœuf]:[Oasis]]))))*I322,"")</f>
        <v/>
      </c>
    </row>
    <row r="323" spans="2:10" ht="16" x14ac:dyDescent="0.2">
      <c r="B323" s="50" t="str">
        <f t="shared" si="4"/>
        <v/>
      </c>
      <c r="J323" s="73" t="str" cm="1">
        <f t="array" ref="J323">IF(AND(ISNUMBER(A323),SUM(C323:I323)&gt;0),
SUM(IF(A323&gt;=Table1[De],IF(A323&lt;=Table1[À],IF(C$3=Table1[[#Headers],[Bœuf]:[Oasis]],Table1[[Bœuf]:[Oasis]]))))*C323+
SUM(IF(A323&gt;=Table1[De],IF(A323&lt;=Table1[À],IF(D$3=Table1[[#Headers],[Bœuf]:[Oasis]],Table1[[Bœuf]:[Oasis]]))))*D323+
SUM(IF(A323&gt;=Table1[De],IF(A323&lt;=Table1[À],IF(E$3=Table1[[#Headers],[Bœuf]:[Oasis]],Table1[[Bœuf]:[Oasis]]))))*E323+
SUM(IF(A323&gt;=Table1[De],IF(A323&lt;=Table1[À],IF(F$3=Table1[[#Headers],[Bœuf]:[Oasis]],Table1[[Bœuf]:[Oasis]]))))*F323+
SUM(IF(A323&gt;=Table1[De],IF(A323&lt;=Table1[À],IF(G$3=Table1[[#Headers],[Bœuf]:[Oasis]],Table1[[Bœuf]:[Oasis]]))))*G323+
SUM(IF(A323&gt;=Table1[De],IF(A323&lt;=Table1[À],IF(H$3=Table1[[#Headers],[Bœuf]:[Oasis]],Table1[[Bœuf]:[Oasis]]))))*H323+
SUM(IF(A323&gt;=Table1[De],IF(A323&lt;=Table1[À],IF(I$3=Table1[[#Headers],[Bœuf]:[Oasis]],Table1[[Bœuf]:[Oasis]]))))*I323,"")</f>
        <v/>
      </c>
    </row>
    <row r="324" spans="2:10" ht="16" x14ac:dyDescent="0.2">
      <c r="B324" s="50" t="str">
        <f t="shared" si="4"/>
        <v/>
      </c>
      <c r="J324" s="73" t="str" cm="1">
        <f t="array" ref="J324">IF(AND(ISNUMBER(A324),SUM(C324:I324)&gt;0),
SUM(IF(A324&gt;=Table1[De],IF(A324&lt;=Table1[À],IF(C$3=Table1[[#Headers],[Bœuf]:[Oasis]],Table1[[Bœuf]:[Oasis]]))))*C324+
SUM(IF(A324&gt;=Table1[De],IF(A324&lt;=Table1[À],IF(D$3=Table1[[#Headers],[Bœuf]:[Oasis]],Table1[[Bœuf]:[Oasis]]))))*D324+
SUM(IF(A324&gt;=Table1[De],IF(A324&lt;=Table1[À],IF(E$3=Table1[[#Headers],[Bœuf]:[Oasis]],Table1[[Bœuf]:[Oasis]]))))*E324+
SUM(IF(A324&gt;=Table1[De],IF(A324&lt;=Table1[À],IF(F$3=Table1[[#Headers],[Bœuf]:[Oasis]],Table1[[Bœuf]:[Oasis]]))))*F324+
SUM(IF(A324&gt;=Table1[De],IF(A324&lt;=Table1[À],IF(G$3=Table1[[#Headers],[Bœuf]:[Oasis]],Table1[[Bœuf]:[Oasis]]))))*G324+
SUM(IF(A324&gt;=Table1[De],IF(A324&lt;=Table1[À],IF(H$3=Table1[[#Headers],[Bœuf]:[Oasis]],Table1[[Bœuf]:[Oasis]]))))*H324+
SUM(IF(A324&gt;=Table1[De],IF(A324&lt;=Table1[À],IF(I$3=Table1[[#Headers],[Bœuf]:[Oasis]],Table1[[Bœuf]:[Oasis]]))))*I324,"")</f>
        <v/>
      </c>
    </row>
    <row r="325" spans="2:10" ht="16" x14ac:dyDescent="0.2">
      <c r="B325" s="50" t="str">
        <f t="shared" ref="B325:B388" si="5">IF(AND(ISNUMBER(A325),COUNT(C325:I325)&gt;0),
IF(ISNUMBER(B324),B324+1,1),"")</f>
        <v/>
      </c>
      <c r="J325" s="73" t="str" cm="1">
        <f t="array" ref="J325">IF(AND(ISNUMBER(A325),SUM(C325:I325)&gt;0),
SUM(IF(A325&gt;=Table1[De],IF(A325&lt;=Table1[À],IF(C$3=Table1[[#Headers],[Bœuf]:[Oasis]],Table1[[Bœuf]:[Oasis]]))))*C325+
SUM(IF(A325&gt;=Table1[De],IF(A325&lt;=Table1[À],IF(D$3=Table1[[#Headers],[Bœuf]:[Oasis]],Table1[[Bœuf]:[Oasis]]))))*D325+
SUM(IF(A325&gt;=Table1[De],IF(A325&lt;=Table1[À],IF(E$3=Table1[[#Headers],[Bœuf]:[Oasis]],Table1[[Bœuf]:[Oasis]]))))*E325+
SUM(IF(A325&gt;=Table1[De],IF(A325&lt;=Table1[À],IF(F$3=Table1[[#Headers],[Bœuf]:[Oasis]],Table1[[Bœuf]:[Oasis]]))))*F325+
SUM(IF(A325&gt;=Table1[De],IF(A325&lt;=Table1[À],IF(G$3=Table1[[#Headers],[Bœuf]:[Oasis]],Table1[[Bœuf]:[Oasis]]))))*G325+
SUM(IF(A325&gt;=Table1[De],IF(A325&lt;=Table1[À],IF(H$3=Table1[[#Headers],[Bœuf]:[Oasis]],Table1[[Bœuf]:[Oasis]]))))*H325+
SUM(IF(A325&gt;=Table1[De],IF(A325&lt;=Table1[À],IF(I$3=Table1[[#Headers],[Bœuf]:[Oasis]],Table1[[Bœuf]:[Oasis]]))))*I325,"")</f>
        <v/>
      </c>
    </row>
    <row r="326" spans="2:10" ht="16" x14ac:dyDescent="0.2">
      <c r="B326" s="50" t="str">
        <f t="shared" si="5"/>
        <v/>
      </c>
      <c r="J326" s="73" t="str" cm="1">
        <f t="array" ref="J326">IF(AND(ISNUMBER(A326),SUM(C326:I326)&gt;0),
SUM(IF(A326&gt;=Table1[De],IF(A326&lt;=Table1[À],IF(C$3=Table1[[#Headers],[Bœuf]:[Oasis]],Table1[[Bœuf]:[Oasis]]))))*C326+
SUM(IF(A326&gt;=Table1[De],IF(A326&lt;=Table1[À],IF(D$3=Table1[[#Headers],[Bœuf]:[Oasis]],Table1[[Bœuf]:[Oasis]]))))*D326+
SUM(IF(A326&gt;=Table1[De],IF(A326&lt;=Table1[À],IF(E$3=Table1[[#Headers],[Bœuf]:[Oasis]],Table1[[Bœuf]:[Oasis]]))))*E326+
SUM(IF(A326&gt;=Table1[De],IF(A326&lt;=Table1[À],IF(F$3=Table1[[#Headers],[Bœuf]:[Oasis]],Table1[[Bœuf]:[Oasis]]))))*F326+
SUM(IF(A326&gt;=Table1[De],IF(A326&lt;=Table1[À],IF(G$3=Table1[[#Headers],[Bœuf]:[Oasis]],Table1[[Bœuf]:[Oasis]]))))*G326+
SUM(IF(A326&gt;=Table1[De],IF(A326&lt;=Table1[À],IF(H$3=Table1[[#Headers],[Bœuf]:[Oasis]],Table1[[Bœuf]:[Oasis]]))))*H326+
SUM(IF(A326&gt;=Table1[De],IF(A326&lt;=Table1[À],IF(I$3=Table1[[#Headers],[Bœuf]:[Oasis]],Table1[[Bœuf]:[Oasis]]))))*I326,"")</f>
        <v/>
      </c>
    </row>
    <row r="327" spans="2:10" ht="16" x14ac:dyDescent="0.2">
      <c r="B327" s="50" t="str">
        <f t="shared" si="5"/>
        <v/>
      </c>
      <c r="J327" s="73" t="str" cm="1">
        <f t="array" ref="J327">IF(AND(ISNUMBER(A327),SUM(C327:I327)&gt;0),
SUM(IF(A327&gt;=Table1[De],IF(A327&lt;=Table1[À],IF(C$3=Table1[[#Headers],[Bœuf]:[Oasis]],Table1[[Bœuf]:[Oasis]]))))*C327+
SUM(IF(A327&gt;=Table1[De],IF(A327&lt;=Table1[À],IF(D$3=Table1[[#Headers],[Bœuf]:[Oasis]],Table1[[Bœuf]:[Oasis]]))))*D327+
SUM(IF(A327&gt;=Table1[De],IF(A327&lt;=Table1[À],IF(E$3=Table1[[#Headers],[Bœuf]:[Oasis]],Table1[[Bœuf]:[Oasis]]))))*E327+
SUM(IF(A327&gt;=Table1[De],IF(A327&lt;=Table1[À],IF(F$3=Table1[[#Headers],[Bœuf]:[Oasis]],Table1[[Bœuf]:[Oasis]]))))*F327+
SUM(IF(A327&gt;=Table1[De],IF(A327&lt;=Table1[À],IF(G$3=Table1[[#Headers],[Bœuf]:[Oasis]],Table1[[Bœuf]:[Oasis]]))))*G327+
SUM(IF(A327&gt;=Table1[De],IF(A327&lt;=Table1[À],IF(H$3=Table1[[#Headers],[Bœuf]:[Oasis]],Table1[[Bœuf]:[Oasis]]))))*H327+
SUM(IF(A327&gt;=Table1[De],IF(A327&lt;=Table1[À],IF(I$3=Table1[[#Headers],[Bœuf]:[Oasis]],Table1[[Bœuf]:[Oasis]]))))*I327,"")</f>
        <v/>
      </c>
    </row>
    <row r="328" spans="2:10" ht="16" x14ac:dyDescent="0.2">
      <c r="B328" s="50" t="str">
        <f t="shared" si="5"/>
        <v/>
      </c>
      <c r="J328" s="73" t="str" cm="1">
        <f t="array" ref="J328">IF(AND(ISNUMBER(A328),SUM(C328:I328)&gt;0),
SUM(IF(A328&gt;=Table1[De],IF(A328&lt;=Table1[À],IF(C$3=Table1[[#Headers],[Bœuf]:[Oasis]],Table1[[Bœuf]:[Oasis]]))))*C328+
SUM(IF(A328&gt;=Table1[De],IF(A328&lt;=Table1[À],IF(D$3=Table1[[#Headers],[Bœuf]:[Oasis]],Table1[[Bœuf]:[Oasis]]))))*D328+
SUM(IF(A328&gt;=Table1[De],IF(A328&lt;=Table1[À],IF(E$3=Table1[[#Headers],[Bœuf]:[Oasis]],Table1[[Bœuf]:[Oasis]]))))*E328+
SUM(IF(A328&gt;=Table1[De],IF(A328&lt;=Table1[À],IF(F$3=Table1[[#Headers],[Bœuf]:[Oasis]],Table1[[Bœuf]:[Oasis]]))))*F328+
SUM(IF(A328&gt;=Table1[De],IF(A328&lt;=Table1[À],IF(G$3=Table1[[#Headers],[Bœuf]:[Oasis]],Table1[[Bœuf]:[Oasis]]))))*G328+
SUM(IF(A328&gt;=Table1[De],IF(A328&lt;=Table1[À],IF(H$3=Table1[[#Headers],[Bœuf]:[Oasis]],Table1[[Bœuf]:[Oasis]]))))*H328+
SUM(IF(A328&gt;=Table1[De],IF(A328&lt;=Table1[À],IF(I$3=Table1[[#Headers],[Bœuf]:[Oasis]],Table1[[Bœuf]:[Oasis]]))))*I328,"")</f>
        <v/>
      </c>
    </row>
    <row r="329" spans="2:10" ht="16" x14ac:dyDescent="0.2">
      <c r="B329" s="50" t="str">
        <f t="shared" si="5"/>
        <v/>
      </c>
      <c r="J329" s="73" t="str" cm="1">
        <f t="array" ref="J329">IF(AND(ISNUMBER(A329),SUM(C329:I329)&gt;0),
SUM(IF(A329&gt;=Table1[De],IF(A329&lt;=Table1[À],IF(C$3=Table1[[#Headers],[Bœuf]:[Oasis]],Table1[[Bœuf]:[Oasis]]))))*C329+
SUM(IF(A329&gt;=Table1[De],IF(A329&lt;=Table1[À],IF(D$3=Table1[[#Headers],[Bœuf]:[Oasis]],Table1[[Bœuf]:[Oasis]]))))*D329+
SUM(IF(A329&gt;=Table1[De],IF(A329&lt;=Table1[À],IF(E$3=Table1[[#Headers],[Bœuf]:[Oasis]],Table1[[Bœuf]:[Oasis]]))))*E329+
SUM(IF(A329&gt;=Table1[De],IF(A329&lt;=Table1[À],IF(F$3=Table1[[#Headers],[Bœuf]:[Oasis]],Table1[[Bœuf]:[Oasis]]))))*F329+
SUM(IF(A329&gt;=Table1[De],IF(A329&lt;=Table1[À],IF(G$3=Table1[[#Headers],[Bœuf]:[Oasis]],Table1[[Bœuf]:[Oasis]]))))*G329+
SUM(IF(A329&gt;=Table1[De],IF(A329&lt;=Table1[À],IF(H$3=Table1[[#Headers],[Bœuf]:[Oasis]],Table1[[Bœuf]:[Oasis]]))))*H329+
SUM(IF(A329&gt;=Table1[De],IF(A329&lt;=Table1[À],IF(I$3=Table1[[#Headers],[Bœuf]:[Oasis]],Table1[[Bœuf]:[Oasis]]))))*I329,"")</f>
        <v/>
      </c>
    </row>
    <row r="330" spans="2:10" ht="16" x14ac:dyDescent="0.2">
      <c r="B330" s="50" t="str">
        <f t="shared" si="5"/>
        <v/>
      </c>
      <c r="J330" s="73" t="str" cm="1">
        <f t="array" ref="J330">IF(AND(ISNUMBER(A330),SUM(C330:I330)&gt;0),
SUM(IF(A330&gt;=Table1[De],IF(A330&lt;=Table1[À],IF(C$3=Table1[[#Headers],[Bœuf]:[Oasis]],Table1[[Bœuf]:[Oasis]]))))*C330+
SUM(IF(A330&gt;=Table1[De],IF(A330&lt;=Table1[À],IF(D$3=Table1[[#Headers],[Bœuf]:[Oasis]],Table1[[Bœuf]:[Oasis]]))))*D330+
SUM(IF(A330&gt;=Table1[De],IF(A330&lt;=Table1[À],IF(E$3=Table1[[#Headers],[Bœuf]:[Oasis]],Table1[[Bœuf]:[Oasis]]))))*E330+
SUM(IF(A330&gt;=Table1[De],IF(A330&lt;=Table1[À],IF(F$3=Table1[[#Headers],[Bœuf]:[Oasis]],Table1[[Bœuf]:[Oasis]]))))*F330+
SUM(IF(A330&gt;=Table1[De],IF(A330&lt;=Table1[À],IF(G$3=Table1[[#Headers],[Bœuf]:[Oasis]],Table1[[Bœuf]:[Oasis]]))))*G330+
SUM(IF(A330&gt;=Table1[De],IF(A330&lt;=Table1[À],IF(H$3=Table1[[#Headers],[Bœuf]:[Oasis]],Table1[[Bœuf]:[Oasis]]))))*H330+
SUM(IF(A330&gt;=Table1[De],IF(A330&lt;=Table1[À],IF(I$3=Table1[[#Headers],[Bœuf]:[Oasis]],Table1[[Bœuf]:[Oasis]]))))*I330,"")</f>
        <v/>
      </c>
    </row>
    <row r="331" spans="2:10" ht="16" x14ac:dyDescent="0.2">
      <c r="B331" s="50" t="str">
        <f t="shared" si="5"/>
        <v/>
      </c>
      <c r="J331" s="73" t="str" cm="1">
        <f t="array" ref="J331">IF(AND(ISNUMBER(A331),SUM(C331:I331)&gt;0),
SUM(IF(A331&gt;=Table1[De],IF(A331&lt;=Table1[À],IF(C$3=Table1[[#Headers],[Bœuf]:[Oasis]],Table1[[Bœuf]:[Oasis]]))))*C331+
SUM(IF(A331&gt;=Table1[De],IF(A331&lt;=Table1[À],IF(D$3=Table1[[#Headers],[Bœuf]:[Oasis]],Table1[[Bœuf]:[Oasis]]))))*D331+
SUM(IF(A331&gt;=Table1[De],IF(A331&lt;=Table1[À],IF(E$3=Table1[[#Headers],[Bœuf]:[Oasis]],Table1[[Bœuf]:[Oasis]]))))*E331+
SUM(IF(A331&gt;=Table1[De],IF(A331&lt;=Table1[À],IF(F$3=Table1[[#Headers],[Bœuf]:[Oasis]],Table1[[Bœuf]:[Oasis]]))))*F331+
SUM(IF(A331&gt;=Table1[De],IF(A331&lt;=Table1[À],IF(G$3=Table1[[#Headers],[Bœuf]:[Oasis]],Table1[[Bœuf]:[Oasis]]))))*G331+
SUM(IF(A331&gt;=Table1[De],IF(A331&lt;=Table1[À],IF(H$3=Table1[[#Headers],[Bœuf]:[Oasis]],Table1[[Bœuf]:[Oasis]]))))*H331+
SUM(IF(A331&gt;=Table1[De],IF(A331&lt;=Table1[À],IF(I$3=Table1[[#Headers],[Bœuf]:[Oasis]],Table1[[Bœuf]:[Oasis]]))))*I331,"")</f>
        <v/>
      </c>
    </row>
    <row r="332" spans="2:10" ht="16" x14ac:dyDescent="0.2">
      <c r="B332" s="50" t="str">
        <f t="shared" si="5"/>
        <v/>
      </c>
      <c r="J332" s="73" t="str" cm="1">
        <f t="array" ref="J332">IF(AND(ISNUMBER(A332),SUM(C332:I332)&gt;0),
SUM(IF(A332&gt;=Table1[De],IF(A332&lt;=Table1[À],IF(C$3=Table1[[#Headers],[Bœuf]:[Oasis]],Table1[[Bœuf]:[Oasis]]))))*C332+
SUM(IF(A332&gt;=Table1[De],IF(A332&lt;=Table1[À],IF(D$3=Table1[[#Headers],[Bœuf]:[Oasis]],Table1[[Bœuf]:[Oasis]]))))*D332+
SUM(IF(A332&gt;=Table1[De],IF(A332&lt;=Table1[À],IF(E$3=Table1[[#Headers],[Bœuf]:[Oasis]],Table1[[Bœuf]:[Oasis]]))))*E332+
SUM(IF(A332&gt;=Table1[De],IF(A332&lt;=Table1[À],IF(F$3=Table1[[#Headers],[Bœuf]:[Oasis]],Table1[[Bœuf]:[Oasis]]))))*F332+
SUM(IF(A332&gt;=Table1[De],IF(A332&lt;=Table1[À],IF(G$3=Table1[[#Headers],[Bœuf]:[Oasis]],Table1[[Bœuf]:[Oasis]]))))*G332+
SUM(IF(A332&gt;=Table1[De],IF(A332&lt;=Table1[À],IF(H$3=Table1[[#Headers],[Bœuf]:[Oasis]],Table1[[Bœuf]:[Oasis]]))))*H332+
SUM(IF(A332&gt;=Table1[De],IF(A332&lt;=Table1[À],IF(I$3=Table1[[#Headers],[Bœuf]:[Oasis]],Table1[[Bœuf]:[Oasis]]))))*I332,"")</f>
        <v/>
      </c>
    </row>
    <row r="333" spans="2:10" ht="16" x14ac:dyDescent="0.2">
      <c r="B333" s="50" t="str">
        <f t="shared" si="5"/>
        <v/>
      </c>
      <c r="J333" s="73" t="str" cm="1">
        <f t="array" ref="J333">IF(AND(ISNUMBER(A333),SUM(C333:I333)&gt;0),
SUM(IF(A333&gt;=Table1[De],IF(A333&lt;=Table1[À],IF(C$3=Table1[[#Headers],[Bœuf]:[Oasis]],Table1[[Bœuf]:[Oasis]]))))*C333+
SUM(IF(A333&gt;=Table1[De],IF(A333&lt;=Table1[À],IF(D$3=Table1[[#Headers],[Bœuf]:[Oasis]],Table1[[Bœuf]:[Oasis]]))))*D333+
SUM(IF(A333&gt;=Table1[De],IF(A333&lt;=Table1[À],IF(E$3=Table1[[#Headers],[Bœuf]:[Oasis]],Table1[[Bœuf]:[Oasis]]))))*E333+
SUM(IF(A333&gt;=Table1[De],IF(A333&lt;=Table1[À],IF(F$3=Table1[[#Headers],[Bœuf]:[Oasis]],Table1[[Bœuf]:[Oasis]]))))*F333+
SUM(IF(A333&gt;=Table1[De],IF(A333&lt;=Table1[À],IF(G$3=Table1[[#Headers],[Bœuf]:[Oasis]],Table1[[Bœuf]:[Oasis]]))))*G333+
SUM(IF(A333&gt;=Table1[De],IF(A333&lt;=Table1[À],IF(H$3=Table1[[#Headers],[Bœuf]:[Oasis]],Table1[[Bœuf]:[Oasis]]))))*H333+
SUM(IF(A333&gt;=Table1[De],IF(A333&lt;=Table1[À],IF(I$3=Table1[[#Headers],[Bœuf]:[Oasis]],Table1[[Bœuf]:[Oasis]]))))*I333,"")</f>
        <v/>
      </c>
    </row>
    <row r="334" spans="2:10" ht="16" x14ac:dyDescent="0.2">
      <c r="B334" s="50" t="str">
        <f t="shared" si="5"/>
        <v/>
      </c>
      <c r="J334" s="73" t="str" cm="1">
        <f t="array" ref="J334">IF(AND(ISNUMBER(A334),SUM(C334:I334)&gt;0),
SUM(IF(A334&gt;=Table1[De],IF(A334&lt;=Table1[À],IF(C$3=Table1[[#Headers],[Bœuf]:[Oasis]],Table1[[Bœuf]:[Oasis]]))))*C334+
SUM(IF(A334&gt;=Table1[De],IF(A334&lt;=Table1[À],IF(D$3=Table1[[#Headers],[Bœuf]:[Oasis]],Table1[[Bœuf]:[Oasis]]))))*D334+
SUM(IF(A334&gt;=Table1[De],IF(A334&lt;=Table1[À],IF(E$3=Table1[[#Headers],[Bœuf]:[Oasis]],Table1[[Bœuf]:[Oasis]]))))*E334+
SUM(IF(A334&gt;=Table1[De],IF(A334&lt;=Table1[À],IF(F$3=Table1[[#Headers],[Bœuf]:[Oasis]],Table1[[Bœuf]:[Oasis]]))))*F334+
SUM(IF(A334&gt;=Table1[De],IF(A334&lt;=Table1[À],IF(G$3=Table1[[#Headers],[Bœuf]:[Oasis]],Table1[[Bœuf]:[Oasis]]))))*G334+
SUM(IF(A334&gt;=Table1[De],IF(A334&lt;=Table1[À],IF(H$3=Table1[[#Headers],[Bœuf]:[Oasis]],Table1[[Bœuf]:[Oasis]]))))*H334+
SUM(IF(A334&gt;=Table1[De],IF(A334&lt;=Table1[À],IF(I$3=Table1[[#Headers],[Bœuf]:[Oasis]],Table1[[Bœuf]:[Oasis]]))))*I334,"")</f>
        <v/>
      </c>
    </row>
    <row r="335" spans="2:10" ht="16" x14ac:dyDescent="0.2">
      <c r="B335" s="50" t="str">
        <f t="shared" si="5"/>
        <v/>
      </c>
      <c r="J335" s="73" t="str" cm="1">
        <f t="array" ref="J335">IF(AND(ISNUMBER(A335),SUM(C335:I335)&gt;0),
SUM(IF(A335&gt;=Table1[De],IF(A335&lt;=Table1[À],IF(C$3=Table1[[#Headers],[Bœuf]:[Oasis]],Table1[[Bœuf]:[Oasis]]))))*C335+
SUM(IF(A335&gt;=Table1[De],IF(A335&lt;=Table1[À],IF(D$3=Table1[[#Headers],[Bœuf]:[Oasis]],Table1[[Bœuf]:[Oasis]]))))*D335+
SUM(IF(A335&gt;=Table1[De],IF(A335&lt;=Table1[À],IF(E$3=Table1[[#Headers],[Bœuf]:[Oasis]],Table1[[Bœuf]:[Oasis]]))))*E335+
SUM(IF(A335&gt;=Table1[De],IF(A335&lt;=Table1[À],IF(F$3=Table1[[#Headers],[Bœuf]:[Oasis]],Table1[[Bœuf]:[Oasis]]))))*F335+
SUM(IF(A335&gt;=Table1[De],IF(A335&lt;=Table1[À],IF(G$3=Table1[[#Headers],[Bœuf]:[Oasis]],Table1[[Bœuf]:[Oasis]]))))*G335+
SUM(IF(A335&gt;=Table1[De],IF(A335&lt;=Table1[À],IF(H$3=Table1[[#Headers],[Bœuf]:[Oasis]],Table1[[Bœuf]:[Oasis]]))))*H335+
SUM(IF(A335&gt;=Table1[De],IF(A335&lt;=Table1[À],IF(I$3=Table1[[#Headers],[Bœuf]:[Oasis]],Table1[[Bœuf]:[Oasis]]))))*I335,"")</f>
        <v/>
      </c>
    </row>
    <row r="336" spans="2:10" ht="16" x14ac:dyDescent="0.2">
      <c r="B336" s="50" t="str">
        <f t="shared" si="5"/>
        <v/>
      </c>
      <c r="J336" s="73" t="str" cm="1">
        <f t="array" ref="J336">IF(AND(ISNUMBER(A336),SUM(C336:I336)&gt;0),
SUM(IF(A336&gt;=Table1[De],IF(A336&lt;=Table1[À],IF(C$3=Table1[[#Headers],[Bœuf]:[Oasis]],Table1[[Bœuf]:[Oasis]]))))*C336+
SUM(IF(A336&gt;=Table1[De],IF(A336&lt;=Table1[À],IF(D$3=Table1[[#Headers],[Bœuf]:[Oasis]],Table1[[Bœuf]:[Oasis]]))))*D336+
SUM(IF(A336&gt;=Table1[De],IF(A336&lt;=Table1[À],IF(E$3=Table1[[#Headers],[Bœuf]:[Oasis]],Table1[[Bœuf]:[Oasis]]))))*E336+
SUM(IF(A336&gt;=Table1[De],IF(A336&lt;=Table1[À],IF(F$3=Table1[[#Headers],[Bœuf]:[Oasis]],Table1[[Bœuf]:[Oasis]]))))*F336+
SUM(IF(A336&gt;=Table1[De],IF(A336&lt;=Table1[À],IF(G$3=Table1[[#Headers],[Bœuf]:[Oasis]],Table1[[Bœuf]:[Oasis]]))))*G336+
SUM(IF(A336&gt;=Table1[De],IF(A336&lt;=Table1[À],IF(H$3=Table1[[#Headers],[Bœuf]:[Oasis]],Table1[[Bœuf]:[Oasis]]))))*H336+
SUM(IF(A336&gt;=Table1[De],IF(A336&lt;=Table1[À],IF(I$3=Table1[[#Headers],[Bœuf]:[Oasis]],Table1[[Bœuf]:[Oasis]]))))*I336,"")</f>
        <v/>
      </c>
    </row>
    <row r="337" spans="2:10" ht="16" x14ac:dyDescent="0.2">
      <c r="B337" s="50" t="str">
        <f t="shared" si="5"/>
        <v/>
      </c>
      <c r="J337" s="73" t="str" cm="1">
        <f t="array" ref="J337">IF(AND(ISNUMBER(A337),SUM(C337:I337)&gt;0),
SUM(IF(A337&gt;=Table1[De],IF(A337&lt;=Table1[À],IF(C$3=Table1[[#Headers],[Bœuf]:[Oasis]],Table1[[Bœuf]:[Oasis]]))))*C337+
SUM(IF(A337&gt;=Table1[De],IF(A337&lt;=Table1[À],IF(D$3=Table1[[#Headers],[Bœuf]:[Oasis]],Table1[[Bœuf]:[Oasis]]))))*D337+
SUM(IF(A337&gt;=Table1[De],IF(A337&lt;=Table1[À],IF(E$3=Table1[[#Headers],[Bœuf]:[Oasis]],Table1[[Bœuf]:[Oasis]]))))*E337+
SUM(IF(A337&gt;=Table1[De],IF(A337&lt;=Table1[À],IF(F$3=Table1[[#Headers],[Bœuf]:[Oasis]],Table1[[Bœuf]:[Oasis]]))))*F337+
SUM(IF(A337&gt;=Table1[De],IF(A337&lt;=Table1[À],IF(G$3=Table1[[#Headers],[Bœuf]:[Oasis]],Table1[[Bœuf]:[Oasis]]))))*G337+
SUM(IF(A337&gt;=Table1[De],IF(A337&lt;=Table1[À],IF(H$3=Table1[[#Headers],[Bœuf]:[Oasis]],Table1[[Bœuf]:[Oasis]]))))*H337+
SUM(IF(A337&gt;=Table1[De],IF(A337&lt;=Table1[À],IF(I$3=Table1[[#Headers],[Bœuf]:[Oasis]],Table1[[Bœuf]:[Oasis]]))))*I337,"")</f>
        <v/>
      </c>
    </row>
    <row r="338" spans="2:10" ht="16" x14ac:dyDescent="0.2">
      <c r="B338" s="50" t="str">
        <f t="shared" si="5"/>
        <v/>
      </c>
      <c r="J338" s="73" t="str" cm="1">
        <f t="array" ref="J338">IF(AND(ISNUMBER(A338),SUM(C338:I338)&gt;0),
SUM(IF(A338&gt;=Table1[De],IF(A338&lt;=Table1[À],IF(C$3=Table1[[#Headers],[Bœuf]:[Oasis]],Table1[[Bœuf]:[Oasis]]))))*C338+
SUM(IF(A338&gt;=Table1[De],IF(A338&lt;=Table1[À],IF(D$3=Table1[[#Headers],[Bœuf]:[Oasis]],Table1[[Bœuf]:[Oasis]]))))*D338+
SUM(IF(A338&gt;=Table1[De],IF(A338&lt;=Table1[À],IF(E$3=Table1[[#Headers],[Bœuf]:[Oasis]],Table1[[Bœuf]:[Oasis]]))))*E338+
SUM(IF(A338&gt;=Table1[De],IF(A338&lt;=Table1[À],IF(F$3=Table1[[#Headers],[Bœuf]:[Oasis]],Table1[[Bœuf]:[Oasis]]))))*F338+
SUM(IF(A338&gt;=Table1[De],IF(A338&lt;=Table1[À],IF(G$3=Table1[[#Headers],[Bœuf]:[Oasis]],Table1[[Bœuf]:[Oasis]]))))*G338+
SUM(IF(A338&gt;=Table1[De],IF(A338&lt;=Table1[À],IF(H$3=Table1[[#Headers],[Bœuf]:[Oasis]],Table1[[Bœuf]:[Oasis]]))))*H338+
SUM(IF(A338&gt;=Table1[De],IF(A338&lt;=Table1[À],IF(I$3=Table1[[#Headers],[Bœuf]:[Oasis]],Table1[[Bœuf]:[Oasis]]))))*I338,"")</f>
        <v/>
      </c>
    </row>
    <row r="339" spans="2:10" ht="16" x14ac:dyDescent="0.2">
      <c r="B339" s="50" t="str">
        <f t="shared" si="5"/>
        <v/>
      </c>
      <c r="J339" s="73" t="str" cm="1">
        <f t="array" ref="J339">IF(AND(ISNUMBER(A339),SUM(C339:I339)&gt;0),
SUM(IF(A339&gt;=Table1[De],IF(A339&lt;=Table1[À],IF(C$3=Table1[[#Headers],[Bœuf]:[Oasis]],Table1[[Bœuf]:[Oasis]]))))*C339+
SUM(IF(A339&gt;=Table1[De],IF(A339&lt;=Table1[À],IF(D$3=Table1[[#Headers],[Bœuf]:[Oasis]],Table1[[Bœuf]:[Oasis]]))))*D339+
SUM(IF(A339&gt;=Table1[De],IF(A339&lt;=Table1[À],IF(E$3=Table1[[#Headers],[Bœuf]:[Oasis]],Table1[[Bœuf]:[Oasis]]))))*E339+
SUM(IF(A339&gt;=Table1[De],IF(A339&lt;=Table1[À],IF(F$3=Table1[[#Headers],[Bœuf]:[Oasis]],Table1[[Bœuf]:[Oasis]]))))*F339+
SUM(IF(A339&gt;=Table1[De],IF(A339&lt;=Table1[À],IF(G$3=Table1[[#Headers],[Bœuf]:[Oasis]],Table1[[Bœuf]:[Oasis]]))))*G339+
SUM(IF(A339&gt;=Table1[De],IF(A339&lt;=Table1[À],IF(H$3=Table1[[#Headers],[Bœuf]:[Oasis]],Table1[[Bœuf]:[Oasis]]))))*H339+
SUM(IF(A339&gt;=Table1[De],IF(A339&lt;=Table1[À],IF(I$3=Table1[[#Headers],[Bœuf]:[Oasis]],Table1[[Bœuf]:[Oasis]]))))*I339,"")</f>
        <v/>
      </c>
    </row>
    <row r="340" spans="2:10" ht="16" x14ac:dyDescent="0.2">
      <c r="B340" s="50" t="str">
        <f t="shared" si="5"/>
        <v/>
      </c>
      <c r="J340" s="73" t="str" cm="1">
        <f t="array" ref="J340">IF(AND(ISNUMBER(A340),SUM(C340:I340)&gt;0),
SUM(IF(A340&gt;=Table1[De],IF(A340&lt;=Table1[À],IF(C$3=Table1[[#Headers],[Bœuf]:[Oasis]],Table1[[Bœuf]:[Oasis]]))))*C340+
SUM(IF(A340&gt;=Table1[De],IF(A340&lt;=Table1[À],IF(D$3=Table1[[#Headers],[Bœuf]:[Oasis]],Table1[[Bœuf]:[Oasis]]))))*D340+
SUM(IF(A340&gt;=Table1[De],IF(A340&lt;=Table1[À],IF(E$3=Table1[[#Headers],[Bœuf]:[Oasis]],Table1[[Bœuf]:[Oasis]]))))*E340+
SUM(IF(A340&gt;=Table1[De],IF(A340&lt;=Table1[À],IF(F$3=Table1[[#Headers],[Bœuf]:[Oasis]],Table1[[Bœuf]:[Oasis]]))))*F340+
SUM(IF(A340&gt;=Table1[De],IF(A340&lt;=Table1[À],IF(G$3=Table1[[#Headers],[Bœuf]:[Oasis]],Table1[[Bœuf]:[Oasis]]))))*G340+
SUM(IF(A340&gt;=Table1[De],IF(A340&lt;=Table1[À],IF(H$3=Table1[[#Headers],[Bœuf]:[Oasis]],Table1[[Bœuf]:[Oasis]]))))*H340+
SUM(IF(A340&gt;=Table1[De],IF(A340&lt;=Table1[À],IF(I$3=Table1[[#Headers],[Bœuf]:[Oasis]],Table1[[Bœuf]:[Oasis]]))))*I340,"")</f>
        <v/>
      </c>
    </row>
    <row r="341" spans="2:10" ht="16" x14ac:dyDescent="0.2">
      <c r="B341" s="50" t="str">
        <f t="shared" si="5"/>
        <v/>
      </c>
      <c r="J341" s="73" t="str" cm="1">
        <f t="array" ref="J341">IF(AND(ISNUMBER(A341),SUM(C341:I341)&gt;0),
SUM(IF(A341&gt;=Table1[De],IF(A341&lt;=Table1[À],IF(C$3=Table1[[#Headers],[Bœuf]:[Oasis]],Table1[[Bœuf]:[Oasis]]))))*C341+
SUM(IF(A341&gt;=Table1[De],IF(A341&lt;=Table1[À],IF(D$3=Table1[[#Headers],[Bœuf]:[Oasis]],Table1[[Bœuf]:[Oasis]]))))*D341+
SUM(IF(A341&gt;=Table1[De],IF(A341&lt;=Table1[À],IF(E$3=Table1[[#Headers],[Bœuf]:[Oasis]],Table1[[Bœuf]:[Oasis]]))))*E341+
SUM(IF(A341&gt;=Table1[De],IF(A341&lt;=Table1[À],IF(F$3=Table1[[#Headers],[Bœuf]:[Oasis]],Table1[[Bœuf]:[Oasis]]))))*F341+
SUM(IF(A341&gt;=Table1[De],IF(A341&lt;=Table1[À],IF(G$3=Table1[[#Headers],[Bœuf]:[Oasis]],Table1[[Bœuf]:[Oasis]]))))*G341+
SUM(IF(A341&gt;=Table1[De],IF(A341&lt;=Table1[À],IF(H$3=Table1[[#Headers],[Bœuf]:[Oasis]],Table1[[Bœuf]:[Oasis]]))))*H341+
SUM(IF(A341&gt;=Table1[De],IF(A341&lt;=Table1[À],IF(I$3=Table1[[#Headers],[Bœuf]:[Oasis]],Table1[[Bœuf]:[Oasis]]))))*I341,"")</f>
        <v/>
      </c>
    </row>
    <row r="342" spans="2:10" ht="16" x14ac:dyDescent="0.2">
      <c r="B342" s="50" t="str">
        <f t="shared" si="5"/>
        <v/>
      </c>
      <c r="J342" s="73" t="str" cm="1">
        <f t="array" ref="J342">IF(AND(ISNUMBER(A342),SUM(C342:I342)&gt;0),
SUM(IF(A342&gt;=Table1[De],IF(A342&lt;=Table1[À],IF(C$3=Table1[[#Headers],[Bœuf]:[Oasis]],Table1[[Bœuf]:[Oasis]]))))*C342+
SUM(IF(A342&gt;=Table1[De],IF(A342&lt;=Table1[À],IF(D$3=Table1[[#Headers],[Bœuf]:[Oasis]],Table1[[Bœuf]:[Oasis]]))))*D342+
SUM(IF(A342&gt;=Table1[De],IF(A342&lt;=Table1[À],IF(E$3=Table1[[#Headers],[Bœuf]:[Oasis]],Table1[[Bœuf]:[Oasis]]))))*E342+
SUM(IF(A342&gt;=Table1[De],IF(A342&lt;=Table1[À],IF(F$3=Table1[[#Headers],[Bœuf]:[Oasis]],Table1[[Bœuf]:[Oasis]]))))*F342+
SUM(IF(A342&gt;=Table1[De],IF(A342&lt;=Table1[À],IF(G$3=Table1[[#Headers],[Bœuf]:[Oasis]],Table1[[Bœuf]:[Oasis]]))))*G342+
SUM(IF(A342&gt;=Table1[De],IF(A342&lt;=Table1[À],IF(H$3=Table1[[#Headers],[Bœuf]:[Oasis]],Table1[[Bœuf]:[Oasis]]))))*H342+
SUM(IF(A342&gt;=Table1[De],IF(A342&lt;=Table1[À],IF(I$3=Table1[[#Headers],[Bœuf]:[Oasis]],Table1[[Bœuf]:[Oasis]]))))*I342,"")</f>
        <v/>
      </c>
    </row>
    <row r="343" spans="2:10" ht="16" x14ac:dyDescent="0.2">
      <c r="B343" s="50" t="str">
        <f t="shared" si="5"/>
        <v/>
      </c>
      <c r="J343" s="73" t="str" cm="1">
        <f t="array" ref="J343">IF(AND(ISNUMBER(A343),SUM(C343:I343)&gt;0),
SUM(IF(A343&gt;=Table1[De],IF(A343&lt;=Table1[À],IF(C$3=Table1[[#Headers],[Bœuf]:[Oasis]],Table1[[Bœuf]:[Oasis]]))))*C343+
SUM(IF(A343&gt;=Table1[De],IF(A343&lt;=Table1[À],IF(D$3=Table1[[#Headers],[Bœuf]:[Oasis]],Table1[[Bœuf]:[Oasis]]))))*D343+
SUM(IF(A343&gt;=Table1[De],IF(A343&lt;=Table1[À],IF(E$3=Table1[[#Headers],[Bœuf]:[Oasis]],Table1[[Bœuf]:[Oasis]]))))*E343+
SUM(IF(A343&gt;=Table1[De],IF(A343&lt;=Table1[À],IF(F$3=Table1[[#Headers],[Bœuf]:[Oasis]],Table1[[Bœuf]:[Oasis]]))))*F343+
SUM(IF(A343&gt;=Table1[De],IF(A343&lt;=Table1[À],IF(G$3=Table1[[#Headers],[Bœuf]:[Oasis]],Table1[[Bœuf]:[Oasis]]))))*G343+
SUM(IF(A343&gt;=Table1[De],IF(A343&lt;=Table1[À],IF(H$3=Table1[[#Headers],[Bœuf]:[Oasis]],Table1[[Bœuf]:[Oasis]]))))*H343+
SUM(IF(A343&gt;=Table1[De],IF(A343&lt;=Table1[À],IF(I$3=Table1[[#Headers],[Bœuf]:[Oasis]],Table1[[Bœuf]:[Oasis]]))))*I343,"")</f>
        <v/>
      </c>
    </row>
    <row r="344" spans="2:10" ht="16" x14ac:dyDescent="0.2">
      <c r="B344" s="50" t="str">
        <f t="shared" si="5"/>
        <v/>
      </c>
      <c r="J344" s="73" t="str" cm="1">
        <f t="array" ref="J344">IF(AND(ISNUMBER(A344),SUM(C344:I344)&gt;0),
SUM(IF(A344&gt;=Table1[De],IF(A344&lt;=Table1[À],IF(C$3=Table1[[#Headers],[Bœuf]:[Oasis]],Table1[[Bœuf]:[Oasis]]))))*C344+
SUM(IF(A344&gt;=Table1[De],IF(A344&lt;=Table1[À],IF(D$3=Table1[[#Headers],[Bœuf]:[Oasis]],Table1[[Bœuf]:[Oasis]]))))*D344+
SUM(IF(A344&gt;=Table1[De],IF(A344&lt;=Table1[À],IF(E$3=Table1[[#Headers],[Bœuf]:[Oasis]],Table1[[Bœuf]:[Oasis]]))))*E344+
SUM(IF(A344&gt;=Table1[De],IF(A344&lt;=Table1[À],IF(F$3=Table1[[#Headers],[Bœuf]:[Oasis]],Table1[[Bœuf]:[Oasis]]))))*F344+
SUM(IF(A344&gt;=Table1[De],IF(A344&lt;=Table1[À],IF(G$3=Table1[[#Headers],[Bœuf]:[Oasis]],Table1[[Bœuf]:[Oasis]]))))*G344+
SUM(IF(A344&gt;=Table1[De],IF(A344&lt;=Table1[À],IF(H$3=Table1[[#Headers],[Bœuf]:[Oasis]],Table1[[Bœuf]:[Oasis]]))))*H344+
SUM(IF(A344&gt;=Table1[De],IF(A344&lt;=Table1[À],IF(I$3=Table1[[#Headers],[Bœuf]:[Oasis]],Table1[[Bœuf]:[Oasis]]))))*I344,"")</f>
        <v/>
      </c>
    </row>
    <row r="345" spans="2:10" ht="16" x14ac:dyDescent="0.2">
      <c r="B345" s="50" t="str">
        <f t="shared" si="5"/>
        <v/>
      </c>
      <c r="J345" s="73" t="str" cm="1">
        <f t="array" ref="J345">IF(AND(ISNUMBER(A345),SUM(C345:I345)&gt;0),
SUM(IF(A345&gt;=Table1[De],IF(A345&lt;=Table1[À],IF(C$3=Table1[[#Headers],[Bœuf]:[Oasis]],Table1[[Bœuf]:[Oasis]]))))*C345+
SUM(IF(A345&gt;=Table1[De],IF(A345&lt;=Table1[À],IF(D$3=Table1[[#Headers],[Bœuf]:[Oasis]],Table1[[Bœuf]:[Oasis]]))))*D345+
SUM(IF(A345&gt;=Table1[De],IF(A345&lt;=Table1[À],IF(E$3=Table1[[#Headers],[Bœuf]:[Oasis]],Table1[[Bœuf]:[Oasis]]))))*E345+
SUM(IF(A345&gt;=Table1[De],IF(A345&lt;=Table1[À],IF(F$3=Table1[[#Headers],[Bœuf]:[Oasis]],Table1[[Bœuf]:[Oasis]]))))*F345+
SUM(IF(A345&gt;=Table1[De],IF(A345&lt;=Table1[À],IF(G$3=Table1[[#Headers],[Bœuf]:[Oasis]],Table1[[Bœuf]:[Oasis]]))))*G345+
SUM(IF(A345&gt;=Table1[De],IF(A345&lt;=Table1[À],IF(H$3=Table1[[#Headers],[Bœuf]:[Oasis]],Table1[[Bœuf]:[Oasis]]))))*H345+
SUM(IF(A345&gt;=Table1[De],IF(A345&lt;=Table1[À],IF(I$3=Table1[[#Headers],[Bœuf]:[Oasis]],Table1[[Bœuf]:[Oasis]]))))*I345,"")</f>
        <v/>
      </c>
    </row>
    <row r="346" spans="2:10" ht="16" x14ac:dyDescent="0.2">
      <c r="B346" s="50" t="str">
        <f t="shared" si="5"/>
        <v/>
      </c>
      <c r="J346" s="73" t="str" cm="1">
        <f t="array" ref="J346">IF(AND(ISNUMBER(A346),SUM(C346:I346)&gt;0),
SUM(IF(A346&gt;=Table1[De],IF(A346&lt;=Table1[À],IF(C$3=Table1[[#Headers],[Bœuf]:[Oasis]],Table1[[Bœuf]:[Oasis]]))))*C346+
SUM(IF(A346&gt;=Table1[De],IF(A346&lt;=Table1[À],IF(D$3=Table1[[#Headers],[Bœuf]:[Oasis]],Table1[[Bœuf]:[Oasis]]))))*D346+
SUM(IF(A346&gt;=Table1[De],IF(A346&lt;=Table1[À],IF(E$3=Table1[[#Headers],[Bœuf]:[Oasis]],Table1[[Bœuf]:[Oasis]]))))*E346+
SUM(IF(A346&gt;=Table1[De],IF(A346&lt;=Table1[À],IF(F$3=Table1[[#Headers],[Bœuf]:[Oasis]],Table1[[Bœuf]:[Oasis]]))))*F346+
SUM(IF(A346&gt;=Table1[De],IF(A346&lt;=Table1[À],IF(G$3=Table1[[#Headers],[Bœuf]:[Oasis]],Table1[[Bœuf]:[Oasis]]))))*G346+
SUM(IF(A346&gt;=Table1[De],IF(A346&lt;=Table1[À],IF(H$3=Table1[[#Headers],[Bœuf]:[Oasis]],Table1[[Bœuf]:[Oasis]]))))*H346+
SUM(IF(A346&gt;=Table1[De],IF(A346&lt;=Table1[À],IF(I$3=Table1[[#Headers],[Bœuf]:[Oasis]],Table1[[Bœuf]:[Oasis]]))))*I346,"")</f>
        <v/>
      </c>
    </row>
    <row r="347" spans="2:10" ht="16" x14ac:dyDescent="0.2">
      <c r="B347" s="50" t="str">
        <f t="shared" si="5"/>
        <v/>
      </c>
      <c r="J347" s="73" t="str" cm="1">
        <f t="array" ref="J347">IF(AND(ISNUMBER(A347),SUM(C347:I347)&gt;0),
SUM(IF(A347&gt;=Table1[De],IF(A347&lt;=Table1[À],IF(C$3=Table1[[#Headers],[Bœuf]:[Oasis]],Table1[[Bœuf]:[Oasis]]))))*C347+
SUM(IF(A347&gt;=Table1[De],IF(A347&lt;=Table1[À],IF(D$3=Table1[[#Headers],[Bœuf]:[Oasis]],Table1[[Bœuf]:[Oasis]]))))*D347+
SUM(IF(A347&gt;=Table1[De],IF(A347&lt;=Table1[À],IF(E$3=Table1[[#Headers],[Bœuf]:[Oasis]],Table1[[Bœuf]:[Oasis]]))))*E347+
SUM(IF(A347&gt;=Table1[De],IF(A347&lt;=Table1[À],IF(F$3=Table1[[#Headers],[Bœuf]:[Oasis]],Table1[[Bœuf]:[Oasis]]))))*F347+
SUM(IF(A347&gt;=Table1[De],IF(A347&lt;=Table1[À],IF(G$3=Table1[[#Headers],[Bœuf]:[Oasis]],Table1[[Bœuf]:[Oasis]]))))*G347+
SUM(IF(A347&gt;=Table1[De],IF(A347&lt;=Table1[À],IF(H$3=Table1[[#Headers],[Bœuf]:[Oasis]],Table1[[Bœuf]:[Oasis]]))))*H347+
SUM(IF(A347&gt;=Table1[De],IF(A347&lt;=Table1[À],IF(I$3=Table1[[#Headers],[Bœuf]:[Oasis]],Table1[[Bœuf]:[Oasis]]))))*I347,"")</f>
        <v/>
      </c>
    </row>
    <row r="348" spans="2:10" ht="16" x14ac:dyDescent="0.2">
      <c r="B348" s="50" t="str">
        <f t="shared" si="5"/>
        <v/>
      </c>
      <c r="J348" s="73" t="str" cm="1">
        <f t="array" ref="J348">IF(AND(ISNUMBER(A348),SUM(C348:I348)&gt;0),
SUM(IF(A348&gt;=Table1[De],IF(A348&lt;=Table1[À],IF(C$3=Table1[[#Headers],[Bœuf]:[Oasis]],Table1[[Bœuf]:[Oasis]]))))*C348+
SUM(IF(A348&gt;=Table1[De],IF(A348&lt;=Table1[À],IF(D$3=Table1[[#Headers],[Bœuf]:[Oasis]],Table1[[Bœuf]:[Oasis]]))))*D348+
SUM(IF(A348&gt;=Table1[De],IF(A348&lt;=Table1[À],IF(E$3=Table1[[#Headers],[Bœuf]:[Oasis]],Table1[[Bœuf]:[Oasis]]))))*E348+
SUM(IF(A348&gt;=Table1[De],IF(A348&lt;=Table1[À],IF(F$3=Table1[[#Headers],[Bœuf]:[Oasis]],Table1[[Bœuf]:[Oasis]]))))*F348+
SUM(IF(A348&gt;=Table1[De],IF(A348&lt;=Table1[À],IF(G$3=Table1[[#Headers],[Bœuf]:[Oasis]],Table1[[Bœuf]:[Oasis]]))))*G348+
SUM(IF(A348&gt;=Table1[De],IF(A348&lt;=Table1[À],IF(H$3=Table1[[#Headers],[Bœuf]:[Oasis]],Table1[[Bœuf]:[Oasis]]))))*H348+
SUM(IF(A348&gt;=Table1[De],IF(A348&lt;=Table1[À],IF(I$3=Table1[[#Headers],[Bœuf]:[Oasis]],Table1[[Bœuf]:[Oasis]]))))*I348,"")</f>
        <v/>
      </c>
    </row>
    <row r="349" spans="2:10" ht="16" x14ac:dyDescent="0.2">
      <c r="B349" s="50" t="str">
        <f t="shared" si="5"/>
        <v/>
      </c>
      <c r="J349" s="73" t="str" cm="1">
        <f t="array" ref="J349">IF(AND(ISNUMBER(A349),SUM(C349:I349)&gt;0),
SUM(IF(A349&gt;=Table1[De],IF(A349&lt;=Table1[À],IF(C$3=Table1[[#Headers],[Bœuf]:[Oasis]],Table1[[Bœuf]:[Oasis]]))))*C349+
SUM(IF(A349&gt;=Table1[De],IF(A349&lt;=Table1[À],IF(D$3=Table1[[#Headers],[Bœuf]:[Oasis]],Table1[[Bœuf]:[Oasis]]))))*D349+
SUM(IF(A349&gt;=Table1[De],IF(A349&lt;=Table1[À],IF(E$3=Table1[[#Headers],[Bœuf]:[Oasis]],Table1[[Bœuf]:[Oasis]]))))*E349+
SUM(IF(A349&gt;=Table1[De],IF(A349&lt;=Table1[À],IF(F$3=Table1[[#Headers],[Bœuf]:[Oasis]],Table1[[Bœuf]:[Oasis]]))))*F349+
SUM(IF(A349&gt;=Table1[De],IF(A349&lt;=Table1[À],IF(G$3=Table1[[#Headers],[Bœuf]:[Oasis]],Table1[[Bœuf]:[Oasis]]))))*G349+
SUM(IF(A349&gt;=Table1[De],IF(A349&lt;=Table1[À],IF(H$3=Table1[[#Headers],[Bœuf]:[Oasis]],Table1[[Bœuf]:[Oasis]]))))*H349+
SUM(IF(A349&gt;=Table1[De],IF(A349&lt;=Table1[À],IF(I$3=Table1[[#Headers],[Bœuf]:[Oasis]],Table1[[Bœuf]:[Oasis]]))))*I349,"")</f>
        <v/>
      </c>
    </row>
    <row r="350" spans="2:10" ht="16" x14ac:dyDescent="0.2">
      <c r="B350" s="50" t="str">
        <f t="shared" si="5"/>
        <v/>
      </c>
      <c r="J350" s="73" t="str" cm="1">
        <f t="array" ref="J350">IF(AND(ISNUMBER(A350),SUM(C350:I350)&gt;0),
SUM(IF(A350&gt;=Table1[De],IF(A350&lt;=Table1[À],IF(C$3=Table1[[#Headers],[Bœuf]:[Oasis]],Table1[[Bœuf]:[Oasis]]))))*C350+
SUM(IF(A350&gt;=Table1[De],IF(A350&lt;=Table1[À],IF(D$3=Table1[[#Headers],[Bœuf]:[Oasis]],Table1[[Bœuf]:[Oasis]]))))*D350+
SUM(IF(A350&gt;=Table1[De],IF(A350&lt;=Table1[À],IF(E$3=Table1[[#Headers],[Bœuf]:[Oasis]],Table1[[Bœuf]:[Oasis]]))))*E350+
SUM(IF(A350&gt;=Table1[De],IF(A350&lt;=Table1[À],IF(F$3=Table1[[#Headers],[Bœuf]:[Oasis]],Table1[[Bœuf]:[Oasis]]))))*F350+
SUM(IF(A350&gt;=Table1[De],IF(A350&lt;=Table1[À],IF(G$3=Table1[[#Headers],[Bœuf]:[Oasis]],Table1[[Bœuf]:[Oasis]]))))*G350+
SUM(IF(A350&gt;=Table1[De],IF(A350&lt;=Table1[À],IF(H$3=Table1[[#Headers],[Bœuf]:[Oasis]],Table1[[Bœuf]:[Oasis]]))))*H350+
SUM(IF(A350&gt;=Table1[De],IF(A350&lt;=Table1[À],IF(I$3=Table1[[#Headers],[Bœuf]:[Oasis]],Table1[[Bœuf]:[Oasis]]))))*I350,"")</f>
        <v/>
      </c>
    </row>
    <row r="351" spans="2:10" ht="16" x14ac:dyDescent="0.2">
      <c r="B351" s="50" t="str">
        <f t="shared" si="5"/>
        <v/>
      </c>
      <c r="J351" s="73" t="str" cm="1">
        <f t="array" ref="J351">IF(AND(ISNUMBER(A351),SUM(C351:I351)&gt;0),
SUM(IF(A351&gt;=Table1[De],IF(A351&lt;=Table1[À],IF(C$3=Table1[[#Headers],[Bœuf]:[Oasis]],Table1[[Bœuf]:[Oasis]]))))*C351+
SUM(IF(A351&gt;=Table1[De],IF(A351&lt;=Table1[À],IF(D$3=Table1[[#Headers],[Bœuf]:[Oasis]],Table1[[Bœuf]:[Oasis]]))))*D351+
SUM(IF(A351&gt;=Table1[De],IF(A351&lt;=Table1[À],IF(E$3=Table1[[#Headers],[Bœuf]:[Oasis]],Table1[[Bœuf]:[Oasis]]))))*E351+
SUM(IF(A351&gt;=Table1[De],IF(A351&lt;=Table1[À],IF(F$3=Table1[[#Headers],[Bœuf]:[Oasis]],Table1[[Bœuf]:[Oasis]]))))*F351+
SUM(IF(A351&gt;=Table1[De],IF(A351&lt;=Table1[À],IF(G$3=Table1[[#Headers],[Bœuf]:[Oasis]],Table1[[Bœuf]:[Oasis]]))))*G351+
SUM(IF(A351&gt;=Table1[De],IF(A351&lt;=Table1[À],IF(H$3=Table1[[#Headers],[Bœuf]:[Oasis]],Table1[[Bœuf]:[Oasis]]))))*H351+
SUM(IF(A351&gt;=Table1[De],IF(A351&lt;=Table1[À],IF(I$3=Table1[[#Headers],[Bœuf]:[Oasis]],Table1[[Bœuf]:[Oasis]]))))*I351,"")</f>
        <v/>
      </c>
    </row>
    <row r="352" spans="2:10" ht="16" x14ac:dyDescent="0.2">
      <c r="B352" s="50" t="str">
        <f t="shared" si="5"/>
        <v/>
      </c>
      <c r="J352" s="73" t="str" cm="1">
        <f t="array" ref="J352">IF(AND(ISNUMBER(A352),SUM(C352:I352)&gt;0),
SUM(IF(A352&gt;=Table1[De],IF(A352&lt;=Table1[À],IF(C$3=Table1[[#Headers],[Bœuf]:[Oasis]],Table1[[Bœuf]:[Oasis]]))))*C352+
SUM(IF(A352&gt;=Table1[De],IF(A352&lt;=Table1[À],IF(D$3=Table1[[#Headers],[Bœuf]:[Oasis]],Table1[[Bœuf]:[Oasis]]))))*D352+
SUM(IF(A352&gt;=Table1[De],IF(A352&lt;=Table1[À],IF(E$3=Table1[[#Headers],[Bœuf]:[Oasis]],Table1[[Bœuf]:[Oasis]]))))*E352+
SUM(IF(A352&gt;=Table1[De],IF(A352&lt;=Table1[À],IF(F$3=Table1[[#Headers],[Bœuf]:[Oasis]],Table1[[Bœuf]:[Oasis]]))))*F352+
SUM(IF(A352&gt;=Table1[De],IF(A352&lt;=Table1[À],IF(G$3=Table1[[#Headers],[Bœuf]:[Oasis]],Table1[[Bœuf]:[Oasis]]))))*G352+
SUM(IF(A352&gt;=Table1[De],IF(A352&lt;=Table1[À],IF(H$3=Table1[[#Headers],[Bœuf]:[Oasis]],Table1[[Bœuf]:[Oasis]]))))*H352+
SUM(IF(A352&gt;=Table1[De],IF(A352&lt;=Table1[À],IF(I$3=Table1[[#Headers],[Bœuf]:[Oasis]],Table1[[Bœuf]:[Oasis]]))))*I352,"")</f>
        <v/>
      </c>
    </row>
    <row r="353" spans="2:10" ht="16" x14ac:dyDescent="0.2">
      <c r="B353" s="50" t="str">
        <f t="shared" si="5"/>
        <v/>
      </c>
      <c r="J353" s="73" t="str" cm="1">
        <f t="array" ref="J353">IF(AND(ISNUMBER(A353),SUM(C353:I353)&gt;0),
SUM(IF(A353&gt;=Table1[De],IF(A353&lt;=Table1[À],IF(C$3=Table1[[#Headers],[Bœuf]:[Oasis]],Table1[[Bœuf]:[Oasis]]))))*C353+
SUM(IF(A353&gt;=Table1[De],IF(A353&lt;=Table1[À],IF(D$3=Table1[[#Headers],[Bœuf]:[Oasis]],Table1[[Bœuf]:[Oasis]]))))*D353+
SUM(IF(A353&gt;=Table1[De],IF(A353&lt;=Table1[À],IF(E$3=Table1[[#Headers],[Bœuf]:[Oasis]],Table1[[Bœuf]:[Oasis]]))))*E353+
SUM(IF(A353&gt;=Table1[De],IF(A353&lt;=Table1[À],IF(F$3=Table1[[#Headers],[Bœuf]:[Oasis]],Table1[[Bœuf]:[Oasis]]))))*F353+
SUM(IF(A353&gt;=Table1[De],IF(A353&lt;=Table1[À],IF(G$3=Table1[[#Headers],[Bœuf]:[Oasis]],Table1[[Bœuf]:[Oasis]]))))*G353+
SUM(IF(A353&gt;=Table1[De],IF(A353&lt;=Table1[À],IF(H$3=Table1[[#Headers],[Bœuf]:[Oasis]],Table1[[Bœuf]:[Oasis]]))))*H353+
SUM(IF(A353&gt;=Table1[De],IF(A353&lt;=Table1[À],IF(I$3=Table1[[#Headers],[Bœuf]:[Oasis]],Table1[[Bœuf]:[Oasis]]))))*I353,"")</f>
        <v/>
      </c>
    </row>
    <row r="354" spans="2:10" ht="16" x14ac:dyDescent="0.2">
      <c r="B354" s="50" t="str">
        <f t="shared" si="5"/>
        <v/>
      </c>
      <c r="J354" s="73" t="str" cm="1">
        <f t="array" ref="J354">IF(AND(ISNUMBER(A354),SUM(C354:I354)&gt;0),
SUM(IF(A354&gt;=Table1[De],IF(A354&lt;=Table1[À],IF(C$3=Table1[[#Headers],[Bœuf]:[Oasis]],Table1[[Bœuf]:[Oasis]]))))*C354+
SUM(IF(A354&gt;=Table1[De],IF(A354&lt;=Table1[À],IF(D$3=Table1[[#Headers],[Bœuf]:[Oasis]],Table1[[Bœuf]:[Oasis]]))))*D354+
SUM(IF(A354&gt;=Table1[De],IF(A354&lt;=Table1[À],IF(E$3=Table1[[#Headers],[Bœuf]:[Oasis]],Table1[[Bœuf]:[Oasis]]))))*E354+
SUM(IF(A354&gt;=Table1[De],IF(A354&lt;=Table1[À],IF(F$3=Table1[[#Headers],[Bœuf]:[Oasis]],Table1[[Bœuf]:[Oasis]]))))*F354+
SUM(IF(A354&gt;=Table1[De],IF(A354&lt;=Table1[À],IF(G$3=Table1[[#Headers],[Bœuf]:[Oasis]],Table1[[Bœuf]:[Oasis]]))))*G354+
SUM(IF(A354&gt;=Table1[De],IF(A354&lt;=Table1[À],IF(H$3=Table1[[#Headers],[Bœuf]:[Oasis]],Table1[[Bœuf]:[Oasis]]))))*H354+
SUM(IF(A354&gt;=Table1[De],IF(A354&lt;=Table1[À],IF(I$3=Table1[[#Headers],[Bœuf]:[Oasis]],Table1[[Bœuf]:[Oasis]]))))*I354,"")</f>
        <v/>
      </c>
    </row>
    <row r="355" spans="2:10" ht="16" x14ac:dyDescent="0.2">
      <c r="B355" s="50" t="str">
        <f t="shared" si="5"/>
        <v/>
      </c>
      <c r="J355" s="73" t="str" cm="1">
        <f t="array" ref="J355">IF(AND(ISNUMBER(A355),SUM(C355:I355)&gt;0),
SUM(IF(A355&gt;=Table1[De],IF(A355&lt;=Table1[À],IF(C$3=Table1[[#Headers],[Bœuf]:[Oasis]],Table1[[Bœuf]:[Oasis]]))))*C355+
SUM(IF(A355&gt;=Table1[De],IF(A355&lt;=Table1[À],IF(D$3=Table1[[#Headers],[Bœuf]:[Oasis]],Table1[[Bœuf]:[Oasis]]))))*D355+
SUM(IF(A355&gt;=Table1[De],IF(A355&lt;=Table1[À],IF(E$3=Table1[[#Headers],[Bœuf]:[Oasis]],Table1[[Bœuf]:[Oasis]]))))*E355+
SUM(IF(A355&gt;=Table1[De],IF(A355&lt;=Table1[À],IF(F$3=Table1[[#Headers],[Bœuf]:[Oasis]],Table1[[Bœuf]:[Oasis]]))))*F355+
SUM(IF(A355&gt;=Table1[De],IF(A355&lt;=Table1[À],IF(G$3=Table1[[#Headers],[Bœuf]:[Oasis]],Table1[[Bœuf]:[Oasis]]))))*G355+
SUM(IF(A355&gt;=Table1[De],IF(A355&lt;=Table1[À],IF(H$3=Table1[[#Headers],[Bœuf]:[Oasis]],Table1[[Bœuf]:[Oasis]]))))*H355+
SUM(IF(A355&gt;=Table1[De],IF(A355&lt;=Table1[À],IF(I$3=Table1[[#Headers],[Bœuf]:[Oasis]],Table1[[Bœuf]:[Oasis]]))))*I355,"")</f>
        <v/>
      </c>
    </row>
    <row r="356" spans="2:10" ht="16" x14ac:dyDescent="0.2">
      <c r="B356" s="50" t="str">
        <f t="shared" si="5"/>
        <v/>
      </c>
      <c r="J356" s="73" t="str" cm="1">
        <f t="array" ref="J356">IF(AND(ISNUMBER(A356),SUM(C356:I356)&gt;0),
SUM(IF(A356&gt;=Table1[De],IF(A356&lt;=Table1[À],IF(C$3=Table1[[#Headers],[Bœuf]:[Oasis]],Table1[[Bœuf]:[Oasis]]))))*C356+
SUM(IF(A356&gt;=Table1[De],IF(A356&lt;=Table1[À],IF(D$3=Table1[[#Headers],[Bœuf]:[Oasis]],Table1[[Bœuf]:[Oasis]]))))*D356+
SUM(IF(A356&gt;=Table1[De],IF(A356&lt;=Table1[À],IF(E$3=Table1[[#Headers],[Bœuf]:[Oasis]],Table1[[Bœuf]:[Oasis]]))))*E356+
SUM(IF(A356&gt;=Table1[De],IF(A356&lt;=Table1[À],IF(F$3=Table1[[#Headers],[Bœuf]:[Oasis]],Table1[[Bœuf]:[Oasis]]))))*F356+
SUM(IF(A356&gt;=Table1[De],IF(A356&lt;=Table1[À],IF(G$3=Table1[[#Headers],[Bœuf]:[Oasis]],Table1[[Bœuf]:[Oasis]]))))*G356+
SUM(IF(A356&gt;=Table1[De],IF(A356&lt;=Table1[À],IF(H$3=Table1[[#Headers],[Bœuf]:[Oasis]],Table1[[Bœuf]:[Oasis]]))))*H356+
SUM(IF(A356&gt;=Table1[De],IF(A356&lt;=Table1[À],IF(I$3=Table1[[#Headers],[Bœuf]:[Oasis]],Table1[[Bœuf]:[Oasis]]))))*I356,"")</f>
        <v/>
      </c>
    </row>
    <row r="357" spans="2:10" ht="16" x14ac:dyDescent="0.2">
      <c r="B357" s="50" t="str">
        <f t="shared" si="5"/>
        <v/>
      </c>
      <c r="J357" s="73" t="str" cm="1">
        <f t="array" ref="J357">IF(AND(ISNUMBER(A357),SUM(C357:I357)&gt;0),
SUM(IF(A357&gt;=Table1[De],IF(A357&lt;=Table1[À],IF(C$3=Table1[[#Headers],[Bœuf]:[Oasis]],Table1[[Bœuf]:[Oasis]]))))*C357+
SUM(IF(A357&gt;=Table1[De],IF(A357&lt;=Table1[À],IF(D$3=Table1[[#Headers],[Bœuf]:[Oasis]],Table1[[Bœuf]:[Oasis]]))))*D357+
SUM(IF(A357&gt;=Table1[De],IF(A357&lt;=Table1[À],IF(E$3=Table1[[#Headers],[Bœuf]:[Oasis]],Table1[[Bœuf]:[Oasis]]))))*E357+
SUM(IF(A357&gt;=Table1[De],IF(A357&lt;=Table1[À],IF(F$3=Table1[[#Headers],[Bœuf]:[Oasis]],Table1[[Bœuf]:[Oasis]]))))*F357+
SUM(IF(A357&gt;=Table1[De],IF(A357&lt;=Table1[À],IF(G$3=Table1[[#Headers],[Bœuf]:[Oasis]],Table1[[Bœuf]:[Oasis]]))))*G357+
SUM(IF(A357&gt;=Table1[De],IF(A357&lt;=Table1[À],IF(H$3=Table1[[#Headers],[Bœuf]:[Oasis]],Table1[[Bœuf]:[Oasis]]))))*H357+
SUM(IF(A357&gt;=Table1[De],IF(A357&lt;=Table1[À],IF(I$3=Table1[[#Headers],[Bœuf]:[Oasis]],Table1[[Bœuf]:[Oasis]]))))*I357,"")</f>
        <v/>
      </c>
    </row>
    <row r="358" spans="2:10" ht="16" x14ac:dyDescent="0.2">
      <c r="B358" s="50" t="str">
        <f t="shared" si="5"/>
        <v/>
      </c>
      <c r="J358" s="73" t="str" cm="1">
        <f t="array" ref="J358">IF(AND(ISNUMBER(A358),SUM(C358:I358)&gt;0),
SUM(IF(A358&gt;=Table1[De],IF(A358&lt;=Table1[À],IF(C$3=Table1[[#Headers],[Bœuf]:[Oasis]],Table1[[Bœuf]:[Oasis]]))))*C358+
SUM(IF(A358&gt;=Table1[De],IF(A358&lt;=Table1[À],IF(D$3=Table1[[#Headers],[Bœuf]:[Oasis]],Table1[[Bœuf]:[Oasis]]))))*D358+
SUM(IF(A358&gt;=Table1[De],IF(A358&lt;=Table1[À],IF(E$3=Table1[[#Headers],[Bœuf]:[Oasis]],Table1[[Bœuf]:[Oasis]]))))*E358+
SUM(IF(A358&gt;=Table1[De],IF(A358&lt;=Table1[À],IF(F$3=Table1[[#Headers],[Bœuf]:[Oasis]],Table1[[Bœuf]:[Oasis]]))))*F358+
SUM(IF(A358&gt;=Table1[De],IF(A358&lt;=Table1[À],IF(G$3=Table1[[#Headers],[Bœuf]:[Oasis]],Table1[[Bœuf]:[Oasis]]))))*G358+
SUM(IF(A358&gt;=Table1[De],IF(A358&lt;=Table1[À],IF(H$3=Table1[[#Headers],[Bœuf]:[Oasis]],Table1[[Bœuf]:[Oasis]]))))*H358+
SUM(IF(A358&gt;=Table1[De],IF(A358&lt;=Table1[À],IF(I$3=Table1[[#Headers],[Bœuf]:[Oasis]],Table1[[Bœuf]:[Oasis]]))))*I358,"")</f>
        <v/>
      </c>
    </row>
    <row r="359" spans="2:10" ht="16" x14ac:dyDescent="0.2">
      <c r="B359" s="50" t="str">
        <f t="shared" si="5"/>
        <v/>
      </c>
      <c r="J359" s="73" t="str" cm="1">
        <f t="array" ref="J359">IF(AND(ISNUMBER(A359),SUM(C359:I359)&gt;0),
SUM(IF(A359&gt;=Table1[De],IF(A359&lt;=Table1[À],IF(C$3=Table1[[#Headers],[Bœuf]:[Oasis]],Table1[[Bœuf]:[Oasis]]))))*C359+
SUM(IF(A359&gt;=Table1[De],IF(A359&lt;=Table1[À],IF(D$3=Table1[[#Headers],[Bœuf]:[Oasis]],Table1[[Bœuf]:[Oasis]]))))*D359+
SUM(IF(A359&gt;=Table1[De],IF(A359&lt;=Table1[À],IF(E$3=Table1[[#Headers],[Bœuf]:[Oasis]],Table1[[Bœuf]:[Oasis]]))))*E359+
SUM(IF(A359&gt;=Table1[De],IF(A359&lt;=Table1[À],IF(F$3=Table1[[#Headers],[Bœuf]:[Oasis]],Table1[[Bœuf]:[Oasis]]))))*F359+
SUM(IF(A359&gt;=Table1[De],IF(A359&lt;=Table1[À],IF(G$3=Table1[[#Headers],[Bœuf]:[Oasis]],Table1[[Bœuf]:[Oasis]]))))*G359+
SUM(IF(A359&gt;=Table1[De],IF(A359&lt;=Table1[À],IF(H$3=Table1[[#Headers],[Bœuf]:[Oasis]],Table1[[Bœuf]:[Oasis]]))))*H359+
SUM(IF(A359&gt;=Table1[De],IF(A359&lt;=Table1[À],IF(I$3=Table1[[#Headers],[Bœuf]:[Oasis]],Table1[[Bœuf]:[Oasis]]))))*I359,"")</f>
        <v/>
      </c>
    </row>
    <row r="360" spans="2:10" ht="16" x14ac:dyDescent="0.2">
      <c r="B360" s="50" t="str">
        <f t="shared" si="5"/>
        <v/>
      </c>
      <c r="J360" s="73" t="str" cm="1">
        <f t="array" ref="J360">IF(AND(ISNUMBER(A360),SUM(C360:I360)&gt;0),
SUM(IF(A360&gt;=Table1[De],IF(A360&lt;=Table1[À],IF(C$3=Table1[[#Headers],[Bœuf]:[Oasis]],Table1[[Bœuf]:[Oasis]]))))*C360+
SUM(IF(A360&gt;=Table1[De],IF(A360&lt;=Table1[À],IF(D$3=Table1[[#Headers],[Bœuf]:[Oasis]],Table1[[Bœuf]:[Oasis]]))))*D360+
SUM(IF(A360&gt;=Table1[De],IF(A360&lt;=Table1[À],IF(E$3=Table1[[#Headers],[Bœuf]:[Oasis]],Table1[[Bœuf]:[Oasis]]))))*E360+
SUM(IF(A360&gt;=Table1[De],IF(A360&lt;=Table1[À],IF(F$3=Table1[[#Headers],[Bœuf]:[Oasis]],Table1[[Bœuf]:[Oasis]]))))*F360+
SUM(IF(A360&gt;=Table1[De],IF(A360&lt;=Table1[À],IF(G$3=Table1[[#Headers],[Bœuf]:[Oasis]],Table1[[Bœuf]:[Oasis]]))))*G360+
SUM(IF(A360&gt;=Table1[De],IF(A360&lt;=Table1[À],IF(H$3=Table1[[#Headers],[Bœuf]:[Oasis]],Table1[[Bœuf]:[Oasis]]))))*H360+
SUM(IF(A360&gt;=Table1[De],IF(A360&lt;=Table1[À],IF(I$3=Table1[[#Headers],[Bœuf]:[Oasis]],Table1[[Bœuf]:[Oasis]]))))*I360,"")</f>
        <v/>
      </c>
    </row>
    <row r="361" spans="2:10" ht="16" x14ac:dyDescent="0.2">
      <c r="B361" s="50" t="str">
        <f t="shared" si="5"/>
        <v/>
      </c>
      <c r="J361" s="73" t="str" cm="1">
        <f t="array" ref="J361">IF(AND(ISNUMBER(A361),SUM(C361:I361)&gt;0),
SUM(IF(A361&gt;=Table1[De],IF(A361&lt;=Table1[À],IF(C$3=Table1[[#Headers],[Bœuf]:[Oasis]],Table1[[Bœuf]:[Oasis]]))))*C361+
SUM(IF(A361&gt;=Table1[De],IF(A361&lt;=Table1[À],IF(D$3=Table1[[#Headers],[Bœuf]:[Oasis]],Table1[[Bœuf]:[Oasis]]))))*D361+
SUM(IF(A361&gt;=Table1[De],IF(A361&lt;=Table1[À],IF(E$3=Table1[[#Headers],[Bœuf]:[Oasis]],Table1[[Bœuf]:[Oasis]]))))*E361+
SUM(IF(A361&gt;=Table1[De],IF(A361&lt;=Table1[À],IF(F$3=Table1[[#Headers],[Bœuf]:[Oasis]],Table1[[Bœuf]:[Oasis]]))))*F361+
SUM(IF(A361&gt;=Table1[De],IF(A361&lt;=Table1[À],IF(G$3=Table1[[#Headers],[Bœuf]:[Oasis]],Table1[[Bœuf]:[Oasis]]))))*G361+
SUM(IF(A361&gt;=Table1[De],IF(A361&lt;=Table1[À],IF(H$3=Table1[[#Headers],[Bœuf]:[Oasis]],Table1[[Bœuf]:[Oasis]]))))*H361+
SUM(IF(A361&gt;=Table1[De],IF(A361&lt;=Table1[À],IF(I$3=Table1[[#Headers],[Bœuf]:[Oasis]],Table1[[Bœuf]:[Oasis]]))))*I361,"")</f>
        <v/>
      </c>
    </row>
    <row r="362" spans="2:10" ht="16" x14ac:dyDescent="0.2">
      <c r="B362" s="50" t="str">
        <f t="shared" si="5"/>
        <v/>
      </c>
      <c r="J362" s="73" t="str" cm="1">
        <f t="array" ref="J362">IF(AND(ISNUMBER(A362),SUM(C362:I362)&gt;0),
SUM(IF(A362&gt;=Table1[De],IF(A362&lt;=Table1[À],IF(C$3=Table1[[#Headers],[Bœuf]:[Oasis]],Table1[[Bœuf]:[Oasis]]))))*C362+
SUM(IF(A362&gt;=Table1[De],IF(A362&lt;=Table1[À],IF(D$3=Table1[[#Headers],[Bœuf]:[Oasis]],Table1[[Bœuf]:[Oasis]]))))*D362+
SUM(IF(A362&gt;=Table1[De],IF(A362&lt;=Table1[À],IF(E$3=Table1[[#Headers],[Bœuf]:[Oasis]],Table1[[Bœuf]:[Oasis]]))))*E362+
SUM(IF(A362&gt;=Table1[De],IF(A362&lt;=Table1[À],IF(F$3=Table1[[#Headers],[Bœuf]:[Oasis]],Table1[[Bœuf]:[Oasis]]))))*F362+
SUM(IF(A362&gt;=Table1[De],IF(A362&lt;=Table1[À],IF(G$3=Table1[[#Headers],[Bœuf]:[Oasis]],Table1[[Bœuf]:[Oasis]]))))*G362+
SUM(IF(A362&gt;=Table1[De],IF(A362&lt;=Table1[À],IF(H$3=Table1[[#Headers],[Bœuf]:[Oasis]],Table1[[Bœuf]:[Oasis]]))))*H362+
SUM(IF(A362&gt;=Table1[De],IF(A362&lt;=Table1[À],IF(I$3=Table1[[#Headers],[Bœuf]:[Oasis]],Table1[[Bœuf]:[Oasis]]))))*I362,"")</f>
        <v/>
      </c>
    </row>
    <row r="363" spans="2:10" ht="16" x14ac:dyDescent="0.2">
      <c r="B363" s="50" t="str">
        <f t="shared" si="5"/>
        <v/>
      </c>
      <c r="J363" s="73" t="str" cm="1">
        <f t="array" ref="J363">IF(AND(ISNUMBER(A363),SUM(C363:I363)&gt;0),
SUM(IF(A363&gt;=Table1[De],IF(A363&lt;=Table1[À],IF(C$3=Table1[[#Headers],[Bœuf]:[Oasis]],Table1[[Bœuf]:[Oasis]]))))*C363+
SUM(IF(A363&gt;=Table1[De],IF(A363&lt;=Table1[À],IF(D$3=Table1[[#Headers],[Bœuf]:[Oasis]],Table1[[Bœuf]:[Oasis]]))))*D363+
SUM(IF(A363&gt;=Table1[De],IF(A363&lt;=Table1[À],IF(E$3=Table1[[#Headers],[Bœuf]:[Oasis]],Table1[[Bœuf]:[Oasis]]))))*E363+
SUM(IF(A363&gt;=Table1[De],IF(A363&lt;=Table1[À],IF(F$3=Table1[[#Headers],[Bœuf]:[Oasis]],Table1[[Bœuf]:[Oasis]]))))*F363+
SUM(IF(A363&gt;=Table1[De],IF(A363&lt;=Table1[À],IF(G$3=Table1[[#Headers],[Bœuf]:[Oasis]],Table1[[Bœuf]:[Oasis]]))))*G363+
SUM(IF(A363&gt;=Table1[De],IF(A363&lt;=Table1[À],IF(H$3=Table1[[#Headers],[Bœuf]:[Oasis]],Table1[[Bœuf]:[Oasis]]))))*H363+
SUM(IF(A363&gt;=Table1[De],IF(A363&lt;=Table1[À],IF(I$3=Table1[[#Headers],[Bœuf]:[Oasis]],Table1[[Bœuf]:[Oasis]]))))*I363,"")</f>
        <v/>
      </c>
    </row>
    <row r="364" spans="2:10" ht="16" x14ac:dyDescent="0.2">
      <c r="B364" s="50" t="str">
        <f t="shared" si="5"/>
        <v/>
      </c>
      <c r="J364" s="73" t="str" cm="1">
        <f t="array" ref="J364">IF(AND(ISNUMBER(A364),SUM(C364:I364)&gt;0),
SUM(IF(A364&gt;=Table1[De],IF(A364&lt;=Table1[À],IF(C$3=Table1[[#Headers],[Bœuf]:[Oasis]],Table1[[Bœuf]:[Oasis]]))))*C364+
SUM(IF(A364&gt;=Table1[De],IF(A364&lt;=Table1[À],IF(D$3=Table1[[#Headers],[Bœuf]:[Oasis]],Table1[[Bœuf]:[Oasis]]))))*D364+
SUM(IF(A364&gt;=Table1[De],IF(A364&lt;=Table1[À],IF(E$3=Table1[[#Headers],[Bœuf]:[Oasis]],Table1[[Bœuf]:[Oasis]]))))*E364+
SUM(IF(A364&gt;=Table1[De],IF(A364&lt;=Table1[À],IF(F$3=Table1[[#Headers],[Bœuf]:[Oasis]],Table1[[Bœuf]:[Oasis]]))))*F364+
SUM(IF(A364&gt;=Table1[De],IF(A364&lt;=Table1[À],IF(G$3=Table1[[#Headers],[Bœuf]:[Oasis]],Table1[[Bœuf]:[Oasis]]))))*G364+
SUM(IF(A364&gt;=Table1[De],IF(A364&lt;=Table1[À],IF(H$3=Table1[[#Headers],[Bœuf]:[Oasis]],Table1[[Bœuf]:[Oasis]]))))*H364+
SUM(IF(A364&gt;=Table1[De],IF(A364&lt;=Table1[À],IF(I$3=Table1[[#Headers],[Bœuf]:[Oasis]],Table1[[Bœuf]:[Oasis]]))))*I364,"")</f>
        <v/>
      </c>
    </row>
    <row r="365" spans="2:10" ht="16" x14ac:dyDescent="0.2">
      <c r="B365" s="50" t="str">
        <f t="shared" si="5"/>
        <v/>
      </c>
      <c r="J365" s="73" t="str" cm="1">
        <f t="array" ref="J365">IF(AND(ISNUMBER(A365),SUM(C365:I365)&gt;0),
SUM(IF(A365&gt;=Table1[De],IF(A365&lt;=Table1[À],IF(C$3=Table1[[#Headers],[Bœuf]:[Oasis]],Table1[[Bœuf]:[Oasis]]))))*C365+
SUM(IF(A365&gt;=Table1[De],IF(A365&lt;=Table1[À],IF(D$3=Table1[[#Headers],[Bœuf]:[Oasis]],Table1[[Bœuf]:[Oasis]]))))*D365+
SUM(IF(A365&gt;=Table1[De],IF(A365&lt;=Table1[À],IF(E$3=Table1[[#Headers],[Bœuf]:[Oasis]],Table1[[Bœuf]:[Oasis]]))))*E365+
SUM(IF(A365&gt;=Table1[De],IF(A365&lt;=Table1[À],IF(F$3=Table1[[#Headers],[Bœuf]:[Oasis]],Table1[[Bœuf]:[Oasis]]))))*F365+
SUM(IF(A365&gt;=Table1[De],IF(A365&lt;=Table1[À],IF(G$3=Table1[[#Headers],[Bœuf]:[Oasis]],Table1[[Bœuf]:[Oasis]]))))*G365+
SUM(IF(A365&gt;=Table1[De],IF(A365&lt;=Table1[À],IF(H$3=Table1[[#Headers],[Bœuf]:[Oasis]],Table1[[Bœuf]:[Oasis]]))))*H365+
SUM(IF(A365&gt;=Table1[De],IF(A365&lt;=Table1[À],IF(I$3=Table1[[#Headers],[Bœuf]:[Oasis]],Table1[[Bœuf]:[Oasis]]))))*I365,"")</f>
        <v/>
      </c>
    </row>
    <row r="366" spans="2:10" ht="16" x14ac:dyDescent="0.2">
      <c r="B366" s="50" t="str">
        <f t="shared" si="5"/>
        <v/>
      </c>
      <c r="J366" s="73" t="str" cm="1">
        <f t="array" ref="J366">IF(AND(ISNUMBER(A366),SUM(C366:I366)&gt;0),
SUM(IF(A366&gt;=Table1[De],IF(A366&lt;=Table1[À],IF(C$3=Table1[[#Headers],[Bœuf]:[Oasis]],Table1[[Bœuf]:[Oasis]]))))*C366+
SUM(IF(A366&gt;=Table1[De],IF(A366&lt;=Table1[À],IF(D$3=Table1[[#Headers],[Bœuf]:[Oasis]],Table1[[Bœuf]:[Oasis]]))))*D366+
SUM(IF(A366&gt;=Table1[De],IF(A366&lt;=Table1[À],IF(E$3=Table1[[#Headers],[Bœuf]:[Oasis]],Table1[[Bœuf]:[Oasis]]))))*E366+
SUM(IF(A366&gt;=Table1[De],IF(A366&lt;=Table1[À],IF(F$3=Table1[[#Headers],[Bœuf]:[Oasis]],Table1[[Bœuf]:[Oasis]]))))*F366+
SUM(IF(A366&gt;=Table1[De],IF(A366&lt;=Table1[À],IF(G$3=Table1[[#Headers],[Bœuf]:[Oasis]],Table1[[Bœuf]:[Oasis]]))))*G366+
SUM(IF(A366&gt;=Table1[De],IF(A366&lt;=Table1[À],IF(H$3=Table1[[#Headers],[Bœuf]:[Oasis]],Table1[[Bœuf]:[Oasis]]))))*H366+
SUM(IF(A366&gt;=Table1[De],IF(A366&lt;=Table1[À],IF(I$3=Table1[[#Headers],[Bœuf]:[Oasis]],Table1[[Bœuf]:[Oasis]]))))*I366,"")</f>
        <v/>
      </c>
    </row>
    <row r="367" spans="2:10" ht="16" x14ac:dyDescent="0.2">
      <c r="B367" s="50" t="str">
        <f t="shared" si="5"/>
        <v/>
      </c>
      <c r="J367" s="73" t="str" cm="1">
        <f t="array" ref="J367">IF(AND(ISNUMBER(A367),SUM(C367:I367)&gt;0),
SUM(IF(A367&gt;=Table1[De],IF(A367&lt;=Table1[À],IF(C$3=Table1[[#Headers],[Bœuf]:[Oasis]],Table1[[Bœuf]:[Oasis]]))))*C367+
SUM(IF(A367&gt;=Table1[De],IF(A367&lt;=Table1[À],IF(D$3=Table1[[#Headers],[Bœuf]:[Oasis]],Table1[[Bœuf]:[Oasis]]))))*D367+
SUM(IF(A367&gt;=Table1[De],IF(A367&lt;=Table1[À],IF(E$3=Table1[[#Headers],[Bœuf]:[Oasis]],Table1[[Bœuf]:[Oasis]]))))*E367+
SUM(IF(A367&gt;=Table1[De],IF(A367&lt;=Table1[À],IF(F$3=Table1[[#Headers],[Bœuf]:[Oasis]],Table1[[Bœuf]:[Oasis]]))))*F367+
SUM(IF(A367&gt;=Table1[De],IF(A367&lt;=Table1[À],IF(G$3=Table1[[#Headers],[Bœuf]:[Oasis]],Table1[[Bœuf]:[Oasis]]))))*G367+
SUM(IF(A367&gt;=Table1[De],IF(A367&lt;=Table1[À],IF(H$3=Table1[[#Headers],[Bœuf]:[Oasis]],Table1[[Bœuf]:[Oasis]]))))*H367+
SUM(IF(A367&gt;=Table1[De],IF(A367&lt;=Table1[À],IF(I$3=Table1[[#Headers],[Bœuf]:[Oasis]],Table1[[Bœuf]:[Oasis]]))))*I367,"")</f>
        <v/>
      </c>
    </row>
    <row r="368" spans="2:10" ht="16" x14ac:dyDescent="0.2">
      <c r="B368" s="50" t="str">
        <f t="shared" si="5"/>
        <v/>
      </c>
      <c r="J368" s="73" t="str" cm="1">
        <f t="array" ref="J368">IF(AND(ISNUMBER(A368),SUM(C368:I368)&gt;0),
SUM(IF(A368&gt;=Table1[De],IF(A368&lt;=Table1[À],IF(C$3=Table1[[#Headers],[Bœuf]:[Oasis]],Table1[[Bœuf]:[Oasis]]))))*C368+
SUM(IF(A368&gt;=Table1[De],IF(A368&lt;=Table1[À],IF(D$3=Table1[[#Headers],[Bœuf]:[Oasis]],Table1[[Bœuf]:[Oasis]]))))*D368+
SUM(IF(A368&gt;=Table1[De],IF(A368&lt;=Table1[À],IF(E$3=Table1[[#Headers],[Bœuf]:[Oasis]],Table1[[Bœuf]:[Oasis]]))))*E368+
SUM(IF(A368&gt;=Table1[De],IF(A368&lt;=Table1[À],IF(F$3=Table1[[#Headers],[Bœuf]:[Oasis]],Table1[[Bœuf]:[Oasis]]))))*F368+
SUM(IF(A368&gt;=Table1[De],IF(A368&lt;=Table1[À],IF(G$3=Table1[[#Headers],[Bœuf]:[Oasis]],Table1[[Bœuf]:[Oasis]]))))*G368+
SUM(IF(A368&gt;=Table1[De],IF(A368&lt;=Table1[À],IF(H$3=Table1[[#Headers],[Bœuf]:[Oasis]],Table1[[Bœuf]:[Oasis]]))))*H368+
SUM(IF(A368&gt;=Table1[De],IF(A368&lt;=Table1[À],IF(I$3=Table1[[#Headers],[Bœuf]:[Oasis]],Table1[[Bœuf]:[Oasis]]))))*I368,"")</f>
        <v/>
      </c>
    </row>
    <row r="369" spans="2:10" ht="16" x14ac:dyDescent="0.2">
      <c r="B369" s="50" t="str">
        <f t="shared" si="5"/>
        <v/>
      </c>
      <c r="J369" s="73" t="str" cm="1">
        <f t="array" ref="J369">IF(AND(ISNUMBER(A369),SUM(C369:I369)&gt;0),
SUM(IF(A369&gt;=Table1[De],IF(A369&lt;=Table1[À],IF(C$3=Table1[[#Headers],[Bœuf]:[Oasis]],Table1[[Bœuf]:[Oasis]]))))*C369+
SUM(IF(A369&gt;=Table1[De],IF(A369&lt;=Table1[À],IF(D$3=Table1[[#Headers],[Bœuf]:[Oasis]],Table1[[Bœuf]:[Oasis]]))))*D369+
SUM(IF(A369&gt;=Table1[De],IF(A369&lt;=Table1[À],IF(E$3=Table1[[#Headers],[Bœuf]:[Oasis]],Table1[[Bœuf]:[Oasis]]))))*E369+
SUM(IF(A369&gt;=Table1[De],IF(A369&lt;=Table1[À],IF(F$3=Table1[[#Headers],[Bœuf]:[Oasis]],Table1[[Bœuf]:[Oasis]]))))*F369+
SUM(IF(A369&gt;=Table1[De],IF(A369&lt;=Table1[À],IF(G$3=Table1[[#Headers],[Bœuf]:[Oasis]],Table1[[Bœuf]:[Oasis]]))))*G369+
SUM(IF(A369&gt;=Table1[De],IF(A369&lt;=Table1[À],IF(H$3=Table1[[#Headers],[Bœuf]:[Oasis]],Table1[[Bœuf]:[Oasis]]))))*H369+
SUM(IF(A369&gt;=Table1[De],IF(A369&lt;=Table1[À],IF(I$3=Table1[[#Headers],[Bœuf]:[Oasis]],Table1[[Bœuf]:[Oasis]]))))*I369,"")</f>
        <v/>
      </c>
    </row>
    <row r="370" spans="2:10" ht="16" x14ac:dyDescent="0.2">
      <c r="B370" s="50" t="str">
        <f t="shared" si="5"/>
        <v/>
      </c>
      <c r="J370" s="73" t="str" cm="1">
        <f t="array" ref="J370">IF(AND(ISNUMBER(A370),SUM(C370:I370)&gt;0),
SUM(IF(A370&gt;=Table1[De],IF(A370&lt;=Table1[À],IF(C$3=Table1[[#Headers],[Bœuf]:[Oasis]],Table1[[Bœuf]:[Oasis]]))))*C370+
SUM(IF(A370&gt;=Table1[De],IF(A370&lt;=Table1[À],IF(D$3=Table1[[#Headers],[Bœuf]:[Oasis]],Table1[[Bœuf]:[Oasis]]))))*D370+
SUM(IF(A370&gt;=Table1[De],IF(A370&lt;=Table1[À],IF(E$3=Table1[[#Headers],[Bœuf]:[Oasis]],Table1[[Bœuf]:[Oasis]]))))*E370+
SUM(IF(A370&gt;=Table1[De],IF(A370&lt;=Table1[À],IF(F$3=Table1[[#Headers],[Bœuf]:[Oasis]],Table1[[Bœuf]:[Oasis]]))))*F370+
SUM(IF(A370&gt;=Table1[De],IF(A370&lt;=Table1[À],IF(G$3=Table1[[#Headers],[Bœuf]:[Oasis]],Table1[[Bœuf]:[Oasis]]))))*G370+
SUM(IF(A370&gt;=Table1[De],IF(A370&lt;=Table1[À],IF(H$3=Table1[[#Headers],[Bœuf]:[Oasis]],Table1[[Bœuf]:[Oasis]]))))*H370+
SUM(IF(A370&gt;=Table1[De],IF(A370&lt;=Table1[À],IF(I$3=Table1[[#Headers],[Bœuf]:[Oasis]],Table1[[Bœuf]:[Oasis]]))))*I370,"")</f>
        <v/>
      </c>
    </row>
    <row r="371" spans="2:10" ht="16" x14ac:dyDescent="0.2">
      <c r="B371" s="50" t="str">
        <f t="shared" si="5"/>
        <v/>
      </c>
      <c r="J371" s="73" t="str" cm="1">
        <f t="array" ref="J371">IF(AND(ISNUMBER(A371),SUM(C371:I371)&gt;0),
SUM(IF(A371&gt;=Table1[De],IF(A371&lt;=Table1[À],IF(C$3=Table1[[#Headers],[Bœuf]:[Oasis]],Table1[[Bœuf]:[Oasis]]))))*C371+
SUM(IF(A371&gt;=Table1[De],IF(A371&lt;=Table1[À],IF(D$3=Table1[[#Headers],[Bœuf]:[Oasis]],Table1[[Bœuf]:[Oasis]]))))*D371+
SUM(IF(A371&gt;=Table1[De],IF(A371&lt;=Table1[À],IF(E$3=Table1[[#Headers],[Bœuf]:[Oasis]],Table1[[Bœuf]:[Oasis]]))))*E371+
SUM(IF(A371&gt;=Table1[De],IF(A371&lt;=Table1[À],IF(F$3=Table1[[#Headers],[Bœuf]:[Oasis]],Table1[[Bœuf]:[Oasis]]))))*F371+
SUM(IF(A371&gt;=Table1[De],IF(A371&lt;=Table1[À],IF(G$3=Table1[[#Headers],[Bœuf]:[Oasis]],Table1[[Bœuf]:[Oasis]]))))*G371+
SUM(IF(A371&gt;=Table1[De],IF(A371&lt;=Table1[À],IF(H$3=Table1[[#Headers],[Bœuf]:[Oasis]],Table1[[Bœuf]:[Oasis]]))))*H371+
SUM(IF(A371&gt;=Table1[De],IF(A371&lt;=Table1[À],IF(I$3=Table1[[#Headers],[Bœuf]:[Oasis]],Table1[[Bœuf]:[Oasis]]))))*I371,"")</f>
        <v/>
      </c>
    </row>
    <row r="372" spans="2:10" ht="16" x14ac:dyDescent="0.2">
      <c r="B372" s="50" t="str">
        <f t="shared" si="5"/>
        <v/>
      </c>
      <c r="J372" s="73" t="str" cm="1">
        <f t="array" ref="J372">IF(AND(ISNUMBER(A372),SUM(C372:I372)&gt;0),
SUM(IF(A372&gt;=Table1[De],IF(A372&lt;=Table1[À],IF(C$3=Table1[[#Headers],[Bœuf]:[Oasis]],Table1[[Bœuf]:[Oasis]]))))*C372+
SUM(IF(A372&gt;=Table1[De],IF(A372&lt;=Table1[À],IF(D$3=Table1[[#Headers],[Bœuf]:[Oasis]],Table1[[Bœuf]:[Oasis]]))))*D372+
SUM(IF(A372&gt;=Table1[De],IF(A372&lt;=Table1[À],IF(E$3=Table1[[#Headers],[Bœuf]:[Oasis]],Table1[[Bœuf]:[Oasis]]))))*E372+
SUM(IF(A372&gt;=Table1[De],IF(A372&lt;=Table1[À],IF(F$3=Table1[[#Headers],[Bœuf]:[Oasis]],Table1[[Bœuf]:[Oasis]]))))*F372+
SUM(IF(A372&gt;=Table1[De],IF(A372&lt;=Table1[À],IF(G$3=Table1[[#Headers],[Bœuf]:[Oasis]],Table1[[Bœuf]:[Oasis]]))))*G372+
SUM(IF(A372&gt;=Table1[De],IF(A372&lt;=Table1[À],IF(H$3=Table1[[#Headers],[Bœuf]:[Oasis]],Table1[[Bœuf]:[Oasis]]))))*H372+
SUM(IF(A372&gt;=Table1[De],IF(A372&lt;=Table1[À],IF(I$3=Table1[[#Headers],[Bœuf]:[Oasis]],Table1[[Bœuf]:[Oasis]]))))*I372,"")</f>
        <v/>
      </c>
    </row>
    <row r="373" spans="2:10" ht="16" x14ac:dyDescent="0.2">
      <c r="B373" s="50" t="str">
        <f t="shared" si="5"/>
        <v/>
      </c>
      <c r="J373" s="73" t="str" cm="1">
        <f t="array" ref="J373">IF(AND(ISNUMBER(A373),SUM(C373:I373)&gt;0),
SUM(IF(A373&gt;=Table1[De],IF(A373&lt;=Table1[À],IF(C$3=Table1[[#Headers],[Bœuf]:[Oasis]],Table1[[Bœuf]:[Oasis]]))))*C373+
SUM(IF(A373&gt;=Table1[De],IF(A373&lt;=Table1[À],IF(D$3=Table1[[#Headers],[Bœuf]:[Oasis]],Table1[[Bœuf]:[Oasis]]))))*D373+
SUM(IF(A373&gt;=Table1[De],IF(A373&lt;=Table1[À],IF(E$3=Table1[[#Headers],[Bœuf]:[Oasis]],Table1[[Bœuf]:[Oasis]]))))*E373+
SUM(IF(A373&gt;=Table1[De],IF(A373&lt;=Table1[À],IF(F$3=Table1[[#Headers],[Bœuf]:[Oasis]],Table1[[Bœuf]:[Oasis]]))))*F373+
SUM(IF(A373&gt;=Table1[De],IF(A373&lt;=Table1[À],IF(G$3=Table1[[#Headers],[Bœuf]:[Oasis]],Table1[[Bœuf]:[Oasis]]))))*G373+
SUM(IF(A373&gt;=Table1[De],IF(A373&lt;=Table1[À],IF(H$3=Table1[[#Headers],[Bœuf]:[Oasis]],Table1[[Bœuf]:[Oasis]]))))*H373+
SUM(IF(A373&gt;=Table1[De],IF(A373&lt;=Table1[À],IF(I$3=Table1[[#Headers],[Bœuf]:[Oasis]],Table1[[Bœuf]:[Oasis]]))))*I373,"")</f>
        <v/>
      </c>
    </row>
    <row r="374" spans="2:10" ht="16" x14ac:dyDescent="0.2">
      <c r="B374" s="50" t="str">
        <f t="shared" si="5"/>
        <v/>
      </c>
      <c r="J374" s="73" t="str" cm="1">
        <f t="array" ref="J374">IF(AND(ISNUMBER(A374),SUM(C374:I374)&gt;0),
SUM(IF(A374&gt;=Table1[De],IF(A374&lt;=Table1[À],IF(C$3=Table1[[#Headers],[Bœuf]:[Oasis]],Table1[[Bœuf]:[Oasis]]))))*C374+
SUM(IF(A374&gt;=Table1[De],IF(A374&lt;=Table1[À],IF(D$3=Table1[[#Headers],[Bœuf]:[Oasis]],Table1[[Bœuf]:[Oasis]]))))*D374+
SUM(IF(A374&gt;=Table1[De],IF(A374&lt;=Table1[À],IF(E$3=Table1[[#Headers],[Bœuf]:[Oasis]],Table1[[Bœuf]:[Oasis]]))))*E374+
SUM(IF(A374&gt;=Table1[De],IF(A374&lt;=Table1[À],IF(F$3=Table1[[#Headers],[Bœuf]:[Oasis]],Table1[[Bœuf]:[Oasis]]))))*F374+
SUM(IF(A374&gt;=Table1[De],IF(A374&lt;=Table1[À],IF(G$3=Table1[[#Headers],[Bœuf]:[Oasis]],Table1[[Bœuf]:[Oasis]]))))*G374+
SUM(IF(A374&gt;=Table1[De],IF(A374&lt;=Table1[À],IF(H$3=Table1[[#Headers],[Bœuf]:[Oasis]],Table1[[Bœuf]:[Oasis]]))))*H374+
SUM(IF(A374&gt;=Table1[De],IF(A374&lt;=Table1[À],IF(I$3=Table1[[#Headers],[Bœuf]:[Oasis]],Table1[[Bœuf]:[Oasis]]))))*I374,"")</f>
        <v/>
      </c>
    </row>
    <row r="375" spans="2:10" ht="16" x14ac:dyDescent="0.2">
      <c r="B375" s="50" t="str">
        <f t="shared" si="5"/>
        <v/>
      </c>
      <c r="J375" s="73" t="str" cm="1">
        <f t="array" ref="J375">IF(AND(ISNUMBER(A375),SUM(C375:I375)&gt;0),
SUM(IF(A375&gt;=Table1[De],IF(A375&lt;=Table1[À],IF(C$3=Table1[[#Headers],[Bœuf]:[Oasis]],Table1[[Bœuf]:[Oasis]]))))*C375+
SUM(IF(A375&gt;=Table1[De],IF(A375&lt;=Table1[À],IF(D$3=Table1[[#Headers],[Bœuf]:[Oasis]],Table1[[Bœuf]:[Oasis]]))))*D375+
SUM(IF(A375&gt;=Table1[De],IF(A375&lt;=Table1[À],IF(E$3=Table1[[#Headers],[Bœuf]:[Oasis]],Table1[[Bœuf]:[Oasis]]))))*E375+
SUM(IF(A375&gt;=Table1[De],IF(A375&lt;=Table1[À],IF(F$3=Table1[[#Headers],[Bœuf]:[Oasis]],Table1[[Bœuf]:[Oasis]]))))*F375+
SUM(IF(A375&gt;=Table1[De],IF(A375&lt;=Table1[À],IF(G$3=Table1[[#Headers],[Bœuf]:[Oasis]],Table1[[Bœuf]:[Oasis]]))))*G375+
SUM(IF(A375&gt;=Table1[De],IF(A375&lt;=Table1[À],IF(H$3=Table1[[#Headers],[Bœuf]:[Oasis]],Table1[[Bœuf]:[Oasis]]))))*H375+
SUM(IF(A375&gt;=Table1[De],IF(A375&lt;=Table1[À],IF(I$3=Table1[[#Headers],[Bœuf]:[Oasis]],Table1[[Bœuf]:[Oasis]]))))*I375,"")</f>
        <v/>
      </c>
    </row>
    <row r="376" spans="2:10" ht="16" x14ac:dyDescent="0.2">
      <c r="B376" s="50" t="str">
        <f t="shared" si="5"/>
        <v/>
      </c>
      <c r="J376" s="73" t="str" cm="1">
        <f t="array" ref="J376">IF(AND(ISNUMBER(A376),SUM(C376:I376)&gt;0),
SUM(IF(A376&gt;=Table1[De],IF(A376&lt;=Table1[À],IF(C$3=Table1[[#Headers],[Bœuf]:[Oasis]],Table1[[Bœuf]:[Oasis]]))))*C376+
SUM(IF(A376&gt;=Table1[De],IF(A376&lt;=Table1[À],IF(D$3=Table1[[#Headers],[Bœuf]:[Oasis]],Table1[[Bœuf]:[Oasis]]))))*D376+
SUM(IF(A376&gt;=Table1[De],IF(A376&lt;=Table1[À],IF(E$3=Table1[[#Headers],[Bœuf]:[Oasis]],Table1[[Bœuf]:[Oasis]]))))*E376+
SUM(IF(A376&gt;=Table1[De],IF(A376&lt;=Table1[À],IF(F$3=Table1[[#Headers],[Bœuf]:[Oasis]],Table1[[Bœuf]:[Oasis]]))))*F376+
SUM(IF(A376&gt;=Table1[De],IF(A376&lt;=Table1[À],IF(G$3=Table1[[#Headers],[Bœuf]:[Oasis]],Table1[[Bœuf]:[Oasis]]))))*G376+
SUM(IF(A376&gt;=Table1[De],IF(A376&lt;=Table1[À],IF(H$3=Table1[[#Headers],[Bœuf]:[Oasis]],Table1[[Bœuf]:[Oasis]]))))*H376+
SUM(IF(A376&gt;=Table1[De],IF(A376&lt;=Table1[À],IF(I$3=Table1[[#Headers],[Bœuf]:[Oasis]],Table1[[Bœuf]:[Oasis]]))))*I376,"")</f>
        <v/>
      </c>
    </row>
    <row r="377" spans="2:10" ht="16" x14ac:dyDescent="0.2">
      <c r="B377" s="50" t="str">
        <f t="shared" si="5"/>
        <v/>
      </c>
      <c r="J377" s="73" t="str" cm="1">
        <f t="array" ref="J377">IF(AND(ISNUMBER(A377),SUM(C377:I377)&gt;0),
SUM(IF(A377&gt;=Table1[De],IF(A377&lt;=Table1[À],IF(C$3=Table1[[#Headers],[Bœuf]:[Oasis]],Table1[[Bœuf]:[Oasis]]))))*C377+
SUM(IF(A377&gt;=Table1[De],IF(A377&lt;=Table1[À],IF(D$3=Table1[[#Headers],[Bœuf]:[Oasis]],Table1[[Bœuf]:[Oasis]]))))*D377+
SUM(IF(A377&gt;=Table1[De],IF(A377&lt;=Table1[À],IF(E$3=Table1[[#Headers],[Bœuf]:[Oasis]],Table1[[Bœuf]:[Oasis]]))))*E377+
SUM(IF(A377&gt;=Table1[De],IF(A377&lt;=Table1[À],IF(F$3=Table1[[#Headers],[Bœuf]:[Oasis]],Table1[[Bœuf]:[Oasis]]))))*F377+
SUM(IF(A377&gt;=Table1[De],IF(A377&lt;=Table1[À],IF(G$3=Table1[[#Headers],[Bœuf]:[Oasis]],Table1[[Bœuf]:[Oasis]]))))*G377+
SUM(IF(A377&gt;=Table1[De],IF(A377&lt;=Table1[À],IF(H$3=Table1[[#Headers],[Bœuf]:[Oasis]],Table1[[Bœuf]:[Oasis]]))))*H377+
SUM(IF(A377&gt;=Table1[De],IF(A377&lt;=Table1[À],IF(I$3=Table1[[#Headers],[Bœuf]:[Oasis]],Table1[[Bœuf]:[Oasis]]))))*I377,"")</f>
        <v/>
      </c>
    </row>
    <row r="378" spans="2:10" ht="16" x14ac:dyDescent="0.2">
      <c r="B378" s="50" t="str">
        <f t="shared" si="5"/>
        <v/>
      </c>
      <c r="J378" s="73" t="str" cm="1">
        <f t="array" ref="J378">IF(AND(ISNUMBER(A378),SUM(C378:I378)&gt;0),
SUM(IF(A378&gt;=Table1[De],IF(A378&lt;=Table1[À],IF(C$3=Table1[[#Headers],[Bœuf]:[Oasis]],Table1[[Bœuf]:[Oasis]]))))*C378+
SUM(IF(A378&gt;=Table1[De],IF(A378&lt;=Table1[À],IF(D$3=Table1[[#Headers],[Bœuf]:[Oasis]],Table1[[Bœuf]:[Oasis]]))))*D378+
SUM(IF(A378&gt;=Table1[De],IF(A378&lt;=Table1[À],IF(E$3=Table1[[#Headers],[Bœuf]:[Oasis]],Table1[[Bœuf]:[Oasis]]))))*E378+
SUM(IF(A378&gt;=Table1[De],IF(A378&lt;=Table1[À],IF(F$3=Table1[[#Headers],[Bœuf]:[Oasis]],Table1[[Bœuf]:[Oasis]]))))*F378+
SUM(IF(A378&gt;=Table1[De],IF(A378&lt;=Table1[À],IF(G$3=Table1[[#Headers],[Bœuf]:[Oasis]],Table1[[Bœuf]:[Oasis]]))))*G378+
SUM(IF(A378&gt;=Table1[De],IF(A378&lt;=Table1[À],IF(H$3=Table1[[#Headers],[Bœuf]:[Oasis]],Table1[[Bœuf]:[Oasis]]))))*H378+
SUM(IF(A378&gt;=Table1[De],IF(A378&lt;=Table1[À],IF(I$3=Table1[[#Headers],[Bœuf]:[Oasis]],Table1[[Bœuf]:[Oasis]]))))*I378,"")</f>
        <v/>
      </c>
    </row>
    <row r="379" spans="2:10" ht="16" x14ac:dyDescent="0.2">
      <c r="B379" s="50" t="str">
        <f t="shared" si="5"/>
        <v/>
      </c>
      <c r="J379" s="73" t="str" cm="1">
        <f t="array" ref="J379">IF(AND(ISNUMBER(A379),SUM(C379:I379)&gt;0),
SUM(IF(A379&gt;=Table1[De],IF(A379&lt;=Table1[À],IF(C$3=Table1[[#Headers],[Bœuf]:[Oasis]],Table1[[Bœuf]:[Oasis]]))))*C379+
SUM(IF(A379&gt;=Table1[De],IF(A379&lt;=Table1[À],IF(D$3=Table1[[#Headers],[Bœuf]:[Oasis]],Table1[[Bœuf]:[Oasis]]))))*D379+
SUM(IF(A379&gt;=Table1[De],IF(A379&lt;=Table1[À],IF(E$3=Table1[[#Headers],[Bœuf]:[Oasis]],Table1[[Bœuf]:[Oasis]]))))*E379+
SUM(IF(A379&gt;=Table1[De],IF(A379&lt;=Table1[À],IF(F$3=Table1[[#Headers],[Bœuf]:[Oasis]],Table1[[Bœuf]:[Oasis]]))))*F379+
SUM(IF(A379&gt;=Table1[De],IF(A379&lt;=Table1[À],IF(G$3=Table1[[#Headers],[Bœuf]:[Oasis]],Table1[[Bœuf]:[Oasis]]))))*G379+
SUM(IF(A379&gt;=Table1[De],IF(A379&lt;=Table1[À],IF(H$3=Table1[[#Headers],[Bœuf]:[Oasis]],Table1[[Bœuf]:[Oasis]]))))*H379+
SUM(IF(A379&gt;=Table1[De],IF(A379&lt;=Table1[À],IF(I$3=Table1[[#Headers],[Bœuf]:[Oasis]],Table1[[Bœuf]:[Oasis]]))))*I379,"")</f>
        <v/>
      </c>
    </row>
    <row r="380" spans="2:10" ht="16" x14ac:dyDescent="0.2">
      <c r="B380" s="50" t="str">
        <f t="shared" si="5"/>
        <v/>
      </c>
      <c r="J380" s="73" t="str" cm="1">
        <f t="array" ref="J380">IF(AND(ISNUMBER(A380),SUM(C380:I380)&gt;0),
SUM(IF(A380&gt;=Table1[De],IF(A380&lt;=Table1[À],IF(C$3=Table1[[#Headers],[Bœuf]:[Oasis]],Table1[[Bœuf]:[Oasis]]))))*C380+
SUM(IF(A380&gt;=Table1[De],IF(A380&lt;=Table1[À],IF(D$3=Table1[[#Headers],[Bœuf]:[Oasis]],Table1[[Bœuf]:[Oasis]]))))*D380+
SUM(IF(A380&gt;=Table1[De],IF(A380&lt;=Table1[À],IF(E$3=Table1[[#Headers],[Bœuf]:[Oasis]],Table1[[Bœuf]:[Oasis]]))))*E380+
SUM(IF(A380&gt;=Table1[De],IF(A380&lt;=Table1[À],IF(F$3=Table1[[#Headers],[Bœuf]:[Oasis]],Table1[[Bœuf]:[Oasis]]))))*F380+
SUM(IF(A380&gt;=Table1[De],IF(A380&lt;=Table1[À],IF(G$3=Table1[[#Headers],[Bœuf]:[Oasis]],Table1[[Bœuf]:[Oasis]]))))*G380+
SUM(IF(A380&gt;=Table1[De],IF(A380&lt;=Table1[À],IF(H$3=Table1[[#Headers],[Bœuf]:[Oasis]],Table1[[Bœuf]:[Oasis]]))))*H380+
SUM(IF(A380&gt;=Table1[De],IF(A380&lt;=Table1[À],IF(I$3=Table1[[#Headers],[Bœuf]:[Oasis]],Table1[[Bœuf]:[Oasis]]))))*I380,"")</f>
        <v/>
      </c>
    </row>
    <row r="381" spans="2:10" ht="16" x14ac:dyDescent="0.2">
      <c r="B381" s="50" t="str">
        <f t="shared" si="5"/>
        <v/>
      </c>
      <c r="J381" s="73" t="str" cm="1">
        <f t="array" ref="J381">IF(AND(ISNUMBER(A381),SUM(C381:I381)&gt;0),
SUM(IF(A381&gt;=Table1[De],IF(A381&lt;=Table1[À],IF(C$3=Table1[[#Headers],[Bœuf]:[Oasis]],Table1[[Bœuf]:[Oasis]]))))*C381+
SUM(IF(A381&gt;=Table1[De],IF(A381&lt;=Table1[À],IF(D$3=Table1[[#Headers],[Bœuf]:[Oasis]],Table1[[Bœuf]:[Oasis]]))))*D381+
SUM(IF(A381&gt;=Table1[De],IF(A381&lt;=Table1[À],IF(E$3=Table1[[#Headers],[Bœuf]:[Oasis]],Table1[[Bœuf]:[Oasis]]))))*E381+
SUM(IF(A381&gt;=Table1[De],IF(A381&lt;=Table1[À],IF(F$3=Table1[[#Headers],[Bœuf]:[Oasis]],Table1[[Bœuf]:[Oasis]]))))*F381+
SUM(IF(A381&gt;=Table1[De],IF(A381&lt;=Table1[À],IF(G$3=Table1[[#Headers],[Bœuf]:[Oasis]],Table1[[Bœuf]:[Oasis]]))))*G381+
SUM(IF(A381&gt;=Table1[De],IF(A381&lt;=Table1[À],IF(H$3=Table1[[#Headers],[Bœuf]:[Oasis]],Table1[[Bœuf]:[Oasis]]))))*H381+
SUM(IF(A381&gt;=Table1[De],IF(A381&lt;=Table1[À],IF(I$3=Table1[[#Headers],[Bœuf]:[Oasis]],Table1[[Bœuf]:[Oasis]]))))*I381,"")</f>
        <v/>
      </c>
    </row>
    <row r="382" spans="2:10" ht="16" x14ac:dyDescent="0.2">
      <c r="B382" s="50" t="str">
        <f t="shared" si="5"/>
        <v/>
      </c>
      <c r="J382" s="73" t="str" cm="1">
        <f t="array" ref="J382">IF(AND(ISNUMBER(A382),SUM(C382:I382)&gt;0),
SUM(IF(A382&gt;=Table1[De],IF(A382&lt;=Table1[À],IF(C$3=Table1[[#Headers],[Bœuf]:[Oasis]],Table1[[Bœuf]:[Oasis]]))))*C382+
SUM(IF(A382&gt;=Table1[De],IF(A382&lt;=Table1[À],IF(D$3=Table1[[#Headers],[Bœuf]:[Oasis]],Table1[[Bœuf]:[Oasis]]))))*D382+
SUM(IF(A382&gt;=Table1[De],IF(A382&lt;=Table1[À],IF(E$3=Table1[[#Headers],[Bœuf]:[Oasis]],Table1[[Bœuf]:[Oasis]]))))*E382+
SUM(IF(A382&gt;=Table1[De],IF(A382&lt;=Table1[À],IF(F$3=Table1[[#Headers],[Bœuf]:[Oasis]],Table1[[Bœuf]:[Oasis]]))))*F382+
SUM(IF(A382&gt;=Table1[De],IF(A382&lt;=Table1[À],IF(G$3=Table1[[#Headers],[Bœuf]:[Oasis]],Table1[[Bœuf]:[Oasis]]))))*G382+
SUM(IF(A382&gt;=Table1[De],IF(A382&lt;=Table1[À],IF(H$3=Table1[[#Headers],[Bœuf]:[Oasis]],Table1[[Bœuf]:[Oasis]]))))*H382+
SUM(IF(A382&gt;=Table1[De],IF(A382&lt;=Table1[À],IF(I$3=Table1[[#Headers],[Bœuf]:[Oasis]],Table1[[Bœuf]:[Oasis]]))))*I382,"")</f>
        <v/>
      </c>
    </row>
    <row r="383" spans="2:10" ht="16" x14ac:dyDescent="0.2">
      <c r="B383" s="50" t="str">
        <f t="shared" si="5"/>
        <v/>
      </c>
      <c r="J383" s="73" t="str" cm="1">
        <f t="array" ref="J383">IF(AND(ISNUMBER(A383),SUM(C383:I383)&gt;0),
SUM(IF(A383&gt;=Table1[De],IF(A383&lt;=Table1[À],IF(C$3=Table1[[#Headers],[Bœuf]:[Oasis]],Table1[[Bœuf]:[Oasis]]))))*C383+
SUM(IF(A383&gt;=Table1[De],IF(A383&lt;=Table1[À],IF(D$3=Table1[[#Headers],[Bœuf]:[Oasis]],Table1[[Bœuf]:[Oasis]]))))*D383+
SUM(IF(A383&gt;=Table1[De],IF(A383&lt;=Table1[À],IF(E$3=Table1[[#Headers],[Bœuf]:[Oasis]],Table1[[Bœuf]:[Oasis]]))))*E383+
SUM(IF(A383&gt;=Table1[De],IF(A383&lt;=Table1[À],IF(F$3=Table1[[#Headers],[Bœuf]:[Oasis]],Table1[[Bœuf]:[Oasis]]))))*F383+
SUM(IF(A383&gt;=Table1[De],IF(A383&lt;=Table1[À],IF(G$3=Table1[[#Headers],[Bœuf]:[Oasis]],Table1[[Bœuf]:[Oasis]]))))*G383+
SUM(IF(A383&gt;=Table1[De],IF(A383&lt;=Table1[À],IF(H$3=Table1[[#Headers],[Bœuf]:[Oasis]],Table1[[Bœuf]:[Oasis]]))))*H383+
SUM(IF(A383&gt;=Table1[De],IF(A383&lt;=Table1[À],IF(I$3=Table1[[#Headers],[Bœuf]:[Oasis]],Table1[[Bœuf]:[Oasis]]))))*I383,"")</f>
        <v/>
      </c>
    </row>
    <row r="384" spans="2:10" ht="16" x14ac:dyDescent="0.2">
      <c r="B384" s="50" t="str">
        <f t="shared" si="5"/>
        <v/>
      </c>
      <c r="J384" s="73" t="str" cm="1">
        <f t="array" ref="J384">IF(AND(ISNUMBER(A384),SUM(C384:I384)&gt;0),
SUM(IF(A384&gt;=Table1[De],IF(A384&lt;=Table1[À],IF(C$3=Table1[[#Headers],[Bœuf]:[Oasis]],Table1[[Bœuf]:[Oasis]]))))*C384+
SUM(IF(A384&gt;=Table1[De],IF(A384&lt;=Table1[À],IF(D$3=Table1[[#Headers],[Bœuf]:[Oasis]],Table1[[Bœuf]:[Oasis]]))))*D384+
SUM(IF(A384&gt;=Table1[De],IF(A384&lt;=Table1[À],IF(E$3=Table1[[#Headers],[Bœuf]:[Oasis]],Table1[[Bœuf]:[Oasis]]))))*E384+
SUM(IF(A384&gt;=Table1[De],IF(A384&lt;=Table1[À],IF(F$3=Table1[[#Headers],[Bœuf]:[Oasis]],Table1[[Bœuf]:[Oasis]]))))*F384+
SUM(IF(A384&gt;=Table1[De],IF(A384&lt;=Table1[À],IF(G$3=Table1[[#Headers],[Bœuf]:[Oasis]],Table1[[Bœuf]:[Oasis]]))))*G384+
SUM(IF(A384&gt;=Table1[De],IF(A384&lt;=Table1[À],IF(H$3=Table1[[#Headers],[Bœuf]:[Oasis]],Table1[[Bœuf]:[Oasis]]))))*H384+
SUM(IF(A384&gt;=Table1[De],IF(A384&lt;=Table1[À],IF(I$3=Table1[[#Headers],[Bœuf]:[Oasis]],Table1[[Bœuf]:[Oasis]]))))*I384,"")</f>
        <v/>
      </c>
    </row>
    <row r="385" spans="2:10" ht="16" x14ac:dyDescent="0.2">
      <c r="B385" s="50" t="str">
        <f t="shared" si="5"/>
        <v/>
      </c>
      <c r="J385" s="73" t="str" cm="1">
        <f t="array" ref="J385">IF(AND(ISNUMBER(A385),SUM(C385:I385)&gt;0),
SUM(IF(A385&gt;=Table1[De],IF(A385&lt;=Table1[À],IF(C$3=Table1[[#Headers],[Bœuf]:[Oasis]],Table1[[Bœuf]:[Oasis]]))))*C385+
SUM(IF(A385&gt;=Table1[De],IF(A385&lt;=Table1[À],IF(D$3=Table1[[#Headers],[Bœuf]:[Oasis]],Table1[[Bœuf]:[Oasis]]))))*D385+
SUM(IF(A385&gt;=Table1[De],IF(A385&lt;=Table1[À],IF(E$3=Table1[[#Headers],[Bœuf]:[Oasis]],Table1[[Bœuf]:[Oasis]]))))*E385+
SUM(IF(A385&gt;=Table1[De],IF(A385&lt;=Table1[À],IF(F$3=Table1[[#Headers],[Bœuf]:[Oasis]],Table1[[Bœuf]:[Oasis]]))))*F385+
SUM(IF(A385&gt;=Table1[De],IF(A385&lt;=Table1[À],IF(G$3=Table1[[#Headers],[Bœuf]:[Oasis]],Table1[[Bœuf]:[Oasis]]))))*G385+
SUM(IF(A385&gt;=Table1[De],IF(A385&lt;=Table1[À],IF(H$3=Table1[[#Headers],[Bœuf]:[Oasis]],Table1[[Bœuf]:[Oasis]]))))*H385+
SUM(IF(A385&gt;=Table1[De],IF(A385&lt;=Table1[À],IF(I$3=Table1[[#Headers],[Bœuf]:[Oasis]],Table1[[Bœuf]:[Oasis]]))))*I385,"")</f>
        <v/>
      </c>
    </row>
    <row r="386" spans="2:10" ht="16" x14ac:dyDescent="0.2">
      <c r="B386" s="50" t="str">
        <f t="shared" si="5"/>
        <v/>
      </c>
      <c r="J386" s="73" t="str" cm="1">
        <f t="array" ref="J386">IF(AND(ISNUMBER(A386),SUM(C386:I386)&gt;0),
SUM(IF(A386&gt;=Table1[De],IF(A386&lt;=Table1[À],IF(C$3=Table1[[#Headers],[Bœuf]:[Oasis]],Table1[[Bœuf]:[Oasis]]))))*C386+
SUM(IF(A386&gt;=Table1[De],IF(A386&lt;=Table1[À],IF(D$3=Table1[[#Headers],[Bœuf]:[Oasis]],Table1[[Bœuf]:[Oasis]]))))*D386+
SUM(IF(A386&gt;=Table1[De],IF(A386&lt;=Table1[À],IF(E$3=Table1[[#Headers],[Bœuf]:[Oasis]],Table1[[Bœuf]:[Oasis]]))))*E386+
SUM(IF(A386&gt;=Table1[De],IF(A386&lt;=Table1[À],IF(F$3=Table1[[#Headers],[Bœuf]:[Oasis]],Table1[[Bœuf]:[Oasis]]))))*F386+
SUM(IF(A386&gt;=Table1[De],IF(A386&lt;=Table1[À],IF(G$3=Table1[[#Headers],[Bœuf]:[Oasis]],Table1[[Bœuf]:[Oasis]]))))*G386+
SUM(IF(A386&gt;=Table1[De],IF(A386&lt;=Table1[À],IF(H$3=Table1[[#Headers],[Bœuf]:[Oasis]],Table1[[Bœuf]:[Oasis]]))))*H386+
SUM(IF(A386&gt;=Table1[De],IF(A386&lt;=Table1[À],IF(I$3=Table1[[#Headers],[Bœuf]:[Oasis]],Table1[[Bœuf]:[Oasis]]))))*I386,"")</f>
        <v/>
      </c>
    </row>
    <row r="387" spans="2:10" ht="16" x14ac:dyDescent="0.2">
      <c r="B387" s="50" t="str">
        <f t="shared" si="5"/>
        <v/>
      </c>
      <c r="J387" s="73" t="str" cm="1">
        <f t="array" ref="J387">IF(AND(ISNUMBER(A387),SUM(C387:I387)&gt;0),
SUM(IF(A387&gt;=Table1[De],IF(A387&lt;=Table1[À],IF(C$3=Table1[[#Headers],[Bœuf]:[Oasis]],Table1[[Bœuf]:[Oasis]]))))*C387+
SUM(IF(A387&gt;=Table1[De],IF(A387&lt;=Table1[À],IF(D$3=Table1[[#Headers],[Bœuf]:[Oasis]],Table1[[Bœuf]:[Oasis]]))))*D387+
SUM(IF(A387&gt;=Table1[De],IF(A387&lt;=Table1[À],IF(E$3=Table1[[#Headers],[Bœuf]:[Oasis]],Table1[[Bœuf]:[Oasis]]))))*E387+
SUM(IF(A387&gt;=Table1[De],IF(A387&lt;=Table1[À],IF(F$3=Table1[[#Headers],[Bœuf]:[Oasis]],Table1[[Bœuf]:[Oasis]]))))*F387+
SUM(IF(A387&gt;=Table1[De],IF(A387&lt;=Table1[À],IF(G$3=Table1[[#Headers],[Bœuf]:[Oasis]],Table1[[Bœuf]:[Oasis]]))))*G387+
SUM(IF(A387&gt;=Table1[De],IF(A387&lt;=Table1[À],IF(H$3=Table1[[#Headers],[Bœuf]:[Oasis]],Table1[[Bœuf]:[Oasis]]))))*H387+
SUM(IF(A387&gt;=Table1[De],IF(A387&lt;=Table1[À],IF(I$3=Table1[[#Headers],[Bœuf]:[Oasis]],Table1[[Bœuf]:[Oasis]]))))*I387,"")</f>
        <v/>
      </c>
    </row>
    <row r="388" spans="2:10" ht="16" x14ac:dyDescent="0.2">
      <c r="B388" s="50" t="str">
        <f t="shared" si="5"/>
        <v/>
      </c>
      <c r="J388" s="73" t="str" cm="1">
        <f t="array" ref="J388">IF(AND(ISNUMBER(A388),SUM(C388:I388)&gt;0),
SUM(IF(A388&gt;=Table1[De],IF(A388&lt;=Table1[À],IF(C$3=Table1[[#Headers],[Bœuf]:[Oasis]],Table1[[Bœuf]:[Oasis]]))))*C388+
SUM(IF(A388&gt;=Table1[De],IF(A388&lt;=Table1[À],IF(D$3=Table1[[#Headers],[Bœuf]:[Oasis]],Table1[[Bœuf]:[Oasis]]))))*D388+
SUM(IF(A388&gt;=Table1[De],IF(A388&lt;=Table1[À],IF(E$3=Table1[[#Headers],[Bœuf]:[Oasis]],Table1[[Bœuf]:[Oasis]]))))*E388+
SUM(IF(A388&gt;=Table1[De],IF(A388&lt;=Table1[À],IF(F$3=Table1[[#Headers],[Bœuf]:[Oasis]],Table1[[Bœuf]:[Oasis]]))))*F388+
SUM(IF(A388&gt;=Table1[De],IF(A388&lt;=Table1[À],IF(G$3=Table1[[#Headers],[Bœuf]:[Oasis]],Table1[[Bœuf]:[Oasis]]))))*G388+
SUM(IF(A388&gt;=Table1[De],IF(A388&lt;=Table1[À],IF(H$3=Table1[[#Headers],[Bœuf]:[Oasis]],Table1[[Bœuf]:[Oasis]]))))*H388+
SUM(IF(A388&gt;=Table1[De],IF(A388&lt;=Table1[À],IF(I$3=Table1[[#Headers],[Bœuf]:[Oasis]],Table1[[Bœuf]:[Oasis]]))))*I388,"")</f>
        <v/>
      </c>
    </row>
    <row r="389" spans="2:10" ht="16" x14ac:dyDescent="0.2">
      <c r="B389" s="50" t="str">
        <f t="shared" ref="B389:B452" si="6">IF(AND(ISNUMBER(A389),COUNT(C389:I389)&gt;0),
IF(ISNUMBER(B388),B388+1,1),"")</f>
        <v/>
      </c>
      <c r="J389" s="73" t="str" cm="1">
        <f t="array" ref="J389">IF(AND(ISNUMBER(A389),SUM(C389:I389)&gt;0),
SUM(IF(A389&gt;=Table1[De],IF(A389&lt;=Table1[À],IF(C$3=Table1[[#Headers],[Bœuf]:[Oasis]],Table1[[Bœuf]:[Oasis]]))))*C389+
SUM(IF(A389&gt;=Table1[De],IF(A389&lt;=Table1[À],IF(D$3=Table1[[#Headers],[Bœuf]:[Oasis]],Table1[[Bœuf]:[Oasis]]))))*D389+
SUM(IF(A389&gt;=Table1[De],IF(A389&lt;=Table1[À],IF(E$3=Table1[[#Headers],[Bœuf]:[Oasis]],Table1[[Bœuf]:[Oasis]]))))*E389+
SUM(IF(A389&gt;=Table1[De],IF(A389&lt;=Table1[À],IF(F$3=Table1[[#Headers],[Bœuf]:[Oasis]],Table1[[Bœuf]:[Oasis]]))))*F389+
SUM(IF(A389&gt;=Table1[De],IF(A389&lt;=Table1[À],IF(G$3=Table1[[#Headers],[Bœuf]:[Oasis]],Table1[[Bœuf]:[Oasis]]))))*G389+
SUM(IF(A389&gt;=Table1[De],IF(A389&lt;=Table1[À],IF(H$3=Table1[[#Headers],[Bœuf]:[Oasis]],Table1[[Bœuf]:[Oasis]]))))*H389+
SUM(IF(A389&gt;=Table1[De],IF(A389&lt;=Table1[À],IF(I$3=Table1[[#Headers],[Bœuf]:[Oasis]],Table1[[Bœuf]:[Oasis]]))))*I389,"")</f>
        <v/>
      </c>
    </row>
    <row r="390" spans="2:10" ht="16" x14ac:dyDescent="0.2">
      <c r="B390" s="50" t="str">
        <f t="shared" si="6"/>
        <v/>
      </c>
      <c r="J390" s="73" t="str" cm="1">
        <f t="array" ref="J390">IF(AND(ISNUMBER(A390),SUM(C390:I390)&gt;0),
SUM(IF(A390&gt;=Table1[De],IF(A390&lt;=Table1[À],IF(C$3=Table1[[#Headers],[Bœuf]:[Oasis]],Table1[[Bœuf]:[Oasis]]))))*C390+
SUM(IF(A390&gt;=Table1[De],IF(A390&lt;=Table1[À],IF(D$3=Table1[[#Headers],[Bœuf]:[Oasis]],Table1[[Bœuf]:[Oasis]]))))*D390+
SUM(IF(A390&gt;=Table1[De],IF(A390&lt;=Table1[À],IF(E$3=Table1[[#Headers],[Bœuf]:[Oasis]],Table1[[Bœuf]:[Oasis]]))))*E390+
SUM(IF(A390&gt;=Table1[De],IF(A390&lt;=Table1[À],IF(F$3=Table1[[#Headers],[Bœuf]:[Oasis]],Table1[[Bœuf]:[Oasis]]))))*F390+
SUM(IF(A390&gt;=Table1[De],IF(A390&lt;=Table1[À],IF(G$3=Table1[[#Headers],[Bœuf]:[Oasis]],Table1[[Bœuf]:[Oasis]]))))*G390+
SUM(IF(A390&gt;=Table1[De],IF(A390&lt;=Table1[À],IF(H$3=Table1[[#Headers],[Bœuf]:[Oasis]],Table1[[Bœuf]:[Oasis]]))))*H390+
SUM(IF(A390&gt;=Table1[De],IF(A390&lt;=Table1[À],IF(I$3=Table1[[#Headers],[Bœuf]:[Oasis]],Table1[[Bœuf]:[Oasis]]))))*I390,"")</f>
        <v/>
      </c>
    </row>
    <row r="391" spans="2:10" ht="16" x14ac:dyDescent="0.2">
      <c r="B391" s="50" t="str">
        <f t="shared" si="6"/>
        <v/>
      </c>
      <c r="J391" s="73" t="str" cm="1">
        <f t="array" ref="J391">IF(AND(ISNUMBER(A391),SUM(C391:I391)&gt;0),
SUM(IF(A391&gt;=Table1[De],IF(A391&lt;=Table1[À],IF(C$3=Table1[[#Headers],[Bœuf]:[Oasis]],Table1[[Bœuf]:[Oasis]]))))*C391+
SUM(IF(A391&gt;=Table1[De],IF(A391&lt;=Table1[À],IF(D$3=Table1[[#Headers],[Bœuf]:[Oasis]],Table1[[Bœuf]:[Oasis]]))))*D391+
SUM(IF(A391&gt;=Table1[De],IF(A391&lt;=Table1[À],IF(E$3=Table1[[#Headers],[Bœuf]:[Oasis]],Table1[[Bœuf]:[Oasis]]))))*E391+
SUM(IF(A391&gt;=Table1[De],IF(A391&lt;=Table1[À],IF(F$3=Table1[[#Headers],[Bœuf]:[Oasis]],Table1[[Bœuf]:[Oasis]]))))*F391+
SUM(IF(A391&gt;=Table1[De],IF(A391&lt;=Table1[À],IF(G$3=Table1[[#Headers],[Bœuf]:[Oasis]],Table1[[Bœuf]:[Oasis]]))))*G391+
SUM(IF(A391&gt;=Table1[De],IF(A391&lt;=Table1[À],IF(H$3=Table1[[#Headers],[Bœuf]:[Oasis]],Table1[[Bœuf]:[Oasis]]))))*H391+
SUM(IF(A391&gt;=Table1[De],IF(A391&lt;=Table1[À],IF(I$3=Table1[[#Headers],[Bœuf]:[Oasis]],Table1[[Bœuf]:[Oasis]]))))*I391,"")</f>
        <v/>
      </c>
    </row>
    <row r="392" spans="2:10" ht="16" x14ac:dyDescent="0.2">
      <c r="B392" s="50" t="str">
        <f t="shared" si="6"/>
        <v/>
      </c>
      <c r="J392" s="73" t="str" cm="1">
        <f t="array" ref="J392">IF(AND(ISNUMBER(A392),SUM(C392:I392)&gt;0),
SUM(IF(A392&gt;=Table1[De],IF(A392&lt;=Table1[À],IF(C$3=Table1[[#Headers],[Bœuf]:[Oasis]],Table1[[Bœuf]:[Oasis]]))))*C392+
SUM(IF(A392&gt;=Table1[De],IF(A392&lt;=Table1[À],IF(D$3=Table1[[#Headers],[Bœuf]:[Oasis]],Table1[[Bœuf]:[Oasis]]))))*D392+
SUM(IF(A392&gt;=Table1[De],IF(A392&lt;=Table1[À],IF(E$3=Table1[[#Headers],[Bœuf]:[Oasis]],Table1[[Bœuf]:[Oasis]]))))*E392+
SUM(IF(A392&gt;=Table1[De],IF(A392&lt;=Table1[À],IF(F$3=Table1[[#Headers],[Bœuf]:[Oasis]],Table1[[Bœuf]:[Oasis]]))))*F392+
SUM(IF(A392&gt;=Table1[De],IF(A392&lt;=Table1[À],IF(G$3=Table1[[#Headers],[Bœuf]:[Oasis]],Table1[[Bœuf]:[Oasis]]))))*G392+
SUM(IF(A392&gt;=Table1[De],IF(A392&lt;=Table1[À],IF(H$3=Table1[[#Headers],[Bœuf]:[Oasis]],Table1[[Bœuf]:[Oasis]]))))*H392+
SUM(IF(A392&gt;=Table1[De],IF(A392&lt;=Table1[À],IF(I$3=Table1[[#Headers],[Bœuf]:[Oasis]],Table1[[Bœuf]:[Oasis]]))))*I392,"")</f>
        <v/>
      </c>
    </row>
    <row r="393" spans="2:10" ht="16" x14ac:dyDescent="0.2">
      <c r="B393" s="50" t="str">
        <f t="shared" si="6"/>
        <v/>
      </c>
      <c r="J393" s="73" t="str" cm="1">
        <f t="array" ref="J393">IF(AND(ISNUMBER(A393),SUM(C393:I393)&gt;0),
SUM(IF(A393&gt;=Table1[De],IF(A393&lt;=Table1[À],IF(C$3=Table1[[#Headers],[Bœuf]:[Oasis]],Table1[[Bœuf]:[Oasis]]))))*C393+
SUM(IF(A393&gt;=Table1[De],IF(A393&lt;=Table1[À],IF(D$3=Table1[[#Headers],[Bœuf]:[Oasis]],Table1[[Bœuf]:[Oasis]]))))*D393+
SUM(IF(A393&gt;=Table1[De],IF(A393&lt;=Table1[À],IF(E$3=Table1[[#Headers],[Bœuf]:[Oasis]],Table1[[Bœuf]:[Oasis]]))))*E393+
SUM(IF(A393&gt;=Table1[De],IF(A393&lt;=Table1[À],IF(F$3=Table1[[#Headers],[Bœuf]:[Oasis]],Table1[[Bœuf]:[Oasis]]))))*F393+
SUM(IF(A393&gt;=Table1[De],IF(A393&lt;=Table1[À],IF(G$3=Table1[[#Headers],[Bœuf]:[Oasis]],Table1[[Bœuf]:[Oasis]]))))*G393+
SUM(IF(A393&gt;=Table1[De],IF(A393&lt;=Table1[À],IF(H$3=Table1[[#Headers],[Bœuf]:[Oasis]],Table1[[Bœuf]:[Oasis]]))))*H393+
SUM(IF(A393&gt;=Table1[De],IF(A393&lt;=Table1[À],IF(I$3=Table1[[#Headers],[Bœuf]:[Oasis]],Table1[[Bœuf]:[Oasis]]))))*I393,"")</f>
        <v/>
      </c>
    </row>
    <row r="394" spans="2:10" ht="16" x14ac:dyDescent="0.2">
      <c r="B394" s="50" t="str">
        <f t="shared" si="6"/>
        <v/>
      </c>
      <c r="J394" s="73" t="str" cm="1">
        <f t="array" ref="J394">IF(AND(ISNUMBER(A394),SUM(C394:I394)&gt;0),
SUM(IF(A394&gt;=Table1[De],IF(A394&lt;=Table1[À],IF(C$3=Table1[[#Headers],[Bœuf]:[Oasis]],Table1[[Bœuf]:[Oasis]]))))*C394+
SUM(IF(A394&gt;=Table1[De],IF(A394&lt;=Table1[À],IF(D$3=Table1[[#Headers],[Bœuf]:[Oasis]],Table1[[Bœuf]:[Oasis]]))))*D394+
SUM(IF(A394&gt;=Table1[De],IF(A394&lt;=Table1[À],IF(E$3=Table1[[#Headers],[Bœuf]:[Oasis]],Table1[[Bœuf]:[Oasis]]))))*E394+
SUM(IF(A394&gt;=Table1[De],IF(A394&lt;=Table1[À],IF(F$3=Table1[[#Headers],[Bœuf]:[Oasis]],Table1[[Bœuf]:[Oasis]]))))*F394+
SUM(IF(A394&gt;=Table1[De],IF(A394&lt;=Table1[À],IF(G$3=Table1[[#Headers],[Bœuf]:[Oasis]],Table1[[Bœuf]:[Oasis]]))))*G394+
SUM(IF(A394&gt;=Table1[De],IF(A394&lt;=Table1[À],IF(H$3=Table1[[#Headers],[Bœuf]:[Oasis]],Table1[[Bœuf]:[Oasis]]))))*H394+
SUM(IF(A394&gt;=Table1[De],IF(A394&lt;=Table1[À],IF(I$3=Table1[[#Headers],[Bœuf]:[Oasis]],Table1[[Bœuf]:[Oasis]]))))*I394,"")</f>
        <v/>
      </c>
    </row>
    <row r="395" spans="2:10" ht="16" x14ac:dyDescent="0.2">
      <c r="B395" s="50" t="str">
        <f t="shared" si="6"/>
        <v/>
      </c>
      <c r="J395" s="73" t="str" cm="1">
        <f t="array" ref="J395">IF(AND(ISNUMBER(A395),SUM(C395:I395)&gt;0),
SUM(IF(A395&gt;=Table1[De],IF(A395&lt;=Table1[À],IF(C$3=Table1[[#Headers],[Bœuf]:[Oasis]],Table1[[Bœuf]:[Oasis]]))))*C395+
SUM(IF(A395&gt;=Table1[De],IF(A395&lt;=Table1[À],IF(D$3=Table1[[#Headers],[Bœuf]:[Oasis]],Table1[[Bœuf]:[Oasis]]))))*D395+
SUM(IF(A395&gt;=Table1[De],IF(A395&lt;=Table1[À],IF(E$3=Table1[[#Headers],[Bœuf]:[Oasis]],Table1[[Bœuf]:[Oasis]]))))*E395+
SUM(IF(A395&gt;=Table1[De],IF(A395&lt;=Table1[À],IF(F$3=Table1[[#Headers],[Bœuf]:[Oasis]],Table1[[Bœuf]:[Oasis]]))))*F395+
SUM(IF(A395&gt;=Table1[De],IF(A395&lt;=Table1[À],IF(G$3=Table1[[#Headers],[Bœuf]:[Oasis]],Table1[[Bœuf]:[Oasis]]))))*G395+
SUM(IF(A395&gt;=Table1[De],IF(A395&lt;=Table1[À],IF(H$3=Table1[[#Headers],[Bœuf]:[Oasis]],Table1[[Bœuf]:[Oasis]]))))*H395+
SUM(IF(A395&gt;=Table1[De],IF(A395&lt;=Table1[À],IF(I$3=Table1[[#Headers],[Bœuf]:[Oasis]],Table1[[Bœuf]:[Oasis]]))))*I395,"")</f>
        <v/>
      </c>
    </row>
    <row r="396" spans="2:10" ht="16" x14ac:dyDescent="0.2">
      <c r="B396" s="50" t="str">
        <f t="shared" si="6"/>
        <v/>
      </c>
      <c r="J396" s="73" t="str" cm="1">
        <f t="array" ref="J396">IF(AND(ISNUMBER(A396),SUM(C396:I396)&gt;0),
SUM(IF(A396&gt;=Table1[De],IF(A396&lt;=Table1[À],IF(C$3=Table1[[#Headers],[Bœuf]:[Oasis]],Table1[[Bœuf]:[Oasis]]))))*C396+
SUM(IF(A396&gt;=Table1[De],IF(A396&lt;=Table1[À],IF(D$3=Table1[[#Headers],[Bœuf]:[Oasis]],Table1[[Bœuf]:[Oasis]]))))*D396+
SUM(IF(A396&gt;=Table1[De],IF(A396&lt;=Table1[À],IF(E$3=Table1[[#Headers],[Bœuf]:[Oasis]],Table1[[Bœuf]:[Oasis]]))))*E396+
SUM(IF(A396&gt;=Table1[De],IF(A396&lt;=Table1[À],IF(F$3=Table1[[#Headers],[Bœuf]:[Oasis]],Table1[[Bœuf]:[Oasis]]))))*F396+
SUM(IF(A396&gt;=Table1[De],IF(A396&lt;=Table1[À],IF(G$3=Table1[[#Headers],[Bœuf]:[Oasis]],Table1[[Bœuf]:[Oasis]]))))*G396+
SUM(IF(A396&gt;=Table1[De],IF(A396&lt;=Table1[À],IF(H$3=Table1[[#Headers],[Bœuf]:[Oasis]],Table1[[Bœuf]:[Oasis]]))))*H396+
SUM(IF(A396&gt;=Table1[De],IF(A396&lt;=Table1[À],IF(I$3=Table1[[#Headers],[Bœuf]:[Oasis]],Table1[[Bœuf]:[Oasis]]))))*I396,"")</f>
        <v/>
      </c>
    </row>
    <row r="397" spans="2:10" ht="16" x14ac:dyDescent="0.2">
      <c r="B397" s="50" t="str">
        <f t="shared" si="6"/>
        <v/>
      </c>
      <c r="J397" s="73" t="str" cm="1">
        <f t="array" ref="J397">IF(AND(ISNUMBER(A397),SUM(C397:I397)&gt;0),
SUM(IF(A397&gt;=Table1[De],IF(A397&lt;=Table1[À],IF(C$3=Table1[[#Headers],[Bœuf]:[Oasis]],Table1[[Bœuf]:[Oasis]]))))*C397+
SUM(IF(A397&gt;=Table1[De],IF(A397&lt;=Table1[À],IF(D$3=Table1[[#Headers],[Bœuf]:[Oasis]],Table1[[Bœuf]:[Oasis]]))))*D397+
SUM(IF(A397&gt;=Table1[De],IF(A397&lt;=Table1[À],IF(E$3=Table1[[#Headers],[Bœuf]:[Oasis]],Table1[[Bœuf]:[Oasis]]))))*E397+
SUM(IF(A397&gt;=Table1[De],IF(A397&lt;=Table1[À],IF(F$3=Table1[[#Headers],[Bœuf]:[Oasis]],Table1[[Bœuf]:[Oasis]]))))*F397+
SUM(IF(A397&gt;=Table1[De],IF(A397&lt;=Table1[À],IF(G$3=Table1[[#Headers],[Bœuf]:[Oasis]],Table1[[Bœuf]:[Oasis]]))))*G397+
SUM(IF(A397&gt;=Table1[De],IF(A397&lt;=Table1[À],IF(H$3=Table1[[#Headers],[Bœuf]:[Oasis]],Table1[[Bœuf]:[Oasis]]))))*H397+
SUM(IF(A397&gt;=Table1[De],IF(A397&lt;=Table1[À],IF(I$3=Table1[[#Headers],[Bœuf]:[Oasis]],Table1[[Bœuf]:[Oasis]]))))*I397,"")</f>
        <v/>
      </c>
    </row>
    <row r="398" spans="2:10" ht="16" x14ac:dyDescent="0.2">
      <c r="B398" s="50" t="str">
        <f t="shared" si="6"/>
        <v/>
      </c>
      <c r="J398" s="73" t="str" cm="1">
        <f t="array" ref="J398">IF(AND(ISNUMBER(A398),SUM(C398:I398)&gt;0),
SUM(IF(A398&gt;=Table1[De],IF(A398&lt;=Table1[À],IF(C$3=Table1[[#Headers],[Bœuf]:[Oasis]],Table1[[Bœuf]:[Oasis]]))))*C398+
SUM(IF(A398&gt;=Table1[De],IF(A398&lt;=Table1[À],IF(D$3=Table1[[#Headers],[Bœuf]:[Oasis]],Table1[[Bœuf]:[Oasis]]))))*D398+
SUM(IF(A398&gt;=Table1[De],IF(A398&lt;=Table1[À],IF(E$3=Table1[[#Headers],[Bœuf]:[Oasis]],Table1[[Bœuf]:[Oasis]]))))*E398+
SUM(IF(A398&gt;=Table1[De],IF(A398&lt;=Table1[À],IF(F$3=Table1[[#Headers],[Bœuf]:[Oasis]],Table1[[Bœuf]:[Oasis]]))))*F398+
SUM(IF(A398&gt;=Table1[De],IF(A398&lt;=Table1[À],IF(G$3=Table1[[#Headers],[Bœuf]:[Oasis]],Table1[[Bœuf]:[Oasis]]))))*G398+
SUM(IF(A398&gt;=Table1[De],IF(A398&lt;=Table1[À],IF(H$3=Table1[[#Headers],[Bœuf]:[Oasis]],Table1[[Bœuf]:[Oasis]]))))*H398+
SUM(IF(A398&gt;=Table1[De],IF(A398&lt;=Table1[À],IF(I$3=Table1[[#Headers],[Bœuf]:[Oasis]],Table1[[Bœuf]:[Oasis]]))))*I398,"")</f>
        <v/>
      </c>
    </row>
    <row r="399" spans="2:10" ht="16" x14ac:dyDescent="0.2">
      <c r="B399" s="50" t="str">
        <f t="shared" si="6"/>
        <v/>
      </c>
      <c r="J399" s="73" t="str" cm="1">
        <f t="array" ref="J399">IF(AND(ISNUMBER(A399),SUM(C399:I399)&gt;0),
SUM(IF(A399&gt;=Table1[De],IF(A399&lt;=Table1[À],IF(C$3=Table1[[#Headers],[Bœuf]:[Oasis]],Table1[[Bœuf]:[Oasis]]))))*C399+
SUM(IF(A399&gt;=Table1[De],IF(A399&lt;=Table1[À],IF(D$3=Table1[[#Headers],[Bœuf]:[Oasis]],Table1[[Bœuf]:[Oasis]]))))*D399+
SUM(IF(A399&gt;=Table1[De],IF(A399&lt;=Table1[À],IF(E$3=Table1[[#Headers],[Bœuf]:[Oasis]],Table1[[Bœuf]:[Oasis]]))))*E399+
SUM(IF(A399&gt;=Table1[De],IF(A399&lt;=Table1[À],IF(F$3=Table1[[#Headers],[Bœuf]:[Oasis]],Table1[[Bœuf]:[Oasis]]))))*F399+
SUM(IF(A399&gt;=Table1[De],IF(A399&lt;=Table1[À],IF(G$3=Table1[[#Headers],[Bœuf]:[Oasis]],Table1[[Bœuf]:[Oasis]]))))*G399+
SUM(IF(A399&gt;=Table1[De],IF(A399&lt;=Table1[À],IF(H$3=Table1[[#Headers],[Bœuf]:[Oasis]],Table1[[Bœuf]:[Oasis]]))))*H399+
SUM(IF(A399&gt;=Table1[De],IF(A399&lt;=Table1[À],IF(I$3=Table1[[#Headers],[Bœuf]:[Oasis]],Table1[[Bœuf]:[Oasis]]))))*I399,"")</f>
        <v/>
      </c>
    </row>
    <row r="400" spans="2:10" ht="16" x14ac:dyDescent="0.2">
      <c r="B400" s="50" t="str">
        <f t="shared" si="6"/>
        <v/>
      </c>
      <c r="J400" s="73" t="str" cm="1">
        <f t="array" ref="J400">IF(AND(ISNUMBER(A400),SUM(C400:I400)&gt;0),
SUM(IF(A400&gt;=Table1[De],IF(A400&lt;=Table1[À],IF(C$3=Table1[[#Headers],[Bœuf]:[Oasis]],Table1[[Bœuf]:[Oasis]]))))*C400+
SUM(IF(A400&gt;=Table1[De],IF(A400&lt;=Table1[À],IF(D$3=Table1[[#Headers],[Bœuf]:[Oasis]],Table1[[Bœuf]:[Oasis]]))))*D400+
SUM(IF(A400&gt;=Table1[De],IF(A400&lt;=Table1[À],IF(E$3=Table1[[#Headers],[Bœuf]:[Oasis]],Table1[[Bœuf]:[Oasis]]))))*E400+
SUM(IF(A400&gt;=Table1[De],IF(A400&lt;=Table1[À],IF(F$3=Table1[[#Headers],[Bœuf]:[Oasis]],Table1[[Bœuf]:[Oasis]]))))*F400+
SUM(IF(A400&gt;=Table1[De],IF(A400&lt;=Table1[À],IF(G$3=Table1[[#Headers],[Bœuf]:[Oasis]],Table1[[Bœuf]:[Oasis]]))))*G400+
SUM(IF(A400&gt;=Table1[De],IF(A400&lt;=Table1[À],IF(H$3=Table1[[#Headers],[Bœuf]:[Oasis]],Table1[[Bœuf]:[Oasis]]))))*H400+
SUM(IF(A400&gt;=Table1[De],IF(A400&lt;=Table1[À],IF(I$3=Table1[[#Headers],[Bœuf]:[Oasis]],Table1[[Bœuf]:[Oasis]]))))*I400,"")</f>
        <v/>
      </c>
    </row>
    <row r="401" spans="2:10" ht="16" x14ac:dyDescent="0.2">
      <c r="B401" s="50" t="str">
        <f t="shared" si="6"/>
        <v/>
      </c>
      <c r="J401" s="73" t="str" cm="1">
        <f t="array" ref="J401">IF(AND(ISNUMBER(A401),SUM(C401:I401)&gt;0),
SUM(IF(A401&gt;=Table1[De],IF(A401&lt;=Table1[À],IF(C$3=Table1[[#Headers],[Bœuf]:[Oasis]],Table1[[Bœuf]:[Oasis]]))))*C401+
SUM(IF(A401&gt;=Table1[De],IF(A401&lt;=Table1[À],IF(D$3=Table1[[#Headers],[Bœuf]:[Oasis]],Table1[[Bœuf]:[Oasis]]))))*D401+
SUM(IF(A401&gt;=Table1[De],IF(A401&lt;=Table1[À],IF(E$3=Table1[[#Headers],[Bœuf]:[Oasis]],Table1[[Bœuf]:[Oasis]]))))*E401+
SUM(IF(A401&gt;=Table1[De],IF(A401&lt;=Table1[À],IF(F$3=Table1[[#Headers],[Bœuf]:[Oasis]],Table1[[Bœuf]:[Oasis]]))))*F401+
SUM(IF(A401&gt;=Table1[De],IF(A401&lt;=Table1[À],IF(G$3=Table1[[#Headers],[Bœuf]:[Oasis]],Table1[[Bœuf]:[Oasis]]))))*G401+
SUM(IF(A401&gt;=Table1[De],IF(A401&lt;=Table1[À],IF(H$3=Table1[[#Headers],[Bœuf]:[Oasis]],Table1[[Bœuf]:[Oasis]]))))*H401+
SUM(IF(A401&gt;=Table1[De],IF(A401&lt;=Table1[À],IF(I$3=Table1[[#Headers],[Bœuf]:[Oasis]],Table1[[Bœuf]:[Oasis]]))))*I401,"")</f>
        <v/>
      </c>
    </row>
    <row r="402" spans="2:10" ht="16" x14ac:dyDescent="0.2">
      <c r="B402" s="50" t="str">
        <f t="shared" si="6"/>
        <v/>
      </c>
      <c r="J402" s="73" t="str" cm="1">
        <f t="array" ref="J402">IF(AND(ISNUMBER(A402),SUM(C402:I402)&gt;0),
SUM(IF(A402&gt;=Table1[De],IF(A402&lt;=Table1[À],IF(C$3=Table1[[#Headers],[Bœuf]:[Oasis]],Table1[[Bœuf]:[Oasis]]))))*C402+
SUM(IF(A402&gt;=Table1[De],IF(A402&lt;=Table1[À],IF(D$3=Table1[[#Headers],[Bœuf]:[Oasis]],Table1[[Bœuf]:[Oasis]]))))*D402+
SUM(IF(A402&gt;=Table1[De],IF(A402&lt;=Table1[À],IF(E$3=Table1[[#Headers],[Bœuf]:[Oasis]],Table1[[Bœuf]:[Oasis]]))))*E402+
SUM(IF(A402&gt;=Table1[De],IF(A402&lt;=Table1[À],IF(F$3=Table1[[#Headers],[Bœuf]:[Oasis]],Table1[[Bœuf]:[Oasis]]))))*F402+
SUM(IF(A402&gt;=Table1[De],IF(A402&lt;=Table1[À],IF(G$3=Table1[[#Headers],[Bœuf]:[Oasis]],Table1[[Bœuf]:[Oasis]]))))*G402+
SUM(IF(A402&gt;=Table1[De],IF(A402&lt;=Table1[À],IF(H$3=Table1[[#Headers],[Bœuf]:[Oasis]],Table1[[Bœuf]:[Oasis]]))))*H402+
SUM(IF(A402&gt;=Table1[De],IF(A402&lt;=Table1[À],IF(I$3=Table1[[#Headers],[Bœuf]:[Oasis]],Table1[[Bœuf]:[Oasis]]))))*I402,"")</f>
        <v/>
      </c>
    </row>
    <row r="403" spans="2:10" ht="16" x14ac:dyDescent="0.2">
      <c r="B403" s="50" t="str">
        <f t="shared" si="6"/>
        <v/>
      </c>
      <c r="J403" s="73" t="str" cm="1">
        <f t="array" ref="J403">IF(AND(ISNUMBER(A403),SUM(C403:I403)&gt;0),
SUM(IF(A403&gt;=Table1[De],IF(A403&lt;=Table1[À],IF(C$3=Table1[[#Headers],[Bœuf]:[Oasis]],Table1[[Bœuf]:[Oasis]]))))*C403+
SUM(IF(A403&gt;=Table1[De],IF(A403&lt;=Table1[À],IF(D$3=Table1[[#Headers],[Bœuf]:[Oasis]],Table1[[Bœuf]:[Oasis]]))))*D403+
SUM(IF(A403&gt;=Table1[De],IF(A403&lt;=Table1[À],IF(E$3=Table1[[#Headers],[Bœuf]:[Oasis]],Table1[[Bœuf]:[Oasis]]))))*E403+
SUM(IF(A403&gt;=Table1[De],IF(A403&lt;=Table1[À],IF(F$3=Table1[[#Headers],[Bœuf]:[Oasis]],Table1[[Bœuf]:[Oasis]]))))*F403+
SUM(IF(A403&gt;=Table1[De],IF(A403&lt;=Table1[À],IF(G$3=Table1[[#Headers],[Bœuf]:[Oasis]],Table1[[Bœuf]:[Oasis]]))))*G403+
SUM(IF(A403&gt;=Table1[De],IF(A403&lt;=Table1[À],IF(H$3=Table1[[#Headers],[Bœuf]:[Oasis]],Table1[[Bœuf]:[Oasis]]))))*H403+
SUM(IF(A403&gt;=Table1[De],IF(A403&lt;=Table1[À],IF(I$3=Table1[[#Headers],[Bœuf]:[Oasis]],Table1[[Bœuf]:[Oasis]]))))*I403,"")</f>
        <v/>
      </c>
    </row>
    <row r="404" spans="2:10" ht="16" x14ac:dyDescent="0.2">
      <c r="B404" s="50" t="str">
        <f t="shared" si="6"/>
        <v/>
      </c>
      <c r="J404" s="73" t="str" cm="1">
        <f t="array" ref="J404">IF(AND(ISNUMBER(A404),SUM(C404:I404)&gt;0),
SUM(IF(A404&gt;=Table1[De],IF(A404&lt;=Table1[À],IF(C$3=Table1[[#Headers],[Bœuf]:[Oasis]],Table1[[Bœuf]:[Oasis]]))))*C404+
SUM(IF(A404&gt;=Table1[De],IF(A404&lt;=Table1[À],IF(D$3=Table1[[#Headers],[Bœuf]:[Oasis]],Table1[[Bœuf]:[Oasis]]))))*D404+
SUM(IF(A404&gt;=Table1[De],IF(A404&lt;=Table1[À],IF(E$3=Table1[[#Headers],[Bœuf]:[Oasis]],Table1[[Bœuf]:[Oasis]]))))*E404+
SUM(IF(A404&gt;=Table1[De],IF(A404&lt;=Table1[À],IF(F$3=Table1[[#Headers],[Bœuf]:[Oasis]],Table1[[Bœuf]:[Oasis]]))))*F404+
SUM(IF(A404&gt;=Table1[De],IF(A404&lt;=Table1[À],IF(G$3=Table1[[#Headers],[Bœuf]:[Oasis]],Table1[[Bœuf]:[Oasis]]))))*G404+
SUM(IF(A404&gt;=Table1[De],IF(A404&lt;=Table1[À],IF(H$3=Table1[[#Headers],[Bœuf]:[Oasis]],Table1[[Bœuf]:[Oasis]]))))*H404+
SUM(IF(A404&gt;=Table1[De],IF(A404&lt;=Table1[À],IF(I$3=Table1[[#Headers],[Bœuf]:[Oasis]],Table1[[Bœuf]:[Oasis]]))))*I404,"")</f>
        <v/>
      </c>
    </row>
    <row r="405" spans="2:10" ht="16" x14ac:dyDescent="0.2">
      <c r="B405" s="50" t="str">
        <f t="shared" si="6"/>
        <v/>
      </c>
      <c r="J405" s="73" t="str" cm="1">
        <f t="array" ref="J405">IF(AND(ISNUMBER(A405),SUM(C405:I405)&gt;0),
SUM(IF(A405&gt;=Table1[De],IF(A405&lt;=Table1[À],IF(C$3=Table1[[#Headers],[Bœuf]:[Oasis]],Table1[[Bœuf]:[Oasis]]))))*C405+
SUM(IF(A405&gt;=Table1[De],IF(A405&lt;=Table1[À],IF(D$3=Table1[[#Headers],[Bœuf]:[Oasis]],Table1[[Bœuf]:[Oasis]]))))*D405+
SUM(IF(A405&gt;=Table1[De],IF(A405&lt;=Table1[À],IF(E$3=Table1[[#Headers],[Bœuf]:[Oasis]],Table1[[Bœuf]:[Oasis]]))))*E405+
SUM(IF(A405&gt;=Table1[De],IF(A405&lt;=Table1[À],IF(F$3=Table1[[#Headers],[Bœuf]:[Oasis]],Table1[[Bœuf]:[Oasis]]))))*F405+
SUM(IF(A405&gt;=Table1[De],IF(A405&lt;=Table1[À],IF(G$3=Table1[[#Headers],[Bœuf]:[Oasis]],Table1[[Bœuf]:[Oasis]]))))*G405+
SUM(IF(A405&gt;=Table1[De],IF(A405&lt;=Table1[À],IF(H$3=Table1[[#Headers],[Bœuf]:[Oasis]],Table1[[Bœuf]:[Oasis]]))))*H405+
SUM(IF(A405&gt;=Table1[De],IF(A405&lt;=Table1[À],IF(I$3=Table1[[#Headers],[Bœuf]:[Oasis]],Table1[[Bœuf]:[Oasis]]))))*I405,"")</f>
        <v/>
      </c>
    </row>
    <row r="406" spans="2:10" ht="16" x14ac:dyDescent="0.2">
      <c r="B406" s="50" t="str">
        <f t="shared" si="6"/>
        <v/>
      </c>
      <c r="J406" s="73" t="str" cm="1">
        <f t="array" ref="J406">IF(AND(ISNUMBER(A406),SUM(C406:I406)&gt;0),
SUM(IF(A406&gt;=Table1[De],IF(A406&lt;=Table1[À],IF(C$3=Table1[[#Headers],[Bœuf]:[Oasis]],Table1[[Bœuf]:[Oasis]]))))*C406+
SUM(IF(A406&gt;=Table1[De],IF(A406&lt;=Table1[À],IF(D$3=Table1[[#Headers],[Bœuf]:[Oasis]],Table1[[Bœuf]:[Oasis]]))))*D406+
SUM(IF(A406&gt;=Table1[De],IF(A406&lt;=Table1[À],IF(E$3=Table1[[#Headers],[Bœuf]:[Oasis]],Table1[[Bœuf]:[Oasis]]))))*E406+
SUM(IF(A406&gt;=Table1[De],IF(A406&lt;=Table1[À],IF(F$3=Table1[[#Headers],[Bœuf]:[Oasis]],Table1[[Bœuf]:[Oasis]]))))*F406+
SUM(IF(A406&gt;=Table1[De],IF(A406&lt;=Table1[À],IF(G$3=Table1[[#Headers],[Bœuf]:[Oasis]],Table1[[Bœuf]:[Oasis]]))))*G406+
SUM(IF(A406&gt;=Table1[De],IF(A406&lt;=Table1[À],IF(H$3=Table1[[#Headers],[Bœuf]:[Oasis]],Table1[[Bœuf]:[Oasis]]))))*H406+
SUM(IF(A406&gt;=Table1[De],IF(A406&lt;=Table1[À],IF(I$3=Table1[[#Headers],[Bœuf]:[Oasis]],Table1[[Bœuf]:[Oasis]]))))*I406,"")</f>
        <v/>
      </c>
    </row>
    <row r="407" spans="2:10" ht="16" x14ac:dyDescent="0.2">
      <c r="B407" s="50" t="str">
        <f t="shared" si="6"/>
        <v/>
      </c>
      <c r="J407" s="73" t="str" cm="1">
        <f t="array" ref="J407">IF(AND(ISNUMBER(A407),SUM(C407:I407)&gt;0),
SUM(IF(A407&gt;=Table1[De],IF(A407&lt;=Table1[À],IF(C$3=Table1[[#Headers],[Bœuf]:[Oasis]],Table1[[Bœuf]:[Oasis]]))))*C407+
SUM(IF(A407&gt;=Table1[De],IF(A407&lt;=Table1[À],IF(D$3=Table1[[#Headers],[Bœuf]:[Oasis]],Table1[[Bœuf]:[Oasis]]))))*D407+
SUM(IF(A407&gt;=Table1[De],IF(A407&lt;=Table1[À],IF(E$3=Table1[[#Headers],[Bœuf]:[Oasis]],Table1[[Bœuf]:[Oasis]]))))*E407+
SUM(IF(A407&gt;=Table1[De],IF(A407&lt;=Table1[À],IF(F$3=Table1[[#Headers],[Bœuf]:[Oasis]],Table1[[Bœuf]:[Oasis]]))))*F407+
SUM(IF(A407&gt;=Table1[De],IF(A407&lt;=Table1[À],IF(G$3=Table1[[#Headers],[Bœuf]:[Oasis]],Table1[[Bœuf]:[Oasis]]))))*G407+
SUM(IF(A407&gt;=Table1[De],IF(A407&lt;=Table1[À],IF(H$3=Table1[[#Headers],[Bœuf]:[Oasis]],Table1[[Bœuf]:[Oasis]]))))*H407+
SUM(IF(A407&gt;=Table1[De],IF(A407&lt;=Table1[À],IF(I$3=Table1[[#Headers],[Bœuf]:[Oasis]],Table1[[Bœuf]:[Oasis]]))))*I407,"")</f>
        <v/>
      </c>
    </row>
    <row r="408" spans="2:10" ht="16" x14ac:dyDescent="0.2">
      <c r="B408" s="50" t="str">
        <f t="shared" si="6"/>
        <v/>
      </c>
      <c r="J408" s="73" t="str" cm="1">
        <f t="array" ref="J408">IF(AND(ISNUMBER(A408),SUM(C408:I408)&gt;0),
SUM(IF(A408&gt;=Table1[De],IF(A408&lt;=Table1[À],IF(C$3=Table1[[#Headers],[Bœuf]:[Oasis]],Table1[[Bœuf]:[Oasis]]))))*C408+
SUM(IF(A408&gt;=Table1[De],IF(A408&lt;=Table1[À],IF(D$3=Table1[[#Headers],[Bœuf]:[Oasis]],Table1[[Bœuf]:[Oasis]]))))*D408+
SUM(IF(A408&gt;=Table1[De],IF(A408&lt;=Table1[À],IF(E$3=Table1[[#Headers],[Bœuf]:[Oasis]],Table1[[Bœuf]:[Oasis]]))))*E408+
SUM(IF(A408&gt;=Table1[De],IF(A408&lt;=Table1[À],IF(F$3=Table1[[#Headers],[Bœuf]:[Oasis]],Table1[[Bœuf]:[Oasis]]))))*F408+
SUM(IF(A408&gt;=Table1[De],IF(A408&lt;=Table1[À],IF(G$3=Table1[[#Headers],[Bœuf]:[Oasis]],Table1[[Bœuf]:[Oasis]]))))*G408+
SUM(IF(A408&gt;=Table1[De],IF(A408&lt;=Table1[À],IF(H$3=Table1[[#Headers],[Bœuf]:[Oasis]],Table1[[Bœuf]:[Oasis]]))))*H408+
SUM(IF(A408&gt;=Table1[De],IF(A408&lt;=Table1[À],IF(I$3=Table1[[#Headers],[Bœuf]:[Oasis]],Table1[[Bœuf]:[Oasis]]))))*I408,"")</f>
        <v/>
      </c>
    </row>
    <row r="409" spans="2:10" ht="16" x14ac:dyDescent="0.2">
      <c r="B409" s="50" t="str">
        <f t="shared" si="6"/>
        <v/>
      </c>
      <c r="J409" s="73" t="str" cm="1">
        <f t="array" ref="J409">IF(AND(ISNUMBER(A409),SUM(C409:I409)&gt;0),
SUM(IF(A409&gt;=Table1[De],IF(A409&lt;=Table1[À],IF(C$3=Table1[[#Headers],[Bœuf]:[Oasis]],Table1[[Bœuf]:[Oasis]]))))*C409+
SUM(IF(A409&gt;=Table1[De],IF(A409&lt;=Table1[À],IF(D$3=Table1[[#Headers],[Bœuf]:[Oasis]],Table1[[Bœuf]:[Oasis]]))))*D409+
SUM(IF(A409&gt;=Table1[De],IF(A409&lt;=Table1[À],IF(E$3=Table1[[#Headers],[Bœuf]:[Oasis]],Table1[[Bœuf]:[Oasis]]))))*E409+
SUM(IF(A409&gt;=Table1[De],IF(A409&lt;=Table1[À],IF(F$3=Table1[[#Headers],[Bœuf]:[Oasis]],Table1[[Bœuf]:[Oasis]]))))*F409+
SUM(IF(A409&gt;=Table1[De],IF(A409&lt;=Table1[À],IF(G$3=Table1[[#Headers],[Bœuf]:[Oasis]],Table1[[Bœuf]:[Oasis]]))))*G409+
SUM(IF(A409&gt;=Table1[De],IF(A409&lt;=Table1[À],IF(H$3=Table1[[#Headers],[Bœuf]:[Oasis]],Table1[[Bœuf]:[Oasis]]))))*H409+
SUM(IF(A409&gt;=Table1[De],IF(A409&lt;=Table1[À],IF(I$3=Table1[[#Headers],[Bœuf]:[Oasis]],Table1[[Bœuf]:[Oasis]]))))*I409,"")</f>
        <v/>
      </c>
    </row>
    <row r="410" spans="2:10" ht="16" x14ac:dyDescent="0.2">
      <c r="B410" s="50" t="str">
        <f t="shared" si="6"/>
        <v/>
      </c>
      <c r="J410" s="73" t="str" cm="1">
        <f t="array" ref="J410">IF(AND(ISNUMBER(A410),SUM(C410:I410)&gt;0),
SUM(IF(A410&gt;=Table1[De],IF(A410&lt;=Table1[À],IF(C$3=Table1[[#Headers],[Bœuf]:[Oasis]],Table1[[Bœuf]:[Oasis]]))))*C410+
SUM(IF(A410&gt;=Table1[De],IF(A410&lt;=Table1[À],IF(D$3=Table1[[#Headers],[Bœuf]:[Oasis]],Table1[[Bœuf]:[Oasis]]))))*D410+
SUM(IF(A410&gt;=Table1[De],IF(A410&lt;=Table1[À],IF(E$3=Table1[[#Headers],[Bœuf]:[Oasis]],Table1[[Bœuf]:[Oasis]]))))*E410+
SUM(IF(A410&gt;=Table1[De],IF(A410&lt;=Table1[À],IF(F$3=Table1[[#Headers],[Bœuf]:[Oasis]],Table1[[Bœuf]:[Oasis]]))))*F410+
SUM(IF(A410&gt;=Table1[De],IF(A410&lt;=Table1[À],IF(G$3=Table1[[#Headers],[Bœuf]:[Oasis]],Table1[[Bœuf]:[Oasis]]))))*G410+
SUM(IF(A410&gt;=Table1[De],IF(A410&lt;=Table1[À],IF(H$3=Table1[[#Headers],[Bœuf]:[Oasis]],Table1[[Bœuf]:[Oasis]]))))*H410+
SUM(IF(A410&gt;=Table1[De],IF(A410&lt;=Table1[À],IF(I$3=Table1[[#Headers],[Bœuf]:[Oasis]],Table1[[Bœuf]:[Oasis]]))))*I410,"")</f>
        <v/>
      </c>
    </row>
    <row r="411" spans="2:10" ht="16" x14ac:dyDescent="0.2">
      <c r="B411" s="50" t="str">
        <f t="shared" si="6"/>
        <v/>
      </c>
      <c r="J411" s="73" t="str" cm="1">
        <f t="array" ref="J411">IF(AND(ISNUMBER(A411),SUM(C411:I411)&gt;0),
SUM(IF(A411&gt;=Table1[De],IF(A411&lt;=Table1[À],IF(C$3=Table1[[#Headers],[Bœuf]:[Oasis]],Table1[[Bœuf]:[Oasis]]))))*C411+
SUM(IF(A411&gt;=Table1[De],IF(A411&lt;=Table1[À],IF(D$3=Table1[[#Headers],[Bœuf]:[Oasis]],Table1[[Bœuf]:[Oasis]]))))*D411+
SUM(IF(A411&gt;=Table1[De],IF(A411&lt;=Table1[À],IF(E$3=Table1[[#Headers],[Bœuf]:[Oasis]],Table1[[Bœuf]:[Oasis]]))))*E411+
SUM(IF(A411&gt;=Table1[De],IF(A411&lt;=Table1[À],IF(F$3=Table1[[#Headers],[Bœuf]:[Oasis]],Table1[[Bœuf]:[Oasis]]))))*F411+
SUM(IF(A411&gt;=Table1[De],IF(A411&lt;=Table1[À],IF(G$3=Table1[[#Headers],[Bœuf]:[Oasis]],Table1[[Bœuf]:[Oasis]]))))*G411+
SUM(IF(A411&gt;=Table1[De],IF(A411&lt;=Table1[À],IF(H$3=Table1[[#Headers],[Bœuf]:[Oasis]],Table1[[Bœuf]:[Oasis]]))))*H411+
SUM(IF(A411&gt;=Table1[De],IF(A411&lt;=Table1[À],IF(I$3=Table1[[#Headers],[Bœuf]:[Oasis]],Table1[[Bœuf]:[Oasis]]))))*I411,"")</f>
        <v/>
      </c>
    </row>
    <row r="412" spans="2:10" ht="16" x14ac:dyDescent="0.2">
      <c r="B412" s="50" t="str">
        <f t="shared" si="6"/>
        <v/>
      </c>
      <c r="J412" s="73" t="str" cm="1">
        <f t="array" ref="J412">IF(AND(ISNUMBER(A412),SUM(C412:I412)&gt;0),
SUM(IF(A412&gt;=Table1[De],IF(A412&lt;=Table1[À],IF(C$3=Table1[[#Headers],[Bœuf]:[Oasis]],Table1[[Bœuf]:[Oasis]]))))*C412+
SUM(IF(A412&gt;=Table1[De],IF(A412&lt;=Table1[À],IF(D$3=Table1[[#Headers],[Bœuf]:[Oasis]],Table1[[Bœuf]:[Oasis]]))))*D412+
SUM(IF(A412&gt;=Table1[De],IF(A412&lt;=Table1[À],IF(E$3=Table1[[#Headers],[Bœuf]:[Oasis]],Table1[[Bœuf]:[Oasis]]))))*E412+
SUM(IF(A412&gt;=Table1[De],IF(A412&lt;=Table1[À],IF(F$3=Table1[[#Headers],[Bœuf]:[Oasis]],Table1[[Bœuf]:[Oasis]]))))*F412+
SUM(IF(A412&gt;=Table1[De],IF(A412&lt;=Table1[À],IF(G$3=Table1[[#Headers],[Bœuf]:[Oasis]],Table1[[Bœuf]:[Oasis]]))))*G412+
SUM(IF(A412&gt;=Table1[De],IF(A412&lt;=Table1[À],IF(H$3=Table1[[#Headers],[Bœuf]:[Oasis]],Table1[[Bœuf]:[Oasis]]))))*H412+
SUM(IF(A412&gt;=Table1[De],IF(A412&lt;=Table1[À],IF(I$3=Table1[[#Headers],[Bœuf]:[Oasis]],Table1[[Bœuf]:[Oasis]]))))*I412,"")</f>
        <v/>
      </c>
    </row>
    <row r="413" spans="2:10" ht="16" x14ac:dyDescent="0.2">
      <c r="B413" s="50" t="str">
        <f t="shared" si="6"/>
        <v/>
      </c>
      <c r="J413" s="73" t="str" cm="1">
        <f t="array" ref="J413">IF(AND(ISNUMBER(A413),SUM(C413:I413)&gt;0),
SUM(IF(A413&gt;=Table1[De],IF(A413&lt;=Table1[À],IF(C$3=Table1[[#Headers],[Bœuf]:[Oasis]],Table1[[Bœuf]:[Oasis]]))))*C413+
SUM(IF(A413&gt;=Table1[De],IF(A413&lt;=Table1[À],IF(D$3=Table1[[#Headers],[Bœuf]:[Oasis]],Table1[[Bœuf]:[Oasis]]))))*D413+
SUM(IF(A413&gt;=Table1[De],IF(A413&lt;=Table1[À],IF(E$3=Table1[[#Headers],[Bœuf]:[Oasis]],Table1[[Bœuf]:[Oasis]]))))*E413+
SUM(IF(A413&gt;=Table1[De],IF(A413&lt;=Table1[À],IF(F$3=Table1[[#Headers],[Bœuf]:[Oasis]],Table1[[Bœuf]:[Oasis]]))))*F413+
SUM(IF(A413&gt;=Table1[De],IF(A413&lt;=Table1[À],IF(G$3=Table1[[#Headers],[Bœuf]:[Oasis]],Table1[[Bœuf]:[Oasis]]))))*G413+
SUM(IF(A413&gt;=Table1[De],IF(A413&lt;=Table1[À],IF(H$3=Table1[[#Headers],[Bœuf]:[Oasis]],Table1[[Bœuf]:[Oasis]]))))*H413+
SUM(IF(A413&gt;=Table1[De],IF(A413&lt;=Table1[À],IF(I$3=Table1[[#Headers],[Bœuf]:[Oasis]],Table1[[Bœuf]:[Oasis]]))))*I413,"")</f>
        <v/>
      </c>
    </row>
    <row r="414" spans="2:10" ht="16" x14ac:dyDescent="0.2">
      <c r="B414" s="50" t="str">
        <f t="shared" si="6"/>
        <v/>
      </c>
      <c r="J414" s="73" t="str" cm="1">
        <f t="array" ref="J414">IF(AND(ISNUMBER(A414),SUM(C414:I414)&gt;0),
SUM(IF(A414&gt;=Table1[De],IF(A414&lt;=Table1[À],IF(C$3=Table1[[#Headers],[Bœuf]:[Oasis]],Table1[[Bœuf]:[Oasis]]))))*C414+
SUM(IF(A414&gt;=Table1[De],IF(A414&lt;=Table1[À],IF(D$3=Table1[[#Headers],[Bœuf]:[Oasis]],Table1[[Bœuf]:[Oasis]]))))*D414+
SUM(IF(A414&gt;=Table1[De],IF(A414&lt;=Table1[À],IF(E$3=Table1[[#Headers],[Bœuf]:[Oasis]],Table1[[Bœuf]:[Oasis]]))))*E414+
SUM(IF(A414&gt;=Table1[De],IF(A414&lt;=Table1[À],IF(F$3=Table1[[#Headers],[Bœuf]:[Oasis]],Table1[[Bœuf]:[Oasis]]))))*F414+
SUM(IF(A414&gt;=Table1[De],IF(A414&lt;=Table1[À],IF(G$3=Table1[[#Headers],[Bœuf]:[Oasis]],Table1[[Bœuf]:[Oasis]]))))*G414+
SUM(IF(A414&gt;=Table1[De],IF(A414&lt;=Table1[À],IF(H$3=Table1[[#Headers],[Bœuf]:[Oasis]],Table1[[Bœuf]:[Oasis]]))))*H414+
SUM(IF(A414&gt;=Table1[De],IF(A414&lt;=Table1[À],IF(I$3=Table1[[#Headers],[Bœuf]:[Oasis]],Table1[[Bœuf]:[Oasis]]))))*I414,"")</f>
        <v/>
      </c>
    </row>
    <row r="415" spans="2:10" ht="16" x14ac:dyDescent="0.2">
      <c r="B415" s="50" t="str">
        <f t="shared" si="6"/>
        <v/>
      </c>
      <c r="J415" s="73" t="str" cm="1">
        <f t="array" ref="J415">IF(AND(ISNUMBER(A415),SUM(C415:I415)&gt;0),
SUM(IF(A415&gt;=Table1[De],IF(A415&lt;=Table1[À],IF(C$3=Table1[[#Headers],[Bœuf]:[Oasis]],Table1[[Bœuf]:[Oasis]]))))*C415+
SUM(IF(A415&gt;=Table1[De],IF(A415&lt;=Table1[À],IF(D$3=Table1[[#Headers],[Bœuf]:[Oasis]],Table1[[Bœuf]:[Oasis]]))))*D415+
SUM(IF(A415&gt;=Table1[De],IF(A415&lt;=Table1[À],IF(E$3=Table1[[#Headers],[Bœuf]:[Oasis]],Table1[[Bœuf]:[Oasis]]))))*E415+
SUM(IF(A415&gt;=Table1[De],IF(A415&lt;=Table1[À],IF(F$3=Table1[[#Headers],[Bœuf]:[Oasis]],Table1[[Bœuf]:[Oasis]]))))*F415+
SUM(IF(A415&gt;=Table1[De],IF(A415&lt;=Table1[À],IF(G$3=Table1[[#Headers],[Bœuf]:[Oasis]],Table1[[Bœuf]:[Oasis]]))))*G415+
SUM(IF(A415&gt;=Table1[De],IF(A415&lt;=Table1[À],IF(H$3=Table1[[#Headers],[Bœuf]:[Oasis]],Table1[[Bœuf]:[Oasis]]))))*H415+
SUM(IF(A415&gt;=Table1[De],IF(A415&lt;=Table1[À],IF(I$3=Table1[[#Headers],[Bœuf]:[Oasis]],Table1[[Bœuf]:[Oasis]]))))*I415,"")</f>
        <v/>
      </c>
    </row>
    <row r="416" spans="2:10" ht="16" x14ac:dyDescent="0.2">
      <c r="B416" s="50" t="str">
        <f t="shared" si="6"/>
        <v/>
      </c>
      <c r="J416" s="73" t="str" cm="1">
        <f t="array" ref="J416">IF(AND(ISNUMBER(A416),SUM(C416:I416)&gt;0),
SUM(IF(A416&gt;=Table1[De],IF(A416&lt;=Table1[À],IF(C$3=Table1[[#Headers],[Bœuf]:[Oasis]],Table1[[Bœuf]:[Oasis]]))))*C416+
SUM(IF(A416&gt;=Table1[De],IF(A416&lt;=Table1[À],IF(D$3=Table1[[#Headers],[Bœuf]:[Oasis]],Table1[[Bœuf]:[Oasis]]))))*D416+
SUM(IF(A416&gt;=Table1[De],IF(A416&lt;=Table1[À],IF(E$3=Table1[[#Headers],[Bœuf]:[Oasis]],Table1[[Bœuf]:[Oasis]]))))*E416+
SUM(IF(A416&gt;=Table1[De],IF(A416&lt;=Table1[À],IF(F$3=Table1[[#Headers],[Bœuf]:[Oasis]],Table1[[Bœuf]:[Oasis]]))))*F416+
SUM(IF(A416&gt;=Table1[De],IF(A416&lt;=Table1[À],IF(G$3=Table1[[#Headers],[Bœuf]:[Oasis]],Table1[[Bœuf]:[Oasis]]))))*G416+
SUM(IF(A416&gt;=Table1[De],IF(A416&lt;=Table1[À],IF(H$3=Table1[[#Headers],[Bœuf]:[Oasis]],Table1[[Bœuf]:[Oasis]]))))*H416+
SUM(IF(A416&gt;=Table1[De],IF(A416&lt;=Table1[À],IF(I$3=Table1[[#Headers],[Bœuf]:[Oasis]],Table1[[Bœuf]:[Oasis]]))))*I416,"")</f>
        <v/>
      </c>
    </row>
    <row r="417" spans="2:10" ht="16" x14ac:dyDescent="0.2">
      <c r="B417" s="50" t="str">
        <f t="shared" si="6"/>
        <v/>
      </c>
      <c r="J417" s="73" t="str" cm="1">
        <f t="array" ref="J417">IF(AND(ISNUMBER(A417),SUM(C417:I417)&gt;0),
SUM(IF(A417&gt;=Table1[De],IF(A417&lt;=Table1[À],IF(C$3=Table1[[#Headers],[Bœuf]:[Oasis]],Table1[[Bœuf]:[Oasis]]))))*C417+
SUM(IF(A417&gt;=Table1[De],IF(A417&lt;=Table1[À],IF(D$3=Table1[[#Headers],[Bœuf]:[Oasis]],Table1[[Bœuf]:[Oasis]]))))*D417+
SUM(IF(A417&gt;=Table1[De],IF(A417&lt;=Table1[À],IF(E$3=Table1[[#Headers],[Bœuf]:[Oasis]],Table1[[Bœuf]:[Oasis]]))))*E417+
SUM(IF(A417&gt;=Table1[De],IF(A417&lt;=Table1[À],IF(F$3=Table1[[#Headers],[Bœuf]:[Oasis]],Table1[[Bœuf]:[Oasis]]))))*F417+
SUM(IF(A417&gt;=Table1[De],IF(A417&lt;=Table1[À],IF(G$3=Table1[[#Headers],[Bœuf]:[Oasis]],Table1[[Bœuf]:[Oasis]]))))*G417+
SUM(IF(A417&gt;=Table1[De],IF(A417&lt;=Table1[À],IF(H$3=Table1[[#Headers],[Bœuf]:[Oasis]],Table1[[Bœuf]:[Oasis]]))))*H417+
SUM(IF(A417&gt;=Table1[De],IF(A417&lt;=Table1[À],IF(I$3=Table1[[#Headers],[Bœuf]:[Oasis]],Table1[[Bœuf]:[Oasis]]))))*I417,"")</f>
        <v/>
      </c>
    </row>
    <row r="418" spans="2:10" ht="16" x14ac:dyDescent="0.2">
      <c r="B418" s="50" t="str">
        <f t="shared" si="6"/>
        <v/>
      </c>
      <c r="J418" s="73" t="str" cm="1">
        <f t="array" ref="J418">IF(AND(ISNUMBER(A418),SUM(C418:I418)&gt;0),
SUM(IF(A418&gt;=Table1[De],IF(A418&lt;=Table1[À],IF(C$3=Table1[[#Headers],[Bœuf]:[Oasis]],Table1[[Bœuf]:[Oasis]]))))*C418+
SUM(IF(A418&gt;=Table1[De],IF(A418&lt;=Table1[À],IF(D$3=Table1[[#Headers],[Bœuf]:[Oasis]],Table1[[Bœuf]:[Oasis]]))))*D418+
SUM(IF(A418&gt;=Table1[De],IF(A418&lt;=Table1[À],IF(E$3=Table1[[#Headers],[Bœuf]:[Oasis]],Table1[[Bœuf]:[Oasis]]))))*E418+
SUM(IF(A418&gt;=Table1[De],IF(A418&lt;=Table1[À],IF(F$3=Table1[[#Headers],[Bœuf]:[Oasis]],Table1[[Bœuf]:[Oasis]]))))*F418+
SUM(IF(A418&gt;=Table1[De],IF(A418&lt;=Table1[À],IF(G$3=Table1[[#Headers],[Bœuf]:[Oasis]],Table1[[Bœuf]:[Oasis]]))))*G418+
SUM(IF(A418&gt;=Table1[De],IF(A418&lt;=Table1[À],IF(H$3=Table1[[#Headers],[Bœuf]:[Oasis]],Table1[[Bœuf]:[Oasis]]))))*H418+
SUM(IF(A418&gt;=Table1[De],IF(A418&lt;=Table1[À],IF(I$3=Table1[[#Headers],[Bœuf]:[Oasis]],Table1[[Bœuf]:[Oasis]]))))*I418,"")</f>
        <v/>
      </c>
    </row>
    <row r="419" spans="2:10" ht="16" x14ac:dyDescent="0.2">
      <c r="B419" s="50" t="str">
        <f t="shared" si="6"/>
        <v/>
      </c>
      <c r="J419" s="73" t="str" cm="1">
        <f t="array" ref="J419">IF(AND(ISNUMBER(A419),SUM(C419:I419)&gt;0),
SUM(IF(A419&gt;=Table1[De],IF(A419&lt;=Table1[À],IF(C$3=Table1[[#Headers],[Bœuf]:[Oasis]],Table1[[Bœuf]:[Oasis]]))))*C419+
SUM(IF(A419&gt;=Table1[De],IF(A419&lt;=Table1[À],IF(D$3=Table1[[#Headers],[Bœuf]:[Oasis]],Table1[[Bœuf]:[Oasis]]))))*D419+
SUM(IF(A419&gt;=Table1[De],IF(A419&lt;=Table1[À],IF(E$3=Table1[[#Headers],[Bœuf]:[Oasis]],Table1[[Bœuf]:[Oasis]]))))*E419+
SUM(IF(A419&gt;=Table1[De],IF(A419&lt;=Table1[À],IF(F$3=Table1[[#Headers],[Bœuf]:[Oasis]],Table1[[Bœuf]:[Oasis]]))))*F419+
SUM(IF(A419&gt;=Table1[De],IF(A419&lt;=Table1[À],IF(G$3=Table1[[#Headers],[Bœuf]:[Oasis]],Table1[[Bœuf]:[Oasis]]))))*G419+
SUM(IF(A419&gt;=Table1[De],IF(A419&lt;=Table1[À],IF(H$3=Table1[[#Headers],[Bœuf]:[Oasis]],Table1[[Bœuf]:[Oasis]]))))*H419+
SUM(IF(A419&gt;=Table1[De],IF(A419&lt;=Table1[À],IF(I$3=Table1[[#Headers],[Bœuf]:[Oasis]],Table1[[Bœuf]:[Oasis]]))))*I419,"")</f>
        <v/>
      </c>
    </row>
    <row r="420" spans="2:10" ht="16" x14ac:dyDescent="0.2">
      <c r="B420" s="50" t="str">
        <f t="shared" si="6"/>
        <v/>
      </c>
      <c r="J420" s="73" t="str" cm="1">
        <f t="array" ref="J420">IF(AND(ISNUMBER(A420),SUM(C420:I420)&gt;0),
SUM(IF(A420&gt;=Table1[De],IF(A420&lt;=Table1[À],IF(C$3=Table1[[#Headers],[Bœuf]:[Oasis]],Table1[[Bœuf]:[Oasis]]))))*C420+
SUM(IF(A420&gt;=Table1[De],IF(A420&lt;=Table1[À],IF(D$3=Table1[[#Headers],[Bœuf]:[Oasis]],Table1[[Bœuf]:[Oasis]]))))*D420+
SUM(IF(A420&gt;=Table1[De],IF(A420&lt;=Table1[À],IF(E$3=Table1[[#Headers],[Bœuf]:[Oasis]],Table1[[Bœuf]:[Oasis]]))))*E420+
SUM(IF(A420&gt;=Table1[De],IF(A420&lt;=Table1[À],IF(F$3=Table1[[#Headers],[Bœuf]:[Oasis]],Table1[[Bœuf]:[Oasis]]))))*F420+
SUM(IF(A420&gt;=Table1[De],IF(A420&lt;=Table1[À],IF(G$3=Table1[[#Headers],[Bœuf]:[Oasis]],Table1[[Bœuf]:[Oasis]]))))*G420+
SUM(IF(A420&gt;=Table1[De],IF(A420&lt;=Table1[À],IF(H$3=Table1[[#Headers],[Bœuf]:[Oasis]],Table1[[Bœuf]:[Oasis]]))))*H420+
SUM(IF(A420&gt;=Table1[De],IF(A420&lt;=Table1[À],IF(I$3=Table1[[#Headers],[Bœuf]:[Oasis]],Table1[[Bœuf]:[Oasis]]))))*I420,"")</f>
        <v/>
      </c>
    </row>
    <row r="421" spans="2:10" ht="16" x14ac:dyDescent="0.2">
      <c r="B421" s="50" t="str">
        <f t="shared" si="6"/>
        <v/>
      </c>
      <c r="J421" s="73" t="str" cm="1">
        <f t="array" ref="J421">IF(AND(ISNUMBER(A421),SUM(C421:I421)&gt;0),
SUM(IF(A421&gt;=Table1[De],IF(A421&lt;=Table1[À],IF(C$3=Table1[[#Headers],[Bœuf]:[Oasis]],Table1[[Bœuf]:[Oasis]]))))*C421+
SUM(IF(A421&gt;=Table1[De],IF(A421&lt;=Table1[À],IF(D$3=Table1[[#Headers],[Bœuf]:[Oasis]],Table1[[Bœuf]:[Oasis]]))))*D421+
SUM(IF(A421&gt;=Table1[De],IF(A421&lt;=Table1[À],IF(E$3=Table1[[#Headers],[Bœuf]:[Oasis]],Table1[[Bœuf]:[Oasis]]))))*E421+
SUM(IF(A421&gt;=Table1[De],IF(A421&lt;=Table1[À],IF(F$3=Table1[[#Headers],[Bœuf]:[Oasis]],Table1[[Bœuf]:[Oasis]]))))*F421+
SUM(IF(A421&gt;=Table1[De],IF(A421&lt;=Table1[À],IF(G$3=Table1[[#Headers],[Bœuf]:[Oasis]],Table1[[Bœuf]:[Oasis]]))))*G421+
SUM(IF(A421&gt;=Table1[De],IF(A421&lt;=Table1[À],IF(H$3=Table1[[#Headers],[Bœuf]:[Oasis]],Table1[[Bœuf]:[Oasis]]))))*H421+
SUM(IF(A421&gt;=Table1[De],IF(A421&lt;=Table1[À],IF(I$3=Table1[[#Headers],[Bœuf]:[Oasis]],Table1[[Bœuf]:[Oasis]]))))*I421,"")</f>
        <v/>
      </c>
    </row>
    <row r="422" spans="2:10" ht="16" x14ac:dyDescent="0.2">
      <c r="B422" s="50" t="str">
        <f t="shared" si="6"/>
        <v/>
      </c>
      <c r="J422" s="73" t="str" cm="1">
        <f t="array" ref="J422">IF(AND(ISNUMBER(A422),SUM(C422:I422)&gt;0),
SUM(IF(A422&gt;=Table1[De],IF(A422&lt;=Table1[À],IF(C$3=Table1[[#Headers],[Bœuf]:[Oasis]],Table1[[Bœuf]:[Oasis]]))))*C422+
SUM(IF(A422&gt;=Table1[De],IF(A422&lt;=Table1[À],IF(D$3=Table1[[#Headers],[Bœuf]:[Oasis]],Table1[[Bœuf]:[Oasis]]))))*D422+
SUM(IF(A422&gt;=Table1[De],IF(A422&lt;=Table1[À],IF(E$3=Table1[[#Headers],[Bœuf]:[Oasis]],Table1[[Bœuf]:[Oasis]]))))*E422+
SUM(IF(A422&gt;=Table1[De],IF(A422&lt;=Table1[À],IF(F$3=Table1[[#Headers],[Bœuf]:[Oasis]],Table1[[Bœuf]:[Oasis]]))))*F422+
SUM(IF(A422&gt;=Table1[De],IF(A422&lt;=Table1[À],IF(G$3=Table1[[#Headers],[Bœuf]:[Oasis]],Table1[[Bœuf]:[Oasis]]))))*G422+
SUM(IF(A422&gt;=Table1[De],IF(A422&lt;=Table1[À],IF(H$3=Table1[[#Headers],[Bœuf]:[Oasis]],Table1[[Bœuf]:[Oasis]]))))*H422+
SUM(IF(A422&gt;=Table1[De],IF(A422&lt;=Table1[À],IF(I$3=Table1[[#Headers],[Bœuf]:[Oasis]],Table1[[Bœuf]:[Oasis]]))))*I422,"")</f>
        <v/>
      </c>
    </row>
    <row r="423" spans="2:10" ht="16" x14ac:dyDescent="0.2">
      <c r="B423" s="50" t="str">
        <f t="shared" si="6"/>
        <v/>
      </c>
      <c r="J423" s="73" t="str" cm="1">
        <f t="array" ref="J423">IF(AND(ISNUMBER(A423),SUM(C423:I423)&gt;0),
SUM(IF(A423&gt;=Table1[De],IF(A423&lt;=Table1[À],IF(C$3=Table1[[#Headers],[Bœuf]:[Oasis]],Table1[[Bœuf]:[Oasis]]))))*C423+
SUM(IF(A423&gt;=Table1[De],IF(A423&lt;=Table1[À],IF(D$3=Table1[[#Headers],[Bœuf]:[Oasis]],Table1[[Bœuf]:[Oasis]]))))*D423+
SUM(IF(A423&gt;=Table1[De],IF(A423&lt;=Table1[À],IF(E$3=Table1[[#Headers],[Bœuf]:[Oasis]],Table1[[Bœuf]:[Oasis]]))))*E423+
SUM(IF(A423&gt;=Table1[De],IF(A423&lt;=Table1[À],IF(F$3=Table1[[#Headers],[Bœuf]:[Oasis]],Table1[[Bœuf]:[Oasis]]))))*F423+
SUM(IF(A423&gt;=Table1[De],IF(A423&lt;=Table1[À],IF(G$3=Table1[[#Headers],[Bœuf]:[Oasis]],Table1[[Bœuf]:[Oasis]]))))*G423+
SUM(IF(A423&gt;=Table1[De],IF(A423&lt;=Table1[À],IF(H$3=Table1[[#Headers],[Bœuf]:[Oasis]],Table1[[Bœuf]:[Oasis]]))))*H423+
SUM(IF(A423&gt;=Table1[De],IF(A423&lt;=Table1[À],IF(I$3=Table1[[#Headers],[Bœuf]:[Oasis]],Table1[[Bœuf]:[Oasis]]))))*I423,"")</f>
        <v/>
      </c>
    </row>
    <row r="424" spans="2:10" ht="16" x14ac:dyDescent="0.2">
      <c r="B424" s="50" t="str">
        <f t="shared" si="6"/>
        <v/>
      </c>
      <c r="J424" s="73" t="str" cm="1">
        <f t="array" ref="J424">IF(AND(ISNUMBER(A424),SUM(C424:I424)&gt;0),
SUM(IF(A424&gt;=Table1[De],IF(A424&lt;=Table1[À],IF(C$3=Table1[[#Headers],[Bœuf]:[Oasis]],Table1[[Bœuf]:[Oasis]]))))*C424+
SUM(IF(A424&gt;=Table1[De],IF(A424&lt;=Table1[À],IF(D$3=Table1[[#Headers],[Bœuf]:[Oasis]],Table1[[Bœuf]:[Oasis]]))))*D424+
SUM(IF(A424&gt;=Table1[De],IF(A424&lt;=Table1[À],IF(E$3=Table1[[#Headers],[Bœuf]:[Oasis]],Table1[[Bœuf]:[Oasis]]))))*E424+
SUM(IF(A424&gt;=Table1[De],IF(A424&lt;=Table1[À],IF(F$3=Table1[[#Headers],[Bœuf]:[Oasis]],Table1[[Bœuf]:[Oasis]]))))*F424+
SUM(IF(A424&gt;=Table1[De],IF(A424&lt;=Table1[À],IF(G$3=Table1[[#Headers],[Bœuf]:[Oasis]],Table1[[Bœuf]:[Oasis]]))))*G424+
SUM(IF(A424&gt;=Table1[De],IF(A424&lt;=Table1[À],IF(H$3=Table1[[#Headers],[Bœuf]:[Oasis]],Table1[[Bœuf]:[Oasis]]))))*H424+
SUM(IF(A424&gt;=Table1[De],IF(A424&lt;=Table1[À],IF(I$3=Table1[[#Headers],[Bœuf]:[Oasis]],Table1[[Bœuf]:[Oasis]]))))*I424,"")</f>
        <v/>
      </c>
    </row>
    <row r="425" spans="2:10" ht="16" x14ac:dyDescent="0.2">
      <c r="B425" s="50" t="str">
        <f t="shared" si="6"/>
        <v/>
      </c>
      <c r="J425" s="73" t="str" cm="1">
        <f t="array" ref="J425">IF(AND(ISNUMBER(A425),SUM(C425:I425)&gt;0),
SUM(IF(A425&gt;=Table1[De],IF(A425&lt;=Table1[À],IF(C$3=Table1[[#Headers],[Bœuf]:[Oasis]],Table1[[Bœuf]:[Oasis]]))))*C425+
SUM(IF(A425&gt;=Table1[De],IF(A425&lt;=Table1[À],IF(D$3=Table1[[#Headers],[Bœuf]:[Oasis]],Table1[[Bœuf]:[Oasis]]))))*D425+
SUM(IF(A425&gt;=Table1[De],IF(A425&lt;=Table1[À],IF(E$3=Table1[[#Headers],[Bœuf]:[Oasis]],Table1[[Bœuf]:[Oasis]]))))*E425+
SUM(IF(A425&gt;=Table1[De],IF(A425&lt;=Table1[À],IF(F$3=Table1[[#Headers],[Bœuf]:[Oasis]],Table1[[Bœuf]:[Oasis]]))))*F425+
SUM(IF(A425&gt;=Table1[De],IF(A425&lt;=Table1[À],IF(G$3=Table1[[#Headers],[Bœuf]:[Oasis]],Table1[[Bœuf]:[Oasis]]))))*G425+
SUM(IF(A425&gt;=Table1[De],IF(A425&lt;=Table1[À],IF(H$3=Table1[[#Headers],[Bœuf]:[Oasis]],Table1[[Bœuf]:[Oasis]]))))*H425+
SUM(IF(A425&gt;=Table1[De],IF(A425&lt;=Table1[À],IF(I$3=Table1[[#Headers],[Bœuf]:[Oasis]],Table1[[Bœuf]:[Oasis]]))))*I425,"")</f>
        <v/>
      </c>
    </row>
    <row r="426" spans="2:10" ht="16" x14ac:dyDescent="0.2">
      <c r="B426" s="50" t="str">
        <f t="shared" si="6"/>
        <v/>
      </c>
      <c r="J426" s="73" t="str" cm="1">
        <f t="array" ref="J426">IF(AND(ISNUMBER(A426),SUM(C426:I426)&gt;0),
SUM(IF(A426&gt;=Table1[De],IF(A426&lt;=Table1[À],IF(C$3=Table1[[#Headers],[Bœuf]:[Oasis]],Table1[[Bœuf]:[Oasis]]))))*C426+
SUM(IF(A426&gt;=Table1[De],IF(A426&lt;=Table1[À],IF(D$3=Table1[[#Headers],[Bœuf]:[Oasis]],Table1[[Bœuf]:[Oasis]]))))*D426+
SUM(IF(A426&gt;=Table1[De],IF(A426&lt;=Table1[À],IF(E$3=Table1[[#Headers],[Bœuf]:[Oasis]],Table1[[Bœuf]:[Oasis]]))))*E426+
SUM(IF(A426&gt;=Table1[De],IF(A426&lt;=Table1[À],IF(F$3=Table1[[#Headers],[Bœuf]:[Oasis]],Table1[[Bœuf]:[Oasis]]))))*F426+
SUM(IF(A426&gt;=Table1[De],IF(A426&lt;=Table1[À],IF(G$3=Table1[[#Headers],[Bœuf]:[Oasis]],Table1[[Bœuf]:[Oasis]]))))*G426+
SUM(IF(A426&gt;=Table1[De],IF(A426&lt;=Table1[À],IF(H$3=Table1[[#Headers],[Bœuf]:[Oasis]],Table1[[Bœuf]:[Oasis]]))))*H426+
SUM(IF(A426&gt;=Table1[De],IF(A426&lt;=Table1[À],IF(I$3=Table1[[#Headers],[Bœuf]:[Oasis]],Table1[[Bœuf]:[Oasis]]))))*I426,"")</f>
        <v/>
      </c>
    </row>
    <row r="427" spans="2:10" ht="16" x14ac:dyDescent="0.2">
      <c r="B427" s="50" t="str">
        <f t="shared" si="6"/>
        <v/>
      </c>
      <c r="J427" s="73" t="str" cm="1">
        <f t="array" ref="J427">IF(AND(ISNUMBER(A427),SUM(C427:I427)&gt;0),
SUM(IF(A427&gt;=Table1[De],IF(A427&lt;=Table1[À],IF(C$3=Table1[[#Headers],[Bœuf]:[Oasis]],Table1[[Bœuf]:[Oasis]]))))*C427+
SUM(IF(A427&gt;=Table1[De],IF(A427&lt;=Table1[À],IF(D$3=Table1[[#Headers],[Bœuf]:[Oasis]],Table1[[Bœuf]:[Oasis]]))))*D427+
SUM(IF(A427&gt;=Table1[De],IF(A427&lt;=Table1[À],IF(E$3=Table1[[#Headers],[Bœuf]:[Oasis]],Table1[[Bœuf]:[Oasis]]))))*E427+
SUM(IF(A427&gt;=Table1[De],IF(A427&lt;=Table1[À],IF(F$3=Table1[[#Headers],[Bœuf]:[Oasis]],Table1[[Bœuf]:[Oasis]]))))*F427+
SUM(IF(A427&gt;=Table1[De],IF(A427&lt;=Table1[À],IF(G$3=Table1[[#Headers],[Bœuf]:[Oasis]],Table1[[Bœuf]:[Oasis]]))))*G427+
SUM(IF(A427&gt;=Table1[De],IF(A427&lt;=Table1[À],IF(H$3=Table1[[#Headers],[Bœuf]:[Oasis]],Table1[[Bœuf]:[Oasis]]))))*H427+
SUM(IF(A427&gt;=Table1[De],IF(A427&lt;=Table1[À],IF(I$3=Table1[[#Headers],[Bœuf]:[Oasis]],Table1[[Bœuf]:[Oasis]]))))*I427,"")</f>
        <v/>
      </c>
    </row>
    <row r="428" spans="2:10" ht="16" x14ac:dyDescent="0.2">
      <c r="B428" s="50" t="str">
        <f t="shared" si="6"/>
        <v/>
      </c>
      <c r="J428" s="73" t="str" cm="1">
        <f t="array" ref="J428">IF(AND(ISNUMBER(A428),SUM(C428:I428)&gt;0),
SUM(IF(A428&gt;=Table1[De],IF(A428&lt;=Table1[À],IF(C$3=Table1[[#Headers],[Bœuf]:[Oasis]],Table1[[Bœuf]:[Oasis]]))))*C428+
SUM(IF(A428&gt;=Table1[De],IF(A428&lt;=Table1[À],IF(D$3=Table1[[#Headers],[Bœuf]:[Oasis]],Table1[[Bœuf]:[Oasis]]))))*D428+
SUM(IF(A428&gt;=Table1[De],IF(A428&lt;=Table1[À],IF(E$3=Table1[[#Headers],[Bœuf]:[Oasis]],Table1[[Bœuf]:[Oasis]]))))*E428+
SUM(IF(A428&gt;=Table1[De],IF(A428&lt;=Table1[À],IF(F$3=Table1[[#Headers],[Bœuf]:[Oasis]],Table1[[Bœuf]:[Oasis]]))))*F428+
SUM(IF(A428&gt;=Table1[De],IF(A428&lt;=Table1[À],IF(G$3=Table1[[#Headers],[Bœuf]:[Oasis]],Table1[[Bœuf]:[Oasis]]))))*G428+
SUM(IF(A428&gt;=Table1[De],IF(A428&lt;=Table1[À],IF(H$3=Table1[[#Headers],[Bœuf]:[Oasis]],Table1[[Bœuf]:[Oasis]]))))*H428+
SUM(IF(A428&gt;=Table1[De],IF(A428&lt;=Table1[À],IF(I$3=Table1[[#Headers],[Bœuf]:[Oasis]],Table1[[Bœuf]:[Oasis]]))))*I428,"")</f>
        <v/>
      </c>
    </row>
    <row r="429" spans="2:10" ht="16" x14ac:dyDescent="0.2">
      <c r="B429" s="50" t="str">
        <f t="shared" si="6"/>
        <v/>
      </c>
      <c r="J429" s="73" t="str" cm="1">
        <f t="array" ref="J429">IF(AND(ISNUMBER(A429),SUM(C429:I429)&gt;0),
SUM(IF(A429&gt;=Table1[De],IF(A429&lt;=Table1[À],IF(C$3=Table1[[#Headers],[Bœuf]:[Oasis]],Table1[[Bœuf]:[Oasis]]))))*C429+
SUM(IF(A429&gt;=Table1[De],IF(A429&lt;=Table1[À],IF(D$3=Table1[[#Headers],[Bœuf]:[Oasis]],Table1[[Bœuf]:[Oasis]]))))*D429+
SUM(IF(A429&gt;=Table1[De],IF(A429&lt;=Table1[À],IF(E$3=Table1[[#Headers],[Bœuf]:[Oasis]],Table1[[Bœuf]:[Oasis]]))))*E429+
SUM(IF(A429&gt;=Table1[De],IF(A429&lt;=Table1[À],IF(F$3=Table1[[#Headers],[Bœuf]:[Oasis]],Table1[[Bœuf]:[Oasis]]))))*F429+
SUM(IF(A429&gt;=Table1[De],IF(A429&lt;=Table1[À],IF(G$3=Table1[[#Headers],[Bœuf]:[Oasis]],Table1[[Bœuf]:[Oasis]]))))*G429+
SUM(IF(A429&gt;=Table1[De],IF(A429&lt;=Table1[À],IF(H$3=Table1[[#Headers],[Bœuf]:[Oasis]],Table1[[Bœuf]:[Oasis]]))))*H429+
SUM(IF(A429&gt;=Table1[De],IF(A429&lt;=Table1[À],IF(I$3=Table1[[#Headers],[Bœuf]:[Oasis]],Table1[[Bœuf]:[Oasis]]))))*I429,"")</f>
        <v/>
      </c>
    </row>
    <row r="430" spans="2:10" ht="16" x14ac:dyDescent="0.2">
      <c r="B430" s="50" t="str">
        <f t="shared" si="6"/>
        <v/>
      </c>
      <c r="J430" s="73" t="str" cm="1">
        <f t="array" ref="J430">IF(AND(ISNUMBER(A430),SUM(C430:I430)&gt;0),
SUM(IF(A430&gt;=Table1[De],IF(A430&lt;=Table1[À],IF(C$3=Table1[[#Headers],[Bœuf]:[Oasis]],Table1[[Bœuf]:[Oasis]]))))*C430+
SUM(IF(A430&gt;=Table1[De],IF(A430&lt;=Table1[À],IF(D$3=Table1[[#Headers],[Bœuf]:[Oasis]],Table1[[Bœuf]:[Oasis]]))))*D430+
SUM(IF(A430&gt;=Table1[De],IF(A430&lt;=Table1[À],IF(E$3=Table1[[#Headers],[Bœuf]:[Oasis]],Table1[[Bœuf]:[Oasis]]))))*E430+
SUM(IF(A430&gt;=Table1[De],IF(A430&lt;=Table1[À],IF(F$3=Table1[[#Headers],[Bœuf]:[Oasis]],Table1[[Bœuf]:[Oasis]]))))*F430+
SUM(IF(A430&gt;=Table1[De],IF(A430&lt;=Table1[À],IF(G$3=Table1[[#Headers],[Bœuf]:[Oasis]],Table1[[Bœuf]:[Oasis]]))))*G430+
SUM(IF(A430&gt;=Table1[De],IF(A430&lt;=Table1[À],IF(H$3=Table1[[#Headers],[Bœuf]:[Oasis]],Table1[[Bœuf]:[Oasis]]))))*H430+
SUM(IF(A430&gt;=Table1[De],IF(A430&lt;=Table1[À],IF(I$3=Table1[[#Headers],[Bœuf]:[Oasis]],Table1[[Bœuf]:[Oasis]]))))*I430,"")</f>
        <v/>
      </c>
    </row>
    <row r="431" spans="2:10" ht="16" x14ac:dyDescent="0.2">
      <c r="B431" s="50" t="str">
        <f t="shared" si="6"/>
        <v/>
      </c>
      <c r="J431" s="73" t="str" cm="1">
        <f t="array" ref="J431">IF(AND(ISNUMBER(A431),SUM(C431:I431)&gt;0),
SUM(IF(A431&gt;=Table1[De],IF(A431&lt;=Table1[À],IF(C$3=Table1[[#Headers],[Bœuf]:[Oasis]],Table1[[Bœuf]:[Oasis]]))))*C431+
SUM(IF(A431&gt;=Table1[De],IF(A431&lt;=Table1[À],IF(D$3=Table1[[#Headers],[Bœuf]:[Oasis]],Table1[[Bœuf]:[Oasis]]))))*D431+
SUM(IF(A431&gt;=Table1[De],IF(A431&lt;=Table1[À],IF(E$3=Table1[[#Headers],[Bœuf]:[Oasis]],Table1[[Bœuf]:[Oasis]]))))*E431+
SUM(IF(A431&gt;=Table1[De],IF(A431&lt;=Table1[À],IF(F$3=Table1[[#Headers],[Bœuf]:[Oasis]],Table1[[Bœuf]:[Oasis]]))))*F431+
SUM(IF(A431&gt;=Table1[De],IF(A431&lt;=Table1[À],IF(G$3=Table1[[#Headers],[Bœuf]:[Oasis]],Table1[[Bœuf]:[Oasis]]))))*G431+
SUM(IF(A431&gt;=Table1[De],IF(A431&lt;=Table1[À],IF(H$3=Table1[[#Headers],[Bœuf]:[Oasis]],Table1[[Bœuf]:[Oasis]]))))*H431+
SUM(IF(A431&gt;=Table1[De],IF(A431&lt;=Table1[À],IF(I$3=Table1[[#Headers],[Bœuf]:[Oasis]],Table1[[Bœuf]:[Oasis]]))))*I431,"")</f>
        <v/>
      </c>
    </row>
    <row r="432" spans="2:10" ht="16" x14ac:dyDescent="0.2">
      <c r="B432" s="50" t="str">
        <f t="shared" si="6"/>
        <v/>
      </c>
      <c r="J432" s="73" t="str" cm="1">
        <f t="array" ref="J432">IF(AND(ISNUMBER(A432),SUM(C432:I432)&gt;0),
SUM(IF(A432&gt;=Table1[De],IF(A432&lt;=Table1[À],IF(C$3=Table1[[#Headers],[Bœuf]:[Oasis]],Table1[[Bœuf]:[Oasis]]))))*C432+
SUM(IF(A432&gt;=Table1[De],IF(A432&lt;=Table1[À],IF(D$3=Table1[[#Headers],[Bœuf]:[Oasis]],Table1[[Bœuf]:[Oasis]]))))*D432+
SUM(IF(A432&gt;=Table1[De],IF(A432&lt;=Table1[À],IF(E$3=Table1[[#Headers],[Bœuf]:[Oasis]],Table1[[Bœuf]:[Oasis]]))))*E432+
SUM(IF(A432&gt;=Table1[De],IF(A432&lt;=Table1[À],IF(F$3=Table1[[#Headers],[Bœuf]:[Oasis]],Table1[[Bœuf]:[Oasis]]))))*F432+
SUM(IF(A432&gt;=Table1[De],IF(A432&lt;=Table1[À],IF(G$3=Table1[[#Headers],[Bœuf]:[Oasis]],Table1[[Bœuf]:[Oasis]]))))*G432+
SUM(IF(A432&gt;=Table1[De],IF(A432&lt;=Table1[À],IF(H$3=Table1[[#Headers],[Bœuf]:[Oasis]],Table1[[Bœuf]:[Oasis]]))))*H432+
SUM(IF(A432&gt;=Table1[De],IF(A432&lt;=Table1[À],IF(I$3=Table1[[#Headers],[Bœuf]:[Oasis]],Table1[[Bœuf]:[Oasis]]))))*I432,"")</f>
        <v/>
      </c>
    </row>
    <row r="433" spans="2:10" ht="16" x14ac:dyDescent="0.2">
      <c r="B433" s="50" t="str">
        <f t="shared" si="6"/>
        <v/>
      </c>
      <c r="J433" s="73" t="str" cm="1">
        <f t="array" ref="J433">IF(AND(ISNUMBER(A433),SUM(C433:I433)&gt;0),
SUM(IF(A433&gt;=Table1[De],IF(A433&lt;=Table1[À],IF(C$3=Table1[[#Headers],[Bœuf]:[Oasis]],Table1[[Bœuf]:[Oasis]]))))*C433+
SUM(IF(A433&gt;=Table1[De],IF(A433&lt;=Table1[À],IF(D$3=Table1[[#Headers],[Bœuf]:[Oasis]],Table1[[Bœuf]:[Oasis]]))))*D433+
SUM(IF(A433&gt;=Table1[De],IF(A433&lt;=Table1[À],IF(E$3=Table1[[#Headers],[Bœuf]:[Oasis]],Table1[[Bœuf]:[Oasis]]))))*E433+
SUM(IF(A433&gt;=Table1[De],IF(A433&lt;=Table1[À],IF(F$3=Table1[[#Headers],[Bœuf]:[Oasis]],Table1[[Bœuf]:[Oasis]]))))*F433+
SUM(IF(A433&gt;=Table1[De],IF(A433&lt;=Table1[À],IF(G$3=Table1[[#Headers],[Bœuf]:[Oasis]],Table1[[Bœuf]:[Oasis]]))))*G433+
SUM(IF(A433&gt;=Table1[De],IF(A433&lt;=Table1[À],IF(H$3=Table1[[#Headers],[Bœuf]:[Oasis]],Table1[[Bœuf]:[Oasis]]))))*H433+
SUM(IF(A433&gt;=Table1[De],IF(A433&lt;=Table1[À],IF(I$3=Table1[[#Headers],[Bœuf]:[Oasis]],Table1[[Bœuf]:[Oasis]]))))*I433,"")</f>
        <v/>
      </c>
    </row>
    <row r="434" spans="2:10" ht="16" x14ac:dyDescent="0.2">
      <c r="B434" s="50" t="str">
        <f t="shared" si="6"/>
        <v/>
      </c>
      <c r="J434" s="73" t="str" cm="1">
        <f t="array" ref="J434">IF(AND(ISNUMBER(A434),SUM(C434:I434)&gt;0),
SUM(IF(A434&gt;=Table1[De],IF(A434&lt;=Table1[À],IF(C$3=Table1[[#Headers],[Bœuf]:[Oasis]],Table1[[Bœuf]:[Oasis]]))))*C434+
SUM(IF(A434&gt;=Table1[De],IF(A434&lt;=Table1[À],IF(D$3=Table1[[#Headers],[Bœuf]:[Oasis]],Table1[[Bœuf]:[Oasis]]))))*D434+
SUM(IF(A434&gt;=Table1[De],IF(A434&lt;=Table1[À],IF(E$3=Table1[[#Headers],[Bœuf]:[Oasis]],Table1[[Bœuf]:[Oasis]]))))*E434+
SUM(IF(A434&gt;=Table1[De],IF(A434&lt;=Table1[À],IF(F$3=Table1[[#Headers],[Bœuf]:[Oasis]],Table1[[Bœuf]:[Oasis]]))))*F434+
SUM(IF(A434&gt;=Table1[De],IF(A434&lt;=Table1[À],IF(G$3=Table1[[#Headers],[Bœuf]:[Oasis]],Table1[[Bœuf]:[Oasis]]))))*G434+
SUM(IF(A434&gt;=Table1[De],IF(A434&lt;=Table1[À],IF(H$3=Table1[[#Headers],[Bœuf]:[Oasis]],Table1[[Bœuf]:[Oasis]]))))*H434+
SUM(IF(A434&gt;=Table1[De],IF(A434&lt;=Table1[À],IF(I$3=Table1[[#Headers],[Bœuf]:[Oasis]],Table1[[Bœuf]:[Oasis]]))))*I434,"")</f>
        <v/>
      </c>
    </row>
    <row r="435" spans="2:10" ht="16" x14ac:dyDescent="0.2">
      <c r="B435" s="50" t="str">
        <f t="shared" si="6"/>
        <v/>
      </c>
      <c r="J435" s="73" t="str" cm="1">
        <f t="array" ref="J435">IF(AND(ISNUMBER(A435),SUM(C435:I435)&gt;0),
SUM(IF(A435&gt;=Table1[De],IF(A435&lt;=Table1[À],IF(C$3=Table1[[#Headers],[Bœuf]:[Oasis]],Table1[[Bœuf]:[Oasis]]))))*C435+
SUM(IF(A435&gt;=Table1[De],IF(A435&lt;=Table1[À],IF(D$3=Table1[[#Headers],[Bœuf]:[Oasis]],Table1[[Bœuf]:[Oasis]]))))*D435+
SUM(IF(A435&gt;=Table1[De],IF(A435&lt;=Table1[À],IF(E$3=Table1[[#Headers],[Bœuf]:[Oasis]],Table1[[Bœuf]:[Oasis]]))))*E435+
SUM(IF(A435&gt;=Table1[De],IF(A435&lt;=Table1[À],IF(F$3=Table1[[#Headers],[Bœuf]:[Oasis]],Table1[[Bœuf]:[Oasis]]))))*F435+
SUM(IF(A435&gt;=Table1[De],IF(A435&lt;=Table1[À],IF(G$3=Table1[[#Headers],[Bœuf]:[Oasis]],Table1[[Bœuf]:[Oasis]]))))*G435+
SUM(IF(A435&gt;=Table1[De],IF(A435&lt;=Table1[À],IF(H$3=Table1[[#Headers],[Bœuf]:[Oasis]],Table1[[Bœuf]:[Oasis]]))))*H435+
SUM(IF(A435&gt;=Table1[De],IF(A435&lt;=Table1[À],IF(I$3=Table1[[#Headers],[Bœuf]:[Oasis]],Table1[[Bœuf]:[Oasis]]))))*I435,"")</f>
        <v/>
      </c>
    </row>
    <row r="436" spans="2:10" ht="16" x14ac:dyDescent="0.2">
      <c r="B436" s="50" t="str">
        <f t="shared" si="6"/>
        <v/>
      </c>
      <c r="J436" s="73" t="str" cm="1">
        <f t="array" ref="J436">IF(AND(ISNUMBER(A436),SUM(C436:I436)&gt;0),
SUM(IF(A436&gt;=Table1[De],IF(A436&lt;=Table1[À],IF(C$3=Table1[[#Headers],[Bœuf]:[Oasis]],Table1[[Bœuf]:[Oasis]]))))*C436+
SUM(IF(A436&gt;=Table1[De],IF(A436&lt;=Table1[À],IF(D$3=Table1[[#Headers],[Bœuf]:[Oasis]],Table1[[Bœuf]:[Oasis]]))))*D436+
SUM(IF(A436&gt;=Table1[De],IF(A436&lt;=Table1[À],IF(E$3=Table1[[#Headers],[Bœuf]:[Oasis]],Table1[[Bœuf]:[Oasis]]))))*E436+
SUM(IF(A436&gt;=Table1[De],IF(A436&lt;=Table1[À],IF(F$3=Table1[[#Headers],[Bœuf]:[Oasis]],Table1[[Bœuf]:[Oasis]]))))*F436+
SUM(IF(A436&gt;=Table1[De],IF(A436&lt;=Table1[À],IF(G$3=Table1[[#Headers],[Bœuf]:[Oasis]],Table1[[Bœuf]:[Oasis]]))))*G436+
SUM(IF(A436&gt;=Table1[De],IF(A436&lt;=Table1[À],IF(H$3=Table1[[#Headers],[Bœuf]:[Oasis]],Table1[[Bœuf]:[Oasis]]))))*H436+
SUM(IF(A436&gt;=Table1[De],IF(A436&lt;=Table1[À],IF(I$3=Table1[[#Headers],[Bœuf]:[Oasis]],Table1[[Bœuf]:[Oasis]]))))*I436,"")</f>
        <v/>
      </c>
    </row>
    <row r="437" spans="2:10" ht="16" x14ac:dyDescent="0.2">
      <c r="B437" s="50" t="str">
        <f t="shared" si="6"/>
        <v/>
      </c>
      <c r="J437" s="73" t="str" cm="1">
        <f t="array" ref="J437">IF(AND(ISNUMBER(A437),SUM(C437:I437)&gt;0),
SUM(IF(A437&gt;=Table1[De],IF(A437&lt;=Table1[À],IF(C$3=Table1[[#Headers],[Bœuf]:[Oasis]],Table1[[Bœuf]:[Oasis]]))))*C437+
SUM(IF(A437&gt;=Table1[De],IF(A437&lt;=Table1[À],IF(D$3=Table1[[#Headers],[Bœuf]:[Oasis]],Table1[[Bœuf]:[Oasis]]))))*D437+
SUM(IF(A437&gt;=Table1[De],IF(A437&lt;=Table1[À],IF(E$3=Table1[[#Headers],[Bœuf]:[Oasis]],Table1[[Bœuf]:[Oasis]]))))*E437+
SUM(IF(A437&gt;=Table1[De],IF(A437&lt;=Table1[À],IF(F$3=Table1[[#Headers],[Bœuf]:[Oasis]],Table1[[Bœuf]:[Oasis]]))))*F437+
SUM(IF(A437&gt;=Table1[De],IF(A437&lt;=Table1[À],IF(G$3=Table1[[#Headers],[Bœuf]:[Oasis]],Table1[[Bœuf]:[Oasis]]))))*G437+
SUM(IF(A437&gt;=Table1[De],IF(A437&lt;=Table1[À],IF(H$3=Table1[[#Headers],[Bœuf]:[Oasis]],Table1[[Bœuf]:[Oasis]]))))*H437+
SUM(IF(A437&gt;=Table1[De],IF(A437&lt;=Table1[À],IF(I$3=Table1[[#Headers],[Bœuf]:[Oasis]],Table1[[Bœuf]:[Oasis]]))))*I437,"")</f>
        <v/>
      </c>
    </row>
    <row r="438" spans="2:10" ht="16" x14ac:dyDescent="0.2">
      <c r="B438" s="50" t="str">
        <f t="shared" si="6"/>
        <v/>
      </c>
      <c r="J438" s="73" t="str" cm="1">
        <f t="array" ref="J438">IF(AND(ISNUMBER(A438),SUM(C438:I438)&gt;0),
SUM(IF(A438&gt;=Table1[De],IF(A438&lt;=Table1[À],IF(C$3=Table1[[#Headers],[Bœuf]:[Oasis]],Table1[[Bœuf]:[Oasis]]))))*C438+
SUM(IF(A438&gt;=Table1[De],IF(A438&lt;=Table1[À],IF(D$3=Table1[[#Headers],[Bœuf]:[Oasis]],Table1[[Bœuf]:[Oasis]]))))*D438+
SUM(IF(A438&gt;=Table1[De],IF(A438&lt;=Table1[À],IF(E$3=Table1[[#Headers],[Bœuf]:[Oasis]],Table1[[Bœuf]:[Oasis]]))))*E438+
SUM(IF(A438&gt;=Table1[De],IF(A438&lt;=Table1[À],IF(F$3=Table1[[#Headers],[Bœuf]:[Oasis]],Table1[[Bœuf]:[Oasis]]))))*F438+
SUM(IF(A438&gt;=Table1[De],IF(A438&lt;=Table1[À],IF(G$3=Table1[[#Headers],[Bœuf]:[Oasis]],Table1[[Bœuf]:[Oasis]]))))*G438+
SUM(IF(A438&gt;=Table1[De],IF(A438&lt;=Table1[À],IF(H$3=Table1[[#Headers],[Bœuf]:[Oasis]],Table1[[Bœuf]:[Oasis]]))))*H438+
SUM(IF(A438&gt;=Table1[De],IF(A438&lt;=Table1[À],IF(I$3=Table1[[#Headers],[Bœuf]:[Oasis]],Table1[[Bœuf]:[Oasis]]))))*I438,"")</f>
        <v/>
      </c>
    </row>
    <row r="439" spans="2:10" ht="16" x14ac:dyDescent="0.2">
      <c r="B439" s="50" t="str">
        <f t="shared" si="6"/>
        <v/>
      </c>
      <c r="J439" s="73" t="str" cm="1">
        <f t="array" ref="J439">IF(AND(ISNUMBER(A439),SUM(C439:I439)&gt;0),
SUM(IF(A439&gt;=Table1[De],IF(A439&lt;=Table1[À],IF(C$3=Table1[[#Headers],[Bœuf]:[Oasis]],Table1[[Bœuf]:[Oasis]]))))*C439+
SUM(IF(A439&gt;=Table1[De],IF(A439&lt;=Table1[À],IF(D$3=Table1[[#Headers],[Bœuf]:[Oasis]],Table1[[Bœuf]:[Oasis]]))))*D439+
SUM(IF(A439&gt;=Table1[De],IF(A439&lt;=Table1[À],IF(E$3=Table1[[#Headers],[Bœuf]:[Oasis]],Table1[[Bœuf]:[Oasis]]))))*E439+
SUM(IF(A439&gt;=Table1[De],IF(A439&lt;=Table1[À],IF(F$3=Table1[[#Headers],[Bœuf]:[Oasis]],Table1[[Bœuf]:[Oasis]]))))*F439+
SUM(IF(A439&gt;=Table1[De],IF(A439&lt;=Table1[À],IF(G$3=Table1[[#Headers],[Bœuf]:[Oasis]],Table1[[Bœuf]:[Oasis]]))))*G439+
SUM(IF(A439&gt;=Table1[De],IF(A439&lt;=Table1[À],IF(H$3=Table1[[#Headers],[Bœuf]:[Oasis]],Table1[[Bœuf]:[Oasis]]))))*H439+
SUM(IF(A439&gt;=Table1[De],IF(A439&lt;=Table1[À],IF(I$3=Table1[[#Headers],[Bœuf]:[Oasis]],Table1[[Bœuf]:[Oasis]]))))*I439,"")</f>
        <v/>
      </c>
    </row>
    <row r="440" spans="2:10" ht="16" x14ac:dyDescent="0.2">
      <c r="B440" s="50" t="str">
        <f t="shared" si="6"/>
        <v/>
      </c>
      <c r="J440" s="73" t="str" cm="1">
        <f t="array" ref="J440">IF(AND(ISNUMBER(A440),SUM(C440:I440)&gt;0),
SUM(IF(A440&gt;=Table1[De],IF(A440&lt;=Table1[À],IF(C$3=Table1[[#Headers],[Bœuf]:[Oasis]],Table1[[Bœuf]:[Oasis]]))))*C440+
SUM(IF(A440&gt;=Table1[De],IF(A440&lt;=Table1[À],IF(D$3=Table1[[#Headers],[Bœuf]:[Oasis]],Table1[[Bœuf]:[Oasis]]))))*D440+
SUM(IF(A440&gt;=Table1[De],IF(A440&lt;=Table1[À],IF(E$3=Table1[[#Headers],[Bœuf]:[Oasis]],Table1[[Bœuf]:[Oasis]]))))*E440+
SUM(IF(A440&gt;=Table1[De],IF(A440&lt;=Table1[À],IF(F$3=Table1[[#Headers],[Bœuf]:[Oasis]],Table1[[Bœuf]:[Oasis]]))))*F440+
SUM(IF(A440&gt;=Table1[De],IF(A440&lt;=Table1[À],IF(G$3=Table1[[#Headers],[Bœuf]:[Oasis]],Table1[[Bœuf]:[Oasis]]))))*G440+
SUM(IF(A440&gt;=Table1[De],IF(A440&lt;=Table1[À],IF(H$3=Table1[[#Headers],[Bœuf]:[Oasis]],Table1[[Bœuf]:[Oasis]]))))*H440+
SUM(IF(A440&gt;=Table1[De],IF(A440&lt;=Table1[À],IF(I$3=Table1[[#Headers],[Bœuf]:[Oasis]],Table1[[Bœuf]:[Oasis]]))))*I440,"")</f>
        <v/>
      </c>
    </row>
    <row r="441" spans="2:10" ht="16" x14ac:dyDescent="0.2">
      <c r="B441" s="50" t="str">
        <f t="shared" si="6"/>
        <v/>
      </c>
      <c r="J441" s="73" t="str" cm="1">
        <f t="array" ref="J441">IF(AND(ISNUMBER(A441),SUM(C441:I441)&gt;0),
SUM(IF(A441&gt;=Table1[De],IF(A441&lt;=Table1[À],IF(C$3=Table1[[#Headers],[Bœuf]:[Oasis]],Table1[[Bœuf]:[Oasis]]))))*C441+
SUM(IF(A441&gt;=Table1[De],IF(A441&lt;=Table1[À],IF(D$3=Table1[[#Headers],[Bœuf]:[Oasis]],Table1[[Bœuf]:[Oasis]]))))*D441+
SUM(IF(A441&gt;=Table1[De],IF(A441&lt;=Table1[À],IF(E$3=Table1[[#Headers],[Bœuf]:[Oasis]],Table1[[Bœuf]:[Oasis]]))))*E441+
SUM(IF(A441&gt;=Table1[De],IF(A441&lt;=Table1[À],IF(F$3=Table1[[#Headers],[Bœuf]:[Oasis]],Table1[[Bœuf]:[Oasis]]))))*F441+
SUM(IF(A441&gt;=Table1[De],IF(A441&lt;=Table1[À],IF(G$3=Table1[[#Headers],[Bœuf]:[Oasis]],Table1[[Bœuf]:[Oasis]]))))*G441+
SUM(IF(A441&gt;=Table1[De],IF(A441&lt;=Table1[À],IF(H$3=Table1[[#Headers],[Bœuf]:[Oasis]],Table1[[Bœuf]:[Oasis]]))))*H441+
SUM(IF(A441&gt;=Table1[De],IF(A441&lt;=Table1[À],IF(I$3=Table1[[#Headers],[Bœuf]:[Oasis]],Table1[[Bœuf]:[Oasis]]))))*I441,"")</f>
        <v/>
      </c>
    </row>
    <row r="442" spans="2:10" ht="16" x14ac:dyDescent="0.2">
      <c r="B442" s="50" t="str">
        <f t="shared" si="6"/>
        <v/>
      </c>
      <c r="J442" s="73" t="str" cm="1">
        <f t="array" ref="J442">IF(AND(ISNUMBER(A442),SUM(C442:I442)&gt;0),
SUM(IF(A442&gt;=Table1[De],IF(A442&lt;=Table1[À],IF(C$3=Table1[[#Headers],[Bœuf]:[Oasis]],Table1[[Bœuf]:[Oasis]]))))*C442+
SUM(IF(A442&gt;=Table1[De],IF(A442&lt;=Table1[À],IF(D$3=Table1[[#Headers],[Bœuf]:[Oasis]],Table1[[Bœuf]:[Oasis]]))))*D442+
SUM(IF(A442&gt;=Table1[De],IF(A442&lt;=Table1[À],IF(E$3=Table1[[#Headers],[Bœuf]:[Oasis]],Table1[[Bœuf]:[Oasis]]))))*E442+
SUM(IF(A442&gt;=Table1[De],IF(A442&lt;=Table1[À],IF(F$3=Table1[[#Headers],[Bœuf]:[Oasis]],Table1[[Bœuf]:[Oasis]]))))*F442+
SUM(IF(A442&gt;=Table1[De],IF(A442&lt;=Table1[À],IF(G$3=Table1[[#Headers],[Bœuf]:[Oasis]],Table1[[Bœuf]:[Oasis]]))))*G442+
SUM(IF(A442&gt;=Table1[De],IF(A442&lt;=Table1[À],IF(H$3=Table1[[#Headers],[Bœuf]:[Oasis]],Table1[[Bœuf]:[Oasis]]))))*H442+
SUM(IF(A442&gt;=Table1[De],IF(A442&lt;=Table1[À],IF(I$3=Table1[[#Headers],[Bœuf]:[Oasis]],Table1[[Bœuf]:[Oasis]]))))*I442,"")</f>
        <v/>
      </c>
    </row>
    <row r="443" spans="2:10" ht="16" x14ac:dyDescent="0.2">
      <c r="B443" s="50" t="str">
        <f t="shared" si="6"/>
        <v/>
      </c>
      <c r="J443" s="73" t="str" cm="1">
        <f t="array" ref="J443">IF(AND(ISNUMBER(A443),SUM(C443:I443)&gt;0),
SUM(IF(A443&gt;=Table1[De],IF(A443&lt;=Table1[À],IF(C$3=Table1[[#Headers],[Bœuf]:[Oasis]],Table1[[Bœuf]:[Oasis]]))))*C443+
SUM(IF(A443&gt;=Table1[De],IF(A443&lt;=Table1[À],IF(D$3=Table1[[#Headers],[Bœuf]:[Oasis]],Table1[[Bœuf]:[Oasis]]))))*D443+
SUM(IF(A443&gt;=Table1[De],IF(A443&lt;=Table1[À],IF(E$3=Table1[[#Headers],[Bœuf]:[Oasis]],Table1[[Bœuf]:[Oasis]]))))*E443+
SUM(IF(A443&gt;=Table1[De],IF(A443&lt;=Table1[À],IF(F$3=Table1[[#Headers],[Bœuf]:[Oasis]],Table1[[Bœuf]:[Oasis]]))))*F443+
SUM(IF(A443&gt;=Table1[De],IF(A443&lt;=Table1[À],IF(G$3=Table1[[#Headers],[Bœuf]:[Oasis]],Table1[[Bœuf]:[Oasis]]))))*G443+
SUM(IF(A443&gt;=Table1[De],IF(A443&lt;=Table1[À],IF(H$3=Table1[[#Headers],[Bœuf]:[Oasis]],Table1[[Bœuf]:[Oasis]]))))*H443+
SUM(IF(A443&gt;=Table1[De],IF(A443&lt;=Table1[À],IF(I$3=Table1[[#Headers],[Bœuf]:[Oasis]],Table1[[Bœuf]:[Oasis]]))))*I443,"")</f>
        <v/>
      </c>
    </row>
    <row r="444" spans="2:10" ht="16" x14ac:dyDescent="0.2">
      <c r="B444" s="50" t="str">
        <f t="shared" si="6"/>
        <v/>
      </c>
      <c r="J444" s="73" t="str" cm="1">
        <f t="array" ref="J444">IF(AND(ISNUMBER(A444),SUM(C444:I444)&gt;0),
SUM(IF(A444&gt;=Table1[De],IF(A444&lt;=Table1[À],IF(C$3=Table1[[#Headers],[Bœuf]:[Oasis]],Table1[[Bœuf]:[Oasis]]))))*C444+
SUM(IF(A444&gt;=Table1[De],IF(A444&lt;=Table1[À],IF(D$3=Table1[[#Headers],[Bœuf]:[Oasis]],Table1[[Bœuf]:[Oasis]]))))*D444+
SUM(IF(A444&gt;=Table1[De],IF(A444&lt;=Table1[À],IF(E$3=Table1[[#Headers],[Bœuf]:[Oasis]],Table1[[Bœuf]:[Oasis]]))))*E444+
SUM(IF(A444&gt;=Table1[De],IF(A444&lt;=Table1[À],IF(F$3=Table1[[#Headers],[Bœuf]:[Oasis]],Table1[[Bœuf]:[Oasis]]))))*F444+
SUM(IF(A444&gt;=Table1[De],IF(A444&lt;=Table1[À],IF(G$3=Table1[[#Headers],[Bœuf]:[Oasis]],Table1[[Bœuf]:[Oasis]]))))*G444+
SUM(IF(A444&gt;=Table1[De],IF(A444&lt;=Table1[À],IF(H$3=Table1[[#Headers],[Bœuf]:[Oasis]],Table1[[Bœuf]:[Oasis]]))))*H444+
SUM(IF(A444&gt;=Table1[De],IF(A444&lt;=Table1[À],IF(I$3=Table1[[#Headers],[Bœuf]:[Oasis]],Table1[[Bœuf]:[Oasis]]))))*I444,"")</f>
        <v/>
      </c>
    </row>
    <row r="445" spans="2:10" ht="16" x14ac:dyDescent="0.2">
      <c r="B445" s="50" t="str">
        <f t="shared" si="6"/>
        <v/>
      </c>
      <c r="J445" s="73" t="str" cm="1">
        <f t="array" ref="J445">IF(AND(ISNUMBER(A445),SUM(C445:I445)&gt;0),
SUM(IF(A445&gt;=Table1[De],IF(A445&lt;=Table1[À],IF(C$3=Table1[[#Headers],[Bœuf]:[Oasis]],Table1[[Bœuf]:[Oasis]]))))*C445+
SUM(IF(A445&gt;=Table1[De],IF(A445&lt;=Table1[À],IF(D$3=Table1[[#Headers],[Bœuf]:[Oasis]],Table1[[Bœuf]:[Oasis]]))))*D445+
SUM(IF(A445&gt;=Table1[De],IF(A445&lt;=Table1[À],IF(E$3=Table1[[#Headers],[Bœuf]:[Oasis]],Table1[[Bœuf]:[Oasis]]))))*E445+
SUM(IF(A445&gt;=Table1[De],IF(A445&lt;=Table1[À],IF(F$3=Table1[[#Headers],[Bœuf]:[Oasis]],Table1[[Bœuf]:[Oasis]]))))*F445+
SUM(IF(A445&gt;=Table1[De],IF(A445&lt;=Table1[À],IF(G$3=Table1[[#Headers],[Bœuf]:[Oasis]],Table1[[Bœuf]:[Oasis]]))))*G445+
SUM(IF(A445&gt;=Table1[De],IF(A445&lt;=Table1[À],IF(H$3=Table1[[#Headers],[Bœuf]:[Oasis]],Table1[[Bœuf]:[Oasis]]))))*H445+
SUM(IF(A445&gt;=Table1[De],IF(A445&lt;=Table1[À],IF(I$3=Table1[[#Headers],[Bœuf]:[Oasis]],Table1[[Bœuf]:[Oasis]]))))*I445,"")</f>
        <v/>
      </c>
    </row>
    <row r="446" spans="2:10" ht="16" x14ac:dyDescent="0.2">
      <c r="B446" s="50" t="str">
        <f t="shared" si="6"/>
        <v/>
      </c>
      <c r="J446" s="73" t="str" cm="1">
        <f t="array" ref="J446">IF(AND(ISNUMBER(A446),SUM(C446:I446)&gt;0),
SUM(IF(A446&gt;=Table1[De],IF(A446&lt;=Table1[À],IF(C$3=Table1[[#Headers],[Bœuf]:[Oasis]],Table1[[Bœuf]:[Oasis]]))))*C446+
SUM(IF(A446&gt;=Table1[De],IF(A446&lt;=Table1[À],IF(D$3=Table1[[#Headers],[Bœuf]:[Oasis]],Table1[[Bœuf]:[Oasis]]))))*D446+
SUM(IF(A446&gt;=Table1[De],IF(A446&lt;=Table1[À],IF(E$3=Table1[[#Headers],[Bœuf]:[Oasis]],Table1[[Bœuf]:[Oasis]]))))*E446+
SUM(IF(A446&gt;=Table1[De],IF(A446&lt;=Table1[À],IF(F$3=Table1[[#Headers],[Bœuf]:[Oasis]],Table1[[Bœuf]:[Oasis]]))))*F446+
SUM(IF(A446&gt;=Table1[De],IF(A446&lt;=Table1[À],IF(G$3=Table1[[#Headers],[Bœuf]:[Oasis]],Table1[[Bœuf]:[Oasis]]))))*G446+
SUM(IF(A446&gt;=Table1[De],IF(A446&lt;=Table1[À],IF(H$3=Table1[[#Headers],[Bœuf]:[Oasis]],Table1[[Bœuf]:[Oasis]]))))*H446+
SUM(IF(A446&gt;=Table1[De],IF(A446&lt;=Table1[À],IF(I$3=Table1[[#Headers],[Bœuf]:[Oasis]],Table1[[Bœuf]:[Oasis]]))))*I446,"")</f>
        <v/>
      </c>
    </row>
    <row r="447" spans="2:10" ht="16" x14ac:dyDescent="0.2">
      <c r="B447" s="50" t="str">
        <f t="shared" si="6"/>
        <v/>
      </c>
      <c r="J447" s="73" t="str" cm="1">
        <f t="array" ref="J447">IF(AND(ISNUMBER(A447),SUM(C447:I447)&gt;0),
SUM(IF(A447&gt;=Table1[De],IF(A447&lt;=Table1[À],IF(C$3=Table1[[#Headers],[Bœuf]:[Oasis]],Table1[[Bœuf]:[Oasis]]))))*C447+
SUM(IF(A447&gt;=Table1[De],IF(A447&lt;=Table1[À],IF(D$3=Table1[[#Headers],[Bœuf]:[Oasis]],Table1[[Bœuf]:[Oasis]]))))*D447+
SUM(IF(A447&gt;=Table1[De],IF(A447&lt;=Table1[À],IF(E$3=Table1[[#Headers],[Bœuf]:[Oasis]],Table1[[Bœuf]:[Oasis]]))))*E447+
SUM(IF(A447&gt;=Table1[De],IF(A447&lt;=Table1[À],IF(F$3=Table1[[#Headers],[Bœuf]:[Oasis]],Table1[[Bœuf]:[Oasis]]))))*F447+
SUM(IF(A447&gt;=Table1[De],IF(A447&lt;=Table1[À],IF(G$3=Table1[[#Headers],[Bœuf]:[Oasis]],Table1[[Bœuf]:[Oasis]]))))*G447+
SUM(IF(A447&gt;=Table1[De],IF(A447&lt;=Table1[À],IF(H$3=Table1[[#Headers],[Bœuf]:[Oasis]],Table1[[Bœuf]:[Oasis]]))))*H447+
SUM(IF(A447&gt;=Table1[De],IF(A447&lt;=Table1[À],IF(I$3=Table1[[#Headers],[Bœuf]:[Oasis]],Table1[[Bœuf]:[Oasis]]))))*I447,"")</f>
        <v/>
      </c>
    </row>
    <row r="448" spans="2:10" ht="16" x14ac:dyDescent="0.2">
      <c r="B448" s="50" t="str">
        <f t="shared" si="6"/>
        <v/>
      </c>
      <c r="J448" s="73" t="str" cm="1">
        <f t="array" ref="J448">IF(AND(ISNUMBER(A448),SUM(C448:I448)&gt;0),
SUM(IF(A448&gt;=Table1[De],IF(A448&lt;=Table1[À],IF(C$3=Table1[[#Headers],[Bœuf]:[Oasis]],Table1[[Bœuf]:[Oasis]]))))*C448+
SUM(IF(A448&gt;=Table1[De],IF(A448&lt;=Table1[À],IF(D$3=Table1[[#Headers],[Bœuf]:[Oasis]],Table1[[Bœuf]:[Oasis]]))))*D448+
SUM(IF(A448&gt;=Table1[De],IF(A448&lt;=Table1[À],IF(E$3=Table1[[#Headers],[Bœuf]:[Oasis]],Table1[[Bœuf]:[Oasis]]))))*E448+
SUM(IF(A448&gt;=Table1[De],IF(A448&lt;=Table1[À],IF(F$3=Table1[[#Headers],[Bœuf]:[Oasis]],Table1[[Bœuf]:[Oasis]]))))*F448+
SUM(IF(A448&gt;=Table1[De],IF(A448&lt;=Table1[À],IF(G$3=Table1[[#Headers],[Bœuf]:[Oasis]],Table1[[Bœuf]:[Oasis]]))))*G448+
SUM(IF(A448&gt;=Table1[De],IF(A448&lt;=Table1[À],IF(H$3=Table1[[#Headers],[Bœuf]:[Oasis]],Table1[[Bœuf]:[Oasis]]))))*H448+
SUM(IF(A448&gt;=Table1[De],IF(A448&lt;=Table1[À],IF(I$3=Table1[[#Headers],[Bœuf]:[Oasis]],Table1[[Bœuf]:[Oasis]]))))*I448,"")</f>
        <v/>
      </c>
    </row>
    <row r="449" spans="2:10" ht="16" x14ac:dyDescent="0.2">
      <c r="B449" s="50" t="str">
        <f t="shared" si="6"/>
        <v/>
      </c>
      <c r="J449" s="73" t="str" cm="1">
        <f t="array" ref="J449">IF(AND(ISNUMBER(A449),SUM(C449:I449)&gt;0),
SUM(IF(A449&gt;=Table1[De],IF(A449&lt;=Table1[À],IF(C$3=Table1[[#Headers],[Bœuf]:[Oasis]],Table1[[Bœuf]:[Oasis]]))))*C449+
SUM(IF(A449&gt;=Table1[De],IF(A449&lt;=Table1[À],IF(D$3=Table1[[#Headers],[Bœuf]:[Oasis]],Table1[[Bœuf]:[Oasis]]))))*D449+
SUM(IF(A449&gt;=Table1[De],IF(A449&lt;=Table1[À],IF(E$3=Table1[[#Headers],[Bœuf]:[Oasis]],Table1[[Bœuf]:[Oasis]]))))*E449+
SUM(IF(A449&gt;=Table1[De],IF(A449&lt;=Table1[À],IF(F$3=Table1[[#Headers],[Bœuf]:[Oasis]],Table1[[Bœuf]:[Oasis]]))))*F449+
SUM(IF(A449&gt;=Table1[De],IF(A449&lt;=Table1[À],IF(G$3=Table1[[#Headers],[Bœuf]:[Oasis]],Table1[[Bœuf]:[Oasis]]))))*G449+
SUM(IF(A449&gt;=Table1[De],IF(A449&lt;=Table1[À],IF(H$3=Table1[[#Headers],[Bœuf]:[Oasis]],Table1[[Bœuf]:[Oasis]]))))*H449+
SUM(IF(A449&gt;=Table1[De],IF(A449&lt;=Table1[À],IF(I$3=Table1[[#Headers],[Bœuf]:[Oasis]],Table1[[Bœuf]:[Oasis]]))))*I449,"")</f>
        <v/>
      </c>
    </row>
    <row r="450" spans="2:10" ht="16" x14ac:dyDescent="0.2">
      <c r="B450" s="50" t="str">
        <f t="shared" si="6"/>
        <v/>
      </c>
      <c r="J450" s="73" t="str" cm="1">
        <f t="array" ref="J450">IF(AND(ISNUMBER(A450),SUM(C450:I450)&gt;0),
SUM(IF(A450&gt;=Table1[De],IF(A450&lt;=Table1[À],IF(C$3=Table1[[#Headers],[Bœuf]:[Oasis]],Table1[[Bœuf]:[Oasis]]))))*C450+
SUM(IF(A450&gt;=Table1[De],IF(A450&lt;=Table1[À],IF(D$3=Table1[[#Headers],[Bœuf]:[Oasis]],Table1[[Bœuf]:[Oasis]]))))*D450+
SUM(IF(A450&gt;=Table1[De],IF(A450&lt;=Table1[À],IF(E$3=Table1[[#Headers],[Bœuf]:[Oasis]],Table1[[Bœuf]:[Oasis]]))))*E450+
SUM(IF(A450&gt;=Table1[De],IF(A450&lt;=Table1[À],IF(F$3=Table1[[#Headers],[Bœuf]:[Oasis]],Table1[[Bœuf]:[Oasis]]))))*F450+
SUM(IF(A450&gt;=Table1[De],IF(A450&lt;=Table1[À],IF(G$3=Table1[[#Headers],[Bœuf]:[Oasis]],Table1[[Bœuf]:[Oasis]]))))*G450+
SUM(IF(A450&gt;=Table1[De],IF(A450&lt;=Table1[À],IF(H$3=Table1[[#Headers],[Bœuf]:[Oasis]],Table1[[Bœuf]:[Oasis]]))))*H450+
SUM(IF(A450&gt;=Table1[De],IF(A450&lt;=Table1[À],IF(I$3=Table1[[#Headers],[Bœuf]:[Oasis]],Table1[[Bœuf]:[Oasis]]))))*I450,"")</f>
        <v/>
      </c>
    </row>
    <row r="451" spans="2:10" ht="16" x14ac:dyDescent="0.2">
      <c r="B451" s="50" t="str">
        <f t="shared" si="6"/>
        <v/>
      </c>
      <c r="J451" s="73" t="str" cm="1">
        <f t="array" ref="J451">IF(AND(ISNUMBER(A451),SUM(C451:I451)&gt;0),
SUM(IF(A451&gt;=Table1[De],IF(A451&lt;=Table1[À],IF(C$3=Table1[[#Headers],[Bœuf]:[Oasis]],Table1[[Bœuf]:[Oasis]]))))*C451+
SUM(IF(A451&gt;=Table1[De],IF(A451&lt;=Table1[À],IF(D$3=Table1[[#Headers],[Bœuf]:[Oasis]],Table1[[Bœuf]:[Oasis]]))))*D451+
SUM(IF(A451&gt;=Table1[De],IF(A451&lt;=Table1[À],IF(E$3=Table1[[#Headers],[Bœuf]:[Oasis]],Table1[[Bœuf]:[Oasis]]))))*E451+
SUM(IF(A451&gt;=Table1[De],IF(A451&lt;=Table1[À],IF(F$3=Table1[[#Headers],[Bœuf]:[Oasis]],Table1[[Bœuf]:[Oasis]]))))*F451+
SUM(IF(A451&gt;=Table1[De],IF(A451&lt;=Table1[À],IF(G$3=Table1[[#Headers],[Bœuf]:[Oasis]],Table1[[Bœuf]:[Oasis]]))))*G451+
SUM(IF(A451&gt;=Table1[De],IF(A451&lt;=Table1[À],IF(H$3=Table1[[#Headers],[Bœuf]:[Oasis]],Table1[[Bœuf]:[Oasis]]))))*H451+
SUM(IF(A451&gt;=Table1[De],IF(A451&lt;=Table1[À],IF(I$3=Table1[[#Headers],[Bœuf]:[Oasis]],Table1[[Bœuf]:[Oasis]]))))*I451,"")</f>
        <v/>
      </c>
    </row>
    <row r="452" spans="2:10" ht="16" x14ac:dyDescent="0.2">
      <c r="B452" s="50" t="str">
        <f t="shared" si="6"/>
        <v/>
      </c>
      <c r="J452" s="73" t="str" cm="1">
        <f t="array" ref="J452">IF(AND(ISNUMBER(A452),SUM(C452:I452)&gt;0),
SUM(IF(A452&gt;=Table1[De],IF(A452&lt;=Table1[À],IF(C$3=Table1[[#Headers],[Bœuf]:[Oasis]],Table1[[Bœuf]:[Oasis]]))))*C452+
SUM(IF(A452&gt;=Table1[De],IF(A452&lt;=Table1[À],IF(D$3=Table1[[#Headers],[Bœuf]:[Oasis]],Table1[[Bœuf]:[Oasis]]))))*D452+
SUM(IF(A452&gt;=Table1[De],IF(A452&lt;=Table1[À],IF(E$3=Table1[[#Headers],[Bœuf]:[Oasis]],Table1[[Bœuf]:[Oasis]]))))*E452+
SUM(IF(A452&gt;=Table1[De],IF(A452&lt;=Table1[À],IF(F$3=Table1[[#Headers],[Bœuf]:[Oasis]],Table1[[Bœuf]:[Oasis]]))))*F452+
SUM(IF(A452&gt;=Table1[De],IF(A452&lt;=Table1[À],IF(G$3=Table1[[#Headers],[Bœuf]:[Oasis]],Table1[[Bœuf]:[Oasis]]))))*G452+
SUM(IF(A452&gt;=Table1[De],IF(A452&lt;=Table1[À],IF(H$3=Table1[[#Headers],[Bœuf]:[Oasis]],Table1[[Bœuf]:[Oasis]]))))*H452+
SUM(IF(A452&gt;=Table1[De],IF(A452&lt;=Table1[À],IF(I$3=Table1[[#Headers],[Bœuf]:[Oasis]],Table1[[Bœuf]:[Oasis]]))))*I452,"")</f>
        <v/>
      </c>
    </row>
    <row r="453" spans="2:10" ht="16" x14ac:dyDescent="0.2">
      <c r="B453" s="50" t="str">
        <f t="shared" ref="B453:B516" si="7">IF(AND(ISNUMBER(A453),COUNT(C453:I453)&gt;0),
IF(ISNUMBER(B452),B452+1,1),"")</f>
        <v/>
      </c>
      <c r="J453" s="73" t="str" cm="1">
        <f t="array" ref="J453">IF(AND(ISNUMBER(A453),SUM(C453:I453)&gt;0),
SUM(IF(A453&gt;=Table1[De],IF(A453&lt;=Table1[À],IF(C$3=Table1[[#Headers],[Bœuf]:[Oasis]],Table1[[Bœuf]:[Oasis]]))))*C453+
SUM(IF(A453&gt;=Table1[De],IF(A453&lt;=Table1[À],IF(D$3=Table1[[#Headers],[Bœuf]:[Oasis]],Table1[[Bœuf]:[Oasis]]))))*D453+
SUM(IF(A453&gt;=Table1[De],IF(A453&lt;=Table1[À],IF(E$3=Table1[[#Headers],[Bœuf]:[Oasis]],Table1[[Bœuf]:[Oasis]]))))*E453+
SUM(IF(A453&gt;=Table1[De],IF(A453&lt;=Table1[À],IF(F$3=Table1[[#Headers],[Bœuf]:[Oasis]],Table1[[Bœuf]:[Oasis]]))))*F453+
SUM(IF(A453&gt;=Table1[De],IF(A453&lt;=Table1[À],IF(G$3=Table1[[#Headers],[Bœuf]:[Oasis]],Table1[[Bœuf]:[Oasis]]))))*G453+
SUM(IF(A453&gt;=Table1[De],IF(A453&lt;=Table1[À],IF(H$3=Table1[[#Headers],[Bœuf]:[Oasis]],Table1[[Bœuf]:[Oasis]]))))*H453+
SUM(IF(A453&gt;=Table1[De],IF(A453&lt;=Table1[À],IF(I$3=Table1[[#Headers],[Bœuf]:[Oasis]],Table1[[Bœuf]:[Oasis]]))))*I453,"")</f>
        <v/>
      </c>
    </row>
    <row r="454" spans="2:10" ht="16" x14ac:dyDescent="0.2">
      <c r="B454" s="50" t="str">
        <f t="shared" si="7"/>
        <v/>
      </c>
      <c r="J454" s="73" t="str" cm="1">
        <f t="array" ref="J454">IF(AND(ISNUMBER(A454),SUM(C454:I454)&gt;0),
SUM(IF(A454&gt;=Table1[De],IF(A454&lt;=Table1[À],IF(C$3=Table1[[#Headers],[Bœuf]:[Oasis]],Table1[[Bœuf]:[Oasis]]))))*C454+
SUM(IF(A454&gt;=Table1[De],IF(A454&lt;=Table1[À],IF(D$3=Table1[[#Headers],[Bœuf]:[Oasis]],Table1[[Bœuf]:[Oasis]]))))*D454+
SUM(IF(A454&gt;=Table1[De],IF(A454&lt;=Table1[À],IF(E$3=Table1[[#Headers],[Bœuf]:[Oasis]],Table1[[Bœuf]:[Oasis]]))))*E454+
SUM(IF(A454&gt;=Table1[De],IF(A454&lt;=Table1[À],IF(F$3=Table1[[#Headers],[Bœuf]:[Oasis]],Table1[[Bœuf]:[Oasis]]))))*F454+
SUM(IF(A454&gt;=Table1[De],IF(A454&lt;=Table1[À],IF(G$3=Table1[[#Headers],[Bœuf]:[Oasis]],Table1[[Bœuf]:[Oasis]]))))*G454+
SUM(IF(A454&gt;=Table1[De],IF(A454&lt;=Table1[À],IF(H$3=Table1[[#Headers],[Bœuf]:[Oasis]],Table1[[Bœuf]:[Oasis]]))))*H454+
SUM(IF(A454&gt;=Table1[De],IF(A454&lt;=Table1[À],IF(I$3=Table1[[#Headers],[Bœuf]:[Oasis]],Table1[[Bœuf]:[Oasis]]))))*I454,"")</f>
        <v/>
      </c>
    </row>
    <row r="455" spans="2:10" ht="16" x14ac:dyDescent="0.2">
      <c r="B455" s="50" t="str">
        <f t="shared" si="7"/>
        <v/>
      </c>
      <c r="J455" s="73" t="str" cm="1">
        <f t="array" ref="J455">IF(AND(ISNUMBER(A455),SUM(C455:I455)&gt;0),
SUM(IF(A455&gt;=Table1[De],IF(A455&lt;=Table1[À],IF(C$3=Table1[[#Headers],[Bœuf]:[Oasis]],Table1[[Bœuf]:[Oasis]]))))*C455+
SUM(IF(A455&gt;=Table1[De],IF(A455&lt;=Table1[À],IF(D$3=Table1[[#Headers],[Bœuf]:[Oasis]],Table1[[Bœuf]:[Oasis]]))))*D455+
SUM(IF(A455&gt;=Table1[De],IF(A455&lt;=Table1[À],IF(E$3=Table1[[#Headers],[Bœuf]:[Oasis]],Table1[[Bœuf]:[Oasis]]))))*E455+
SUM(IF(A455&gt;=Table1[De],IF(A455&lt;=Table1[À],IF(F$3=Table1[[#Headers],[Bœuf]:[Oasis]],Table1[[Bœuf]:[Oasis]]))))*F455+
SUM(IF(A455&gt;=Table1[De],IF(A455&lt;=Table1[À],IF(G$3=Table1[[#Headers],[Bœuf]:[Oasis]],Table1[[Bœuf]:[Oasis]]))))*G455+
SUM(IF(A455&gt;=Table1[De],IF(A455&lt;=Table1[À],IF(H$3=Table1[[#Headers],[Bœuf]:[Oasis]],Table1[[Bœuf]:[Oasis]]))))*H455+
SUM(IF(A455&gt;=Table1[De],IF(A455&lt;=Table1[À],IF(I$3=Table1[[#Headers],[Bœuf]:[Oasis]],Table1[[Bœuf]:[Oasis]]))))*I455,"")</f>
        <v/>
      </c>
    </row>
    <row r="456" spans="2:10" ht="16" x14ac:dyDescent="0.2">
      <c r="B456" s="50" t="str">
        <f t="shared" si="7"/>
        <v/>
      </c>
      <c r="J456" s="73" t="str" cm="1">
        <f t="array" ref="J456">IF(AND(ISNUMBER(A456),SUM(C456:I456)&gt;0),
SUM(IF(A456&gt;=Table1[De],IF(A456&lt;=Table1[À],IF(C$3=Table1[[#Headers],[Bœuf]:[Oasis]],Table1[[Bœuf]:[Oasis]]))))*C456+
SUM(IF(A456&gt;=Table1[De],IF(A456&lt;=Table1[À],IF(D$3=Table1[[#Headers],[Bœuf]:[Oasis]],Table1[[Bœuf]:[Oasis]]))))*D456+
SUM(IF(A456&gt;=Table1[De],IF(A456&lt;=Table1[À],IF(E$3=Table1[[#Headers],[Bœuf]:[Oasis]],Table1[[Bœuf]:[Oasis]]))))*E456+
SUM(IF(A456&gt;=Table1[De],IF(A456&lt;=Table1[À],IF(F$3=Table1[[#Headers],[Bœuf]:[Oasis]],Table1[[Bœuf]:[Oasis]]))))*F456+
SUM(IF(A456&gt;=Table1[De],IF(A456&lt;=Table1[À],IF(G$3=Table1[[#Headers],[Bœuf]:[Oasis]],Table1[[Bœuf]:[Oasis]]))))*G456+
SUM(IF(A456&gt;=Table1[De],IF(A456&lt;=Table1[À],IF(H$3=Table1[[#Headers],[Bœuf]:[Oasis]],Table1[[Bœuf]:[Oasis]]))))*H456+
SUM(IF(A456&gt;=Table1[De],IF(A456&lt;=Table1[À],IF(I$3=Table1[[#Headers],[Bœuf]:[Oasis]],Table1[[Bœuf]:[Oasis]]))))*I456,"")</f>
        <v/>
      </c>
    </row>
    <row r="457" spans="2:10" ht="16" x14ac:dyDescent="0.2">
      <c r="B457" s="50" t="str">
        <f t="shared" si="7"/>
        <v/>
      </c>
      <c r="J457" s="73" t="str" cm="1">
        <f t="array" ref="J457">IF(AND(ISNUMBER(A457),SUM(C457:I457)&gt;0),
SUM(IF(A457&gt;=Table1[De],IF(A457&lt;=Table1[À],IF(C$3=Table1[[#Headers],[Bœuf]:[Oasis]],Table1[[Bœuf]:[Oasis]]))))*C457+
SUM(IF(A457&gt;=Table1[De],IF(A457&lt;=Table1[À],IF(D$3=Table1[[#Headers],[Bœuf]:[Oasis]],Table1[[Bœuf]:[Oasis]]))))*D457+
SUM(IF(A457&gt;=Table1[De],IF(A457&lt;=Table1[À],IF(E$3=Table1[[#Headers],[Bœuf]:[Oasis]],Table1[[Bœuf]:[Oasis]]))))*E457+
SUM(IF(A457&gt;=Table1[De],IF(A457&lt;=Table1[À],IF(F$3=Table1[[#Headers],[Bœuf]:[Oasis]],Table1[[Bœuf]:[Oasis]]))))*F457+
SUM(IF(A457&gt;=Table1[De],IF(A457&lt;=Table1[À],IF(G$3=Table1[[#Headers],[Bœuf]:[Oasis]],Table1[[Bœuf]:[Oasis]]))))*G457+
SUM(IF(A457&gt;=Table1[De],IF(A457&lt;=Table1[À],IF(H$3=Table1[[#Headers],[Bœuf]:[Oasis]],Table1[[Bœuf]:[Oasis]]))))*H457+
SUM(IF(A457&gt;=Table1[De],IF(A457&lt;=Table1[À],IF(I$3=Table1[[#Headers],[Bœuf]:[Oasis]],Table1[[Bœuf]:[Oasis]]))))*I457,"")</f>
        <v/>
      </c>
    </row>
    <row r="458" spans="2:10" ht="16" x14ac:dyDescent="0.2">
      <c r="B458" s="50" t="str">
        <f t="shared" si="7"/>
        <v/>
      </c>
      <c r="J458" s="73" t="str" cm="1">
        <f t="array" ref="J458">IF(AND(ISNUMBER(A458),SUM(C458:I458)&gt;0),
SUM(IF(A458&gt;=Table1[De],IF(A458&lt;=Table1[À],IF(C$3=Table1[[#Headers],[Bœuf]:[Oasis]],Table1[[Bœuf]:[Oasis]]))))*C458+
SUM(IF(A458&gt;=Table1[De],IF(A458&lt;=Table1[À],IF(D$3=Table1[[#Headers],[Bœuf]:[Oasis]],Table1[[Bœuf]:[Oasis]]))))*D458+
SUM(IF(A458&gt;=Table1[De],IF(A458&lt;=Table1[À],IF(E$3=Table1[[#Headers],[Bœuf]:[Oasis]],Table1[[Bœuf]:[Oasis]]))))*E458+
SUM(IF(A458&gt;=Table1[De],IF(A458&lt;=Table1[À],IF(F$3=Table1[[#Headers],[Bœuf]:[Oasis]],Table1[[Bœuf]:[Oasis]]))))*F458+
SUM(IF(A458&gt;=Table1[De],IF(A458&lt;=Table1[À],IF(G$3=Table1[[#Headers],[Bœuf]:[Oasis]],Table1[[Bœuf]:[Oasis]]))))*G458+
SUM(IF(A458&gt;=Table1[De],IF(A458&lt;=Table1[À],IF(H$3=Table1[[#Headers],[Bœuf]:[Oasis]],Table1[[Bœuf]:[Oasis]]))))*H458+
SUM(IF(A458&gt;=Table1[De],IF(A458&lt;=Table1[À],IF(I$3=Table1[[#Headers],[Bœuf]:[Oasis]],Table1[[Bœuf]:[Oasis]]))))*I458,"")</f>
        <v/>
      </c>
    </row>
    <row r="459" spans="2:10" ht="16" x14ac:dyDescent="0.2">
      <c r="B459" s="50" t="str">
        <f t="shared" si="7"/>
        <v/>
      </c>
      <c r="J459" s="73" t="str" cm="1">
        <f t="array" ref="J459">IF(AND(ISNUMBER(A459),SUM(C459:I459)&gt;0),
SUM(IF(A459&gt;=Table1[De],IF(A459&lt;=Table1[À],IF(C$3=Table1[[#Headers],[Bœuf]:[Oasis]],Table1[[Bœuf]:[Oasis]]))))*C459+
SUM(IF(A459&gt;=Table1[De],IF(A459&lt;=Table1[À],IF(D$3=Table1[[#Headers],[Bœuf]:[Oasis]],Table1[[Bœuf]:[Oasis]]))))*D459+
SUM(IF(A459&gt;=Table1[De],IF(A459&lt;=Table1[À],IF(E$3=Table1[[#Headers],[Bœuf]:[Oasis]],Table1[[Bœuf]:[Oasis]]))))*E459+
SUM(IF(A459&gt;=Table1[De],IF(A459&lt;=Table1[À],IF(F$3=Table1[[#Headers],[Bœuf]:[Oasis]],Table1[[Bœuf]:[Oasis]]))))*F459+
SUM(IF(A459&gt;=Table1[De],IF(A459&lt;=Table1[À],IF(G$3=Table1[[#Headers],[Bœuf]:[Oasis]],Table1[[Bœuf]:[Oasis]]))))*G459+
SUM(IF(A459&gt;=Table1[De],IF(A459&lt;=Table1[À],IF(H$3=Table1[[#Headers],[Bœuf]:[Oasis]],Table1[[Bœuf]:[Oasis]]))))*H459+
SUM(IF(A459&gt;=Table1[De],IF(A459&lt;=Table1[À],IF(I$3=Table1[[#Headers],[Bœuf]:[Oasis]],Table1[[Bœuf]:[Oasis]]))))*I459,"")</f>
        <v/>
      </c>
    </row>
    <row r="460" spans="2:10" ht="16" x14ac:dyDescent="0.2">
      <c r="B460" s="50" t="str">
        <f t="shared" si="7"/>
        <v/>
      </c>
      <c r="J460" s="73" t="str" cm="1">
        <f t="array" ref="J460">IF(AND(ISNUMBER(A460),SUM(C460:I460)&gt;0),
SUM(IF(A460&gt;=Table1[De],IF(A460&lt;=Table1[À],IF(C$3=Table1[[#Headers],[Bœuf]:[Oasis]],Table1[[Bœuf]:[Oasis]]))))*C460+
SUM(IF(A460&gt;=Table1[De],IF(A460&lt;=Table1[À],IF(D$3=Table1[[#Headers],[Bœuf]:[Oasis]],Table1[[Bœuf]:[Oasis]]))))*D460+
SUM(IF(A460&gt;=Table1[De],IF(A460&lt;=Table1[À],IF(E$3=Table1[[#Headers],[Bœuf]:[Oasis]],Table1[[Bœuf]:[Oasis]]))))*E460+
SUM(IF(A460&gt;=Table1[De],IF(A460&lt;=Table1[À],IF(F$3=Table1[[#Headers],[Bœuf]:[Oasis]],Table1[[Bœuf]:[Oasis]]))))*F460+
SUM(IF(A460&gt;=Table1[De],IF(A460&lt;=Table1[À],IF(G$3=Table1[[#Headers],[Bœuf]:[Oasis]],Table1[[Bœuf]:[Oasis]]))))*G460+
SUM(IF(A460&gt;=Table1[De],IF(A460&lt;=Table1[À],IF(H$3=Table1[[#Headers],[Bœuf]:[Oasis]],Table1[[Bœuf]:[Oasis]]))))*H460+
SUM(IF(A460&gt;=Table1[De],IF(A460&lt;=Table1[À],IF(I$3=Table1[[#Headers],[Bœuf]:[Oasis]],Table1[[Bœuf]:[Oasis]]))))*I460,"")</f>
        <v/>
      </c>
    </row>
    <row r="461" spans="2:10" ht="16" x14ac:dyDescent="0.2">
      <c r="B461" s="50" t="str">
        <f t="shared" si="7"/>
        <v/>
      </c>
      <c r="J461" s="73" t="str" cm="1">
        <f t="array" ref="J461">IF(AND(ISNUMBER(A461),SUM(C461:I461)&gt;0),
SUM(IF(A461&gt;=Table1[De],IF(A461&lt;=Table1[À],IF(C$3=Table1[[#Headers],[Bœuf]:[Oasis]],Table1[[Bœuf]:[Oasis]]))))*C461+
SUM(IF(A461&gt;=Table1[De],IF(A461&lt;=Table1[À],IF(D$3=Table1[[#Headers],[Bœuf]:[Oasis]],Table1[[Bœuf]:[Oasis]]))))*D461+
SUM(IF(A461&gt;=Table1[De],IF(A461&lt;=Table1[À],IF(E$3=Table1[[#Headers],[Bœuf]:[Oasis]],Table1[[Bœuf]:[Oasis]]))))*E461+
SUM(IF(A461&gt;=Table1[De],IF(A461&lt;=Table1[À],IF(F$3=Table1[[#Headers],[Bœuf]:[Oasis]],Table1[[Bœuf]:[Oasis]]))))*F461+
SUM(IF(A461&gt;=Table1[De],IF(A461&lt;=Table1[À],IF(G$3=Table1[[#Headers],[Bœuf]:[Oasis]],Table1[[Bœuf]:[Oasis]]))))*G461+
SUM(IF(A461&gt;=Table1[De],IF(A461&lt;=Table1[À],IF(H$3=Table1[[#Headers],[Bœuf]:[Oasis]],Table1[[Bœuf]:[Oasis]]))))*H461+
SUM(IF(A461&gt;=Table1[De],IF(A461&lt;=Table1[À],IF(I$3=Table1[[#Headers],[Bœuf]:[Oasis]],Table1[[Bœuf]:[Oasis]]))))*I461,"")</f>
        <v/>
      </c>
    </row>
    <row r="462" spans="2:10" ht="16" x14ac:dyDescent="0.2">
      <c r="B462" s="50" t="str">
        <f t="shared" si="7"/>
        <v/>
      </c>
      <c r="J462" s="73" t="str" cm="1">
        <f t="array" ref="J462">IF(AND(ISNUMBER(A462),SUM(C462:I462)&gt;0),
SUM(IF(A462&gt;=Table1[De],IF(A462&lt;=Table1[À],IF(C$3=Table1[[#Headers],[Bœuf]:[Oasis]],Table1[[Bœuf]:[Oasis]]))))*C462+
SUM(IF(A462&gt;=Table1[De],IF(A462&lt;=Table1[À],IF(D$3=Table1[[#Headers],[Bœuf]:[Oasis]],Table1[[Bœuf]:[Oasis]]))))*D462+
SUM(IF(A462&gt;=Table1[De],IF(A462&lt;=Table1[À],IF(E$3=Table1[[#Headers],[Bœuf]:[Oasis]],Table1[[Bœuf]:[Oasis]]))))*E462+
SUM(IF(A462&gt;=Table1[De],IF(A462&lt;=Table1[À],IF(F$3=Table1[[#Headers],[Bœuf]:[Oasis]],Table1[[Bœuf]:[Oasis]]))))*F462+
SUM(IF(A462&gt;=Table1[De],IF(A462&lt;=Table1[À],IF(G$3=Table1[[#Headers],[Bœuf]:[Oasis]],Table1[[Bœuf]:[Oasis]]))))*G462+
SUM(IF(A462&gt;=Table1[De],IF(A462&lt;=Table1[À],IF(H$3=Table1[[#Headers],[Bœuf]:[Oasis]],Table1[[Bœuf]:[Oasis]]))))*H462+
SUM(IF(A462&gt;=Table1[De],IF(A462&lt;=Table1[À],IF(I$3=Table1[[#Headers],[Bœuf]:[Oasis]],Table1[[Bœuf]:[Oasis]]))))*I462,"")</f>
        <v/>
      </c>
    </row>
    <row r="463" spans="2:10" ht="16" x14ac:dyDescent="0.2">
      <c r="B463" s="50" t="str">
        <f t="shared" si="7"/>
        <v/>
      </c>
      <c r="J463" s="73" t="str" cm="1">
        <f t="array" ref="J463">IF(AND(ISNUMBER(A463),SUM(C463:I463)&gt;0),
SUM(IF(A463&gt;=Table1[De],IF(A463&lt;=Table1[À],IF(C$3=Table1[[#Headers],[Bœuf]:[Oasis]],Table1[[Bœuf]:[Oasis]]))))*C463+
SUM(IF(A463&gt;=Table1[De],IF(A463&lt;=Table1[À],IF(D$3=Table1[[#Headers],[Bœuf]:[Oasis]],Table1[[Bœuf]:[Oasis]]))))*D463+
SUM(IF(A463&gt;=Table1[De],IF(A463&lt;=Table1[À],IF(E$3=Table1[[#Headers],[Bœuf]:[Oasis]],Table1[[Bœuf]:[Oasis]]))))*E463+
SUM(IF(A463&gt;=Table1[De],IF(A463&lt;=Table1[À],IF(F$3=Table1[[#Headers],[Bœuf]:[Oasis]],Table1[[Bœuf]:[Oasis]]))))*F463+
SUM(IF(A463&gt;=Table1[De],IF(A463&lt;=Table1[À],IF(G$3=Table1[[#Headers],[Bœuf]:[Oasis]],Table1[[Bœuf]:[Oasis]]))))*G463+
SUM(IF(A463&gt;=Table1[De],IF(A463&lt;=Table1[À],IF(H$3=Table1[[#Headers],[Bœuf]:[Oasis]],Table1[[Bœuf]:[Oasis]]))))*H463+
SUM(IF(A463&gt;=Table1[De],IF(A463&lt;=Table1[À],IF(I$3=Table1[[#Headers],[Bœuf]:[Oasis]],Table1[[Bœuf]:[Oasis]]))))*I463,"")</f>
        <v/>
      </c>
    </row>
    <row r="464" spans="2:10" ht="16" x14ac:dyDescent="0.2">
      <c r="B464" s="50" t="str">
        <f t="shared" si="7"/>
        <v/>
      </c>
      <c r="J464" s="73" t="str" cm="1">
        <f t="array" ref="J464">IF(AND(ISNUMBER(A464),SUM(C464:I464)&gt;0),
SUM(IF(A464&gt;=Table1[De],IF(A464&lt;=Table1[À],IF(C$3=Table1[[#Headers],[Bœuf]:[Oasis]],Table1[[Bœuf]:[Oasis]]))))*C464+
SUM(IF(A464&gt;=Table1[De],IF(A464&lt;=Table1[À],IF(D$3=Table1[[#Headers],[Bœuf]:[Oasis]],Table1[[Bœuf]:[Oasis]]))))*D464+
SUM(IF(A464&gt;=Table1[De],IF(A464&lt;=Table1[À],IF(E$3=Table1[[#Headers],[Bœuf]:[Oasis]],Table1[[Bœuf]:[Oasis]]))))*E464+
SUM(IF(A464&gt;=Table1[De],IF(A464&lt;=Table1[À],IF(F$3=Table1[[#Headers],[Bœuf]:[Oasis]],Table1[[Bœuf]:[Oasis]]))))*F464+
SUM(IF(A464&gt;=Table1[De],IF(A464&lt;=Table1[À],IF(G$3=Table1[[#Headers],[Bœuf]:[Oasis]],Table1[[Bœuf]:[Oasis]]))))*G464+
SUM(IF(A464&gt;=Table1[De],IF(A464&lt;=Table1[À],IF(H$3=Table1[[#Headers],[Bœuf]:[Oasis]],Table1[[Bœuf]:[Oasis]]))))*H464+
SUM(IF(A464&gt;=Table1[De],IF(A464&lt;=Table1[À],IF(I$3=Table1[[#Headers],[Bœuf]:[Oasis]],Table1[[Bœuf]:[Oasis]]))))*I464,"")</f>
        <v/>
      </c>
    </row>
    <row r="465" spans="2:10" ht="16" x14ac:dyDescent="0.2">
      <c r="B465" s="50" t="str">
        <f t="shared" si="7"/>
        <v/>
      </c>
      <c r="J465" s="73" t="str" cm="1">
        <f t="array" ref="J465">IF(AND(ISNUMBER(A465),SUM(C465:I465)&gt;0),
SUM(IF(A465&gt;=Table1[De],IF(A465&lt;=Table1[À],IF(C$3=Table1[[#Headers],[Bœuf]:[Oasis]],Table1[[Bœuf]:[Oasis]]))))*C465+
SUM(IF(A465&gt;=Table1[De],IF(A465&lt;=Table1[À],IF(D$3=Table1[[#Headers],[Bœuf]:[Oasis]],Table1[[Bœuf]:[Oasis]]))))*D465+
SUM(IF(A465&gt;=Table1[De],IF(A465&lt;=Table1[À],IF(E$3=Table1[[#Headers],[Bœuf]:[Oasis]],Table1[[Bœuf]:[Oasis]]))))*E465+
SUM(IF(A465&gt;=Table1[De],IF(A465&lt;=Table1[À],IF(F$3=Table1[[#Headers],[Bœuf]:[Oasis]],Table1[[Bœuf]:[Oasis]]))))*F465+
SUM(IF(A465&gt;=Table1[De],IF(A465&lt;=Table1[À],IF(G$3=Table1[[#Headers],[Bœuf]:[Oasis]],Table1[[Bœuf]:[Oasis]]))))*G465+
SUM(IF(A465&gt;=Table1[De],IF(A465&lt;=Table1[À],IF(H$3=Table1[[#Headers],[Bœuf]:[Oasis]],Table1[[Bœuf]:[Oasis]]))))*H465+
SUM(IF(A465&gt;=Table1[De],IF(A465&lt;=Table1[À],IF(I$3=Table1[[#Headers],[Bœuf]:[Oasis]],Table1[[Bœuf]:[Oasis]]))))*I465,"")</f>
        <v/>
      </c>
    </row>
    <row r="466" spans="2:10" ht="16" x14ac:dyDescent="0.2">
      <c r="B466" s="50" t="str">
        <f t="shared" si="7"/>
        <v/>
      </c>
      <c r="J466" s="73" t="str" cm="1">
        <f t="array" ref="J466">IF(AND(ISNUMBER(A466),SUM(C466:I466)&gt;0),
SUM(IF(A466&gt;=Table1[De],IF(A466&lt;=Table1[À],IF(C$3=Table1[[#Headers],[Bœuf]:[Oasis]],Table1[[Bœuf]:[Oasis]]))))*C466+
SUM(IF(A466&gt;=Table1[De],IF(A466&lt;=Table1[À],IF(D$3=Table1[[#Headers],[Bœuf]:[Oasis]],Table1[[Bœuf]:[Oasis]]))))*D466+
SUM(IF(A466&gt;=Table1[De],IF(A466&lt;=Table1[À],IF(E$3=Table1[[#Headers],[Bœuf]:[Oasis]],Table1[[Bœuf]:[Oasis]]))))*E466+
SUM(IF(A466&gt;=Table1[De],IF(A466&lt;=Table1[À],IF(F$3=Table1[[#Headers],[Bœuf]:[Oasis]],Table1[[Bœuf]:[Oasis]]))))*F466+
SUM(IF(A466&gt;=Table1[De],IF(A466&lt;=Table1[À],IF(G$3=Table1[[#Headers],[Bœuf]:[Oasis]],Table1[[Bœuf]:[Oasis]]))))*G466+
SUM(IF(A466&gt;=Table1[De],IF(A466&lt;=Table1[À],IF(H$3=Table1[[#Headers],[Bœuf]:[Oasis]],Table1[[Bœuf]:[Oasis]]))))*H466+
SUM(IF(A466&gt;=Table1[De],IF(A466&lt;=Table1[À],IF(I$3=Table1[[#Headers],[Bœuf]:[Oasis]],Table1[[Bœuf]:[Oasis]]))))*I466,"")</f>
        <v/>
      </c>
    </row>
    <row r="467" spans="2:10" ht="16" x14ac:dyDescent="0.2">
      <c r="B467" s="50" t="str">
        <f t="shared" si="7"/>
        <v/>
      </c>
      <c r="J467" s="73" t="str" cm="1">
        <f t="array" ref="J467">IF(AND(ISNUMBER(A467),SUM(C467:I467)&gt;0),
SUM(IF(A467&gt;=Table1[De],IF(A467&lt;=Table1[À],IF(C$3=Table1[[#Headers],[Bœuf]:[Oasis]],Table1[[Bœuf]:[Oasis]]))))*C467+
SUM(IF(A467&gt;=Table1[De],IF(A467&lt;=Table1[À],IF(D$3=Table1[[#Headers],[Bœuf]:[Oasis]],Table1[[Bœuf]:[Oasis]]))))*D467+
SUM(IF(A467&gt;=Table1[De],IF(A467&lt;=Table1[À],IF(E$3=Table1[[#Headers],[Bœuf]:[Oasis]],Table1[[Bœuf]:[Oasis]]))))*E467+
SUM(IF(A467&gt;=Table1[De],IF(A467&lt;=Table1[À],IF(F$3=Table1[[#Headers],[Bœuf]:[Oasis]],Table1[[Bœuf]:[Oasis]]))))*F467+
SUM(IF(A467&gt;=Table1[De],IF(A467&lt;=Table1[À],IF(G$3=Table1[[#Headers],[Bœuf]:[Oasis]],Table1[[Bœuf]:[Oasis]]))))*G467+
SUM(IF(A467&gt;=Table1[De],IF(A467&lt;=Table1[À],IF(H$3=Table1[[#Headers],[Bœuf]:[Oasis]],Table1[[Bœuf]:[Oasis]]))))*H467+
SUM(IF(A467&gt;=Table1[De],IF(A467&lt;=Table1[À],IF(I$3=Table1[[#Headers],[Bœuf]:[Oasis]],Table1[[Bœuf]:[Oasis]]))))*I467,"")</f>
        <v/>
      </c>
    </row>
    <row r="468" spans="2:10" ht="16" x14ac:dyDescent="0.2">
      <c r="B468" s="50" t="str">
        <f t="shared" si="7"/>
        <v/>
      </c>
      <c r="J468" s="73" t="str" cm="1">
        <f t="array" ref="J468">IF(AND(ISNUMBER(A468),SUM(C468:I468)&gt;0),
SUM(IF(A468&gt;=Table1[De],IF(A468&lt;=Table1[À],IF(C$3=Table1[[#Headers],[Bœuf]:[Oasis]],Table1[[Bœuf]:[Oasis]]))))*C468+
SUM(IF(A468&gt;=Table1[De],IF(A468&lt;=Table1[À],IF(D$3=Table1[[#Headers],[Bœuf]:[Oasis]],Table1[[Bœuf]:[Oasis]]))))*D468+
SUM(IF(A468&gt;=Table1[De],IF(A468&lt;=Table1[À],IF(E$3=Table1[[#Headers],[Bœuf]:[Oasis]],Table1[[Bœuf]:[Oasis]]))))*E468+
SUM(IF(A468&gt;=Table1[De],IF(A468&lt;=Table1[À],IF(F$3=Table1[[#Headers],[Bœuf]:[Oasis]],Table1[[Bœuf]:[Oasis]]))))*F468+
SUM(IF(A468&gt;=Table1[De],IF(A468&lt;=Table1[À],IF(G$3=Table1[[#Headers],[Bœuf]:[Oasis]],Table1[[Bœuf]:[Oasis]]))))*G468+
SUM(IF(A468&gt;=Table1[De],IF(A468&lt;=Table1[À],IF(H$3=Table1[[#Headers],[Bœuf]:[Oasis]],Table1[[Bœuf]:[Oasis]]))))*H468+
SUM(IF(A468&gt;=Table1[De],IF(A468&lt;=Table1[À],IF(I$3=Table1[[#Headers],[Bœuf]:[Oasis]],Table1[[Bœuf]:[Oasis]]))))*I468,"")</f>
        <v/>
      </c>
    </row>
    <row r="469" spans="2:10" ht="16" x14ac:dyDescent="0.2">
      <c r="B469" s="50" t="str">
        <f t="shared" si="7"/>
        <v/>
      </c>
      <c r="J469" s="73" t="str" cm="1">
        <f t="array" ref="J469">IF(AND(ISNUMBER(A469),SUM(C469:I469)&gt;0),
SUM(IF(A469&gt;=Table1[De],IF(A469&lt;=Table1[À],IF(C$3=Table1[[#Headers],[Bœuf]:[Oasis]],Table1[[Bœuf]:[Oasis]]))))*C469+
SUM(IF(A469&gt;=Table1[De],IF(A469&lt;=Table1[À],IF(D$3=Table1[[#Headers],[Bœuf]:[Oasis]],Table1[[Bœuf]:[Oasis]]))))*D469+
SUM(IF(A469&gt;=Table1[De],IF(A469&lt;=Table1[À],IF(E$3=Table1[[#Headers],[Bœuf]:[Oasis]],Table1[[Bœuf]:[Oasis]]))))*E469+
SUM(IF(A469&gt;=Table1[De],IF(A469&lt;=Table1[À],IF(F$3=Table1[[#Headers],[Bœuf]:[Oasis]],Table1[[Bœuf]:[Oasis]]))))*F469+
SUM(IF(A469&gt;=Table1[De],IF(A469&lt;=Table1[À],IF(G$3=Table1[[#Headers],[Bœuf]:[Oasis]],Table1[[Bœuf]:[Oasis]]))))*G469+
SUM(IF(A469&gt;=Table1[De],IF(A469&lt;=Table1[À],IF(H$3=Table1[[#Headers],[Bœuf]:[Oasis]],Table1[[Bœuf]:[Oasis]]))))*H469+
SUM(IF(A469&gt;=Table1[De],IF(A469&lt;=Table1[À],IF(I$3=Table1[[#Headers],[Bœuf]:[Oasis]],Table1[[Bœuf]:[Oasis]]))))*I469,"")</f>
        <v/>
      </c>
    </row>
    <row r="470" spans="2:10" ht="16" x14ac:dyDescent="0.2">
      <c r="B470" s="50" t="str">
        <f t="shared" si="7"/>
        <v/>
      </c>
      <c r="J470" s="73" t="str" cm="1">
        <f t="array" ref="J470">IF(AND(ISNUMBER(A470),SUM(C470:I470)&gt;0),
SUM(IF(A470&gt;=Table1[De],IF(A470&lt;=Table1[À],IF(C$3=Table1[[#Headers],[Bœuf]:[Oasis]],Table1[[Bœuf]:[Oasis]]))))*C470+
SUM(IF(A470&gt;=Table1[De],IF(A470&lt;=Table1[À],IF(D$3=Table1[[#Headers],[Bœuf]:[Oasis]],Table1[[Bœuf]:[Oasis]]))))*D470+
SUM(IF(A470&gt;=Table1[De],IF(A470&lt;=Table1[À],IF(E$3=Table1[[#Headers],[Bœuf]:[Oasis]],Table1[[Bœuf]:[Oasis]]))))*E470+
SUM(IF(A470&gt;=Table1[De],IF(A470&lt;=Table1[À],IF(F$3=Table1[[#Headers],[Bœuf]:[Oasis]],Table1[[Bœuf]:[Oasis]]))))*F470+
SUM(IF(A470&gt;=Table1[De],IF(A470&lt;=Table1[À],IF(G$3=Table1[[#Headers],[Bœuf]:[Oasis]],Table1[[Bœuf]:[Oasis]]))))*G470+
SUM(IF(A470&gt;=Table1[De],IF(A470&lt;=Table1[À],IF(H$3=Table1[[#Headers],[Bœuf]:[Oasis]],Table1[[Bœuf]:[Oasis]]))))*H470+
SUM(IF(A470&gt;=Table1[De],IF(A470&lt;=Table1[À],IF(I$3=Table1[[#Headers],[Bœuf]:[Oasis]],Table1[[Bœuf]:[Oasis]]))))*I470,"")</f>
        <v/>
      </c>
    </row>
    <row r="471" spans="2:10" ht="16" x14ac:dyDescent="0.2">
      <c r="B471" s="50" t="str">
        <f t="shared" si="7"/>
        <v/>
      </c>
      <c r="J471" s="73" t="str" cm="1">
        <f t="array" ref="J471">IF(AND(ISNUMBER(A471),SUM(C471:I471)&gt;0),
SUM(IF(A471&gt;=Table1[De],IF(A471&lt;=Table1[À],IF(C$3=Table1[[#Headers],[Bœuf]:[Oasis]],Table1[[Bœuf]:[Oasis]]))))*C471+
SUM(IF(A471&gt;=Table1[De],IF(A471&lt;=Table1[À],IF(D$3=Table1[[#Headers],[Bœuf]:[Oasis]],Table1[[Bœuf]:[Oasis]]))))*D471+
SUM(IF(A471&gt;=Table1[De],IF(A471&lt;=Table1[À],IF(E$3=Table1[[#Headers],[Bœuf]:[Oasis]],Table1[[Bœuf]:[Oasis]]))))*E471+
SUM(IF(A471&gt;=Table1[De],IF(A471&lt;=Table1[À],IF(F$3=Table1[[#Headers],[Bœuf]:[Oasis]],Table1[[Bœuf]:[Oasis]]))))*F471+
SUM(IF(A471&gt;=Table1[De],IF(A471&lt;=Table1[À],IF(G$3=Table1[[#Headers],[Bœuf]:[Oasis]],Table1[[Bœuf]:[Oasis]]))))*G471+
SUM(IF(A471&gt;=Table1[De],IF(A471&lt;=Table1[À],IF(H$3=Table1[[#Headers],[Bœuf]:[Oasis]],Table1[[Bœuf]:[Oasis]]))))*H471+
SUM(IF(A471&gt;=Table1[De],IF(A471&lt;=Table1[À],IF(I$3=Table1[[#Headers],[Bœuf]:[Oasis]],Table1[[Bœuf]:[Oasis]]))))*I471,"")</f>
        <v/>
      </c>
    </row>
    <row r="472" spans="2:10" ht="16" x14ac:dyDescent="0.2">
      <c r="B472" s="50" t="str">
        <f t="shared" si="7"/>
        <v/>
      </c>
      <c r="J472" s="73" t="str" cm="1">
        <f t="array" ref="J472">IF(AND(ISNUMBER(A472),SUM(C472:I472)&gt;0),
SUM(IF(A472&gt;=Table1[De],IF(A472&lt;=Table1[À],IF(C$3=Table1[[#Headers],[Bœuf]:[Oasis]],Table1[[Bœuf]:[Oasis]]))))*C472+
SUM(IF(A472&gt;=Table1[De],IF(A472&lt;=Table1[À],IF(D$3=Table1[[#Headers],[Bœuf]:[Oasis]],Table1[[Bœuf]:[Oasis]]))))*D472+
SUM(IF(A472&gt;=Table1[De],IF(A472&lt;=Table1[À],IF(E$3=Table1[[#Headers],[Bœuf]:[Oasis]],Table1[[Bœuf]:[Oasis]]))))*E472+
SUM(IF(A472&gt;=Table1[De],IF(A472&lt;=Table1[À],IF(F$3=Table1[[#Headers],[Bœuf]:[Oasis]],Table1[[Bœuf]:[Oasis]]))))*F472+
SUM(IF(A472&gt;=Table1[De],IF(A472&lt;=Table1[À],IF(G$3=Table1[[#Headers],[Bœuf]:[Oasis]],Table1[[Bœuf]:[Oasis]]))))*G472+
SUM(IF(A472&gt;=Table1[De],IF(A472&lt;=Table1[À],IF(H$3=Table1[[#Headers],[Bœuf]:[Oasis]],Table1[[Bœuf]:[Oasis]]))))*H472+
SUM(IF(A472&gt;=Table1[De],IF(A472&lt;=Table1[À],IF(I$3=Table1[[#Headers],[Bœuf]:[Oasis]],Table1[[Bœuf]:[Oasis]]))))*I472,"")</f>
        <v/>
      </c>
    </row>
    <row r="473" spans="2:10" ht="16" x14ac:dyDescent="0.2">
      <c r="B473" s="50" t="str">
        <f t="shared" si="7"/>
        <v/>
      </c>
      <c r="J473" s="73" t="str" cm="1">
        <f t="array" ref="J473">IF(AND(ISNUMBER(A473),SUM(C473:I473)&gt;0),
SUM(IF(A473&gt;=Table1[De],IF(A473&lt;=Table1[À],IF(C$3=Table1[[#Headers],[Bœuf]:[Oasis]],Table1[[Bœuf]:[Oasis]]))))*C473+
SUM(IF(A473&gt;=Table1[De],IF(A473&lt;=Table1[À],IF(D$3=Table1[[#Headers],[Bœuf]:[Oasis]],Table1[[Bœuf]:[Oasis]]))))*D473+
SUM(IF(A473&gt;=Table1[De],IF(A473&lt;=Table1[À],IF(E$3=Table1[[#Headers],[Bœuf]:[Oasis]],Table1[[Bœuf]:[Oasis]]))))*E473+
SUM(IF(A473&gt;=Table1[De],IF(A473&lt;=Table1[À],IF(F$3=Table1[[#Headers],[Bœuf]:[Oasis]],Table1[[Bœuf]:[Oasis]]))))*F473+
SUM(IF(A473&gt;=Table1[De],IF(A473&lt;=Table1[À],IF(G$3=Table1[[#Headers],[Bœuf]:[Oasis]],Table1[[Bœuf]:[Oasis]]))))*G473+
SUM(IF(A473&gt;=Table1[De],IF(A473&lt;=Table1[À],IF(H$3=Table1[[#Headers],[Bœuf]:[Oasis]],Table1[[Bœuf]:[Oasis]]))))*H473+
SUM(IF(A473&gt;=Table1[De],IF(A473&lt;=Table1[À],IF(I$3=Table1[[#Headers],[Bœuf]:[Oasis]],Table1[[Bœuf]:[Oasis]]))))*I473,"")</f>
        <v/>
      </c>
    </row>
    <row r="474" spans="2:10" ht="16" x14ac:dyDescent="0.2">
      <c r="B474" s="50" t="str">
        <f t="shared" si="7"/>
        <v/>
      </c>
      <c r="J474" s="73" t="str" cm="1">
        <f t="array" ref="J474">IF(AND(ISNUMBER(A474),SUM(C474:I474)&gt;0),
SUM(IF(A474&gt;=Table1[De],IF(A474&lt;=Table1[À],IF(C$3=Table1[[#Headers],[Bœuf]:[Oasis]],Table1[[Bœuf]:[Oasis]]))))*C474+
SUM(IF(A474&gt;=Table1[De],IF(A474&lt;=Table1[À],IF(D$3=Table1[[#Headers],[Bœuf]:[Oasis]],Table1[[Bœuf]:[Oasis]]))))*D474+
SUM(IF(A474&gt;=Table1[De],IF(A474&lt;=Table1[À],IF(E$3=Table1[[#Headers],[Bœuf]:[Oasis]],Table1[[Bœuf]:[Oasis]]))))*E474+
SUM(IF(A474&gt;=Table1[De],IF(A474&lt;=Table1[À],IF(F$3=Table1[[#Headers],[Bœuf]:[Oasis]],Table1[[Bœuf]:[Oasis]]))))*F474+
SUM(IF(A474&gt;=Table1[De],IF(A474&lt;=Table1[À],IF(G$3=Table1[[#Headers],[Bœuf]:[Oasis]],Table1[[Bœuf]:[Oasis]]))))*G474+
SUM(IF(A474&gt;=Table1[De],IF(A474&lt;=Table1[À],IF(H$3=Table1[[#Headers],[Bœuf]:[Oasis]],Table1[[Bœuf]:[Oasis]]))))*H474+
SUM(IF(A474&gt;=Table1[De],IF(A474&lt;=Table1[À],IF(I$3=Table1[[#Headers],[Bœuf]:[Oasis]],Table1[[Bœuf]:[Oasis]]))))*I474,"")</f>
        <v/>
      </c>
    </row>
    <row r="475" spans="2:10" ht="16" x14ac:dyDescent="0.2">
      <c r="B475" s="50" t="str">
        <f t="shared" si="7"/>
        <v/>
      </c>
      <c r="J475" s="73" t="str" cm="1">
        <f t="array" ref="J475">IF(AND(ISNUMBER(A475),SUM(C475:I475)&gt;0),
SUM(IF(A475&gt;=Table1[De],IF(A475&lt;=Table1[À],IF(C$3=Table1[[#Headers],[Bœuf]:[Oasis]],Table1[[Bœuf]:[Oasis]]))))*C475+
SUM(IF(A475&gt;=Table1[De],IF(A475&lt;=Table1[À],IF(D$3=Table1[[#Headers],[Bœuf]:[Oasis]],Table1[[Bœuf]:[Oasis]]))))*D475+
SUM(IF(A475&gt;=Table1[De],IF(A475&lt;=Table1[À],IF(E$3=Table1[[#Headers],[Bœuf]:[Oasis]],Table1[[Bœuf]:[Oasis]]))))*E475+
SUM(IF(A475&gt;=Table1[De],IF(A475&lt;=Table1[À],IF(F$3=Table1[[#Headers],[Bœuf]:[Oasis]],Table1[[Bœuf]:[Oasis]]))))*F475+
SUM(IF(A475&gt;=Table1[De],IF(A475&lt;=Table1[À],IF(G$3=Table1[[#Headers],[Bœuf]:[Oasis]],Table1[[Bœuf]:[Oasis]]))))*G475+
SUM(IF(A475&gt;=Table1[De],IF(A475&lt;=Table1[À],IF(H$3=Table1[[#Headers],[Bœuf]:[Oasis]],Table1[[Bœuf]:[Oasis]]))))*H475+
SUM(IF(A475&gt;=Table1[De],IF(A475&lt;=Table1[À],IF(I$3=Table1[[#Headers],[Bœuf]:[Oasis]],Table1[[Bœuf]:[Oasis]]))))*I475,"")</f>
        <v/>
      </c>
    </row>
    <row r="476" spans="2:10" ht="16" x14ac:dyDescent="0.2">
      <c r="B476" s="50" t="str">
        <f t="shared" si="7"/>
        <v/>
      </c>
      <c r="J476" s="73" t="str" cm="1">
        <f t="array" ref="J476">IF(AND(ISNUMBER(A476),SUM(C476:I476)&gt;0),
SUM(IF(A476&gt;=Table1[De],IF(A476&lt;=Table1[À],IF(C$3=Table1[[#Headers],[Bœuf]:[Oasis]],Table1[[Bœuf]:[Oasis]]))))*C476+
SUM(IF(A476&gt;=Table1[De],IF(A476&lt;=Table1[À],IF(D$3=Table1[[#Headers],[Bœuf]:[Oasis]],Table1[[Bœuf]:[Oasis]]))))*D476+
SUM(IF(A476&gt;=Table1[De],IF(A476&lt;=Table1[À],IF(E$3=Table1[[#Headers],[Bœuf]:[Oasis]],Table1[[Bœuf]:[Oasis]]))))*E476+
SUM(IF(A476&gt;=Table1[De],IF(A476&lt;=Table1[À],IF(F$3=Table1[[#Headers],[Bœuf]:[Oasis]],Table1[[Bœuf]:[Oasis]]))))*F476+
SUM(IF(A476&gt;=Table1[De],IF(A476&lt;=Table1[À],IF(G$3=Table1[[#Headers],[Bœuf]:[Oasis]],Table1[[Bœuf]:[Oasis]]))))*G476+
SUM(IF(A476&gt;=Table1[De],IF(A476&lt;=Table1[À],IF(H$3=Table1[[#Headers],[Bœuf]:[Oasis]],Table1[[Bœuf]:[Oasis]]))))*H476+
SUM(IF(A476&gt;=Table1[De],IF(A476&lt;=Table1[À],IF(I$3=Table1[[#Headers],[Bœuf]:[Oasis]],Table1[[Bœuf]:[Oasis]]))))*I476,"")</f>
        <v/>
      </c>
    </row>
    <row r="477" spans="2:10" ht="16" x14ac:dyDescent="0.2">
      <c r="B477" s="50" t="str">
        <f t="shared" si="7"/>
        <v/>
      </c>
      <c r="J477" s="73" t="str" cm="1">
        <f t="array" ref="J477">IF(AND(ISNUMBER(A477),SUM(C477:I477)&gt;0),
SUM(IF(A477&gt;=Table1[De],IF(A477&lt;=Table1[À],IF(C$3=Table1[[#Headers],[Bœuf]:[Oasis]],Table1[[Bœuf]:[Oasis]]))))*C477+
SUM(IF(A477&gt;=Table1[De],IF(A477&lt;=Table1[À],IF(D$3=Table1[[#Headers],[Bœuf]:[Oasis]],Table1[[Bœuf]:[Oasis]]))))*D477+
SUM(IF(A477&gt;=Table1[De],IF(A477&lt;=Table1[À],IF(E$3=Table1[[#Headers],[Bœuf]:[Oasis]],Table1[[Bœuf]:[Oasis]]))))*E477+
SUM(IF(A477&gt;=Table1[De],IF(A477&lt;=Table1[À],IF(F$3=Table1[[#Headers],[Bœuf]:[Oasis]],Table1[[Bœuf]:[Oasis]]))))*F477+
SUM(IF(A477&gt;=Table1[De],IF(A477&lt;=Table1[À],IF(G$3=Table1[[#Headers],[Bœuf]:[Oasis]],Table1[[Bœuf]:[Oasis]]))))*G477+
SUM(IF(A477&gt;=Table1[De],IF(A477&lt;=Table1[À],IF(H$3=Table1[[#Headers],[Bœuf]:[Oasis]],Table1[[Bœuf]:[Oasis]]))))*H477+
SUM(IF(A477&gt;=Table1[De],IF(A477&lt;=Table1[À],IF(I$3=Table1[[#Headers],[Bœuf]:[Oasis]],Table1[[Bœuf]:[Oasis]]))))*I477,"")</f>
        <v/>
      </c>
    </row>
    <row r="478" spans="2:10" ht="16" x14ac:dyDescent="0.2">
      <c r="B478" s="50" t="str">
        <f t="shared" si="7"/>
        <v/>
      </c>
      <c r="J478" s="73" t="str" cm="1">
        <f t="array" ref="J478">IF(AND(ISNUMBER(A478),SUM(C478:I478)&gt;0),
SUM(IF(A478&gt;=Table1[De],IF(A478&lt;=Table1[À],IF(C$3=Table1[[#Headers],[Bœuf]:[Oasis]],Table1[[Bœuf]:[Oasis]]))))*C478+
SUM(IF(A478&gt;=Table1[De],IF(A478&lt;=Table1[À],IF(D$3=Table1[[#Headers],[Bœuf]:[Oasis]],Table1[[Bœuf]:[Oasis]]))))*D478+
SUM(IF(A478&gt;=Table1[De],IF(A478&lt;=Table1[À],IF(E$3=Table1[[#Headers],[Bœuf]:[Oasis]],Table1[[Bœuf]:[Oasis]]))))*E478+
SUM(IF(A478&gt;=Table1[De],IF(A478&lt;=Table1[À],IF(F$3=Table1[[#Headers],[Bœuf]:[Oasis]],Table1[[Bœuf]:[Oasis]]))))*F478+
SUM(IF(A478&gt;=Table1[De],IF(A478&lt;=Table1[À],IF(G$3=Table1[[#Headers],[Bœuf]:[Oasis]],Table1[[Bœuf]:[Oasis]]))))*G478+
SUM(IF(A478&gt;=Table1[De],IF(A478&lt;=Table1[À],IF(H$3=Table1[[#Headers],[Bœuf]:[Oasis]],Table1[[Bœuf]:[Oasis]]))))*H478+
SUM(IF(A478&gt;=Table1[De],IF(A478&lt;=Table1[À],IF(I$3=Table1[[#Headers],[Bœuf]:[Oasis]],Table1[[Bœuf]:[Oasis]]))))*I478,"")</f>
        <v/>
      </c>
    </row>
    <row r="479" spans="2:10" ht="16" x14ac:dyDescent="0.2">
      <c r="B479" s="50" t="str">
        <f t="shared" si="7"/>
        <v/>
      </c>
      <c r="J479" s="73" t="str" cm="1">
        <f t="array" ref="J479">IF(AND(ISNUMBER(A479),SUM(C479:I479)&gt;0),
SUM(IF(A479&gt;=Table1[De],IF(A479&lt;=Table1[À],IF(C$3=Table1[[#Headers],[Bœuf]:[Oasis]],Table1[[Bœuf]:[Oasis]]))))*C479+
SUM(IF(A479&gt;=Table1[De],IF(A479&lt;=Table1[À],IF(D$3=Table1[[#Headers],[Bœuf]:[Oasis]],Table1[[Bœuf]:[Oasis]]))))*D479+
SUM(IF(A479&gt;=Table1[De],IF(A479&lt;=Table1[À],IF(E$3=Table1[[#Headers],[Bœuf]:[Oasis]],Table1[[Bœuf]:[Oasis]]))))*E479+
SUM(IF(A479&gt;=Table1[De],IF(A479&lt;=Table1[À],IF(F$3=Table1[[#Headers],[Bœuf]:[Oasis]],Table1[[Bœuf]:[Oasis]]))))*F479+
SUM(IF(A479&gt;=Table1[De],IF(A479&lt;=Table1[À],IF(G$3=Table1[[#Headers],[Bœuf]:[Oasis]],Table1[[Bœuf]:[Oasis]]))))*G479+
SUM(IF(A479&gt;=Table1[De],IF(A479&lt;=Table1[À],IF(H$3=Table1[[#Headers],[Bœuf]:[Oasis]],Table1[[Bœuf]:[Oasis]]))))*H479+
SUM(IF(A479&gt;=Table1[De],IF(A479&lt;=Table1[À],IF(I$3=Table1[[#Headers],[Bœuf]:[Oasis]],Table1[[Bœuf]:[Oasis]]))))*I479,"")</f>
        <v/>
      </c>
    </row>
    <row r="480" spans="2:10" ht="16" x14ac:dyDescent="0.2">
      <c r="B480" s="50" t="str">
        <f t="shared" si="7"/>
        <v/>
      </c>
      <c r="J480" s="73" t="str" cm="1">
        <f t="array" ref="J480">IF(AND(ISNUMBER(A480),SUM(C480:I480)&gt;0),
SUM(IF(A480&gt;=Table1[De],IF(A480&lt;=Table1[À],IF(C$3=Table1[[#Headers],[Bœuf]:[Oasis]],Table1[[Bœuf]:[Oasis]]))))*C480+
SUM(IF(A480&gt;=Table1[De],IF(A480&lt;=Table1[À],IF(D$3=Table1[[#Headers],[Bœuf]:[Oasis]],Table1[[Bœuf]:[Oasis]]))))*D480+
SUM(IF(A480&gt;=Table1[De],IF(A480&lt;=Table1[À],IF(E$3=Table1[[#Headers],[Bœuf]:[Oasis]],Table1[[Bœuf]:[Oasis]]))))*E480+
SUM(IF(A480&gt;=Table1[De],IF(A480&lt;=Table1[À],IF(F$3=Table1[[#Headers],[Bœuf]:[Oasis]],Table1[[Bœuf]:[Oasis]]))))*F480+
SUM(IF(A480&gt;=Table1[De],IF(A480&lt;=Table1[À],IF(G$3=Table1[[#Headers],[Bœuf]:[Oasis]],Table1[[Bœuf]:[Oasis]]))))*G480+
SUM(IF(A480&gt;=Table1[De],IF(A480&lt;=Table1[À],IF(H$3=Table1[[#Headers],[Bœuf]:[Oasis]],Table1[[Bœuf]:[Oasis]]))))*H480+
SUM(IF(A480&gt;=Table1[De],IF(A480&lt;=Table1[À],IF(I$3=Table1[[#Headers],[Bœuf]:[Oasis]],Table1[[Bœuf]:[Oasis]]))))*I480,"")</f>
        <v/>
      </c>
    </row>
    <row r="481" spans="2:10" ht="16" x14ac:dyDescent="0.2">
      <c r="B481" s="50" t="str">
        <f t="shared" si="7"/>
        <v/>
      </c>
      <c r="J481" s="73" t="str" cm="1">
        <f t="array" ref="J481">IF(AND(ISNUMBER(A481),SUM(C481:I481)&gt;0),
SUM(IF(A481&gt;=Table1[De],IF(A481&lt;=Table1[À],IF(C$3=Table1[[#Headers],[Bœuf]:[Oasis]],Table1[[Bœuf]:[Oasis]]))))*C481+
SUM(IF(A481&gt;=Table1[De],IF(A481&lt;=Table1[À],IF(D$3=Table1[[#Headers],[Bœuf]:[Oasis]],Table1[[Bœuf]:[Oasis]]))))*D481+
SUM(IF(A481&gt;=Table1[De],IF(A481&lt;=Table1[À],IF(E$3=Table1[[#Headers],[Bœuf]:[Oasis]],Table1[[Bœuf]:[Oasis]]))))*E481+
SUM(IF(A481&gt;=Table1[De],IF(A481&lt;=Table1[À],IF(F$3=Table1[[#Headers],[Bœuf]:[Oasis]],Table1[[Bœuf]:[Oasis]]))))*F481+
SUM(IF(A481&gt;=Table1[De],IF(A481&lt;=Table1[À],IF(G$3=Table1[[#Headers],[Bœuf]:[Oasis]],Table1[[Bœuf]:[Oasis]]))))*G481+
SUM(IF(A481&gt;=Table1[De],IF(A481&lt;=Table1[À],IF(H$3=Table1[[#Headers],[Bœuf]:[Oasis]],Table1[[Bœuf]:[Oasis]]))))*H481+
SUM(IF(A481&gt;=Table1[De],IF(A481&lt;=Table1[À],IF(I$3=Table1[[#Headers],[Bœuf]:[Oasis]],Table1[[Bœuf]:[Oasis]]))))*I481,"")</f>
        <v/>
      </c>
    </row>
    <row r="482" spans="2:10" ht="16" x14ac:dyDescent="0.2">
      <c r="B482" s="50" t="str">
        <f t="shared" si="7"/>
        <v/>
      </c>
      <c r="J482" s="73" t="str" cm="1">
        <f t="array" ref="J482">IF(AND(ISNUMBER(A482),SUM(C482:I482)&gt;0),
SUM(IF(A482&gt;=Table1[De],IF(A482&lt;=Table1[À],IF(C$3=Table1[[#Headers],[Bœuf]:[Oasis]],Table1[[Bœuf]:[Oasis]]))))*C482+
SUM(IF(A482&gt;=Table1[De],IF(A482&lt;=Table1[À],IF(D$3=Table1[[#Headers],[Bœuf]:[Oasis]],Table1[[Bœuf]:[Oasis]]))))*D482+
SUM(IF(A482&gt;=Table1[De],IF(A482&lt;=Table1[À],IF(E$3=Table1[[#Headers],[Bœuf]:[Oasis]],Table1[[Bœuf]:[Oasis]]))))*E482+
SUM(IF(A482&gt;=Table1[De],IF(A482&lt;=Table1[À],IF(F$3=Table1[[#Headers],[Bœuf]:[Oasis]],Table1[[Bœuf]:[Oasis]]))))*F482+
SUM(IF(A482&gt;=Table1[De],IF(A482&lt;=Table1[À],IF(G$3=Table1[[#Headers],[Bœuf]:[Oasis]],Table1[[Bœuf]:[Oasis]]))))*G482+
SUM(IF(A482&gt;=Table1[De],IF(A482&lt;=Table1[À],IF(H$3=Table1[[#Headers],[Bœuf]:[Oasis]],Table1[[Bœuf]:[Oasis]]))))*H482+
SUM(IF(A482&gt;=Table1[De],IF(A482&lt;=Table1[À],IF(I$3=Table1[[#Headers],[Bœuf]:[Oasis]],Table1[[Bœuf]:[Oasis]]))))*I482,"")</f>
        <v/>
      </c>
    </row>
    <row r="483" spans="2:10" ht="16" x14ac:dyDescent="0.2">
      <c r="B483" s="50" t="str">
        <f t="shared" si="7"/>
        <v/>
      </c>
      <c r="J483" s="73" t="str" cm="1">
        <f t="array" ref="J483">IF(AND(ISNUMBER(A483),SUM(C483:I483)&gt;0),
SUM(IF(A483&gt;=Table1[De],IF(A483&lt;=Table1[À],IF(C$3=Table1[[#Headers],[Bœuf]:[Oasis]],Table1[[Bœuf]:[Oasis]]))))*C483+
SUM(IF(A483&gt;=Table1[De],IF(A483&lt;=Table1[À],IF(D$3=Table1[[#Headers],[Bœuf]:[Oasis]],Table1[[Bœuf]:[Oasis]]))))*D483+
SUM(IF(A483&gt;=Table1[De],IF(A483&lt;=Table1[À],IF(E$3=Table1[[#Headers],[Bœuf]:[Oasis]],Table1[[Bœuf]:[Oasis]]))))*E483+
SUM(IF(A483&gt;=Table1[De],IF(A483&lt;=Table1[À],IF(F$3=Table1[[#Headers],[Bœuf]:[Oasis]],Table1[[Bœuf]:[Oasis]]))))*F483+
SUM(IF(A483&gt;=Table1[De],IF(A483&lt;=Table1[À],IF(G$3=Table1[[#Headers],[Bœuf]:[Oasis]],Table1[[Bœuf]:[Oasis]]))))*G483+
SUM(IF(A483&gt;=Table1[De],IF(A483&lt;=Table1[À],IF(H$3=Table1[[#Headers],[Bœuf]:[Oasis]],Table1[[Bœuf]:[Oasis]]))))*H483+
SUM(IF(A483&gt;=Table1[De],IF(A483&lt;=Table1[À],IF(I$3=Table1[[#Headers],[Bœuf]:[Oasis]],Table1[[Bœuf]:[Oasis]]))))*I483,"")</f>
        <v/>
      </c>
    </row>
    <row r="484" spans="2:10" ht="16" x14ac:dyDescent="0.2">
      <c r="B484" s="50" t="str">
        <f t="shared" si="7"/>
        <v/>
      </c>
      <c r="J484" s="73" t="str" cm="1">
        <f t="array" ref="J484">IF(AND(ISNUMBER(A484),SUM(C484:I484)&gt;0),
SUM(IF(A484&gt;=Table1[De],IF(A484&lt;=Table1[À],IF(C$3=Table1[[#Headers],[Bœuf]:[Oasis]],Table1[[Bœuf]:[Oasis]]))))*C484+
SUM(IF(A484&gt;=Table1[De],IF(A484&lt;=Table1[À],IF(D$3=Table1[[#Headers],[Bœuf]:[Oasis]],Table1[[Bœuf]:[Oasis]]))))*D484+
SUM(IF(A484&gt;=Table1[De],IF(A484&lt;=Table1[À],IF(E$3=Table1[[#Headers],[Bœuf]:[Oasis]],Table1[[Bœuf]:[Oasis]]))))*E484+
SUM(IF(A484&gt;=Table1[De],IF(A484&lt;=Table1[À],IF(F$3=Table1[[#Headers],[Bœuf]:[Oasis]],Table1[[Bœuf]:[Oasis]]))))*F484+
SUM(IF(A484&gt;=Table1[De],IF(A484&lt;=Table1[À],IF(G$3=Table1[[#Headers],[Bœuf]:[Oasis]],Table1[[Bœuf]:[Oasis]]))))*G484+
SUM(IF(A484&gt;=Table1[De],IF(A484&lt;=Table1[À],IF(H$3=Table1[[#Headers],[Bœuf]:[Oasis]],Table1[[Bœuf]:[Oasis]]))))*H484+
SUM(IF(A484&gt;=Table1[De],IF(A484&lt;=Table1[À],IF(I$3=Table1[[#Headers],[Bœuf]:[Oasis]],Table1[[Bœuf]:[Oasis]]))))*I484,"")</f>
        <v/>
      </c>
    </row>
    <row r="485" spans="2:10" ht="16" x14ac:dyDescent="0.2">
      <c r="B485" s="50" t="str">
        <f t="shared" si="7"/>
        <v/>
      </c>
      <c r="J485" s="73" t="str" cm="1">
        <f t="array" ref="J485">IF(AND(ISNUMBER(A485),SUM(C485:I485)&gt;0),
SUM(IF(A485&gt;=Table1[De],IF(A485&lt;=Table1[À],IF(C$3=Table1[[#Headers],[Bœuf]:[Oasis]],Table1[[Bœuf]:[Oasis]]))))*C485+
SUM(IF(A485&gt;=Table1[De],IF(A485&lt;=Table1[À],IF(D$3=Table1[[#Headers],[Bœuf]:[Oasis]],Table1[[Bœuf]:[Oasis]]))))*D485+
SUM(IF(A485&gt;=Table1[De],IF(A485&lt;=Table1[À],IF(E$3=Table1[[#Headers],[Bœuf]:[Oasis]],Table1[[Bœuf]:[Oasis]]))))*E485+
SUM(IF(A485&gt;=Table1[De],IF(A485&lt;=Table1[À],IF(F$3=Table1[[#Headers],[Bœuf]:[Oasis]],Table1[[Bœuf]:[Oasis]]))))*F485+
SUM(IF(A485&gt;=Table1[De],IF(A485&lt;=Table1[À],IF(G$3=Table1[[#Headers],[Bœuf]:[Oasis]],Table1[[Bœuf]:[Oasis]]))))*G485+
SUM(IF(A485&gt;=Table1[De],IF(A485&lt;=Table1[À],IF(H$3=Table1[[#Headers],[Bœuf]:[Oasis]],Table1[[Bœuf]:[Oasis]]))))*H485+
SUM(IF(A485&gt;=Table1[De],IF(A485&lt;=Table1[À],IF(I$3=Table1[[#Headers],[Bœuf]:[Oasis]],Table1[[Bœuf]:[Oasis]]))))*I485,"")</f>
        <v/>
      </c>
    </row>
    <row r="486" spans="2:10" ht="16" x14ac:dyDescent="0.2">
      <c r="B486" s="50" t="str">
        <f t="shared" si="7"/>
        <v/>
      </c>
      <c r="J486" s="73" t="str" cm="1">
        <f t="array" ref="J486">IF(AND(ISNUMBER(A486),SUM(C486:I486)&gt;0),
SUM(IF(A486&gt;=Table1[De],IF(A486&lt;=Table1[À],IF(C$3=Table1[[#Headers],[Bœuf]:[Oasis]],Table1[[Bœuf]:[Oasis]]))))*C486+
SUM(IF(A486&gt;=Table1[De],IF(A486&lt;=Table1[À],IF(D$3=Table1[[#Headers],[Bœuf]:[Oasis]],Table1[[Bœuf]:[Oasis]]))))*D486+
SUM(IF(A486&gt;=Table1[De],IF(A486&lt;=Table1[À],IF(E$3=Table1[[#Headers],[Bœuf]:[Oasis]],Table1[[Bœuf]:[Oasis]]))))*E486+
SUM(IF(A486&gt;=Table1[De],IF(A486&lt;=Table1[À],IF(F$3=Table1[[#Headers],[Bœuf]:[Oasis]],Table1[[Bœuf]:[Oasis]]))))*F486+
SUM(IF(A486&gt;=Table1[De],IF(A486&lt;=Table1[À],IF(G$3=Table1[[#Headers],[Bœuf]:[Oasis]],Table1[[Bœuf]:[Oasis]]))))*G486+
SUM(IF(A486&gt;=Table1[De],IF(A486&lt;=Table1[À],IF(H$3=Table1[[#Headers],[Bœuf]:[Oasis]],Table1[[Bœuf]:[Oasis]]))))*H486+
SUM(IF(A486&gt;=Table1[De],IF(A486&lt;=Table1[À],IF(I$3=Table1[[#Headers],[Bœuf]:[Oasis]],Table1[[Bœuf]:[Oasis]]))))*I486,"")</f>
        <v/>
      </c>
    </row>
    <row r="487" spans="2:10" ht="16" x14ac:dyDescent="0.2">
      <c r="B487" s="50" t="str">
        <f t="shared" si="7"/>
        <v/>
      </c>
      <c r="J487" s="73" t="str" cm="1">
        <f t="array" ref="J487">IF(AND(ISNUMBER(A487),SUM(C487:I487)&gt;0),
SUM(IF(A487&gt;=Table1[De],IF(A487&lt;=Table1[À],IF(C$3=Table1[[#Headers],[Bœuf]:[Oasis]],Table1[[Bœuf]:[Oasis]]))))*C487+
SUM(IF(A487&gt;=Table1[De],IF(A487&lt;=Table1[À],IF(D$3=Table1[[#Headers],[Bœuf]:[Oasis]],Table1[[Bœuf]:[Oasis]]))))*D487+
SUM(IF(A487&gt;=Table1[De],IF(A487&lt;=Table1[À],IF(E$3=Table1[[#Headers],[Bœuf]:[Oasis]],Table1[[Bœuf]:[Oasis]]))))*E487+
SUM(IF(A487&gt;=Table1[De],IF(A487&lt;=Table1[À],IF(F$3=Table1[[#Headers],[Bœuf]:[Oasis]],Table1[[Bœuf]:[Oasis]]))))*F487+
SUM(IF(A487&gt;=Table1[De],IF(A487&lt;=Table1[À],IF(G$3=Table1[[#Headers],[Bœuf]:[Oasis]],Table1[[Bœuf]:[Oasis]]))))*G487+
SUM(IF(A487&gt;=Table1[De],IF(A487&lt;=Table1[À],IF(H$3=Table1[[#Headers],[Bœuf]:[Oasis]],Table1[[Bœuf]:[Oasis]]))))*H487+
SUM(IF(A487&gt;=Table1[De],IF(A487&lt;=Table1[À],IF(I$3=Table1[[#Headers],[Bœuf]:[Oasis]],Table1[[Bœuf]:[Oasis]]))))*I487,"")</f>
        <v/>
      </c>
    </row>
    <row r="488" spans="2:10" ht="16" x14ac:dyDescent="0.2">
      <c r="B488" s="50" t="str">
        <f t="shared" si="7"/>
        <v/>
      </c>
      <c r="J488" s="73" t="str" cm="1">
        <f t="array" ref="J488">IF(AND(ISNUMBER(A488),SUM(C488:I488)&gt;0),
SUM(IF(A488&gt;=Table1[De],IF(A488&lt;=Table1[À],IF(C$3=Table1[[#Headers],[Bœuf]:[Oasis]],Table1[[Bœuf]:[Oasis]]))))*C488+
SUM(IF(A488&gt;=Table1[De],IF(A488&lt;=Table1[À],IF(D$3=Table1[[#Headers],[Bœuf]:[Oasis]],Table1[[Bœuf]:[Oasis]]))))*D488+
SUM(IF(A488&gt;=Table1[De],IF(A488&lt;=Table1[À],IF(E$3=Table1[[#Headers],[Bœuf]:[Oasis]],Table1[[Bœuf]:[Oasis]]))))*E488+
SUM(IF(A488&gt;=Table1[De],IF(A488&lt;=Table1[À],IF(F$3=Table1[[#Headers],[Bœuf]:[Oasis]],Table1[[Bœuf]:[Oasis]]))))*F488+
SUM(IF(A488&gt;=Table1[De],IF(A488&lt;=Table1[À],IF(G$3=Table1[[#Headers],[Bœuf]:[Oasis]],Table1[[Bœuf]:[Oasis]]))))*G488+
SUM(IF(A488&gt;=Table1[De],IF(A488&lt;=Table1[À],IF(H$3=Table1[[#Headers],[Bœuf]:[Oasis]],Table1[[Bœuf]:[Oasis]]))))*H488+
SUM(IF(A488&gt;=Table1[De],IF(A488&lt;=Table1[À],IF(I$3=Table1[[#Headers],[Bœuf]:[Oasis]],Table1[[Bœuf]:[Oasis]]))))*I488,"")</f>
        <v/>
      </c>
    </row>
    <row r="489" spans="2:10" ht="16" x14ac:dyDescent="0.2">
      <c r="B489" s="50" t="str">
        <f t="shared" si="7"/>
        <v/>
      </c>
      <c r="J489" s="73" t="str" cm="1">
        <f t="array" ref="J489">IF(AND(ISNUMBER(A489),SUM(C489:I489)&gt;0),
SUM(IF(A489&gt;=Table1[De],IF(A489&lt;=Table1[À],IF(C$3=Table1[[#Headers],[Bœuf]:[Oasis]],Table1[[Bœuf]:[Oasis]]))))*C489+
SUM(IF(A489&gt;=Table1[De],IF(A489&lt;=Table1[À],IF(D$3=Table1[[#Headers],[Bœuf]:[Oasis]],Table1[[Bœuf]:[Oasis]]))))*D489+
SUM(IF(A489&gt;=Table1[De],IF(A489&lt;=Table1[À],IF(E$3=Table1[[#Headers],[Bœuf]:[Oasis]],Table1[[Bœuf]:[Oasis]]))))*E489+
SUM(IF(A489&gt;=Table1[De],IF(A489&lt;=Table1[À],IF(F$3=Table1[[#Headers],[Bœuf]:[Oasis]],Table1[[Bœuf]:[Oasis]]))))*F489+
SUM(IF(A489&gt;=Table1[De],IF(A489&lt;=Table1[À],IF(G$3=Table1[[#Headers],[Bœuf]:[Oasis]],Table1[[Bœuf]:[Oasis]]))))*G489+
SUM(IF(A489&gt;=Table1[De],IF(A489&lt;=Table1[À],IF(H$3=Table1[[#Headers],[Bœuf]:[Oasis]],Table1[[Bœuf]:[Oasis]]))))*H489+
SUM(IF(A489&gt;=Table1[De],IF(A489&lt;=Table1[À],IF(I$3=Table1[[#Headers],[Bœuf]:[Oasis]],Table1[[Bœuf]:[Oasis]]))))*I489,"")</f>
        <v/>
      </c>
    </row>
    <row r="490" spans="2:10" ht="16" x14ac:dyDescent="0.2">
      <c r="B490" s="50" t="str">
        <f t="shared" si="7"/>
        <v/>
      </c>
      <c r="J490" s="73" t="str" cm="1">
        <f t="array" ref="J490">IF(AND(ISNUMBER(A490),SUM(C490:I490)&gt;0),
SUM(IF(A490&gt;=Table1[De],IF(A490&lt;=Table1[À],IF(C$3=Table1[[#Headers],[Bœuf]:[Oasis]],Table1[[Bœuf]:[Oasis]]))))*C490+
SUM(IF(A490&gt;=Table1[De],IF(A490&lt;=Table1[À],IF(D$3=Table1[[#Headers],[Bœuf]:[Oasis]],Table1[[Bœuf]:[Oasis]]))))*D490+
SUM(IF(A490&gt;=Table1[De],IF(A490&lt;=Table1[À],IF(E$3=Table1[[#Headers],[Bœuf]:[Oasis]],Table1[[Bœuf]:[Oasis]]))))*E490+
SUM(IF(A490&gt;=Table1[De],IF(A490&lt;=Table1[À],IF(F$3=Table1[[#Headers],[Bœuf]:[Oasis]],Table1[[Bœuf]:[Oasis]]))))*F490+
SUM(IF(A490&gt;=Table1[De],IF(A490&lt;=Table1[À],IF(G$3=Table1[[#Headers],[Bœuf]:[Oasis]],Table1[[Bœuf]:[Oasis]]))))*G490+
SUM(IF(A490&gt;=Table1[De],IF(A490&lt;=Table1[À],IF(H$3=Table1[[#Headers],[Bœuf]:[Oasis]],Table1[[Bœuf]:[Oasis]]))))*H490+
SUM(IF(A490&gt;=Table1[De],IF(A490&lt;=Table1[À],IF(I$3=Table1[[#Headers],[Bœuf]:[Oasis]],Table1[[Bœuf]:[Oasis]]))))*I490,"")</f>
        <v/>
      </c>
    </row>
    <row r="491" spans="2:10" ht="16" x14ac:dyDescent="0.2">
      <c r="B491" s="50" t="str">
        <f t="shared" si="7"/>
        <v/>
      </c>
      <c r="J491" s="73" t="str" cm="1">
        <f t="array" ref="J491">IF(AND(ISNUMBER(A491),SUM(C491:I491)&gt;0),
SUM(IF(A491&gt;=Table1[De],IF(A491&lt;=Table1[À],IF(C$3=Table1[[#Headers],[Bœuf]:[Oasis]],Table1[[Bœuf]:[Oasis]]))))*C491+
SUM(IF(A491&gt;=Table1[De],IF(A491&lt;=Table1[À],IF(D$3=Table1[[#Headers],[Bœuf]:[Oasis]],Table1[[Bœuf]:[Oasis]]))))*D491+
SUM(IF(A491&gt;=Table1[De],IF(A491&lt;=Table1[À],IF(E$3=Table1[[#Headers],[Bœuf]:[Oasis]],Table1[[Bœuf]:[Oasis]]))))*E491+
SUM(IF(A491&gt;=Table1[De],IF(A491&lt;=Table1[À],IF(F$3=Table1[[#Headers],[Bœuf]:[Oasis]],Table1[[Bœuf]:[Oasis]]))))*F491+
SUM(IF(A491&gt;=Table1[De],IF(A491&lt;=Table1[À],IF(G$3=Table1[[#Headers],[Bœuf]:[Oasis]],Table1[[Bœuf]:[Oasis]]))))*G491+
SUM(IF(A491&gt;=Table1[De],IF(A491&lt;=Table1[À],IF(H$3=Table1[[#Headers],[Bœuf]:[Oasis]],Table1[[Bœuf]:[Oasis]]))))*H491+
SUM(IF(A491&gt;=Table1[De],IF(A491&lt;=Table1[À],IF(I$3=Table1[[#Headers],[Bœuf]:[Oasis]],Table1[[Bœuf]:[Oasis]]))))*I491,"")</f>
        <v/>
      </c>
    </row>
    <row r="492" spans="2:10" ht="16" x14ac:dyDescent="0.2">
      <c r="B492" s="50" t="str">
        <f t="shared" si="7"/>
        <v/>
      </c>
      <c r="J492" s="73" t="str" cm="1">
        <f t="array" ref="J492">IF(AND(ISNUMBER(A492),SUM(C492:I492)&gt;0),
SUM(IF(A492&gt;=Table1[De],IF(A492&lt;=Table1[À],IF(C$3=Table1[[#Headers],[Bœuf]:[Oasis]],Table1[[Bœuf]:[Oasis]]))))*C492+
SUM(IF(A492&gt;=Table1[De],IF(A492&lt;=Table1[À],IF(D$3=Table1[[#Headers],[Bœuf]:[Oasis]],Table1[[Bœuf]:[Oasis]]))))*D492+
SUM(IF(A492&gt;=Table1[De],IF(A492&lt;=Table1[À],IF(E$3=Table1[[#Headers],[Bœuf]:[Oasis]],Table1[[Bœuf]:[Oasis]]))))*E492+
SUM(IF(A492&gt;=Table1[De],IF(A492&lt;=Table1[À],IF(F$3=Table1[[#Headers],[Bœuf]:[Oasis]],Table1[[Bœuf]:[Oasis]]))))*F492+
SUM(IF(A492&gt;=Table1[De],IF(A492&lt;=Table1[À],IF(G$3=Table1[[#Headers],[Bœuf]:[Oasis]],Table1[[Bœuf]:[Oasis]]))))*G492+
SUM(IF(A492&gt;=Table1[De],IF(A492&lt;=Table1[À],IF(H$3=Table1[[#Headers],[Bœuf]:[Oasis]],Table1[[Bœuf]:[Oasis]]))))*H492+
SUM(IF(A492&gt;=Table1[De],IF(A492&lt;=Table1[À],IF(I$3=Table1[[#Headers],[Bœuf]:[Oasis]],Table1[[Bœuf]:[Oasis]]))))*I492,"")</f>
        <v/>
      </c>
    </row>
    <row r="493" spans="2:10" ht="16" x14ac:dyDescent="0.2">
      <c r="B493" s="50" t="str">
        <f t="shared" si="7"/>
        <v/>
      </c>
      <c r="J493" s="73" t="str" cm="1">
        <f t="array" ref="J493">IF(AND(ISNUMBER(A493),SUM(C493:I493)&gt;0),
SUM(IF(A493&gt;=Table1[De],IF(A493&lt;=Table1[À],IF(C$3=Table1[[#Headers],[Bœuf]:[Oasis]],Table1[[Bœuf]:[Oasis]]))))*C493+
SUM(IF(A493&gt;=Table1[De],IF(A493&lt;=Table1[À],IF(D$3=Table1[[#Headers],[Bœuf]:[Oasis]],Table1[[Bœuf]:[Oasis]]))))*D493+
SUM(IF(A493&gt;=Table1[De],IF(A493&lt;=Table1[À],IF(E$3=Table1[[#Headers],[Bœuf]:[Oasis]],Table1[[Bœuf]:[Oasis]]))))*E493+
SUM(IF(A493&gt;=Table1[De],IF(A493&lt;=Table1[À],IF(F$3=Table1[[#Headers],[Bœuf]:[Oasis]],Table1[[Bœuf]:[Oasis]]))))*F493+
SUM(IF(A493&gt;=Table1[De],IF(A493&lt;=Table1[À],IF(G$3=Table1[[#Headers],[Bœuf]:[Oasis]],Table1[[Bœuf]:[Oasis]]))))*G493+
SUM(IF(A493&gt;=Table1[De],IF(A493&lt;=Table1[À],IF(H$3=Table1[[#Headers],[Bœuf]:[Oasis]],Table1[[Bœuf]:[Oasis]]))))*H493+
SUM(IF(A493&gt;=Table1[De],IF(A493&lt;=Table1[À],IF(I$3=Table1[[#Headers],[Bœuf]:[Oasis]],Table1[[Bœuf]:[Oasis]]))))*I493,"")</f>
        <v/>
      </c>
    </row>
    <row r="494" spans="2:10" ht="16" x14ac:dyDescent="0.2">
      <c r="B494" s="50" t="str">
        <f t="shared" si="7"/>
        <v/>
      </c>
      <c r="J494" s="73" t="str" cm="1">
        <f t="array" ref="J494">IF(AND(ISNUMBER(A494),SUM(C494:I494)&gt;0),
SUM(IF(A494&gt;=Table1[De],IF(A494&lt;=Table1[À],IF(C$3=Table1[[#Headers],[Bœuf]:[Oasis]],Table1[[Bœuf]:[Oasis]]))))*C494+
SUM(IF(A494&gt;=Table1[De],IF(A494&lt;=Table1[À],IF(D$3=Table1[[#Headers],[Bœuf]:[Oasis]],Table1[[Bœuf]:[Oasis]]))))*D494+
SUM(IF(A494&gt;=Table1[De],IF(A494&lt;=Table1[À],IF(E$3=Table1[[#Headers],[Bœuf]:[Oasis]],Table1[[Bœuf]:[Oasis]]))))*E494+
SUM(IF(A494&gt;=Table1[De],IF(A494&lt;=Table1[À],IF(F$3=Table1[[#Headers],[Bœuf]:[Oasis]],Table1[[Bœuf]:[Oasis]]))))*F494+
SUM(IF(A494&gt;=Table1[De],IF(A494&lt;=Table1[À],IF(G$3=Table1[[#Headers],[Bœuf]:[Oasis]],Table1[[Bœuf]:[Oasis]]))))*G494+
SUM(IF(A494&gt;=Table1[De],IF(A494&lt;=Table1[À],IF(H$3=Table1[[#Headers],[Bœuf]:[Oasis]],Table1[[Bœuf]:[Oasis]]))))*H494+
SUM(IF(A494&gt;=Table1[De],IF(A494&lt;=Table1[À],IF(I$3=Table1[[#Headers],[Bœuf]:[Oasis]],Table1[[Bœuf]:[Oasis]]))))*I494,"")</f>
        <v/>
      </c>
    </row>
    <row r="495" spans="2:10" ht="16" x14ac:dyDescent="0.2">
      <c r="B495" s="50" t="str">
        <f t="shared" si="7"/>
        <v/>
      </c>
      <c r="J495" s="73" t="str" cm="1">
        <f t="array" ref="J495">IF(AND(ISNUMBER(A495),SUM(C495:I495)&gt;0),
SUM(IF(A495&gt;=Table1[De],IF(A495&lt;=Table1[À],IF(C$3=Table1[[#Headers],[Bœuf]:[Oasis]],Table1[[Bœuf]:[Oasis]]))))*C495+
SUM(IF(A495&gt;=Table1[De],IF(A495&lt;=Table1[À],IF(D$3=Table1[[#Headers],[Bœuf]:[Oasis]],Table1[[Bœuf]:[Oasis]]))))*D495+
SUM(IF(A495&gt;=Table1[De],IF(A495&lt;=Table1[À],IF(E$3=Table1[[#Headers],[Bœuf]:[Oasis]],Table1[[Bœuf]:[Oasis]]))))*E495+
SUM(IF(A495&gt;=Table1[De],IF(A495&lt;=Table1[À],IF(F$3=Table1[[#Headers],[Bœuf]:[Oasis]],Table1[[Bœuf]:[Oasis]]))))*F495+
SUM(IF(A495&gt;=Table1[De],IF(A495&lt;=Table1[À],IF(G$3=Table1[[#Headers],[Bœuf]:[Oasis]],Table1[[Bœuf]:[Oasis]]))))*G495+
SUM(IF(A495&gt;=Table1[De],IF(A495&lt;=Table1[À],IF(H$3=Table1[[#Headers],[Bœuf]:[Oasis]],Table1[[Bœuf]:[Oasis]]))))*H495+
SUM(IF(A495&gt;=Table1[De],IF(A495&lt;=Table1[À],IF(I$3=Table1[[#Headers],[Bœuf]:[Oasis]],Table1[[Bœuf]:[Oasis]]))))*I495,"")</f>
        <v/>
      </c>
    </row>
    <row r="496" spans="2:10" ht="16" x14ac:dyDescent="0.2">
      <c r="B496" s="50" t="str">
        <f t="shared" si="7"/>
        <v/>
      </c>
      <c r="J496" s="73" t="str" cm="1">
        <f t="array" ref="J496">IF(AND(ISNUMBER(A496),SUM(C496:I496)&gt;0),
SUM(IF(A496&gt;=Table1[De],IF(A496&lt;=Table1[À],IF(C$3=Table1[[#Headers],[Bœuf]:[Oasis]],Table1[[Bœuf]:[Oasis]]))))*C496+
SUM(IF(A496&gt;=Table1[De],IF(A496&lt;=Table1[À],IF(D$3=Table1[[#Headers],[Bœuf]:[Oasis]],Table1[[Bœuf]:[Oasis]]))))*D496+
SUM(IF(A496&gt;=Table1[De],IF(A496&lt;=Table1[À],IF(E$3=Table1[[#Headers],[Bœuf]:[Oasis]],Table1[[Bœuf]:[Oasis]]))))*E496+
SUM(IF(A496&gt;=Table1[De],IF(A496&lt;=Table1[À],IF(F$3=Table1[[#Headers],[Bœuf]:[Oasis]],Table1[[Bœuf]:[Oasis]]))))*F496+
SUM(IF(A496&gt;=Table1[De],IF(A496&lt;=Table1[À],IF(G$3=Table1[[#Headers],[Bœuf]:[Oasis]],Table1[[Bœuf]:[Oasis]]))))*G496+
SUM(IF(A496&gt;=Table1[De],IF(A496&lt;=Table1[À],IF(H$3=Table1[[#Headers],[Bœuf]:[Oasis]],Table1[[Bœuf]:[Oasis]]))))*H496+
SUM(IF(A496&gt;=Table1[De],IF(A496&lt;=Table1[À],IF(I$3=Table1[[#Headers],[Bœuf]:[Oasis]],Table1[[Bœuf]:[Oasis]]))))*I496,"")</f>
        <v/>
      </c>
    </row>
    <row r="497" spans="2:10" ht="16" x14ac:dyDescent="0.2">
      <c r="B497" s="50" t="str">
        <f t="shared" si="7"/>
        <v/>
      </c>
      <c r="J497" s="73" t="str" cm="1">
        <f t="array" ref="J497">IF(AND(ISNUMBER(A497),SUM(C497:I497)&gt;0),
SUM(IF(A497&gt;=Table1[De],IF(A497&lt;=Table1[À],IF(C$3=Table1[[#Headers],[Bœuf]:[Oasis]],Table1[[Bœuf]:[Oasis]]))))*C497+
SUM(IF(A497&gt;=Table1[De],IF(A497&lt;=Table1[À],IF(D$3=Table1[[#Headers],[Bœuf]:[Oasis]],Table1[[Bœuf]:[Oasis]]))))*D497+
SUM(IF(A497&gt;=Table1[De],IF(A497&lt;=Table1[À],IF(E$3=Table1[[#Headers],[Bœuf]:[Oasis]],Table1[[Bœuf]:[Oasis]]))))*E497+
SUM(IF(A497&gt;=Table1[De],IF(A497&lt;=Table1[À],IF(F$3=Table1[[#Headers],[Bœuf]:[Oasis]],Table1[[Bœuf]:[Oasis]]))))*F497+
SUM(IF(A497&gt;=Table1[De],IF(A497&lt;=Table1[À],IF(G$3=Table1[[#Headers],[Bœuf]:[Oasis]],Table1[[Bœuf]:[Oasis]]))))*G497+
SUM(IF(A497&gt;=Table1[De],IF(A497&lt;=Table1[À],IF(H$3=Table1[[#Headers],[Bœuf]:[Oasis]],Table1[[Bœuf]:[Oasis]]))))*H497+
SUM(IF(A497&gt;=Table1[De],IF(A497&lt;=Table1[À],IF(I$3=Table1[[#Headers],[Bœuf]:[Oasis]],Table1[[Bœuf]:[Oasis]]))))*I497,"")</f>
        <v/>
      </c>
    </row>
    <row r="498" spans="2:10" ht="16" x14ac:dyDescent="0.2">
      <c r="B498" s="50" t="str">
        <f t="shared" si="7"/>
        <v/>
      </c>
      <c r="J498" s="73" t="str" cm="1">
        <f t="array" ref="J498">IF(AND(ISNUMBER(A498),SUM(C498:I498)&gt;0),
SUM(IF(A498&gt;=Table1[De],IF(A498&lt;=Table1[À],IF(C$3=Table1[[#Headers],[Bœuf]:[Oasis]],Table1[[Bœuf]:[Oasis]]))))*C498+
SUM(IF(A498&gt;=Table1[De],IF(A498&lt;=Table1[À],IF(D$3=Table1[[#Headers],[Bœuf]:[Oasis]],Table1[[Bœuf]:[Oasis]]))))*D498+
SUM(IF(A498&gt;=Table1[De],IF(A498&lt;=Table1[À],IF(E$3=Table1[[#Headers],[Bœuf]:[Oasis]],Table1[[Bœuf]:[Oasis]]))))*E498+
SUM(IF(A498&gt;=Table1[De],IF(A498&lt;=Table1[À],IF(F$3=Table1[[#Headers],[Bœuf]:[Oasis]],Table1[[Bœuf]:[Oasis]]))))*F498+
SUM(IF(A498&gt;=Table1[De],IF(A498&lt;=Table1[À],IF(G$3=Table1[[#Headers],[Bœuf]:[Oasis]],Table1[[Bœuf]:[Oasis]]))))*G498+
SUM(IF(A498&gt;=Table1[De],IF(A498&lt;=Table1[À],IF(H$3=Table1[[#Headers],[Bœuf]:[Oasis]],Table1[[Bœuf]:[Oasis]]))))*H498+
SUM(IF(A498&gt;=Table1[De],IF(A498&lt;=Table1[À],IF(I$3=Table1[[#Headers],[Bœuf]:[Oasis]],Table1[[Bœuf]:[Oasis]]))))*I498,"")</f>
        <v/>
      </c>
    </row>
    <row r="499" spans="2:10" ht="16" x14ac:dyDescent="0.2">
      <c r="B499" s="50" t="str">
        <f t="shared" si="7"/>
        <v/>
      </c>
      <c r="J499" s="73" t="str" cm="1">
        <f t="array" ref="J499">IF(AND(ISNUMBER(A499),SUM(C499:I499)&gt;0),
SUM(IF(A499&gt;=Table1[De],IF(A499&lt;=Table1[À],IF(C$3=Table1[[#Headers],[Bœuf]:[Oasis]],Table1[[Bœuf]:[Oasis]]))))*C499+
SUM(IF(A499&gt;=Table1[De],IF(A499&lt;=Table1[À],IF(D$3=Table1[[#Headers],[Bœuf]:[Oasis]],Table1[[Bœuf]:[Oasis]]))))*D499+
SUM(IF(A499&gt;=Table1[De],IF(A499&lt;=Table1[À],IF(E$3=Table1[[#Headers],[Bœuf]:[Oasis]],Table1[[Bœuf]:[Oasis]]))))*E499+
SUM(IF(A499&gt;=Table1[De],IF(A499&lt;=Table1[À],IF(F$3=Table1[[#Headers],[Bœuf]:[Oasis]],Table1[[Bœuf]:[Oasis]]))))*F499+
SUM(IF(A499&gt;=Table1[De],IF(A499&lt;=Table1[À],IF(G$3=Table1[[#Headers],[Bœuf]:[Oasis]],Table1[[Bœuf]:[Oasis]]))))*G499+
SUM(IF(A499&gt;=Table1[De],IF(A499&lt;=Table1[À],IF(H$3=Table1[[#Headers],[Bœuf]:[Oasis]],Table1[[Bœuf]:[Oasis]]))))*H499+
SUM(IF(A499&gt;=Table1[De],IF(A499&lt;=Table1[À],IF(I$3=Table1[[#Headers],[Bœuf]:[Oasis]],Table1[[Bœuf]:[Oasis]]))))*I499,"")</f>
        <v/>
      </c>
    </row>
    <row r="500" spans="2:10" ht="16" x14ac:dyDescent="0.2">
      <c r="B500" s="50" t="str">
        <f t="shared" si="7"/>
        <v/>
      </c>
      <c r="J500" s="73" t="str" cm="1">
        <f t="array" ref="J500">IF(AND(ISNUMBER(A500),SUM(C500:I500)&gt;0),
SUM(IF(A500&gt;=Table1[De],IF(A500&lt;=Table1[À],IF(C$3=Table1[[#Headers],[Bœuf]:[Oasis]],Table1[[Bœuf]:[Oasis]]))))*C500+
SUM(IF(A500&gt;=Table1[De],IF(A500&lt;=Table1[À],IF(D$3=Table1[[#Headers],[Bœuf]:[Oasis]],Table1[[Bœuf]:[Oasis]]))))*D500+
SUM(IF(A500&gt;=Table1[De],IF(A500&lt;=Table1[À],IF(E$3=Table1[[#Headers],[Bœuf]:[Oasis]],Table1[[Bœuf]:[Oasis]]))))*E500+
SUM(IF(A500&gt;=Table1[De],IF(A500&lt;=Table1[À],IF(F$3=Table1[[#Headers],[Bœuf]:[Oasis]],Table1[[Bœuf]:[Oasis]]))))*F500+
SUM(IF(A500&gt;=Table1[De],IF(A500&lt;=Table1[À],IF(G$3=Table1[[#Headers],[Bœuf]:[Oasis]],Table1[[Bœuf]:[Oasis]]))))*G500+
SUM(IF(A500&gt;=Table1[De],IF(A500&lt;=Table1[À],IF(H$3=Table1[[#Headers],[Bœuf]:[Oasis]],Table1[[Bœuf]:[Oasis]]))))*H500+
SUM(IF(A500&gt;=Table1[De],IF(A500&lt;=Table1[À],IF(I$3=Table1[[#Headers],[Bœuf]:[Oasis]],Table1[[Bœuf]:[Oasis]]))))*I500,"")</f>
        <v/>
      </c>
    </row>
    <row r="501" spans="2:10" ht="16" x14ac:dyDescent="0.2">
      <c r="B501" s="50" t="str">
        <f t="shared" si="7"/>
        <v/>
      </c>
      <c r="J501" s="73" t="str" cm="1">
        <f t="array" ref="J501">IF(AND(ISNUMBER(A501),SUM(C501:I501)&gt;0),
SUM(IF(A501&gt;=Table1[De],IF(A501&lt;=Table1[À],IF(C$3=Table1[[#Headers],[Bœuf]:[Oasis]],Table1[[Bœuf]:[Oasis]]))))*C501+
SUM(IF(A501&gt;=Table1[De],IF(A501&lt;=Table1[À],IF(D$3=Table1[[#Headers],[Bœuf]:[Oasis]],Table1[[Bœuf]:[Oasis]]))))*D501+
SUM(IF(A501&gt;=Table1[De],IF(A501&lt;=Table1[À],IF(E$3=Table1[[#Headers],[Bœuf]:[Oasis]],Table1[[Bœuf]:[Oasis]]))))*E501+
SUM(IF(A501&gt;=Table1[De],IF(A501&lt;=Table1[À],IF(F$3=Table1[[#Headers],[Bœuf]:[Oasis]],Table1[[Bœuf]:[Oasis]]))))*F501+
SUM(IF(A501&gt;=Table1[De],IF(A501&lt;=Table1[À],IF(G$3=Table1[[#Headers],[Bœuf]:[Oasis]],Table1[[Bœuf]:[Oasis]]))))*G501+
SUM(IF(A501&gt;=Table1[De],IF(A501&lt;=Table1[À],IF(H$3=Table1[[#Headers],[Bœuf]:[Oasis]],Table1[[Bœuf]:[Oasis]]))))*H501+
SUM(IF(A501&gt;=Table1[De],IF(A501&lt;=Table1[À],IF(I$3=Table1[[#Headers],[Bœuf]:[Oasis]],Table1[[Bœuf]:[Oasis]]))))*I501,"")</f>
        <v/>
      </c>
    </row>
    <row r="502" spans="2:10" ht="16" x14ac:dyDescent="0.2">
      <c r="B502" s="50" t="str">
        <f t="shared" si="7"/>
        <v/>
      </c>
      <c r="J502" s="73" t="str" cm="1">
        <f t="array" ref="J502">IF(AND(ISNUMBER(A502),SUM(C502:I502)&gt;0),
SUM(IF(A502&gt;=Table1[De],IF(A502&lt;=Table1[À],IF(C$3=Table1[[#Headers],[Bœuf]:[Oasis]],Table1[[Bœuf]:[Oasis]]))))*C502+
SUM(IF(A502&gt;=Table1[De],IF(A502&lt;=Table1[À],IF(D$3=Table1[[#Headers],[Bœuf]:[Oasis]],Table1[[Bœuf]:[Oasis]]))))*D502+
SUM(IF(A502&gt;=Table1[De],IF(A502&lt;=Table1[À],IF(E$3=Table1[[#Headers],[Bœuf]:[Oasis]],Table1[[Bœuf]:[Oasis]]))))*E502+
SUM(IF(A502&gt;=Table1[De],IF(A502&lt;=Table1[À],IF(F$3=Table1[[#Headers],[Bœuf]:[Oasis]],Table1[[Bœuf]:[Oasis]]))))*F502+
SUM(IF(A502&gt;=Table1[De],IF(A502&lt;=Table1[À],IF(G$3=Table1[[#Headers],[Bœuf]:[Oasis]],Table1[[Bœuf]:[Oasis]]))))*G502+
SUM(IF(A502&gt;=Table1[De],IF(A502&lt;=Table1[À],IF(H$3=Table1[[#Headers],[Bœuf]:[Oasis]],Table1[[Bœuf]:[Oasis]]))))*H502+
SUM(IF(A502&gt;=Table1[De],IF(A502&lt;=Table1[À],IF(I$3=Table1[[#Headers],[Bœuf]:[Oasis]],Table1[[Bœuf]:[Oasis]]))))*I502,"")</f>
        <v/>
      </c>
    </row>
    <row r="503" spans="2:10" ht="16" x14ac:dyDescent="0.2">
      <c r="B503" s="50" t="str">
        <f t="shared" si="7"/>
        <v/>
      </c>
      <c r="J503" s="73" t="str" cm="1">
        <f t="array" ref="J503">IF(AND(ISNUMBER(A503),SUM(C503:I503)&gt;0),
SUM(IF(A503&gt;=Table1[De],IF(A503&lt;=Table1[À],IF(C$3=Table1[[#Headers],[Bœuf]:[Oasis]],Table1[[Bœuf]:[Oasis]]))))*C503+
SUM(IF(A503&gt;=Table1[De],IF(A503&lt;=Table1[À],IF(D$3=Table1[[#Headers],[Bœuf]:[Oasis]],Table1[[Bœuf]:[Oasis]]))))*D503+
SUM(IF(A503&gt;=Table1[De],IF(A503&lt;=Table1[À],IF(E$3=Table1[[#Headers],[Bœuf]:[Oasis]],Table1[[Bœuf]:[Oasis]]))))*E503+
SUM(IF(A503&gt;=Table1[De],IF(A503&lt;=Table1[À],IF(F$3=Table1[[#Headers],[Bœuf]:[Oasis]],Table1[[Bœuf]:[Oasis]]))))*F503+
SUM(IF(A503&gt;=Table1[De],IF(A503&lt;=Table1[À],IF(G$3=Table1[[#Headers],[Bœuf]:[Oasis]],Table1[[Bœuf]:[Oasis]]))))*G503+
SUM(IF(A503&gt;=Table1[De],IF(A503&lt;=Table1[À],IF(H$3=Table1[[#Headers],[Bœuf]:[Oasis]],Table1[[Bœuf]:[Oasis]]))))*H503+
SUM(IF(A503&gt;=Table1[De],IF(A503&lt;=Table1[À],IF(I$3=Table1[[#Headers],[Bœuf]:[Oasis]],Table1[[Bœuf]:[Oasis]]))))*I503,"")</f>
        <v/>
      </c>
    </row>
    <row r="504" spans="2:10" ht="16" x14ac:dyDescent="0.2">
      <c r="B504" s="50" t="str">
        <f t="shared" si="7"/>
        <v/>
      </c>
      <c r="J504" s="73" t="str" cm="1">
        <f t="array" ref="J504">IF(AND(ISNUMBER(A504),SUM(C504:I504)&gt;0),
SUM(IF(A504&gt;=Table1[De],IF(A504&lt;=Table1[À],IF(C$3=Table1[[#Headers],[Bœuf]:[Oasis]],Table1[[Bœuf]:[Oasis]]))))*C504+
SUM(IF(A504&gt;=Table1[De],IF(A504&lt;=Table1[À],IF(D$3=Table1[[#Headers],[Bœuf]:[Oasis]],Table1[[Bœuf]:[Oasis]]))))*D504+
SUM(IF(A504&gt;=Table1[De],IF(A504&lt;=Table1[À],IF(E$3=Table1[[#Headers],[Bœuf]:[Oasis]],Table1[[Bœuf]:[Oasis]]))))*E504+
SUM(IF(A504&gt;=Table1[De],IF(A504&lt;=Table1[À],IF(F$3=Table1[[#Headers],[Bœuf]:[Oasis]],Table1[[Bœuf]:[Oasis]]))))*F504+
SUM(IF(A504&gt;=Table1[De],IF(A504&lt;=Table1[À],IF(G$3=Table1[[#Headers],[Bœuf]:[Oasis]],Table1[[Bœuf]:[Oasis]]))))*G504+
SUM(IF(A504&gt;=Table1[De],IF(A504&lt;=Table1[À],IF(H$3=Table1[[#Headers],[Bœuf]:[Oasis]],Table1[[Bœuf]:[Oasis]]))))*H504+
SUM(IF(A504&gt;=Table1[De],IF(A504&lt;=Table1[À],IF(I$3=Table1[[#Headers],[Bœuf]:[Oasis]],Table1[[Bœuf]:[Oasis]]))))*I504,"")</f>
        <v/>
      </c>
    </row>
    <row r="505" spans="2:10" ht="16" x14ac:dyDescent="0.2">
      <c r="B505" s="50" t="str">
        <f t="shared" si="7"/>
        <v/>
      </c>
      <c r="J505" s="73" t="str" cm="1">
        <f t="array" ref="J505">IF(AND(ISNUMBER(A505),SUM(C505:I505)&gt;0),
SUM(IF(A505&gt;=Table1[De],IF(A505&lt;=Table1[À],IF(C$3=Table1[[#Headers],[Bœuf]:[Oasis]],Table1[[Bœuf]:[Oasis]]))))*C505+
SUM(IF(A505&gt;=Table1[De],IF(A505&lt;=Table1[À],IF(D$3=Table1[[#Headers],[Bœuf]:[Oasis]],Table1[[Bœuf]:[Oasis]]))))*D505+
SUM(IF(A505&gt;=Table1[De],IF(A505&lt;=Table1[À],IF(E$3=Table1[[#Headers],[Bœuf]:[Oasis]],Table1[[Bœuf]:[Oasis]]))))*E505+
SUM(IF(A505&gt;=Table1[De],IF(A505&lt;=Table1[À],IF(F$3=Table1[[#Headers],[Bœuf]:[Oasis]],Table1[[Bœuf]:[Oasis]]))))*F505+
SUM(IF(A505&gt;=Table1[De],IF(A505&lt;=Table1[À],IF(G$3=Table1[[#Headers],[Bœuf]:[Oasis]],Table1[[Bœuf]:[Oasis]]))))*G505+
SUM(IF(A505&gt;=Table1[De],IF(A505&lt;=Table1[À],IF(H$3=Table1[[#Headers],[Bœuf]:[Oasis]],Table1[[Bœuf]:[Oasis]]))))*H505+
SUM(IF(A505&gt;=Table1[De],IF(A505&lt;=Table1[À],IF(I$3=Table1[[#Headers],[Bœuf]:[Oasis]],Table1[[Bœuf]:[Oasis]]))))*I505,"")</f>
        <v/>
      </c>
    </row>
    <row r="506" spans="2:10" ht="16" x14ac:dyDescent="0.2">
      <c r="B506" s="50" t="str">
        <f t="shared" si="7"/>
        <v/>
      </c>
      <c r="J506" s="73" t="str" cm="1">
        <f t="array" ref="J506">IF(AND(ISNUMBER(A506),SUM(C506:I506)&gt;0),
SUM(IF(A506&gt;=Table1[De],IF(A506&lt;=Table1[À],IF(C$3=Table1[[#Headers],[Bœuf]:[Oasis]],Table1[[Bœuf]:[Oasis]]))))*C506+
SUM(IF(A506&gt;=Table1[De],IF(A506&lt;=Table1[À],IF(D$3=Table1[[#Headers],[Bœuf]:[Oasis]],Table1[[Bœuf]:[Oasis]]))))*D506+
SUM(IF(A506&gt;=Table1[De],IF(A506&lt;=Table1[À],IF(E$3=Table1[[#Headers],[Bœuf]:[Oasis]],Table1[[Bœuf]:[Oasis]]))))*E506+
SUM(IF(A506&gt;=Table1[De],IF(A506&lt;=Table1[À],IF(F$3=Table1[[#Headers],[Bœuf]:[Oasis]],Table1[[Bœuf]:[Oasis]]))))*F506+
SUM(IF(A506&gt;=Table1[De],IF(A506&lt;=Table1[À],IF(G$3=Table1[[#Headers],[Bœuf]:[Oasis]],Table1[[Bœuf]:[Oasis]]))))*G506+
SUM(IF(A506&gt;=Table1[De],IF(A506&lt;=Table1[À],IF(H$3=Table1[[#Headers],[Bœuf]:[Oasis]],Table1[[Bœuf]:[Oasis]]))))*H506+
SUM(IF(A506&gt;=Table1[De],IF(A506&lt;=Table1[À],IF(I$3=Table1[[#Headers],[Bœuf]:[Oasis]],Table1[[Bœuf]:[Oasis]]))))*I506,"")</f>
        <v/>
      </c>
    </row>
    <row r="507" spans="2:10" ht="16" x14ac:dyDescent="0.2">
      <c r="B507" s="50" t="str">
        <f t="shared" si="7"/>
        <v/>
      </c>
      <c r="J507" s="73" t="str" cm="1">
        <f t="array" ref="J507">IF(AND(ISNUMBER(A507),SUM(C507:I507)&gt;0),
SUM(IF(A507&gt;=Table1[De],IF(A507&lt;=Table1[À],IF(C$3=Table1[[#Headers],[Bœuf]:[Oasis]],Table1[[Bœuf]:[Oasis]]))))*C507+
SUM(IF(A507&gt;=Table1[De],IF(A507&lt;=Table1[À],IF(D$3=Table1[[#Headers],[Bœuf]:[Oasis]],Table1[[Bœuf]:[Oasis]]))))*D507+
SUM(IF(A507&gt;=Table1[De],IF(A507&lt;=Table1[À],IF(E$3=Table1[[#Headers],[Bœuf]:[Oasis]],Table1[[Bœuf]:[Oasis]]))))*E507+
SUM(IF(A507&gt;=Table1[De],IF(A507&lt;=Table1[À],IF(F$3=Table1[[#Headers],[Bœuf]:[Oasis]],Table1[[Bœuf]:[Oasis]]))))*F507+
SUM(IF(A507&gt;=Table1[De],IF(A507&lt;=Table1[À],IF(G$3=Table1[[#Headers],[Bœuf]:[Oasis]],Table1[[Bœuf]:[Oasis]]))))*G507+
SUM(IF(A507&gt;=Table1[De],IF(A507&lt;=Table1[À],IF(H$3=Table1[[#Headers],[Bœuf]:[Oasis]],Table1[[Bœuf]:[Oasis]]))))*H507+
SUM(IF(A507&gt;=Table1[De],IF(A507&lt;=Table1[À],IF(I$3=Table1[[#Headers],[Bœuf]:[Oasis]],Table1[[Bœuf]:[Oasis]]))))*I507,"")</f>
        <v/>
      </c>
    </row>
    <row r="508" spans="2:10" ht="16" x14ac:dyDescent="0.2">
      <c r="B508" s="50" t="str">
        <f t="shared" si="7"/>
        <v/>
      </c>
      <c r="J508" s="73" t="str" cm="1">
        <f t="array" ref="J508">IF(AND(ISNUMBER(A508),SUM(C508:I508)&gt;0),
SUM(IF(A508&gt;=Table1[De],IF(A508&lt;=Table1[À],IF(C$3=Table1[[#Headers],[Bœuf]:[Oasis]],Table1[[Bœuf]:[Oasis]]))))*C508+
SUM(IF(A508&gt;=Table1[De],IF(A508&lt;=Table1[À],IF(D$3=Table1[[#Headers],[Bœuf]:[Oasis]],Table1[[Bœuf]:[Oasis]]))))*D508+
SUM(IF(A508&gt;=Table1[De],IF(A508&lt;=Table1[À],IF(E$3=Table1[[#Headers],[Bœuf]:[Oasis]],Table1[[Bœuf]:[Oasis]]))))*E508+
SUM(IF(A508&gt;=Table1[De],IF(A508&lt;=Table1[À],IF(F$3=Table1[[#Headers],[Bœuf]:[Oasis]],Table1[[Bœuf]:[Oasis]]))))*F508+
SUM(IF(A508&gt;=Table1[De],IF(A508&lt;=Table1[À],IF(G$3=Table1[[#Headers],[Bœuf]:[Oasis]],Table1[[Bœuf]:[Oasis]]))))*G508+
SUM(IF(A508&gt;=Table1[De],IF(A508&lt;=Table1[À],IF(H$3=Table1[[#Headers],[Bœuf]:[Oasis]],Table1[[Bœuf]:[Oasis]]))))*H508+
SUM(IF(A508&gt;=Table1[De],IF(A508&lt;=Table1[À],IF(I$3=Table1[[#Headers],[Bœuf]:[Oasis]],Table1[[Bœuf]:[Oasis]]))))*I508,"")</f>
        <v/>
      </c>
    </row>
    <row r="509" spans="2:10" ht="16" x14ac:dyDescent="0.2">
      <c r="B509" s="50" t="str">
        <f t="shared" si="7"/>
        <v/>
      </c>
      <c r="J509" s="73" t="str" cm="1">
        <f t="array" ref="J509">IF(AND(ISNUMBER(A509),SUM(C509:I509)&gt;0),
SUM(IF(A509&gt;=Table1[De],IF(A509&lt;=Table1[À],IF(C$3=Table1[[#Headers],[Bœuf]:[Oasis]],Table1[[Bœuf]:[Oasis]]))))*C509+
SUM(IF(A509&gt;=Table1[De],IF(A509&lt;=Table1[À],IF(D$3=Table1[[#Headers],[Bœuf]:[Oasis]],Table1[[Bœuf]:[Oasis]]))))*D509+
SUM(IF(A509&gt;=Table1[De],IF(A509&lt;=Table1[À],IF(E$3=Table1[[#Headers],[Bœuf]:[Oasis]],Table1[[Bœuf]:[Oasis]]))))*E509+
SUM(IF(A509&gt;=Table1[De],IF(A509&lt;=Table1[À],IF(F$3=Table1[[#Headers],[Bœuf]:[Oasis]],Table1[[Bœuf]:[Oasis]]))))*F509+
SUM(IF(A509&gt;=Table1[De],IF(A509&lt;=Table1[À],IF(G$3=Table1[[#Headers],[Bœuf]:[Oasis]],Table1[[Bœuf]:[Oasis]]))))*G509+
SUM(IF(A509&gt;=Table1[De],IF(A509&lt;=Table1[À],IF(H$3=Table1[[#Headers],[Bœuf]:[Oasis]],Table1[[Bœuf]:[Oasis]]))))*H509+
SUM(IF(A509&gt;=Table1[De],IF(A509&lt;=Table1[À],IF(I$3=Table1[[#Headers],[Bœuf]:[Oasis]],Table1[[Bœuf]:[Oasis]]))))*I509,"")</f>
        <v/>
      </c>
    </row>
    <row r="510" spans="2:10" ht="16" x14ac:dyDescent="0.2">
      <c r="B510" s="50" t="str">
        <f t="shared" si="7"/>
        <v/>
      </c>
      <c r="J510" s="73" t="str" cm="1">
        <f t="array" ref="J510">IF(AND(ISNUMBER(A510),SUM(C510:I510)&gt;0),
SUM(IF(A510&gt;=Table1[De],IF(A510&lt;=Table1[À],IF(C$3=Table1[[#Headers],[Bœuf]:[Oasis]],Table1[[Bœuf]:[Oasis]]))))*C510+
SUM(IF(A510&gt;=Table1[De],IF(A510&lt;=Table1[À],IF(D$3=Table1[[#Headers],[Bœuf]:[Oasis]],Table1[[Bœuf]:[Oasis]]))))*D510+
SUM(IF(A510&gt;=Table1[De],IF(A510&lt;=Table1[À],IF(E$3=Table1[[#Headers],[Bœuf]:[Oasis]],Table1[[Bœuf]:[Oasis]]))))*E510+
SUM(IF(A510&gt;=Table1[De],IF(A510&lt;=Table1[À],IF(F$3=Table1[[#Headers],[Bœuf]:[Oasis]],Table1[[Bœuf]:[Oasis]]))))*F510+
SUM(IF(A510&gt;=Table1[De],IF(A510&lt;=Table1[À],IF(G$3=Table1[[#Headers],[Bœuf]:[Oasis]],Table1[[Bœuf]:[Oasis]]))))*G510+
SUM(IF(A510&gt;=Table1[De],IF(A510&lt;=Table1[À],IF(H$3=Table1[[#Headers],[Bœuf]:[Oasis]],Table1[[Bœuf]:[Oasis]]))))*H510+
SUM(IF(A510&gt;=Table1[De],IF(A510&lt;=Table1[À],IF(I$3=Table1[[#Headers],[Bœuf]:[Oasis]],Table1[[Bœuf]:[Oasis]]))))*I510,"")</f>
        <v/>
      </c>
    </row>
    <row r="511" spans="2:10" ht="16" x14ac:dyDescent="0.2">
      <c r="B511" s="50" t="str">
        <f t="shared" si="7"/>
        <v/>
      </c>
      <c r="J511" s="73" t="str" cm="1">
        <f t="array" ref="J511">IF(AND(ISNUMBER(A511),SUM(C511:I511)&gt;0),
SUM(IF(A511&gt;=Table1[De],IF(A511&lt;=Table1[À],IF(C$3=Table1[[#Headers],[Bœuf]:[Oasis]],Table1[[Bœuf]:[Oasis]]))))*C511+
SUM(IF(A511&gt;=Table1[De],IF(A511&lt;=Table1[À],IF(D$3=Table1[[#Headers],[Bœuf]:[Oasis]],Table1[[Bœuf]:[Oasis]]))))*D511+
SUM(IF(A511&gt;=Table1[De],IF(A511&lt;=Table1[À],IF(E$3=Table1[[#Headers],[Bœuf]:[Oasis]],Table1[[Bœuf]:[Oasis]]))))*E511+
SUM(IF(A511&gt;=Table1[De],IF(A511&lt;=Table1[À],IF(F$3=Table1[[#Headers],[Bœuf]:[Oasis]],Table1[[Bœuf]:[Oasis]]))))*F511+
SUM(IF(A511&gt;=Table1[De],IF(A511&lt;=Table1[À],IF(G$3=Table1[[#Headers],[Bœuf]:[Oasis]],Table1[[Bœuf]:[Oasis]]))))*G511+
SUM(IF(A511&gt;=Table1[De],IF(A511&lt;=Table1[À],IF(H$3=Table1[[#Headers],[Bœuf]:[Oasis]],Table1[[Bœuf]:[Oasis]]))))*H511+
SUM(IF(A511&gt;=Table1[De],IF(A511&lt;=Table1[À],IF(I$3=Table1[[#Headers],[Bœuf]:[Oasis]],Table1[[Bœuf]:[Oasis]]))))*I511,"")</f>
        <v/>
      </c>
    </row>
    <row r="512" spans="2:10" ht="16" x14ac:dyDescent="0.2">
      <c r="B512" s="50" t="str">
        <f t="shared" si="7"/>
        <v/>
      </c>
      <c r="J512" s="73" t="str" cm="1">
        <f t="array" ref="J512">IF(AND(ISNUMBER(A512),SUM(C512:I512)&gt;0),
SUM(IF(A512&gt;=Table1[De],IF(A512&lt;=Table1[À],IF(C$3=Table1[[#Headers],[Bœuf]:[Oasis]],Table1[[Bœuf]:[Oasis]]))))*C512+
SUM(IF(A512&gt;=Table1[De],IF(A512&lt;=Table1[À],IF(D$3=Table1[[#Headers],[Bœuf]:[Oasis]],Table1[[Bœuf]:[Oasis]]))))*D512+
SUM(IF(A512&gt;=Table1[De],IF(A512&lt;=Table1[À],IF(E$3=Table1[[#Headers],[Bœuf]:[Oasis]],Table1[[Bœuf]:[Oasis]]))))*E512+
SUM(IF(A512&gt;=Table1[De],IF(A512&lt;=Table1[À],IF(F$3=Table1[[#Headers],[Bœuf]:[Oasis]],Table1[[Bœuf]:[Oasis]]))))*F512+
SUM(IF(A512&gt;=Table1[De],IF(A512&lt;=Table1[À],IF(G$3=Table1[[#Headers],[Bœuf]:[Oasis]],Table1[[Bœuf]:[Oasis]]))))*G512+
SUM(IF(A512&gt;=Table1[De],IF(A512&lt;=Table1[À],IF(H$3=Table1[[#Headers],[Bœuf]:[Oasis]],Table1[[Bœuf]:[Oasis]]))))*H512+
SUM(IF(A512&gt;=Table1[De],IF(A512&lt;=Table1[À],IF(I$3=Table1[[#Headers],[Bœuf]:[Oasis]],Table1[[Bœuf]:[Oasis]]))))*I512,"")</f>
        <v/>
      </c>
    </row>
    <row r="513" spans="2:10" ht="16" x14ac:dyDescent="0.2">
      <c r="B513" s="50" t="str">
        <f t="shared" si="7"/>
        <v/>
      </c>
      <c r="J513" s="73" t="str" cm="1">
        <f t="array" ref="J513">IF(AND(ISNUMBER(A513),SUM(C513:I513)&gt;0),
SUM(IF(A513&gt;=Table1[De],IF(A513&lt;=Table1[À],IF(C$3=Table1[[#Headers],[Bœuf]:[Oasis]],Table1[[Bœuf]:[Oasis]]))))*C513+
SUM(IF(A513&gt;=Table1[De],IF(A513&lt;=Table1[À],IF(D$3=Table1[[#Headers],[Bœuf]:[Oasis]],Table1[[Bœuf]:[Oasis]]))))*D513+
SUM(IF(A513&gt;=Table1[De],IF(A513&lt;=Table1[À],IF(E$3=Table1[[#Headers],[Bœuf]:[Oasis]],Table1[[Bœuf]:[Oasis]]))))*E513+
SUM(IF(A513&gt;=Table1[De],IF(A513&lt;=Table1[À],IF(F$3=Table1[[#Headers],[Bœuf]:[Oasis]],Table1[[Bœuf]:[Oasis]]))))*F513+
SUM(IF(A513&gt;=Table1[De],IF(A513&lt;=Table1[À],IF(G$3=Table1[[#Headers],[Bœuf]:[Oasis]],Table1[[Bœuf]:[Oasis]]))))*G513+
SUM(IF(A513&gt;=Table1[De],IF(A513&lt;=Table1[À],IF(H$3=Table1[[#Headers],[Bœuf]:[Oasis]],Table1[[Bœuf]:[Oasis]]))))*H513+
SUM(IF(A513&gt;=Table1[De],IF(A513&lt;=Table1[À],IF(I$3=Table1[[#Headers],[Bœuf]:[Oasis]],Table1[[Bœuf]:[Oasis]]))))*I513,"")</f>
        <v/>
      </c>
    </row>
    <row r="514" spans="2:10" ht="16" x14ac:dyDescent="0.2">
      <c r="B514" s="50" t="str">
        <f t="shared" si="7"/>
        <v/>
      </c>
      <c r="J514" s="73" t="str" cm="1">
        <f t="array" ref="J514">IF(AND(ISNUMBER(A514),SUM(C514:I514)&gt;0),
SUM(IF(A514&gt;=Table1[De],IF(A514&lt;=Table1[À],IF(C$3=Table1[[#Headers],[Bœuf]:[Oasis]],Table1[[Bœuf]:[Oasis]]))))*C514+
SUM(IF(A514&gt;=Table1[De],IF(A514&lt;=Table1[À],IF(D$3=Table1[[#Headers],[Bœuf]:[Oasis]],Table1[[Bœuf]:[Oasis]]))))*D514+
SUM(IF(A514&gt;=Table1[De],IF(A514&lt;=Table1[À],IF(E$3=Table1[[#Headers],[Bœuf]:[Oasis]],Table1[[Bœuf]:[Oasis]]))))*E514+
SUM(IF(A514&gt;=Table1[De],IF(A514&lt;=Table1[À],IF(F$3=Table1[[#Headers],[Bœuf]:[Oasis]],Table1[[Bœuf]:[Oasis]]))))*F514+
SUM(IF(A514&gt;=Table1[De],IF(A514&lt;=Table1[À],IF(G$3=Table1[[#Headers],[Bœuf]:[Oasis]],Table1[[Bœuf]:[Oasis]]))))*G514+
SUM(IF(A514&gt;=Table1[De],IF(A514&lt;=Table1[À],IF(H$3=Table1[[#Headers],[Bœuf]:[Oasis]],Table1[[Bœuf]:[Oasis]]))))*H514+
SUM(IF(A514&gt;=Table1[De],IF(A514&lt;=Table1[À],IF(I$3=Table1[[#Headers],[Bœuf]:[Oasis]],Table1[[Bœuf]:[Oasis]]))))*I514,"")</f>
        <v/>
      </c>
    </row>
    <row r="515" spans="2:10" ht="16" x14ac:dyDescent="0.2">
      <c r="B515" s="50" t="str">
        <f t="shared" si="7"/>
        <v/>
      </c>
      <c r="J515" s="73" t="str" cm="1">
        <f t="array" ref="J515">IF(AND(ISNUMBER(A515),SUM(C515:I515)&gt;0),
SUM(IF(A515&gt;=Table1[De],IF(A515&lt;=Table1[À],IF(C$3=Table1[[#Headers],[Bœuf]:[Oasis]],Table1[[Bœuf]:[Oasis]]))))*C515+
SUM(IF(A515&gt;=Table1[De],IF(A515&lt;=Table1[À],IF(D$3=Table1[[#Headers],[Bœuf]:[Oasis]],Table1[[Bœuf]:[Oasis]]))))*D515+
SUM(IF(A515&gt;=Table1[De],IF(A515&lt;=Table1[À],IF(E$3=Table1[[#Headers],[Bœuf]:[Oasis]],Table1[[Bœuf]:[Oasis]]))))*E515+
SUM(IF(A515&gt;=Table1[De],IF(A515&lt;=Table1[À],IF(F$3=Table1[[#Headers],[Bœuf]:[Oasis]],Table1[[Bœuf]:[Oasis]]))))*F515+
SUM(IF(A515&gt;=Table1[De],IF(A515&lt;=Table1[À],IF(G$3=Table1[[#Headers],[Bœuf]:[Oasis]],Table1[[Bœuf]:[Oasis]]))))*G515+
SUM(IF(A515&gt;=Table1[De],IF(A515&lt;=Table1[À],IF(H$3=Table1[[#Headers],[Bœuf]:[Oasis]],Table1[[Bœuf]:[Oasis]]))))*H515+
SUM(IF(A515&gt;=Table1[De],IF(A515&lt;=Table1[À],IF(I$3=Table1[[#Headers],[Bœuf]:[Oasis]],Table1[[Bœuf]:[Oasis]]))))*I515,"")</f>
        <v/>
      </c>
    </row>
    <row r="516" spans="2:10" ht="16" x14ac:dyDescent="0.2">
      <c r="B516" s="50" t="str">
        <f t="shared" si="7"/>
        <v/>
      </c>
      <c r="J516" s="73" t="str" cm="1">
        <f t="array" ref="J516">IF(AND(ISNUMBER(A516),SUM(C516:I516)&gt;0),
SUM(IF(A516&gt;=Table1[De],IF(A516&lt;=Table1[À],IF(C$3=Table1[[#Headers],[Bœuf]:[Oasis]],Table1[[Bœuf]:[Oasis]]))))*C516+
SUM(IF(A516&gt;=Table1[De],IF(A516&lt;=Table1[À],IF(D$3=Table1[[#Headers],[Bœuf]:[Oasis]],Table1[[Bœuf]:[Oasis]]))))*D516+
SUM(IF(A516&gt;=Table1[De],IF(A516&lt;=Table1[À],IF(E$3=Table1[[#Headers],[Bœuf]:[Oasis]],Table1[[Bœuf]:[Oasis]]))))*E516+
SUM(IF(A516&gt;=Table1[De],IF(A516&lt;=Table1[À],IF(F$3=Table1[[#Headers],[Bœuf]:[Oasis]],Table1[[Bœuf]:[Oasis]]))))*F516+
SUM(IF(A516&gt;=Table1[De],IF(A516&lt;=Table1[À],IF(G$3=Table1[[#Headers],[Bœuf]:[Oasis]],Table1[[Bœuf]:[Oasis]]))))*G516+
SUM(IF(A516&gt;=Table1[De],IF(A516&lt;=Table1[À],IF(H$3=Table1[[#Headers],[Bœuf]:[Oasis]],Table1[[Bœuf]:[Oasis]]))))*H516+
SUM(IF(A516&gt;=Table1[De],IF(A516&lt;=Table1[À],IF(I$3=Table1[[#Headers],[Bœuf]:[Oasis]],Table1[[Bœuf]:[Oasis]]))))*I516,"")</f>
        <v/>
      </c>
    </row>
    <row r="517" spans="2:10" ht="16" x14ac:dyDescent="0.2">
      <c r="B517" s="50" t="str">
        <f t="shared" ref="B517:B580" si="8">IF(AND(ISNUMBER(A517),COUNT(C517:I517)&gt;0),
IF(ISNUMBER(B516),B516+1,1),"")</f>
        <v/>
      </c>
      <c r="J517" s="73" t="str" cm="1">
        <f t="array" ref="J517">IF(AND(ISNUMBER(A517),SUM(C517:I517)&gt;0),
SUM(IF(A517&gt;=Table1[De],IF(A517&lt;=Table1[À],IF(C$3=Table1[[#Headers],[Bœuf]:[Oasis]],Table1[[Bœuf]:[Oasis]]))))*C517+
SUM(IF(A517&gt;=Table1[De],IF(A517&lt;=Table1[À],IF(D$3=Table1[[#Headers],[Bœuf]:[Oasis]],Table1[[Bœuf]:[Oasis]]))))*D517+
SUM(IF(A517&gt;=Table1[De],IF(A517&lt;=Table1[À],IF(E$3=Table1[[#Headers],[Bœuf]:[Oasis]],Table1[[Bœuf]:[Oasis]]))))*E517+
SUM(IF(A517&gt;=Table1[De],IF(A517&lt;=Table1[À],IF(F$3=Table1[[#Headers],[Bœuf]:[Oasis]],Table1[[Bœuf]:[Oasis]]))))*F517+
SUM(IF(A517&gt;=Table1[De],IF(A517&lt;=Table1[À],IF(G$3=Table1[[#Headers],[Bœuf]:[Oasis]],Table1[[Bœuf]:[Oasis]]))))*G517+
SUM(IF(A517&gt;=Table1[De],IF(A517&lt;=Table1[À],IF(H$3=Table1[[#Headers],[Bœuf]:[Oasis]],Table1[[Bœuf]:[Oasis]]))))*H517+
SUM(IF(A517&gt;=Table1[De],IF(A517&lt;=Table1[À],IF(I$3=Table1[[#Headers],[Bœuf]:[Oasis]],Table1[[Bœuf]:[Oasis]]))))*I517,"")</f>
        <v/>
      </c>
    </row>
    <row r="518" spans="2:10" ht="16" x14ac:dyDescent="0.2">
      <c r="B518" s="50" t="str">
        <f t="shared" si="8"/>
        <v/>
      </c>
      <c r="J518" s="73" t="str" cm="1">
        <f t="array" ref="J518">IF(AND(ISNUMBER(A518),SUM(C518:I518)&gt;0),
SUM(IF(A518&gt;=Table1[De],IF(A518&lt;=Table1[À],IF(C$3=Table1[[#Headers],[Bœuf]:[Oasis]],Table1[[Bœuf]:[Oasis]]))))*C518+
SUM(IF(A518&gt;=Table1[De],IF(A518&lt;=Table1[À],IF(D$3=Table1[[#Headers],[Bœuf]:[Oasis]],Table1[[Bœuf]:[Oasis]]))))*D518+
SUM(IF(A518&gt;=Table1[De],IF(A518&lt;=Table1[À],IF(E$3=Table1[[#Headers],[Bœuf]:[Oasis]],Table1[[Bœuf]:[Oasis]]))))*E518+
SUM(IF(A518&gt;=Table1[De],IF(A518&lt;=Table1[À],IF(F$3=Table1[[#Headers],[Bœuf]:[Oasis]],Table1[[Bœuf]:[Oasis]]))))*F518+
SUM(IF(A518&gt;=Table1[De],IF(A518&lt;=Table1[À],IF(G$3=Table1[[#Headers],[Bœuf]:[Oasis]],Table1[[Bœuf]:[Oasis]]))))*G518+
SUM(IF(A518&gt;=Table1[De],IF(A518&lt;=Table1[À],IF(H$3=Table1[[#Headers],[Bœuf]:[Oasis]],Table1[[Bœuf]:[Oasis]]))))*H518+
SUM(IF(A518&gt;=Table1[De],IF(A518&lt;=Table1[À],IF(I$3=Table1[[#Headers],[Bœuf]:[Oasis]],Table1[[Bœuf]:[Oasis]]))))*I518,"")</f>
        <v/>
      </c>
    </row>
    <row r="519" spans="2:10" ht="16" x14ac:dyDescent="0.2">
      <c r="B519" s="50" t="str">
        <f t="shared" si="8"/>
        <v/>
      </c>
      <c r="J519" s="73" t="str" cm="1">
        <f t="array" ref="J519">IF(AND(ISNUMBER(A519),SUM(C519:I519)&gt;0),
SUM(IF(A519&gt;=Table1[De],IF(A519&lt;=Table1[À],IF(C$3=Table1[[#Headers],[Bœuf]:[Oasis]],Table1[[Bœuf]:[Oasis]]))))*C519+
SUM(IF(A519&gt;=Table1[De],IF(A519&lt;=Table1[À],IF(D$3=Table1[[#Headers],[Bœuf]:[Oasis]],Table1[[Bœuf]:[Oasis]]))))*D519+
SUM(IF(A519&gt;=Table1[De],IF(A519&lt;=Table1[À],IF(E$3=Table1[[#Headers],[Bœuf]:[Oasis]],Table1[[Bœuf]:[Oasis]]))))*E519+
SUM(IF(A519&gt;=Table1[De],IF(A519&lt;=Table1[À],IF(F$3=Table1[[#Headers],[Bœuf]:[Oasis]],Table1[[Bœuf]:[Oasis]]))))*F519+
SUM(IF(A519&gt;=Table1[De],IF(A519&lt;=Table1[À],IF(G$3=Table1[[#Headers],[Bœuf]:[Oasis]],Table1[[Bœuf]:[Oasis]]))))*G519+
SUM(IF(A519&gt;=Table1[De],IF(A519&lt;=Table1[À],IF(H$3=Table1[[#Headers],[Bœuf]:[Oasis]],Table1[[Bœuf]:[Oasis]]))))*H519+
SUM(IF(A519&gt;=Table1[De],IF(A519&lt;=Table1[À],IF(I$3=Table1[[#Headers],[Bœuf]:[Oasis]],Table1[[Bœuf]:[Oasis]]))))*I519,"")</f>
        <v/>
      </c>
    </row>
    <row r="520" spans="2:10" ht="16" x14ac:dyDescent="0.2">
      <c r="B520" s="50" t="str">
        <f t="shared" si="8"/>
        <v/>
      </c>
      <c r="J520" s="73" t="str" cm="1">
        <f t="array" ref="J520">IF(AND(ISNUMBER(A520),SUM(C520:I520)&gt;0),
SUM(IF(A520&gt;=Table1[De],IF(A520&lt;=Table1[À],IF(C$3=Table1[[#Headers],[Bœuf]:[Oasis]],Table1[[Bœuf]:[Oasis]]))))*C520+
SUM(IF(A520&gt;=Table1[De],IF(A520&lt;=Table1[À],IF(D$3=Table1[[#Headers],[Bœuf]:[Oasis]],Table1[[Bœuf]:[Oasis]]))))*D520+
SUM(IF(A520&gt;=Table1[De],IF(A520&lt;=Table1[À],IF(E$3=Table1[[#Headers],[Bœuf]:[Oasis]],Table1[[Bœuf]:[Oasis]]))))*E520+
SUM(IF(A520&gt;=Table1[De],IF(A520&lt;=Table1[À],IF(F$3=Table1[[#Headers],[Bœuf]:[Oasis]],Table1[[Bœuf]:[Oasis]]))))*F520+
SUM(IF(A520&gt;=Table1[De],IF(A520&lt;=Table1[À],IF(G$3=Table1[[#Headers],[Bœuf]:[Oasis]],Table1[[Bœuf]:[Oasis]]))))*G520+
SUM(IF(A520&gt;=Table1[De],IF(A520&lt;=Table1[À],IF(H$3=Table1[[#Headers],[Bœuf]:[Oasis]],Table1[[Bœuf]:[Oasis]]))))*H520+
SUM(IF(A520&gt;=Table1[De],IF(A520&lt;=Table1[À],IF(I$3=Table1[[#Headers],[Bœuf]:[Oasis]],Table1[[Bœuf]:[Oasis]]))))*I520,"")</f>
        <v/>
      </c>
    </row>
    <row r="521" spans="2:10" ht="16" x14ac:dyDescent="0.2">
      <c r="B521" s="50" t="str">
        <f t="shared" si="8"/>
        <v/>
      </c>
      <c r="J521" s="73" t="str" cm="1">
        <f t="array" ref="J521">IF(AND(ISNUMBER(A521),SUM(C521:I521)&gt;0),
SUM(IF(A521&gt;=Table1[De],IF(A521&lt;=Table1[À],IF(C$3=Table1[[#Headers],[Bœuf]:[Oasis]],Table1[[Bœuf]:[Oasis]]))))*C521+
SUM(IF(A521&gt;=Table1[De],IF(A521&lt;=Table1[À],IF(D$3=Table1[[#Headers],[Bœuf]:[Oasis]],Table1[[Bœuf]:[Oasis]]))))*D521+
SUM(IF(A521&gt;=Table1[De],IF(A521&lt;=Table1[À],IF(E$3=Table1[[#Headers],[Bœuf]:[Oasis]],Table1[[Bœuf]:[Oasis]]))))*E521+
SUM(IF(A521&gt;=Table1[De],IF(A521&lt;=Table1[À],IF(F$3=Table1[[#Headers],[Bœuf]:[Oasis]],Table1[[Bœuf]:[Oasis]]))))*F521+
SUM(IF(A521&gt;=Table1[De],IF(A521&lt;=Table1[À],IF(G$3=Table1[[#Headers],[Bœuf]:[Oasis]],Table1[[Bœuf]:[Oasis]]))))*G521+
SUM(IF(A521&gt;=Table1[De],IF(A521&lt;=Table1[À],IF(H$3=Table1[[#Headers],[Bœuf]:[Oasis]],Table1[[Bœuf]:[Oasis]]))))*H521+
SUM(IF(A521&gt;=Table1[De],IF(A521&lt;=Table1[À],IF(I$3=Table1[[#Headers],[Bœuf]:[Oasis]],Table1[[Bœuf]:[Oasis]]))))*I521,"")</f>
        <v/>
      </c>
    </row>
    <row r="522" spans="2:10" ht="16" x14ac:dyDescent="0.2">
      <c r="B522" s="50" t="str">
        <f t="shared" si="8"/>
        <v/>
      </c>
      <c r="J522" s="73" t="str" cm="1">
        <f t="array" ref="J522">IF(AND(ISNUMBER(A522),SUM(C522:I522)&gt;0),
SUM(IF(A522&gt;=Table1[De],IF(A522&lt;=Table1[À],IF(C$3=Table1[[#Headers],[Bœuf]:[Oasis]],Table1[[Bœuf]:[Oasis]]))))*C522+
SUM(IF(A522&gt;=Table1[De],IF(A522&lt;=Table1[À],IF(D$3=Table1[[#Headers],[Bœuf]:[Oasis]],Table1[[Bœuf]:[Oasis]]))))*D522+
SUM(IF(A522&gt;=Table1[De],IF(A522&lt;=Table1[À],IF(E$3=Table1[[#Headers],[Bœuf]:[Oasis]],Table1[[Bœuf]:[Oasis]]))))*E522+
SUM(IF(A522&gt;=Table1[De],IF(A522&lt;=Table1[À],IF(F$3=Table1[[#Headers],[Bœuf]:[Oasis]],Table1[[Bœuf]:[Oasis]]))))*F522+
SUM(IF(A522&gt;=Table1[De],IF(A522&lt;=Table1[À],IF(G$3=Table1[[#Headers],[Bœuf]:[Oasis]],Table1[[Bœuf]:[Oasis]]))))*G522+
SUM(IF(A522&gt;=Table1[De],IF(A522&lt;=Table1[À],IF(H$3=Table1[[#Headers],[Bœuf]:[Oasis]],Table1[[Bœuf]:[Oasis]]))))*H522+
SUM(IF(A522&gt;=Table1[De],IF(A522&lt;=Table1[À],IF(I$3=Table1[[#Headers],[Bœuf]:[Oasis]],Table1[[Bœuf]:[Oasis]]))))*I522,"")</f>
        <v/>
      </c>
    </row>
    <row r="523" spans="2:10" ht="16" x14ac:dyDescent="0.2">
      <c r="B523" s="50" t="str">
        <f t="shared" si="8"/>
        <v/>
      </c>
      <c r="J523" s="73" t="str" cm="1">
        <f t="array" ref="J523">IF(AND(ISNUMBER(A523),SUM(C523:I523)&gt;0),
SUM(IF(A523&gt;=Table1[De],IF(A523&lt;=Table1[À],IF(C$3=Table1[[#Headers],[Bœuf]:[Oasis]],Table1[[Bœuf]:[Oasis]]))))*C523+
SUM(IF(A523&gt;=Table1[De],IF(A523&lt;=Table1[À],IF(D$3=Table1[[#Headers],[Bœuf]:[Oasis]],Table1[[Bœuf]:[Oasis]]))))*D523+
SUM(IF(A523&gt;=Table1[De],IF(A523&lt;=Table1[À],IF(E$3=Table1[[#Headers],[Bœuf]:[Oasis]],Table1[[Bœuf]:[Oasis]]))))*E523+
SUM(IF(A523&gt;=Table1[De],IF(A523&lt;=Table1[À],IF(F$3=Table1[[#Headers],[Bœuf]:[Oasis]],Table1[[Bœuf]:[Oasis]]))))*F523+
SUM(IF(A523&gt;=Table1[De],IF(A523&lt;=Table1[À],IF(G$3=Table1[[#Headers],[Bœuf]:[Oasis]],Table1[[Bœuf]:[Oasis]]))))*G523+
SUM(IF(A523&gt;=Table1[De],IF(A523&lt;=Table1[À],IF(H$3=Table1[[#Headers],[Bœuf]:[Oasis]],Table1[[Bœuf]:[Oasis]]))))*H523+
SUM(IF(A523&gt;=Table1[De],IF(A523&lt;=Table1[À],IF(I$3=Table1[[#Headers],[Bœuf]:[Oasis]],Table1[[Bœuf]:[Oasis]]))))*I523,"")</f>
        <v/>
      </c>
    </row>
    <row r="524" spans="2:10" ht="16" x14ac:dyDescent="0.2">
      <c r="B524" s="50" t="str">
        <f t="shared" si="8"/>
        <v/>
      </c>
      <c r="J524" s="73" t="str" cm="1">
        <f t="array" ref="J524">IF(AND(ISNUMBER(A524),SUM(C524:I524)&gt;0),
SUM(IF(A524&gt;=Table1[De],IF(A524&lt;=Table1[À],IF(C$3=Table1[[#Headers],[Bœuf]:[Oasis]],Table1[[Bœuf]:[Oasis]]))))*C524+
SUM(IF(A524&gt;=Table1[De],IF(A524&lt;=Table1[À],IF(D$3=Table1[[#Headers],[Bœuf]:[Oasis]],Table1[[Bœuf]:[Oasis]]))))*D524+
SUM(IF(A524&gt;=Table1[De],IF(A524&lt;=Table1[À],IF(E$3=Table1[[#Headers],[Bœuf]:[Oasis]],Table1[[Bœuf]:[Oasis]]))))*E524+
SUM(IF(A524&gt;=Table1[De],IF(A524&lt;=Table1[À],IF(F$3=Table1[[#Headers],[Bœuf]:[Oasis]],Table1[[Bœuf]:[Oasis]]))))*F524+
SUM(IF(A524&gt;=Table1[De],IF(A524&lt;=Table1[À],IF(G$3=Table1[[#Headers],[Bœuf]:[Oasis]],Table1[[Bœuf]:[Oasis]]))))*G524+
SUM(IF(A524&gt;=Table1[De],IF(A524&lt;=Table1[À],IF(H$3=Table1[[#Headers],[Bœuf]:[Oasis]],Table1[[Bœuf]:[Oasis]]))))*H524+
SUM(IF(A524&gt;=Table1[De],IF(A524&lt;=Table1[À],IF(I$3=Table1[[#Headers],[Bœuf]:[Oasis]],Table1[[Bœuf]:[Oasis]]))))*I524,"")</f>
        <v/>
      </c>
    </row>
    <row r="525" spans="2:10" ht="16" x14ac:dyDescent="0.2">
      <c r="B525" s="50" t="str">
        <f t="shared" si="8"/>
        <v/>
      </c>
      <c r="J525" s="73" t="str" cm="1">
        <f t="array" ref="J525">IF(AND(ISNUMBER(A525),SUM(C525:I525)&gt;0),
SUM(IF(A525&gt;=Table1[De],IF(A525&lt;=Table1[À],IF(C$3=Table1[[#Headers],[Bœuf]:[Oasis]],Table1[[Bœuf]:[Oasis]]))))*C525+
SUM(IF(A525&gt;=Table1[De],IF(A525&lt;=Table1[À],IF(D$3=Table1[[#Headers],[Bœuf]:[Oasis]],Table1[[Bœuf]:[Oasis]]))))*D525+
SUM(IF(A525&gt;=Table1[De],IF(A525&lt;=Table1[À],IF(E$3=Table1[[#Headers],[Bœuf]:[Oasis]],Table1[[Bœuf]:[Oasis]]))))*E525+
SUM(IF(A525&gt;=Table1[De],IF(A525&lt;=Table1[À],IF(F$3=Table1[[#Headers],[Bœuf]:[Oasis]],Table1[[Bœuf]:[Oasis]]))))*F525+
SUM(IF(A525&gt;=Table1[De],IF(A525&lt;=Table1[À],IF(G$3=Table1[[#Headers],[Bœuf]:[Oasis]],Table1[[Bœuf]:[Oasis]]))))*G525+
SUM(IF(A525&gt;=Table1[De],IF(A525&lt;=Table1[À],IF(H$3=Table1[[#Headers],[Bœuf]:[Oasis]],Table1[[Bœuf]:[Oasis]]))))*H525+
SUM(IF(A525&gt;=Table1[De],IF(A525&lt;=Table1[À],IF(I$3=Table1[[#Headers],[Bœuf]:[Oasis]],Table1[[Bœuf]:[Oasis]]))))*I525,"")</f>
        <v/>
      </c>
    </row>
    <row r="526" spans="2:10" ht="16" x14ac:dyDescent="0.2">
      <c r="B526" s="50" t="str">
        <f t="shared" si="8"/>
        <v/>
      </c>
      <c r="J526" s="73" t="str" cm="1">
        <f t="array" ref="J526">IF(AND(ISNUMBER(A526),SUM(C526:I526)&gt;0),
SUM(IF(A526&gt;=Table1[De],IF(A526&lt;=Table1[À],IF(C$3=Table1[[#Headers],[Bœuf]:[Oasis]],Table1[[Bœuf]:[Oasis]]))))*C526+
SUM(IF(A526&gt;=Table1[De],IF(A526&lt;=Table1[À],IF(D$3=Table1[[#Headers],[Bœuf]:[Oasis]],Table1[[Bœuf]:[Oasis]]))))*D526+
SUM(IF(A526&gt;=Table1[De],IF(A526&lt;=Table1[À],IF(E$3=Table1[[#Headers],[Bœuf]:[Oasis]],Table1[[Bœuf]:[Oasis]]))))*E526+
SUM(IF(A526&gt;=Table1[De],IF(A526&lt;=Table1[À],IF(F$3=Table1[[#Headers],[Bœuf]:[Oasis]],Table1[[Bœuf]:[Oasis]]))))*F526+
SUM(IF(A526&gt;=Table1[De],IF(A526&lt;=Table1[À],IF(G$3=Table1[[#Headers],[Bœuf]:[Oasis]],Table1[[Bœuf]:[Oasis]]))))*G526+
SUM(IF(A526&gt;=Table1[De],IF(A526&lt;=Table1[À],IF(H$3=Table1[[#Headers],[Bœuf]:[Oasis]],Table1[[Bœuf]:[Oasis]]))))*H526+
SUM(IF(A526&gt;=Table1[De],IF(A526&lt;=Table1[À],IF(I$3=Table1[[#Headers],[Bœuf]:[Oasis]],Table1[[Bœuf]:[Oasis]]))))*I526,"")</f>
        <v/>
      </c>
    </row>
    <row r="527" spans="2:10" ht="16" x14ac:dyDescent="0.2">
      <c r="B527" s="50" t="str">
        <f t="shared" si="8"/>
        <v/>
      </c>
      <c r="J527" s="73" t="str" cm="1">
        <f t="array" ref="J527">IF(AND(ISNUMBER(A527),SUM(C527:I527)&gt;0),
SUM(IF(A527&gt;=Table1[De],IF(A527&lt;=Table1[À],IF(C$3=Table1[[#Headers],[Bœuf]:[Oasis]],Table1[[Bœuf]:[Oasis]]))))*C527+
SUM(IF(A527&gt;=Table1[De],IF(A527&lt;=Table1[À],IF(D$3=Table1[[#Headers],[Bœuf]:[Oasis]],Table1[[Bœuf]:[Oasis]]))))*D527+
SUM(IF(A527&gt;=Table1[De],IF(A527&lt;=Table1[À],IF(E$3=Table1[[#Headers],[Bœuf]:[Oasis]],Table1[[Bœuf]:[Oasis]]))))*E527+
SUM(IF(A527&gt;=Table1[De],IF(A527&lt;=Table1[À],IF(F$3=Table1[[#Headers],[Bœuf]:[Oasis]],Table1[[Bœuf]:[Oasis]]))))*F527+
SUM(IF(A527&gt;=Table1[De],IF(A527&lt;=Table1[À],IF(G$3=Table1[[#Headers],[Bœuf]:[Oasis]],Table1[[Bœuf]:[Oasis]]))))*G527+
SUM(IF(A527&gt;=Table1[De],IF(A527&lt;=Table1[À],IF(H$3=Table1[[#Headers],[Bœuf]:[Oasis]],Table1[[Bœuf]:[Oasis]]))))*H527+
SUM(IF(A527&gt;=Table1[De],IF(A527&lt;=Table1[À],IF(I$3=Table1[[#Headers],[Bœuf]:[Oasis]],Table1[[Bœuf]:[Oasis]]))))*I527,"")</f>
        <v/>
      </c>
    </row>
    <row r="528" spans="2:10" ht="16" x14ac:dyDescent="0.2">
      <c r="B528" s="50" t="str">
        <f t="shared" si="8"/>
        <v/>
      </c>
      <c r="J528" s="73" t="str" cm="1">
        <f t="array" ref="J528">IF(AND(ISNUMBER(A528),SUM(C528:I528)&gt;0),
SUM(IF(A528&gt;=Table1[De],IF(A528&lt;=Table1[À],IF(C$3=Table1[[#Headers],[Bœuf]:[Oasis]],Table1[[Bœuf]:[Oasis]]))))*C528+
SUM(IF(A528&gt;=Table1[De],IF(A528&lt;=Table1[À],IF(D$3=Table1[[#Headers],[Bœuf]:[Oasis]],Table1[[Bœuf]:[Oasis]]))))*D528+
SUM(IF(A528&gt;=Table1[De],IF(A528&lt;=Table1[À],IF(E$3=Table1[[#Headers],[Bœuf]:[Oasis]],Table1[[Bœuf]:[Oasis]]))))*E528+
SUM(IF(A528&gt;=Table1[De],IF(A528&lt;=Table1[À],IF(F$3=Table1[[#Headers],[Bœuf]:[Oasis]],Table1[[Bœuf]:[Oasis]]))))*F528+
SUM(IF(A528&gt;=Table1[De],IF(A528&lt;=Table1[À],IF(G$3=Table1[[#Headers],[Bœuf]:[Oasis]],Table1[[Bœuf]:[Oasis]]))))*G528+
SUM(IF(A528&gt;=Table1[De],IF(A528&lt;=Table1[À],IF(H$3=Table1[[#Headers],[Bœuf]:[Oasis]],Table1[[Bœuf]:[Oasis]]))))*H528+
SUM(IF(A528&gt;=Table1[De],IF(A528&lt;=Table1[À],IF(I$3=Table1[[#Headers],[Bœuf]:[Oasis]],Table1[[Bœuf]:[Oasis]]))))*I528,"")</f>
        <v/>
      </c>
    </row>
    <row r="529" spans="2:10" ht="16" x14ac:dyDescent="0.2">
      <c r="B529" s="50" t="str">
        <f t="shared" si="8"/>
        <v/>
      </c>
      <c r="J529" s="73" t="str" cm="1">
        <f t="array" ref="J529">IF(AND(ISNUMBER(A529),SUM(C529:I529)&gt;0),
SUM(IF(A529&gt;=Table1[De],IF(A529&lt;=Table1[À],IF(C$3=Table1[[#Headers],[Bœuf]:[Oasis]],Table1[[Bœuf]:[Oasis]]))))*C529+
SUM(IF(A529&gt;=Table1[De],IF(A529&lt;=Table1[À],IF(D$3=Table1[[#Headers],[Bœuf]:[Oasis]],Table1[[Bœuf]:[Oasis]]))))*D529+
SUM(IF(A529&gt;=Table1[De],IF(A529&lt;=Table1[À],IF(E$3=Table1[[#Headers],[Bœuf]:[Oasis]],Table1[[Bœuf]:[Oasis]]))))*E529+
SUM(IF(A529&gt;=Table1[De],IF(A529&lt;=Table1[À],IF(F$3=Table1[[#Headers],[Bœuf]:[Oasis]],Table1[[Bœuf]:[Oasis]]))))*F529+
SUM(IF(A529&gt;=Table1[De],IF(A529&lt;=Table1[À],IF(G$3=Table1[[#Headers],[Bœuf]:[Oasis]],Table1[[Bœuf]:[Oasis]]))))*G529+
SUM(IF(A529&gt;=Table1[De],IF(A529&lt;=Table1[À],IF(H$3=Table1[[#Headers],[Bœuf]:[Oasis]],Table1[[Bœuf]:[Oasis]]))))*H529+
SUM(IF(A529&gt;=Table1[De],IF(A529&lt;=Table1[À],IF(I$3=Table1[[#Headers],[Bœuf]:[Oasis]],Table1[[Bœuf]:[Oasis]]))))*I529,"")</f>
        <v/>
      </c>
    </row>
    <row r="530" spans="2:10" ht="16" x14ac:dyDescent="0.2">
      <c r="B530" s="50" t="str">
        <f t="shared" si="8"/>
        <v/>
      </c>
      <c r="J530" s="73" t="str" cm="1">
        <f t="array" ref="J530">IF(AND(ISNUMBER(A530),SUM(C530:I530)&gt;0),
SUM(IF(A530&gt;=Table1[De],IF(A530&lt;=Table1[À],IF(C$3=Table1[[#Headers],[Bœuf]:[Oasis]],Table1[[Bœuf]:[Oasis]]))))*C530+
SUM(IF(A530&gt;=Table1[De],IF(A530&lt;=Table1[À],IF(D$3=Table1[[#Headers],[Bœuf]:[Oasis]],Table1[[Bœuf]:[Oasis]]))))*D530+
SUM(IF(A530&gt;=Table1[De],IF(A530&lt;=Table1[À],IF(E$3=Table1[[#Headers],[Bœuf]:[Oasis]],Table1[[Bœuf]:[Oasis]]))))*E530+
SUM(IF(A530&gt;=Table1[De],IF(A530&lt;=Table1[À],IF(F$3=Table1[[#Headers],[Bœuf]:[Oasis]],Table1[[Bœuf]:[Oasis]]))))*F530+
SUM(IF(A530&gt;=Table1[De],IF(A530&lt;=Table1[À],IF(G$3=Table1[[#Headers],[Bœuf]:[Oasis]],Table1[[Bœuf]:[Oasis]]))))*G530+
SUM(IF(A530&gt;=Table1[De],IF(A530&lt;=Table1[À],IF(H$3=Table1[[#Headers],[Bœuf]:[Oasis]],Table1[[Bœuf]:[Oasis]]))))*H530+
SUM(IF(A530&gt;=Table1[De],IF(A530&lt;=Table1[À],IF(I$3=Table1[[#Headers],[Bœuf]:[Oasis]],Table1[[Bœuf]:[Oasis]]))))*I530,"")</f>
        <v/>
      </c>
    </row>
    <row r="531" spans="2:10" ht="16" x14ac:dyDescent="0.2">
      <c r="B531" s="50" t="str">
        <f t="shared" si="8"/>
        <v/>
      </c>
      <c r="J531" s="73" t="str" cm="1">
        <f t="array" ref="J531">IF(AND(ISNUMBER(A531),SUM(C531:I531)&gt;0),
SUM(IF(A531&gt;=Table1[De],IF(A531&lt;=Table1[À],IF(C$3=Table1[[#Headers],[Bœuf]:[Oasis]],Table1[[Bœuf]:[Oasis]]))))*C531+
SUM(IF(A531&gt;=Table1[De],IF(A531&lt;=Table1[À],IF(D$3=Table1[[#Headers],[Bœuf]:[Oasis]],Table1[[Bœuf]:[Oasis]]))))*D531+
SUM(IF(A531&gt;=Table1[De],IF(A531&lt;=Table1[À],IF(E$3=Table1[[#Headers],[Bœuf]:[Oasis]],Table1[[Bœuf]:[Oasis]]))))*E531+
SUM(IF(A531&gt;=Table1[De],IF(A531&lt;=Table1[À],IF(F$3=Table1[[#Headers],[Bœuf]:[Oasis]],Table1[[Bœuf]:[Oasis]]))))*F531+
SUM(IF(A531&gt;=Table1[De],IF(A531&lt;=Table1[À],IF(G$3=Table1[[#Headers],[Bœuf]:[Oasis]],Table1[[Bœuf]:[Oasis]]))))*G531+
SUM(IF(A531&gt;=Table1[De],IF(A531&lt;=Table1[À],IF(H$3=Table1[[#Headers],[Bœuf]:[Oasis]],Table1[[Bœuf]:[Oasis]]))))*H531+
SUM(IF(A531&gt;=Table1[De],IF(A531&lt;=Table1[À],IF(I$3=Table1[[#Headers],[Bœuf]:[Oasis]],Table1[[Bœuf]:[Oasis]]))))*I531,"")</f>
        <v/>
      </c>
    </row>
    <row r="532" spans="2:10" ht="16" x14ac:dyDescent="0.2">
      <c r="B532" s="50" t="str">
        <f t="shared" si="8"/>
        <v/>
      </c>
      <c r="J532" s="73" t="str" cm="1">
        <f t="array" ref="J532">IF(AND(ISNUMBER(A532),SUM(C532:I532)&gt;0),
SUM(IF(A532&gt;=Table1[De],IF(A532&lt;=Table1[À],IF(C$3=Table1[[#Headers],[Bœuf]:[Oasis]],Table1[[Bœuf]:[Oasis]]))))*C532+
SUM(IF(A532&gt;=Table1[De],IF(A532&lt;=Table1[À],IF(D$3=Table1[[#Headers],[Bœuf]:[Oasis]],Table1[[Bœuf]:[Oasis]]))))*D532+
SUM(IF(A532&gt;=Table1[De],IF(A532&lt;=Table1[À],IF(E$3=Table1[[#Headers],[Bœuf]:[Oasis]],Table1[[Bœuf]:[Oasis]]))))*E532+
SUM(IF(A532&gt;=Table1[De],IF(A532&lt;=Table1[À],IF(F$3=Table1[[#Headers],[Bœuf]:[Oasis]],Table1[[Bœuf]:[Oasis]]))))*F532+
SUM(IF(A532&gt;=Table1[De],IF(A532&lt;=Table1[À],IF(G$3=Table1[[#Headers],[Bœuf]:[Oasis]],Table1[[Bœuf]:[Oasis]]))))*G532+
SUM(IF(A532&gt;=Table1[De],IF(A532&lt;=Table1[À],IF(H$3=Table1[[#Headers],[Bœuf]:[Oasis]],Table1[[Bœuf]:[Oasis]]))))*H532+
SUM(IF(A532&gt;=Table1[De],IF(A532&lt;=Table1[À],IF(I$3=Table1[[#Headers],[Bœuf]:[Oasis]],Table1[[Bœuf]:[Oasis]]))))*I532,"")</f>
        <v/>
      </c>
    </row>
    <row r="533" spans="2:10" ht="16" x14ac:dyDescent="0.2">
      <c r="B533" s="50" t="str">
        <f t="shared" si="8"/>
        <v/>
      </c>
      <c r="J533" s="73" t="str" cm="1">
        <f t="array" ref="J533">IF(AND(ISNUMBER(A533),SUM(C533:I533)&gt;0),
SUM(IF(A533&gt;=Table1[De],IF(A533&lt;=Table1[À],IF(C$3=Table1[[#Headers],[Bœuf]:[Oasis]],Table1[[Bœuf]:[Oasis]]))))*C533+
SUM(IF(A533&gt;=Table1[De],IF(A533&lt;=Table1[À],IF(D$3=Table1[[#Headers],[Bœuf]:[Oasis]],Table1[[Bœuf]:[Oasis]]))))*D533+
SUM(IF(A533&gt;=Table1[De],IF(A533&lt;=Table1[À],IF(E$3=Table1[[#Headers],[Bœuf]:[Oasis]],Table1[[Bœuf]:[Oasis]]))))*E533+
SUM(IF(A533&gt;=Table1[De],IF(A533&lt;=Table1[À],IF(F$3=Table1[[#Headers],[Bœuf]:[Oasis]],Table1[[Bœuf]:[Oasis]]))))*F533+
SUM(IF(A533&gt;=Table1[De],IF(A533&lt;=Table1[À],IF(G$3=Table1[[#Headers],[Bœuf]:[Oasis]],Table1[[Bœuf]:[Oasis]]))))*G533+
SUM(IF(A533&gt;=Table1[De],IF(A533&lt;=Table1[À],IF(H$3=Table1[[#Headers],[Bœuf]:[Oasis]],Table1[[Bœuf]:[Oasis]]))))*H533+
SUM(IF(A533&gt;=Table1[De],IF(A533&lt;=Table1[À],IF(I$3=Table1[[#Headers],[Bœuf]:[Oasis]],Table1[[Bœuf]:[Oasis]]))))*I533,"")</f>
        <v/>
      </c>
    </row>
    <row r="534" spans="2:10" ht="16" x14ac:dyDescent="0.2">
      <c r="B534" s="50" t="str">
        <f t="shared" si="8"/>
        <v/>
      </c>
      <c r="J534" s="73" t="str" cm="1">
        <f t="array" ref="J534">IF(AND(ISNUMBER(A534),SUM(C534:I534)&gt;0),
SUM(IF(A534&gt;=Table1[De],IF(A534&lt;=Table1[À],IF(C$3=Table1[[#Headers],[Bœuf]:[Oasis]],Table1[[Bœuf]:[Oasis]]))))*C534+
SUM(IF(A534&gt;=Table1[De],IF(A534&lt;=Table1[À],IF(D$3=Table1[[#Headers],[Bœuf]:[Oasis]],Table1[[Bœuf]:[Oasis]]))))*D534+
SUM(IF(A534&gt;=Table1[De],IF(A534&lt;=Table1[À],IF(E$3=Table1[[#Headers],[Bœuf]:[Oasis]],Table1[[Bœuf]:[Oasis]]))))*E534+
SUM(IF(A534&gt;=Table1[De],IF(A534&lt;=Table1[À],IF(F$3=Table1[[#Headers],[Bœuf]:[Oasis]],Table1[[Bœuf]:[Oasis]]))))*F534+
SUM(IF(A534&gt;=Table1[De],IF(A534&lt;=Table1[À],IF(G$3=Table1[[#Headers],[Bœuf]:[Oasis]],Table1[[Bœuf]:[Oasis]]))))*G534+
SUM(IF(A534&gt;=Table1[De],IF(A534&lt;=Table1[À],IF(H$3=Table1[[#Headers],[Bœuf]:[Oasis]],Table1[[Bœuf]:[Oasis]]))))*H534+
SUM(IF(A534&gt;=Table1[De],IF(A534&lt;=Table1[À],IF(I$3=Table1[[#Headers],[Bœuf]:[Oasis]],Table1[[Bœuf]:[Oasis]]))))*I534,"")</f>
        <v/>
      </c>
    </row>
    <row r="535" spans="2:10" ht="16" x14ac:dyDescent="0.2">
      <c r="B535" s="50" t="str">
        <f t="shared" si="8"/>
        <v/>
      </c>
      <c r="J535" s="73" t="str" cm="1">
        <f t="array" ref="J535">IF(AND(ISNUMBER(A535),SUM(C535:I535)&gt;0),
SUM(IF(A535&gt;=Table1[De],IF(A535&lt;=Table1[À],IF(C$3=Table1[[#Headers],[Bœuf]:[Oasis]],Table1[[Bœuf]:[Oasis]]))))*C535+
SUM(IF(A535&gt;=Table1[De],IF(A535&lt;=Table1[À],IF(D$3=Table1[[#Headers],[Bœuf]:[Oasis]],Table1[[Bœuf]:[Oasis]]))))*D535+
SUM(IF(A535&gt;=Table1[De],IF(A535&lt;=Table1[À],IF(E$3=Table1[[#Headers],[Bœuf]:[Oasis]],Table1[[Bœuf]:[Oasis]]))))*E535+
SUM(IF(A535&gt;=Table1[De],IF(A535&lt;=Table1[À],IF(F$3=Table1[[#Headers],[Bœuf]:[Oasis]],Table1[[Bœuf]:[Oasis]]))))*F535+
SUM(IF(A535&gt;=Table1[De],IF(A535&lt;=Table1[À],IF(G$3=Table1[[#Headers],[Bœuf]:[Oasis]],Table1[[Bœuf]:[Oasis]]))))*G535+
SUM(IF(A535&gt;=Table1[De],IF(A535&lt;=Table1[À],IF(H$3=Table1[[#Headers],[Bœuf]:[Oasis]],Table1[[Bœuf]:[Oasis]]))))*H535+
SUM(IF(A535&gt;=Table1[De],IF(A535&lt;=Table1[À],IF(I$3=Table1[[#Headers],[Bœuf]:[Oasis]],Table1[[Bœuf]:[Oasis]]))))*I535,"")</f>
        <v/>
      </c>
    </row>
    <row r="536" spans="2:10" ht="16" x14ac:dyDescent="0.2">
      <c r="B536" s="50" t="str">
        <f t="shared" si="8"/>
        <v/>
      </c>
      <c r="J536" s="73" t="str" cm="1">
        <f t="array" ref="J536">IF(AND(ISNUMBER(A536),SUM(C536:I536)&gt;0),
SUM(IF(A536&gt;=Table1[De],IF(A536&lt;=Table1[À],IF(C$3=Table1[[#Headers],[Bœuf]:[Oasis]],Table1[[Bœuf]:[Oasis]]))))*C536+
SUM(IF(A536&gt;=Table1[De],IF(A536&lt;=Table1[À],IF(D$3=Table1[[#Headers],[Bœuf]:[Oasis]],Table1[[Bœuf]:[Oasis]]))))*D536+
SUM(IF(A536&gt;=Table1[De],IF(A536&lt;=Table1[À],IF(E$3=Table1[[#Headers],[Bœuf]:[Oasis]],Table1[[Bœuf]:[Oasis]]))))*E536+
SUM(IF(A536&gt;=Table1[De],IF(A536&lt;=Table1[À],IF(F$3=Table1[[#Headers],[Bœuf]:[Oasis]],Table1[[Bœuf]:[Oasis]]))))*F536+
SUM(IF(A536&gt;=Table1[De],IF(A536&lt;=Table1[À],IF(G$3=Table1[[#Headers],[Bœuf]:[Oasis]],Table1[[Bœuf]:[Oasis]]))))*G536+
SUM(IF(A536&gt;=Table1[De],IF(A536&lt;=Table1[À],IF(H$3=Table1[[#Headers],[Bœuf]:[Oasis]],Table1[[Bœuf]:[Oasis]]))))*H536+
SUM(IF(A536&gt;=Table1[De],IF(A536&lt;=Table1[À],IF(I$3=Table1[[#Headers],[Bœuf]:[Oasis]],Table1[[Bœuf]:[Oasis]]))))*I536,"")</f>
        <v/>
      </c>
    </row>
    <row r="537" spans="2:10" ht="16" x14ac:dyDescent="0.2">
      <c r="B537" s="50" t="str">
        <f t="shared" si="8"/>
        <v/>
      </c>
      <c r="J537" s="73" t="str" cm="1">
        <f t="array" ref="J537">IF(AND(ISNUMBER(A537),SUM(C537:I537)&gt;0),
SUM(IF(A537&gt;=Table1[De],IF(A537&lt;=Table1[À],IF(C$3=Table1[[#Headers],[Bœuf]:[Oasis]],Table1[[Bœuf]:[Oasis]]))))*C537+
SUM(IF(A537&gt;=Table1[De],IF(A537&lt;=Table1[À],IF(D$3=Table1[[#Headers],[Bœuf]:[Oasis]],Table1[[Bœuf]:[Oasis]]))))*D537+
SUM(IF(A537&gt;=Table1[De],IF(A537&lt;=Table1[À],IF(E$3=Table1[[#Headers],[Bœuf]:[Oasis]],Table1[[Bœuf]:[Oasis]]))))*E537+
SUM(IF(A537&gt;=Table1[De],IF(A537&lt;=Table1[À],IF(F$3=Table1[[#Headers],[Bœuf]:[Oasis]],Table1[[Bœuf]:[Oasis]]))))*F537+
SUM(IF(A537&gt;=Table1[De],IF(A537&lt;=Table1[À],IF(G$3=Table1[[#Headers],[Bœuf]:[Oasis]],Table1[[Bœuf]:[Oasis]]))))*G537+
SUM(IF(A537&gt;=Table1[De],IF(A537&lt;=Table1[À],IF(H$3=Table1[[#Headers],[Bœuf]:[Oasis]],Table1[[Bœuf]:[Oasis]]))))*H537+
SUM(IF(A537&gt;=Table1[De],IF(A537&lt;=Table1[À],IF(I$3=Table1[[#Headers],[Bœuf]:[Oasis]],Table1[[Bœuf]:[Oasis]]))))*I537,"")</f>
        <v/>
      </c>
    </row>
    <row r="538" spans="2:10" ht="16" x14ac:dyDescent="0.2">
      <c r="B538" s="50" t="str">
        <f t="shared" si="8"/>
        <v/>
      </c>
      <c r="J538" s="73" t="str" cm="1">
        <f t="array" ref="J538">IF(AND(ISNUMBER(A538),SUM(C538:I538)&gt;0),
SUM(IF(A538&gt;=Table1[De],IF(A538&lt;=Table1[À],IF(C$3=Table1[[#Headers],[Bœuf]:[Oasis]],Table1[[Bœuf]:[Oasis]]))))*C538+
SUM(IF(A538&gt;=Table1[De],IF(A538&lt;=Table1[À],IF(D$3=Table1[[#Headers],[Bœuf]:[Oasis]],Table1[[Bœuf]:[Oasis]]))))*D538+
SUM(IF(A538&gt;=Table1[De],IF(A538&lt;=Table1[À],IF(E$3=Table1[[#Headers],[Bœuf]:[Oasis]],Table1[[Bœuf]:[Oasis]]))))*E538+
SUM(IF(A538&gt;=Table1[De],IF(A538&lt;=Table1[À],IF(F$3=Table1[[#Headers],[Bœuf]:[Oasis]],Table1[[Bœuf]:[Oasis]]))))*F538+
SUM(IF(A538&gt;=Table1[De],IF(A538&lt;=Table1[À],IF(G$3=Table1[[#Headers],[Bœuf]:[Oasis]],Table1[[Bœuf]:[Oasis]]))))*G538+
SUM(IF(A538&gt;=Table1[De],IF(A538&lt;=Table1[À],IF(H$3=Table1[[#Headers],[Bœuf]:[Oasis]],Table1[[Bœuf]:[Oasis]]))))*H538+
SUM(IF(A538&gt;=Table1[De],IF(A538&lt;=Table1[À],IF(I$3=Table1[[#Headers],[Bœuf]:[Oasis]],Table1[[Bœuf]:[Oasis]]))))*I538,"")</f>
        <v/>
      </c>
    </row>
    <row r="539" spans="2:10" ht="16" x14ac:dyDescent="0.2">
      <c r="B539" s="50" t="str">
        <f t="shared" si="8"/>
        <v/>
      </c>
      <c r="J539" s="73" t="str" cm="1">
        <f t="array" ref="J539">IF(AND(ISNUMBER(A539),SUM(C539:I539)&gt;0),
SUM(IF(A539&gt;=Table1[De],IF(A539&lt;=Table1[À],IF(C$3=Table1[[#Headers],[Bœuf]:[Oasis]],Table1[[Bœuf]:[Oasis]]))))*C539+
SUM(IF(A539&gt;=Table1[De],IF(A539&lt;=Table1[À],IF(D$3=Table1[[#Headers],[Bœuf]:[Oasis]],Table1[[Bœuf]:[Oasis]]))))*D539+
SUM(IF(A539&gt;=Table1[De],IF(A539&lt;=Table1[À],IF(E$3=Table1[[#Headers],[Bœuf]:[Oasis]],Table1[[Bœuf]:[Oasis]]))))*E539+
SUM(IF(A539&gt;=Table1[De],IF(A539&lt;=Table1[À],IF(F$3=Table1[[#Headers],[Bœuf]:[Oasis]],Table1[[Bœuf]:[Oasis]]))))*F539+
SUM(IF(A539&gt;=Table1[De],IF(A539&lt;=Table1[À],IF(G$3=Table1[[#Headers],[Bœuf]:[Oasis]],Table1[[Bœuf]:[Oasis]]))))*G539+
SUM(IF(A539&gt;=Table1[De],IF(A539&lt;=Table1[À],IF(H$3=Table1[[#Headers],[Bœuf]:[Oasis]],Table1[[Bœuf]:[Oasis]]))))*H539+
SUM(IF(A539&gt;=Table1[De],IF(A539&lt;=Table1[À],IF(I$3=Table1[[#Headers],[Bœuf]:[Oasis]],Table1[[Bœuf]:[Oasis]]))))*I539,"")</f>
        <v/>
      </c>
    </row>
    <row r="540" spans="2:10" ht="16" x14ac:dyDescent="0.2">
      <c r="B540" s="50" t="str">
        <f t="shared" si="8"/>
        <v/>
      </c>
      <c r="J540" s="73" t="str" cm="1">
        <f t="array" ref="J540">IF(AND(ISNUMBER(A540),SUM(C540:I540)&gt;0),
SUM(IF(A540&gt;=Table1[De],IF(A540&lt;=Table1[À],IF(C$3=Table1[[#Headers],[Bœuf]:[Oasis]],Table1[[Bœuf]:[Oasis]]))))*C540+
SUM(IF(A540&gt;=Table1[De],IF(A540&lt;=Table1[À],IF(D$3=Table1[[#Headers],[Bœuf]:[Oasis]],Table1[[Bœuf]:[Oasis]]))))*D540+
SUM(IF(A540&gt;=Table1[De],IF(A540&lt;=Table1[À],IF(E$3=Table1[[#Headers],[Bœuf]:[Oasis]],Table1[[Bœuf]:[Oasis]]))))*E540+
SUM(IF(A540&gt;=Table1[De],IF(A540&lt;=Table1[À],IF(F$3=Table1[[#Headers],[Bœuf]:[Oasis]],Table1[[Bœuf]:[Oasis]]))))*F540+
SUM(IF(A540&gt;=Table1[De],IF(A540&lt;=Table1[À],IF(G$3=Table1[[#Headers],[Bœuf]:[Oasis]],Table1[[Bœuf]:[Oasis]]))))*G540+
SUM(IF(A540&gt;=Table1[De],IF(A540&lt;=Table1[À],IF(H$3=Table1[[#Headers],[Bœuf]:[Oasis]],Table1[[Bœuf]:[Oasis]]))))*H540+
SUM(IF(A540&gt;=Table1[De],IF(A540&lt;=Table1[À],IF(I$3=Table1[[#Headers],[Bœuf]:[Oasis]],Table1[[Bœuf]:[Oasis]]))))*I540,"")</f>
        <v/>
      </c>
    </row>
    <row r="541" spans="2:10" ht="16" x14ac:dyDescent="0.2">
      <c r="B541" s="50" t="str">
        <f t="shared" si="8"/>
        <v/>
      </c>
      <c r="J541" s="73" t="str" cm="1">
        <f t="array" ref="J541">IF(AND(ISNUMBER(A541),SUM(C541:I541)&gt;0),
SUM(IF(A541&gt;=Table1[De],IF(A541&lt;=Table1[À],IF(C$3=Table1[[#Headers],[Bœuf]:[Oasis]],Table1[[Bœuf]:[Oasis]]))))*C541+
SUM(IF(A541&gt;=Table1[De],IF(A541&lt;=Table1[À],IF(D$3=Table1[[#Headers],[Bœuf]:[Oasis]],Table1[[Bœuf]:[Oasis]]))))*D541+
SUM(IF(A541&gt;=Table1[De],IF(A541&lt;=Table1[À],IF(E$3=Table1[[#Headers],[Bœuf]:[Oasis]],Table1[[Bœuf]:[Oasis]]))))*E541+
SUM(IF(A541&gt;=Table1[De],IF(A541&lt;=Table1[À],IF(F$3=Table1[[#Headers],[Bœuf]:[Oasis]],Table1[[Bœuf]:[Oasis]]))))*F541+
SUM(IF(A541&gt;=Table1[De],IF(A541&lt;=Table1[À],IF(G$3=Table1[[#Headers],[Bœuf]:[Oasis]],Table1[[Bœuf]:[Oasis]]))))*G541+
SUM(IF(A541&gt;=Table1[De],IF(A541&lt;=Table1[À],IF(H$3=Table1[[#Headers],[Bœuf]:[Oasis]],Table1[[Bœuf]:[Oasis]]))))*H541+
SUM(IF(A541&gt;=Table1[De],IF(A541&lt;=Table1[À],IF(I$3=Table1[[#Headers],[Bœuf]:[Oasis]],Table1[[Bœuf]:[Oasis]]))))*I541,"")</f>
        <v/>
      </c>
    </row>
    <row r="542" spans="2:10" ht="16" x14ac:dyDescent="0.2">
      <c r="B542" s="50" t="str">
        <f t="shared" si="8"/>
        <v/>
      </c>
      <c r="J542" s="73" t="str" cm="1">
        <f t="array" ref="J542">IF(AND(ISNUMBER(A542),SUM(C542:I542)&gt;0),
SUM(IF(A542&gt;=Table1[De],IF(A542&lt;=Table1[À],IF(C$3=Table1[[#Headers],[Bœuf]:[Oasis]],Table1[[Bœuf]:[Oasis]]))))*C542+
SUM(IF(A542&gt;=Table1[De],IF(A542&lt;=Table1[À],IF(D$3=Table1[[#Headers],[Bœuf]:[Oasis]],Table1[[Bœuf]:[Oasis]]))))*D542+
SUM(IF(A542&gt;=Table1[De],IF(A542&lt;=Table1[À],IF(E$3=Table1[[#Headers],[Bœuf]:[Oasis]],Table1[[Bœuf]:[Oasis]]))))*E542+
SUM(IF(A542&gt;=Table1[De],IF(A542&lt;=Table1[À],IF(F$3=Table1[[#Headers],[Bœuf]:[Oasis]],Table1[[Bœuf]:[Oasis]]))))*F542+
SUM(IF(A542&gt;=Table1[De],IF(A542&lt;=Table1[À],IF(G$3=Table1[[#Headers],[Bœuf]:[Oasis]],Table1[[Bœuf]:[Oasis]]))))*G542+
SUM(IF(A542&gt;=Table1[De],IF(A542&lt;=Table1[À],IF(H$3=Table1[[#Headers],[Bœuf]:[Oasis]],Table1[[Bœuf]:[Oasis]]))))*H542+
SUM(IF(A542&gt;=Table1[De],IF(A542&lt;=Table1[À],IF(I$3=Table1[[#Headers],[Bœuf]:[Oasis]],Table1[[Bœuf]:[Oasis]]))))*I542,"")</f>
        <v/>
      </c>
    </row>
    <row r="543" spans="2:10" ht="16" x14ac:dyDescent="0.2">
      <c r="B543" s="50" t="str">
        <f t="shared" si="8"/>
        <v/>
      </c>
      <c r="J543" s="73" t="str" cm="1">
        <f t="array" ref="J543">IF(AND(ISNUMBER(A543),SUM(C543:I543)&gt;0),
SUM(IF(A543&gt;=Table1[De],IF(A543&lt;=Table1[À],IF(C$3=Table1[[#Headers],[Bœuf]:[Oasis]],Table1[[Bœuf]:[Oasis]]))))*C543+
SUM(IF(A543&gt;=Table1[De],IF(A543&lt;=Table1[À],IF(D$3=Table1[[#Headers],[Bœuf]:[Oasis]],Table1[[Bœuf]:[Oasis]]))))*D543+
SUM(IF(A543&gt;=Table1[De],IF(A543&lt;=Table1[À],IF(E$3=Table1[[#Headers],[Bœuf]:[Oasis]],Table1[[Bœuf]:[Oasis]]))))*E543+
SUM(IF(A543&gt;=Table1[De],IF(A543&lt;=Table1[À],IF(F$3=Table1[[#Headers],[Bœuf]:[Oasis]],Table1[[Bœuf]:[Oasis]]))))*F543+
SUM(IF(A543&gt;=Table1[De],IF(A543&lt;=Table1[À],IF(G$3=Table1[[#Headers],[Bœuf]:[Oasis]],Table1[[Bœuf]:[Oasis]]))))*G543+
SUM(IF(A543&gt;=Table1[De],IF(A543&lt;=Table1[À],IF(H$3=Table1[[#Headers],[Bœuf]:[Oasis]],Table1[[Bœuf]:[Oasis]]))))*H543+
SUM(IF(A543&gt;=Table1[De],IF(A543&lt;=Table1[À],IF(I$3=Table1[[#Headers],[Bœuf]:[Oasis]],Table1[[Bœuf]:[Oasis]]))))*I543,"")</f>
        <v/>
      </c>
    </row>
    <row r="544" spans="2:10" ht="16" x14ac:dyDescent="0.2">
      <c r="B544" s="50" t="str">
        <f t="shared" si="8"/>
        <v/>
      </c>
      <c r="J544" s="73" t="str" cm="1">
        <f t="array" ref="J544">IF(AND(ISNUMBER(A544),SUM(C544:I544)&gt;0),
SUM(IF(A544&gt;=Table1[De],IF(A544&lt;=Table1[À],IF(C$3=Table1[[#Headers],[Bœuf]:[Oasis]],Table1[[Bœuf]:[Oasis]]))))*C544+
SUM(IF(A544&gt;=Table1[De],IF(A544&lt;=Table1[À],IF(D$3=Table1[[#Headers],[Bœuf]:[Oasis]],Table1[[Bœuf]:[Oasis]]))))*D544+
SUM(IF(A544&gt;=Table1[De],IF(A544&lt;=Table1[À],IF(E$3=Table1[[#Headers],[Bœuf]:[Oasis]],Table1[[Bœuf]:[Oasis]]))))*E544+
SUM(IF(A544&gt;=Table1[De],IF(A544&lt;=Table1[À],IF(F$3=Table1[[#Headers],[Bœuf]:[Oasis]],Table1[[Bœuf]:[Oasis]]))))*F544+
SUM(IF(A544&gt;=Table1[De],IF(A544&lt;=Table1[À],IF(G$3=Table1[[#Headers],[Bœuf]:[Oasis]],Table1[[Bœuf]:[Oasis]]))))*G544+
SUM(IF(A544&gt;=Table1[De],IF(A544&lt;=Table1[À],IF(H$3=Table1[[#Headers],[Bœuf]:[Oasis]],Table1[[Bœuf]:[Oasis]]))))*H544+
SUM(IF(A544&gt;=Table1[De],IF(A544&lt;=Table1[À],IF(I$3=Table1[[#Headers],[Bœuf]:[Oasis]],Table1[[Bœuf]:[Oasis]]))))*I544,"")</f>
        <v/>
      </c>
    </row>
    <row r="545" spans="2:10" ht="16" x14ac:dyDescent="0.2">
      <c r="B545" s="50" t="str">
        <f t="shared" si="8"/>
        <v/>
      </c>
      <c r="J545" s="73" t="str" cm="1">
        <f t="array" ref="J545">IF(AND(ISNUMBER(A545),SUM(C545:I545)&gt;0),
SUM(IF(A545&gt;=Table1[De],IF(A545&lt;=Table1[À],IF(C$3=Table1[[#Headers],[Bœuf]:[Oasis]],Table1[[Bœuf]:[Oasis]]))))*C545+
SUM(IF(A545&gt;=Table1[De],IF(A545&lt;=Table1[À],IF(D$3=Table1[[#Headers],[Bœuf]:[Oasis]],Table1[[Bœuf]:[Oasis]]))))*D545+
SUM(IF(A545&gt;=Table1[De],IF(A545&lt;=Table1[À],IF(E$3=Table1[[#Headers],[Bœuf]:[Oasis]],Table1[[Bœuf]:[Oasis]]))))*E545+
SUM(IF(A545&gt;=Table1[De],IF(A545&lt;=Table1[À],IF(F$3=Table1[[#Headers],[Bœuf]:[Oasis]],Table1[[Bœuf]:[Oasis]]))))*F545+
SUM(IF(A545&gt;=Table1[De],IF(A545&lt;=Table1[À],IF(G$3=Table1[[#Headers],[Bœuf]:[Oasis]],Table1[[Bœuf]:[Oasis]]))))*G545+
SUM(IF(A545&gt;=Table1[De],IF(A545&lt;=Table1[À],IF(H$3=Table1[[#Headers],[Bœuf]:[Oasis]],Table1[[Bœuf]:[Oasis]]))))*H545+
SUM(IF(A545&gt;=Table1[De],IF(A545&lt;=Table1[À],IF(I$3=Table1[[#Headers],[Bœuf]:[Oasis]],Table1[[Bœuf]:[Oasis]]))))*I545,"")</f>
        <v/>
      </c>
    </row>
    <row r="546" spans="2:10" ht="16" x14ac:dyDescent="0.2">
      <c r="B546" s="50" t="str">
        <f t="shared" si="8"/>
        <v/>
      </c>
      <c r="J546" s="73" t="str" cm="1">
        <f t="array" ref="J546">IF(AND(ISNUMBER(A546),SUM(C546:I546)&gt;0),
SUM(IF(A546&gt;=Table1[De],IF(A546&lt;=Table1[À],IF(C$3=Table1[[#Headers],[Bœuf]:[Oasis]],Table1[[Bœuf]:[Oasis]]))))*C546+
SUM(IF(A546&gt;=Table1[De],IF(A546&lt;=Table1[À],IF(D$3=Table1[[#Headers],[Bœuf]:[Oasis]],Table1[[Bœuf]:[Oasis]]))))*D546+
SUM(IF(A546&gt;=Table1[De],IF(A546&lt;=Table1[À],IF(E$3=Table1[[#Headers],[Bœuf]:[Oasis]],Table1[[Bœuf]:[Oasis]]))))*E546+
SUM(IF(A546&gt;=Table1[De],IF(A546&lt;=Table1[À],IF(F$3=Table1[[#Headers],[Bœuf]:[Oasis]],Table1[[Bœuf]:[Oasis]]))))*F546+
SUM(IF(A546&gt;=Table1[De],IF(A546&lt;=Table1[À],IF(G$3=Table1[[#Headers],[Bœuf]:[Oasis]],Table1[[Bœuf]:[Oasis]]))))*G546+
SUM(IF(A546&gt;=Table1[De],IF(A546&lt;=Table1[À],IF(H$3=Table1[[#Headers],[Bœuf]:[Oasis]],Table1[[Bœuf]:[Oasis]]))))*H546+
SUM(IF(A546&gt;=Table1[De],IF(A546&lt;=Table1[À],IF(I$3=Table1[[#Headers],[Bœuf]:[Oasis]],Table1[[Bœuf]:[Oasis]]))))*I546,"")</f>
        <v/>
      </c>
    </row>
    <row r="547" spans="2:10" ht="16" x14ac:dyDescent="0.2">
      <c r="B547" s="50" t="str">
        <f t="shared" si="8"/>
        <v/>
      </c>
      <c r="J547" s="73" t="str" cm="1">
        <f t="array" ref="J547">IF(AND(ISNUMBER(A547),SUM(C547:I547)&gt;0),
SUM(IF(A547&gt;=Table1[De],IF(A547&lt;=Table1[À],IF(C$3=Table1[[#Headers],[Bœuf]:[Oasis]],Table1[[Bœuf]:[Oasis]]))))*C547+
SUM(IF(A547&gt;=Table1[De],IF(A547&lt;=Table1[À],IF(D$3=Table1[[#Headers],[Bœuf]:[Oasis]],Table1[[Bœuf]:[Oasis]]))))*D547+
SUM(IF(A547&gt;=Table1[De],IF(A547&lt;=Table1[À],IF(E$3=Table1[[#Headers],[Bœuf]:[Oasis]],Table1[[Bœuf]:[Oasis]]))))*E547+
SUM(IF(A547&gt;=Table1[De],IF(A547&lt;=Table1[À],IF(F$3=Table1[[#Headers],[Bœuf]:[Oasis]],Table1[[Bœuf]:[Oasis]]))))*F547+
SUM(IF(A547&gt;=Table1[De],IF(A547&lt;=Table1[À],IF(G$3=Table1[[#Headers],[Bœuf]:[Oasis]],Table1[[Bœuf]:[Oasis]]))))*G547+
SUM(IF(A547&gt;=Table1[De],IF(A547&lt;=Table1[À],IF(H$3=Table1[[#Headers],[Bœuf]:[Oasis]],Table1[[Bœuf]:[Oasis]]))))*H547+
SUM(IF(A547&gt;=Table1[De],IF(A547&lt;=Table1[À],IF(I$3=Table1[[#Headers],[Bœuf]:[Oasis]],Table1[[Bœuf]:[Oasis]]))))*I547,"")</f>
        <v/>
      </c>
    </row>
    <row r="548" spans="2:10" ht="16" x14ac:dyDescent="0.2">
      <c r="B548" s="50" t="str">
        <f t="shared" si="8"/>
        <v/>
      </c>
      <c r="J548" s="73" t="str" cm="1">
        <f t="array" ref="J548">IF(AND(ISNUMBER(A548),SUM(C548:I548)&gt;0),
SUM(IF(A548&gt;=Table1[De],IF(A548&lt;=Table1[À],IF(C$3=Table1[[#Headers],[Bœuf]:[Oasis]],Table1[[Bœuf]:[Oasis]]))))*C548+
SUM(IF(A548&gt;=Table1[De],IF(A548&lt;=Table1[À],IF(D$3=Table1[[#Headers],[Bœuf]:[Oasis]],Table1[[Bœuf]:[Oasis]]))))*D548+
SUM(IF(A548&gt;=Table1[De],IF(A548&lt;=Table1[À],IF(E$3=Table1[[#Headers],[Bœuf]:[Oasis]],Table1[[Bœuf]:[Oasis]]))))*E548+
SUM(IF(A548&gt;=Table1[De],IF(A548&lt;=Table1[À],IF(F$3=Table1[[#Headers],[Bœuf]:[Oasis]],Table1[[Bœuf]:[Oasis]]))))*F548+
SUM(IF(A548&gt;=Table1[De],IF(A548&lt;=Table1[À],IF(G$3=Table1[[#Headers],[Bœuf]:[Oasis]],Table1[[Bœuf]:[Oasis]]))))*G548+
SUM(IF(A548&gt;=Table1[De],IF(A548&lt;=Table1[À],IF(H$3=Table1[[#Headers],[Bœuf]:[Oasis]],Table1[[Bœuf]:[Oasis]]))))*H548+
SUM(IF(A548&gt;=Table1[De],IF(A548&lt;=Table1[À],IF(I$3=Table1[[#Headers],[Bœuf]:[Oasis]],Table1[[Bœuf]:[Oasis]]))))*I548,"")</f>
        <v/>
      </c>
    </row>
    <row r="549" spans="2:10" ht="16" x14ac:dyDescent="0.2">
      <c r="B549" s="50" t="str">
        <f t="shared" si="8"/>
        <v/>
      </c>
      <c r="J549" s="73" t="str" cm="1">
        <f t="array" ref="J549">IF(AND(ISNUMBER(A549),SUM(C549:I549)&gt;0),
SUM(IF(A549&gt;=Table1[De],IF(A549&lt;=Table1[À],IF(C$3=Table1[[#Headers],[Bœuf]:[Oasis]],Table1[[Bœuf]:[Oasis]]))))*C549+
SUM(IF(A549&gt;=Table1[De],IF(A549&lt;=Table1[À],IF(D$3=Table1[[#Headers],[Bœuf]:[Oasis]],Table1[[Bœuf]:[Oasis]]))))*D549+
SUM(IF(A549&gt;=Table1[De],IF(A549&lt;=Table1[À],IF(E$3=Table1[[#Headers],[Bœuf]:[Oasis]],Table1[[Bœuf]:[Oasis]]))))*E549+
SUM(IF(A549&gt;=Table1[De],IF(A549&lt;=Table1[À],IF(F$3=Table1[[#Headers],[Bœuf]:[Oasis]],Table1[[Bœuf]:[Oasis]]))))*F549+
SUM(IF(A549&gt;=Table1[De],IF(A549&lt;=Table1[À],IF(G$3=Table1[[#Headers],[Bœuf]:[Oasis]],Table1[[Bœuf]:[Oasis]]))))*G549+
SUM(IF(A549&gt;=Table1[De],IF(A549&lt;=Table1[À],IF(H$3=Table1[[#Headers],[Bœuf]:[Oasis]],Table1[[Bœuf]:[Oasis]]))))*H549+
SUM(IF(A549&gt;=Table1[De],IF(A549&lt;=Table1[À],IF(I$3=Table1[[#Headers],[Bœuf]:[Oasis]],Table1[[Bœuf]:[Oasis]]))))*I549,"")</f>
        <v/>
      </c>
    </row>
    <row r="550" spans="2:10" ht="16" x14ac:dyDescent="0.2">
      <c r="B550" s="50" t="str">
        <f t="shared" si="8"/>
        <v/>
      </c>
      <c r="J550" s="73" t="str" cm="1">
        <f t="array" ref="J550">IF(AND(ISNUMBER(A550),SUM(C550:I550)&gt;0),
SUM(IF(A550&gt;=Table1[De],IF(A550&lt;=Table1[À],IF(C$3=Table1[[#Headers],[Bœuf]:[Oasis]],Table1[[Bœuf]:[Oasis]]))))*C550+
SUM(IF(A550&gt;=Table1[De],IF(A550&lt;=Table1[À],IF(D$3=Table1[[#Headers],[Bœuf]:[Oasis]],Table1[[Bœuf]:[Oasis]]))))*D550+
SUM(IF(A550&gt;=Table1[De],IF(A550&lt;=Table1[À],IF(E$3=Table1[[#Headers],[Bœuf]:[Oasis]],Table1[[Bœuf]:[Oasis]]))))*E550+
SUM(IF(A550&gt;=Table1[De],IF(A550&lt;=Table1[À],IF(F$3=Table1[[#Headers],[Bœuf]:[Oasis]],Table1[[Bœuf]:[Oasis]]))))*F550+
SUM(IF(A550&gt;=Table1[De],IF(A550&lt;=Table1[À],IF(G$3=Table1[[#Headers],[Bœuf]:[Oasis]],Table1[[Bœuf]:[Oasis]]))))*G550+
SUM(IF(A550&gt;=Table1[De],IF(A550&lt;=Table1[À],IF(H$3=Table1[[#Headers],[Bœuf]:[Oasis]],Table1[[Bœuf]:[Oasis]]))))*H550+
SUM(IF(A550&gt;=Table1[De],IF(A550&lt;=Table1[À],IF(I$3=Table1[[#Headers],[Bœuf]:[Oasis]],Table1[[Bœuf]:[Oasis]]))))*I550,"")</f>
        <v/>
      </c>
    </row>
    <row r="551" spans="2:10" ht="16" x14ac:dyDescent="0.2">
      <c r="B551" s="50" t="str">
        <f t="shared" si="8"/>
        <v/>
      </c>
      <c r="J551" s="73" t="str" cm="1">
        <f t="array" ref="J551">IF(AND(ISNUMBER(A551),SUM(C551:I551)&gt;0),
SUM(IF(A551&gt;=Table1[De],IF(A551&lt;=Table1[À],IF(C$3=Table1[[#Headers],[Bœuf]:[Oasis]],Table1[[Bœuf]:[Oasis]]))))*C551+
SUM(IF(A551&gt;=Table1[De],IF(A551&lt;=Table1[À],IF(D$3=Table1[[#Headers],[Bœuf]:[Oasis]],Table1[[Bœuf]:[Oasis]]))))*D551+
SUM(IF(A551&gt;=Table1[De],IF(A551&lt;=Table1[À],IF(E$3=Table1[[#Headers],[Bœuf]:[Oasis]],Table1[[Bœuf]:[Oasis]]))))*E551+
SUM(IF(A551&gt;=Table1[De],IF(A551&lt;=Table1[À],IF(F$3=Table1[[#Headers],[Bœuf]:[Oasis]],Table1[[Bœuf]:[Oasis]]))))*F551+
SUM(IF(A551&gt;=Table1[De],IF(A551&lt;=Table1[À],IF(G$3=Table1[[#Headers],[Bœuf]:[Oasis]],Table1[[Bœuf]:[Oasis]]))))*G551+
SUM(IF(A551&gt;=Table1[De],IF(A551&lt;=Table1[À],IF(H$3=Table1[[#Headers],[Bœuf]:[Oasis]],Table1[[Bœuf]:[Oasis]]))))*H551+
SUM(IF(A551&gt;=Table1[De],IF(A551&lt;=Table1[À],IF(I$3=Table1[[#Headers],[Bœuf]:[Oasis]],Table1[[Bœuf]:[Oasis]]))))*I551,"")</f>
        <v/>
      </c>
    </row>
    <row r="552" spans="2:10" ht="16" x14ac:dyDescent="0.2">
      <c r="B552" s="50" t="str">
        <f t="shared" si="8"/>
        <v/>
      </c>
      <c r="J552" s="73" t="str" cm="1">
        <f t="array" ref="J552">IF(AND(ISNUMBER(A552),SUM(C552:I552)&gt;0),
SUM(IF(A552&gt;=Table1[De],IF(A552&lt;=Table1[À],IF(C$3=Table1[[#Headers],[Bœuf]:[Oasis]],Table1[[Bœuf]:[Oasis]]))))*C552+
SUM(IF(A552&gt;=Table1[De],IF(A552&lt;=Table1[À],IF(D$3=Table1[[#Headers],[Bœuf]:[Oasis]],Table1[[Bœuf]:[Oasis]]))))*D552+
SUM(IF(A552&gt;=Table1[De],IF(A552&lt;=Table1[À],IF(E$3=Table1[[#Headers],[Bœuf]:[Oasis]],Table1[[Bœuf]:[Oasis]]))))*E552+
SUM(IF(A552&gt;=Table1[De],IF(A552&lt;=Table1[À],IF(F$3=Table1[[#Headers],[Bœuf]:[Oasis]],Table1[[Bœuf]:[Oasis]]))))*F552+
SUM(IF(A552&gt;=Table1[De],IF(A552&lt;=Table1[À],IF(G$3=Table1[[#Headers],[Bœuf]:[Oasis]],Table1[[Bœuf]:[Oasis]]))))*G552+
SUM(IF(A552&gt;=Table1[De],IF(A552&lt;=Table1[À],IF(H$3=Table1[[#Headers],[Bœuf]:[Oasis]],Table1[[Bœuf]:[Oasis]]))))*H552+
SUM(IF(A552&gt;=Table1[De],IF(A552&lt;=Table1[À],IF(I$3=Table1[[#Headers],[Bœuf]:[Oasis]],Table1[[Bœuf]:[Oasis]]))))*I552,"")</f>
        <v/>
      </c>
    </row>
    <row r="553" spans="2:10" ht="16" x14ac:dyDescent="0.2">
      <c r="B553" s="50" t="str">
        <f t="shared" si="8"/>
        <v/>
      </c>
      <c r="J553" s="73" t="str" cm="1">
        <f t="array" ref="J553">IF(AND(ISNUMBER(A553),SUM(C553:I553)&gt;0),
SUM(IF(A553&gt;=Table1[De],IF(A553&lt;=Table1[À],IF(C$3=Table1[[#Headers],[Bœuf]:[Oasis]],Table1[[Bœuf]:[Oasis]]))))*C553+
SUM(IF(A553&gt;=Table1[De],IF(A553&lt;=Table1[À],IF(D$3=Table1[[#Headers],[Bœuf]:[Oasis]],Table1[[Bœuf]:[Oasis]]))))*D553+
SUM(IF(A553&gt;=Table1[De],IF(A553&lt;=Table1[À],IF(E$3=Table1[[#Headers],[Bœuf]:[Oasis]],Table1[[Bœuf]:[Oasis]]))))*E553+
SUM(IF(A553&gt;=Table1[De],IF(A553&lt;=Table1[À],IF(F$3=Table1[[#Headers],[Bœuf]:[Oasis]],Table1[[Bœuf]:[Oasis]]))))*F553+
SUM(IF(A553&gt;=Table1[De],IF(A553&lt;=Table1[À],IF(G$3=Table1[[#Headers],[Bœuf]:[Oasis]],Table1[[Bœuf]:[Oasis]]))))*G553+
SUM(IF(A553&gt;=Table1[De],IF(A553&lt;=Table1[À],IF(H$3=Table1[[#Headers],[Bœuf]:[Oasis]],Table1[[Bœuf]:[Oasis]]))))*H553+
SUM(IF(A553&gt;=Table1[De],IF(A553&lt;=Table1[À],IF(I$3=Table1[[#Headers],[Bœuf]:[Oasis]],Table1[[Bœuf]:[Oasis]]))))*I553,"")</f>
        <v/>
      </c>
    </row>
    <row r="554" spans="2:10" ht="16" x14ac:dyDescent="0.2">
      <c r="B554" s="50" t="str">
        <f t="shared" si="8"/>
        <v/>
      </c>
      <c r="J554" s="73" t="str" cm="1">
        <f t="array" ref="J554">IF(AND(ISNUMBER(A554),SUM(C554:I554)&gt;0),
SUM(IF(A554&gt;=Table1[De],IF(A554&lt;=Table1[À],IF(C$3=Table1[[#Headers],[Bœuf]:[Oasis]],Table1[[Bœuf]:[Oasis]]))))*C554+
SUM(IF(A554&gt;=Table1[De],IF(A554&lt;=Table1[À],IF(D$3=Table1[[#Headers],[Bœuf]:[Oasis]],Table1[[Bœuf]:[Oasis]]))))*D554+
SUM(IF(A554&gt;=Table1[De],IF(A554&lt;=Table1[À],IF(E$3=Table1[[#Headers],[Bœuf]:[Oasis]],Table1[[Bœuf]:[Oasis]]))))*E554+
SUM(IF(A554&gt;=Table1[De],IF(A554&lt;=Table1[À],IF(F$3=Table1[[#Headers],[Bœuf]:[Oasis]],Table1[[Bœuf]:[Oasis]]))))*F554+
SUM(IF(A554&gt;=Table1[De],IF(A554&lt;=Table1[À],IF(G$3=Table1[[#Headers],[Bœuf]:[Oasis]],Table1[[Bœuf]:[Oasis]]))))*G554+
SUM(IF(A554&gt;=Table1[De],IF(A554&lt;=Table1[À],IF(H$3=Table1[[#Headers],[Bœuf]:[Oasis]],Table1[[Bœuf]:[Oasis]]))))*H554+
SUM(IF(A554&gt;=Table1[De],IF(A554&lt;=Table1[À],IF(I$3=Table1[[#Headers],[Bœuf]:[Oasis]],Table1[[Bœuf]:[Oasis]]))))*I554,"")</f>
        <v/>
      </c>
    </row>
    <row r="555" spans="2:10" ht="16" x14ac:dyDescent="0.2">
      <c r="B555" s="50" t="str">
        <f t="shared" si="8"/>
        <v/>
      </c>
      <c r="J555" s="73" t="str" cm="1">
        <f t="array" ref="J555">IF(AND(ISNUMBER(A555),SUM(C555:I555)&gt;0),
SUM(IF(A555&gt;=Table1[De],IF(A555&lt;=Table1[À],IF(C$3=Table1[[#Headers],[Bœuf]:[Oasis]],Table1[[Bœuf]:[Oasis]]))))*C555+
SUM(IF(A555&gt;=Table1[De],IF(A555&lt;=Table1[À],IF(D$3=Table1[[#Headers],[Bœuf]:[Oasis]],Table1[[Bœuf]:[Oasis]]))))*D555+
SUM(IF(A555&gt;=Table1[De],IF(A555&lt;=Table1[À],IF(E$3=Table1[[#Headers],[Bœuf]:[Oasis]],Table1[[Bœuf]:[Oasis]]))))*E555+
SUM(IF(A555&gt;=Table1[De],IF(A555&lt;=Table1[À],IF(F$3=Table1[[#Headers],[Bœuf]:[Oasis]],Table1[[Bœuf]:[Oasis]]))))*F555+
SUM(IF(A555&gt;=Table1[De],IF(A555&lt;=Table1[À],IF(G$3=Table1[[#Headers],[Bœuf]:[Oasis]],Table1[[Bœuf]:[Oasis]]))))*G555+
SUM(IF(A555&gt;=Table1[De],IF(A555&lt;=Table1[À],IF(H$3=Table1[[#Headers],[Bœuf]:[Oasis]],Table1[[Bœuf]:[Oasis]]))))*H555+
SUM(IF(A555&gt;=Table1[De],IF(A555&lt;=Table1[À],IF(I$3=Table1[[#Headers],[Bœuf]:[Oasis]],Table1[[Bœuf]:[Oasis]]))))*I555,"")</f>
        <v/>
      </c>
    </row>
    <row r="556" spans="2:10" ht="16" x14ac:dyDescent="0.2">
      <c r="B556" s="50" t="str">
        <f t="shared" si="8"/>
        <v/>
      </c>
      <c r="J556" s="73" t="str" cm="1">
        <f t="array" ref="J556">IF(AND(ISNUMBER(A556),SUM(C556:I556)&gt;0),
SUM(IF(A556&gt;=Table1[De],IF(A556&lt;=Table1[À],IF(C$3=Table1[[#Headers],[Bœuf]:[Oasis]],Table1[[Bœuf]:[Oasis]]))))*C556+
SUM(IF(A556&gt;=Table1[De],IF(A556&lt;=Table1[À],IF(D$3=Table1[[#Headers],[Bœuf]:[Oasis]],Table1[[Bœuf]:[Oasis]]))))*D556+
SUM(IF(A556&gt;=Table1[De],IF(A556&lt;=Table1[À],IF(E$3=Table1[[#Headers],[Bœuf]:[Oasis]],Table1[[Bœuf]:[Oasis]]))))*E556+
SUM(IF(A556&gt;=Table1[De],IF(A556&lt;=Table1[À],IF(F$3=Table1[[#Headers],[Bœuf]:[Oasis]],Table1[[Bœuf]:[Oasis]]))))*F556+
SUM(IF(A556&gt;=Table1[De],IF(A556&lt;=Table1[À],IF(G$3=Table1[[#Headers],[Bœuf]:[Oasis]],Table1[[Bœuf]:[Oasis]]))))*G556+
SUM(IF(A556&gt;=Table1[De],IF(A556&lt;=Table1[À],IF(H$3=Table1[[#Headers],[Bœuf]:[Oasis]],Table1[[Bœuf]:[Oasis]]))))*H556+
SUM(IF(A556&gt;=Table1[De],IF(A556&lt;=Table1[À],IF(I$3=Table1[[#Headers],[Bœuf]:[Oasis]],Table1[[Bœuf]:[Oasis]]))))*I556,"")</f>
        <v/>
      </c>
    </row>
    <row r="557" spans="2:10" ht="16" x14ac:dyDescent="0.2">
      <c r="B557" s="50" t="str">
        <f t="shared" si="8"/>
        <v/>
      </c>
      <c r="J557" s="73" t="str" cm="1">
        <f t="array" ref="J557">IF(AND(ISNUMBER(A557),SUM(C557:I557)&gt;0),
SUM(IF(A557&gt;=Table1[De],IF(A557&lt;=Table1[À],IF(C$3=Table1[[#Headers],[Bœuf]:[Oasis]],Table1[[Bœuf]:[Oasis]]))))*C557+
SUM(IF(A557&gt;=Table1[De],IF(A557&lt;=Table1[À],IF(D$3=Table1[[#Headers],[Bœuf]:[Oasis]],Table1[[Bœuf]:[Oasis]]))))*D557+
SUM(IF(A557&gt;=Table1[De],IF(A557&lt;=Table1[À],IF(E$3=Table1[[#Headers],[Bœuf]:[Oasis]],Table1[[Bœuf]:[Oasis]]))))*E557+
SUM(IF(A557&gt;=Table1[De],IF(A557&lt;=Table1[À],IF(F$3=Table1[[#Headers],[Bœuf]:[Oasis]],Table1[[Bœuf]:[Oasis]]))))*F557+
SUM(IF(A557&gt;=Table1[De],IF(A557&lt;=Table1[À],IF(G$3=Table1[[#Headers],[Bœuf]:[Oasis]],Table1[[Bœuf]:[Oasis]]))))*G557+
SUM(IF(A557&gt;=Table1[De],IF(A557&lt;=Table1[À],IF(H$3=Table1[[#Headers],[Bœuf]:[Oasis]],Table1[[Bœuf]:[Oasis]]))))*H557+
SUM(IF(A557&gt;=Table1[De],IF(A557&lt;=Table1[À],IF(I$3=Table1[[#Headers],[Bœuf]:[Oasis]],Table1[[Bœuf]:[Oasis]]))))*I557,"")</f>
        <v/>
      </c>
    </row>
    <row r="558" spans="2:10" ht="16" x14ac:dyDescent="0.2">
      <c r="B558" s="50" t="str">
        <f t="shared" si="8"/>
        <v/>
      </c>
      <c r="J558" s="73" t="str" cm="1">
        <f t="array" ref="J558">IF(AND(ISNUMBER(A558),SUM(C558:I558)&gt;0),
SUM(IF(A558&gt;=Table1[De],IF(A558&lt;=Table1[À],IF(C$3=Table1[[#Headers],[Bœuf]:[Oasis]],Table1[[Bœuf]:[Oasis]]))))*C558+
SUM(IF(A558&gt;=Table1[De],IF(A558&lt;=Table1[À],IF(D$3=Table1[[#Headers],[Bœuf]:[Oasis]],Table1[[Bœuf]:[Oasis]]))))*D558+
SUM(IF(A558&gt;=Table1[De],IF(A558&lt;=Table1[À],IF(E$3=Table1[[#Headers],[Bœuf]:[Oasis]],Table1[[Bœuf]:[Oasis]]))))*E558+
SUM(IF(A558&gt;=Table1[De],IF(A558&lt;=Table1[À],IF(F$3=Table1[[#Headers],[Bœuf]:[Oasis]],Table1[[Bœuf]:[Oasis]]))))*F558+
SUM(IF(A558&gt;=Table1[De],IF(A558&lt;=Table1[À],IF(G$3=Table1[[#Headers],[Bœuf]:[Oasis]],Table1[[Bœuf]:[Oasis]]))))*G558+
SUM(IF(A558&gt;=Table1[De],IF(A558&lt;=Table1[À],IF(H$3=Table1[[#Headers],[Bœuf]:[Oasis]],Table1[[Bœuf]:[Oasis]]))))*H558+
SUM(IF(A558&gt;=Table1[De],IF(A558&lt;=Table1[À],IF(I$3=Table1[[#Headers],[Bœuf]:[Oasis]],Table1[[Bœuf]:[Oasis]]))))*I558,"")</f>
        <v/>
      </c>
    </row>
    <row r="559" spans="2:10" ht="16" x14ac:dyDescent="0.2">
      <c r="B559" s="50" t="str">
        <f t="shared" si="8"/>
        <v/>
      </c>
      <c r="J559" s="73" t="str" cm="1">
        <f t="array" ref="J559">IF(AND(ISNUMBER(A559),SUM(C559:I559)&gt;0),
SUM(IF(A559&gt;=Table1[De],IF(A559&lt;=Table1[À],IF(C$3=Table1[[#Headers],[Bœuf]:[Oasis]],Table1[[Bœuf]:[Oasis]]))))*C559+
SUM(IF(A559&gt;=Table1[De],IF(A559&lt;=Table1[À],IF(D$3=Table1[[#Headers],[Bœuf]:[Oasis]],Table1[[Bœuf]:[Oasis]]))))*D559+
SUM(IF(A559&gt;=Table1[De],IF(A559&lt;=Table1[À],IF(E$3=Table1[[#Headers],[Bœuf]:[Oasis]],Table1[[Bœuf]:[Oasis]]))))*E559+
SUM(IF(A559&gt;=Table1[De],IF(A559&lt;=Table1[À],IF(F$3=Table1[[#Headers],[Bœuf]:[Oasis]],Table1[[Bœuf]:[Oasis]]))))*F559+
SUM(IF(A559&gt;=Table1[De],IF(A559&lt;=Table1[À],IF(G$3=Table1[[#Headers],[Bœuf]:[Oasis]],Table1[[Bœuf]:[Oasis]]))))*G559+
SUM(IF(A559&gt;=Table1[De],IF(A559&lt;=Table1[À],IF(H$3=Table1[[#Headers],[Bœuf]:[Oasis]],Table1[[Bœuf]:[Oasis]]))))*H559+
SUM(IF(A559&gt;=Table1[De],IF(A559&lt;=Table1[À],IF(I$3=Table1[[#Headers],[Bœuf]:[Oasis]],Table1[[Bœuf]:[Oasis]]))))*I559,"")</f>
        <v/>
      </c>
    </row>
    <row r="560" spans="2:10" ht="16" x14ac:dyDescent="0.2">
      <c r="B560" s="50" t="str">
        <f t="shared" si="8"/>
        <v/>
      </c>
      <c r="J560" s="73" t="str" cm="1">
        <f t="array" ref="J560">IF(AND(ISNUMBER(A560),SUM(C560:I560)&gt;0),
SUM(IF(A560&gt;=Table1[De],IF(A560&lt;=Table1[À],IF(C$3=Table1[[#Headers],[Bœuf]:[Oasis]],Table1[[Bœuf]:[Oasis]]))))*C560+
SUM(IF(A560&gt;=Table1[De],IF(A560&lt;=Table1[À],IF(D$3=Table1[[#Headers],[Bœuf]:[Oasis]],Table1[[Bœuf]:[Oasis]]))))*D560+
SUM(IF(A560&gt;=Table1[De],IF(A560&lt;=Table1[À],IF(E$3=Table1[[#Headers],[Bœuf]:[Oasis]],Table1[[Bœuf]:[Oasis]]))))*E560+
SUM(IF(A560&gt;=Table1[De],IF(A560&lt;=Table1[À],IF(F$3=Table1[[#Headers],[Bœuf]:[Oasis]],Table1[[Bœuf]:[Oasis]]))))*F560+
SUM(IF(A560&gt;=Table1[De],IF(A560&lt;=Table1[À],IF(G$3=Table1[[#Headers],[Bœuf]:[Oasis]],Table1[[Bœuf]:[Oasis]]))))*G560+
SUM(IF(A560&gt;=Table1[De],IF(A560&lt;=Table1[À],IF(H$3=Table1[[#Headers],[Bœuf]:[Oasis]],Table1[[Bœuf]:[Oasis]]))))*H560+
SUM(IF(A560&gt;=Table1[De],IF(A560&lt;=Table1[À],IF(I$3=Table1[[#Headers],[Bœuf]:[Oasis]],Table1[[Bœuf]:[Oasis]]))))*I560,"")</f>
        <v/>
      </c>
    </row>
    <row r="561" spans="2:10" ht="16" x14ac:dyDescent="0.2">
      <c r="B561" s="50" t="str">
        <f t="shared" si="8"/>
        <v/>
      </c>
      <c r="J561" s="73" t="str" cm="1">
        <f t="array" ref="J561">IF(AND(ISNUMBER(A561),SUM(C561:I561)&gt;0),
SUM(IF(A561&gt;=Table1[De],IF(A561&lt;=Table1[À],IF(C$3=Table1[[#Headers],[Bœuf]:[Oasis]],Table1[[Bœuf]:[Oasis]]))))*C561+
SUM(IF(A561&gt;=Table1[De],IF(A561&lt;=Table1[À],IF(D$3=Table1[[#Headers],[Bœuf]:[Oasis]],Table1[[Bœuf]:[Oasis]]))))*D561+
SUM(IF(A561&gt;=Table1[De],IF(A561&lt;=Table1[À],IF(E$3=Table1[[#Headers],[Bœuf]:[Oasis]],Table1[[Bœuf]:[Oasis]]))))*E561+
SUM(IF(A561&gt;=Table1[De],IF(A561&lt;=Table1[À],IF(F$3=Table1[[#Headers],[Bœuf]:[Oasis]],Table1[[Bœuf]:[Oasis]]))))*F561+
SUM(IF(A561&gt;=Table1[De],IF(A561&lt;=Table1[À],IF(G$3=Table1[[#Headers],[Bœuf]:[Oasis]],Table1[[Bœuf]:[Oasis]]))))*G561+
SUM(IF(A561&gt;=Table1[De],IF(A561&lt;=Table1[À],IF(H$3=Table1[[#Headers],[Bœuf]:[Oasis]],Table1[[Bœuf]:[Oasis]]))))*H561+
SUM(IF(A561&gt;=Table1[De],IF(A561&lt;=Table1[À],IF(I$3=Table1[[#Headers],[Bœuf]:[Oasis]],Table1[[Bœuf]:[Oasis]]))))*I561,"")</f>
        <v/>
      </c>
    </row>
    <row r="562" spans="2:10" ht="16" x14ac:dyDescent="0.2">
      <c r="B562" s="50" t="str">
        <f t="shared" si="8"/>
        <v/>
      </c>
      <c r="J562" s="73" t="str" cm="1">
        <f t="array" ref="J562">IF(AND(ISNUMBER(A562),SUM(C562:I562)&gt;0),
SUM(IF(A562&gt;=Table1[De],IF(A562&lt;=Table1[À],IF(C$3=Table1[[#Headers],[Bœuf]:[Oasis]],Table1[[Bœuf]:[Oasis]]))))*C562+
SUM(IF(A562&gt;=Table1[De],IF(A562&lt;=Table1[À],IF(D$3=Table1[[#Headers],[Bœuf]:[Oasis]],Table1[[Bœuf]:[Oasis]]))))*D562+
SUM(IF(A562&gt;=Table1[De],IF(A562&lt;=Table1[À],IF(E$3=Table1[[#Headers],[Bœuf]:[Oasis]],Table1[[Bœuf]:[Oasis]]))))*E562+
SUM(IF(A562&gt;=Table1[De],IF(A562&lt;=Table1[À],IF(F$3=Table1[[#Headers],[Bœuf]:[Oasis]],Table1[[Bœuf]:[Oasis]]))))*F562+
SUM(IF(A562&gt;=Table1[De],IF(A562&lt;=Table1[À],IF(G$3=Table1[[#Headers],[Bœuf]:[Oasis]],Table1[[Bœuf]:[Oasis]]))))*G562+
SUM(IF(A562&gt;=Table1[De],IF(A562&lt;=Table1[À],IF(H$3=Table1[[#Headers],[Bœuf]:[Oasis]],Table1[[Bœuf]:[Oasis]]))))*H562+
SUM(IF(A562&gt;=Table1[De],IF(A562&lt;=Table1[À],IF(I$3=Table1[[#Headers],[Bœuf]:[Oasis]],Table1[[Bœuf]:[Oasis]]))))*I562,"")</f>
        <v/>
      </c>
    </row>
    <row r="563" spans="2:10" ht="16" x14ac:dyDescent="0.2">
      <c r="B563" s="50" t="str">
        <f t="shared" si="8"/>
        <v/>
      </c>
      <c r="J563" s="73" t="str" cm="1">
        <f t="array" ref="J563">IF(AND(ISNUMBER(A563),SUM(C563:I563)&gt;0),
SUM(IF(A563&gt;=Table1[De],IF(A563&lt;=Table1[À],IF(C$3=Table1[[#Headers],[Bœuf]:[Oasis]],Table1[[Bœuf]:[Oasis]]))))*C563+
SUM(IF(A563&gt;=Table1[De],IF(A563&lt;=Table1[À],IF(D$3=Table1[[#Headers],[Bœuf]:[Oasis]],Table1[[Bœuf]:[Oasis]]))))*D563+
SUM(IF(A563&gt;=Table1[De],IF(A563&lt;=Table1[À],IF(E$3=Table1[[#Headers],[Bœuf]:[Oasis]],Table1[[Bœuf]:[Oasis]]))))*E563+
SUM(IF(A563&gt;=Table1[De],IF(A563&lt;=Table1[À],IF(F$3=Table1[[#Headers],[Bœuf]:[Oasis]],Table1[[Bœuf]:[Oasis]]))))*F563+
SUM(IF(A563&gt;=Table1[De],IF(A563&lt;=Table1[À],IF(G$3=Table1[[#Headers],[Bœuf]:[Oasis]],Table1[[Bœuf]:[Oasis]]))))*G563+
SUM(IF(A563&gt;=Table1[De],IF(A563&lt;=Table1[À],IF(H$3=Table1[[#Headers],[Bœuf]:[Oasis]],Table1[[Bœuf]:[Oasis]]))))*H563+
SUM(IF(A563&gt;=Table1[De],IF(A563&lt;=Table1[À],IF(I$3=Table1[[#Headers],[Bœuf]:[Oasis]],Table1[[Bœuf]:[Oasis]]))))*I563,"")</f>
        <v/>
      </c>
    </row>
    <row r="564" spans="2:10" ht="16" x14ac:dyDescent="0.2">
      <c r="B564" s="50" t="str">
        <f t="shared" si="8"/>
        <v/>
      </c>
      <c r="J564" s="73" t="str" cm="1">
        <f t="array" ref="J564">IF(AND(ISNUMBER(A564),SUM(C564:I564)&gt;0),
SUM(IF(A564&gt;=Table1[De],IF(A564&lt;=Table1[À],IF(C$3=Table1[[#Headers],[Bœuf]:[Oasis]],Table1[[Bœuf]:[Oasis]]))))*C564+
SUM(IF(A564&gt;=Table1[De],IF(A564&lt;=Table1[À],IF(D$3=Table1[[#Headers],[Bœuf]:[Oasis]],Table1[[Bœuf]:[Oasis]]))))*D564+
SUM(IF(A564&gt;=Table1[De],IF(A564&lt;=Table1[À],IF(E$3=Table1[[#Headers],[Bœuf]:[Oasis]],Table1[[Bœuf]:[Oasis]]))))*E564+
SUM(IF(A564&gt;=Table1[De],IF(A564&lt;=Table1[À],IF(F$3=Table1[[#Headers],[Bœuf]:[Oasis]],Table1[[Bœuf]:[Oasis]]))))*F564+
SUM(IF(A564&gt;=Table1[De],IF(A564&lt;=Table1[À],IF(G$3=Table1[[#Headers],[Bœuf]:[Oasis]],Table1[[Bœuf]:[Oasis]]))))*G564+
SUM(IF(A564&gt;=Table1[De],IF(A564&lt;=Table1[À],IF(H$3=Table1[[#Headers],[Bœuf]:[Oasis]],Table1[[Bœuf]:[Oasis]]))))*H564+
SUM(IF(A564&gt;=Table1[De],IF(A564&lt;=Table1[À],IF(I$3=Table1[[#Headers],[Bœuf]:[Oasis]],Table1[[Bœuf]:[Oasis]]))))*I564,"")</f>
        <v/>
      </c>
    </row>
    <row r="565" spans="2:10" ht="16" x14ac:dyDescent="0.2">
      <c r="B565" s="50" t="str">
        <f t="shared" si="8"/>
        <v/>
      </c>
      <c r="J565" s="73" t="str" cm="1">
        <f t="array" ref="J565">IF(AND(ISNUMBER(A565),SUM(C565:I565)&gt;0),
SUM(IF(A565&gt;=Table1[De],IF(A565&lt;=Table1[À],IF(C$3=Table1[[#Headers],[Bœuf]:[Oasis]],Table1[[Bœuf]:[Oasis]]))))*C565+
SUM(IF(A565&gt;=Table1[De],IF(A565&lt;=Table1[À],IF(D$3=Table1[[#Headers],[Bœuf]:[Oasis]],Table1[[Bœuf]:[Oasis]]))))*D565+
SUM(IF(A565&gt;=Table1[De],IF(A565&lt;=Table1[À],IF(E$3=Table1[[#Headers],[Bœuf]:[Oasis]],Table1[[Bœuf]:[Oasis]]))))*E565+
SUM(IF(A565&gt;=Table1[De],IF(A565&lt;=Table1[À],IF(F$3=Table1[[#Headers],[Bœuf]:[Oasis]],Table1[[Bœuf]:[Oasis]]))))*F565+
SUM(IF(A565&gt;=Table1[De],IF(A565&lt;=Table1[À],IF(G$3=Table1[[#Headers],[Bœuf]:[Oasis]],Table1[[Bœuf]:[Oasis]]))))*G565+
SUM(IF(A565&gt;=Table1[De],IF(A565&lt;=Table1[À],IF(H$3=Table1[[#Headers],[Bœuf]:[Oasis]],Table1[[Bœuf]:[Oasis]]))))*H565+
SUM(IF(A565&gt;=Table1[De],IF(A565&lt;=Table1[À],IF(I$3=Table1[[#Headers],[Bœuf]:[Oasis]],Table1[[Bœuf]:[Oasis]]))))*I565,"")</f>
        <v/>
      </c>
    </row>
    <row r="566" spans="2:10" ht="16" x14ac:dyDescent="0.2">
      <c r="B566" s="50" t="str">
        <f t="shared" si="8"/>
        <v/>
      </c>
      <c r="J566" s="73" t="str" cm="1">
        <f t="array" ref="J566">IF(AND(ISNUMBER(A566),SUM(C566:I566)&gt;0),
SUM(IF(A566&gt;=Table1[De],IF(A566&lt;=Table1[À],IF(C$3=Table1[[#Headers],[Bœuf]:[Oasis]],Table1[[Bœuf]:[Oasis]]))))*C566+
SUM(IF(A566&gt;=Table1[De],IF(A566&lt;=Table1[À],IF(D$3=Table1[[#Headers],[Bœuf]:[Oasis]],Table1[[Bœuf]:[Oasis]]))))*D566+
SUM(IF(A566&gt;=Table1[De],IF(A566&lt;=Table1[À],IF(E$3=Table1[[#Headers],[Bœuf]:[Oasis]],Table1[[Bœuf]:[Oasis]]))))*E566+
SUM(IF(A566&gt;=Table1[De],IF(A566&lt;=Table1[À],IF(F$3=Table1[[#Headers],[Bœuf]:[Oasis]],Table1[[Bœuf]:[Oasis]]))))*F566+
SUM(IF(A566&gt;=Table1[De],IF(A566&lt;=Table1[À],IF(G$3=Table1[[#Headers],[Bœuf]:[Oasis]],Table1[[Bœuf]:[Oasis]]))))*G566+
SUM(IF(A566&gt;=Table1[De],IF(A566&lt;=Table1[À],IF(H$3=Table1[[#Headers],[Bœuf]:[Oasis]],Table1[[Bœuf]:[Oasis]]))))*H566+
SUM(IF(A566&gt;=Table1[De],IF(A566&lt;=Table1[À],IF(I$3=Table1[[#Headers],[Bœuf]:[Oasis]],Table1[[Bœuf]:[Oasis]]))))*I566,"")</f>
        <v/>
      </c>
    </row>
    <row r="567" spans="2:10" ht="16" x14ac:dyDescent="0.2">
      <c r="B567" s="50" t="str">
        <f t="shared" si="8"/>
        <v/>
      </c>
      <c r="J567" s="73" t="str" cm="1">
        <f t="array" ref="J567">IF(AND(ISNUMBER(A567),SUM(C567:I567)&gt;0),
SUM(IF(A567&gt;=Table1[De],IF(A567&lt;=Table1[À],IF(C$3=Table1[[#Headers],[Bœuf]:[Oasis]],Table1[[Bœuf]:[Oasis]]))))*C567+
SUM(IF(A567&gt;=Table1[De],IF(A567&lt;=Table1[À],IF(D$3=Table1[[#Headers],[Bœuf]:[Oasis]],Table1[[Bœuf]:[Oasis]]))))*D567+
SUM(IF(A567&gt;=Table1[De],IF(A567&lt;=Table1[À],IF(E$3=Table1[[#Headers],[Bœuf]:[Oasis]],Table1[[Bœuf]:[Oasis]]))))*E567+
SUM(IF(A567&gt;=Table1[De],IF(A567&lt;=Table1[À],IF(F$3=Table1[[#Headers],[Bœuf]:[Oasis]],Table1[[Bœuf]:[Oasis]]))))*F567+
SUM(IF(A567&gt;=Table1[De],IF(A567&lt;=Table1[À],IF(G$3=Table1[[#Headers],[Bœuf]:[Oasis]],Table1[[Bœuf]:[Oasis]]))))*G567+
SUM(IF(A567&gt;=Table1[De],IF(A567&lt;=Table1[À],IF(H$3=Table1[[#Headers],[Bœuf]:[Oasis]],Table1[[Bœuf]:[Oasis]]))))*H567+
SUM(IF(A567&gt;=Table1[De],IF(A567&lt;=Table1[À],IF(I$3=Table1[[#Headers],[Bœuf]:[Oasis]],Table1[[Bœuf]:[Oasis]]))))*I567,"")</f>
        <v/>
      </c>
    </row>
    <row r="568" spans="2:10" ht="16" x14ac:dyDescent="0.2">
      <c r="B568" s="50" t="str">
        <f t="shared" si="8"/>
        <v/>
      </c>
      <c r="J568" s="73" t="str" cm="1">
        <f t="array" ref="J568">IF(AND(ISNUMBER(A568),SUM(C568:I568)&gt;0),
SUM(IF(A568&gt;=Table1[De],IF(A568&lt;=Table1[À],IF(C$3=Table1[[#Headers],[Bœuf]:[Oasis]],Table1[[Bœuf]:[Oasis]]))))*C568+
SUM(IF(A568&gt;=Table1[De],IF(A568&lt;=Table1[À],IF(D$3=Table1[[#Headers],[Bœuf]:[Oasis]],Table1[[Bœuf]:[Oasis]]))))*D568+
SUM(IF(A568&gt;=Table1[De],IF(A568&lt;=Table1[À],IF(E$3=Table1[[#Headers],[Bœuf]:[Oasis]],Table1[[Bœuf]:[Oasis]]))))*E568+
SUM(IF(A568&gt;=Table1[De],IF(A568&lt;=Table1[À],IF(F$3=Table1[[#Headers],[Bœuf]:[Oasis]],Table1[[Bœuf]:[Oasis]]))))*F568+
SUM(IF(A568&gt;=Table1[De],IF(A568&lt;=Table1[À],IF(G$3=Table1[[#Headers],[Bœuf]:[Oasis]],Table1[[Bœuf]:[Oasis]]))))*G568+
SUM(IF(A568&gt;=Table1[De],IF(A568&lt;=Table1[À],IF(H$3=Table1[[#Headers],[Bœuf]:[Oasis]],Table1[[Bœuf]:[Oasis]]))))*H568+
SUM(IF(A568&gt;=Table1[De],IF(A568&lt;=Table1[À],IF(I$3=Table1[[#Headers],[Bœuf]:[Oasis]],Table1[[Bœuf]:[Oasis]]))))*I568,"")</f>
        <v/>
      </c>
    </row>
    <row r="569" spans="2:10" ht="16" x14ac:dyDescent="0.2">
      <c r="B569" s="50" t="str">
        <f t="shared" si="8"/>
        <v/>
      </c>
      <c r="J569" s="73" t="str" cm="1">
        <f t="array" ref="J569">IF(AND(ISNUMBER(A569),SUM(C569:I569)&gt;0),
SUM(IF(A569&gt;=Table1[De],IF(A569&lt;=Table1[À],IF(C$3=Table1[[#Headers],[Bœuf]:[Oasis]],Table1[[Bœuf]:[Oasis]]))))*C569+
SUM(IF(A569&gt;=Table1[De],IF(A569&lt;=Table1[À],IF(D$3=Table1[[#Headers],[Bœuf]:[Oasis]],Table1[[Bœuf]:[Oasis]]))))*D569+
SUM(IF(A569&gt;=Table1[De],IF(A569&lt;=Table1[À],IF(E$3=Table1[[#Headers],[Bœuf]:[Oasis]],Table1[[Bœuf]:[Oasis]]))))*E569+
SUM(IF(A569&gt;=Table1[De],IF(A569&lt;=Table1[À],IF(F$3=Table1[[#Headers],[Bœuf]:[Oasis]],Table1[[Bœuf]:[Oasis]]))))*F569+
SUM(IF(A569&gt;=Table1[De],IF(A569&lt;=Table1[À],IF(G$3=Table1[[#Headers],[Bœuf]:[Oasis]],Table1[[Bœuf]:[Oasis]]))))*G569+
SUM(IF(A569&gt;=Table1[De],IF(A569&lt;=Table1[À],IF(H$3=Table1[[#Headers],[Bœuf]:[Oasis]],Table1[[Bœuf]:[Oasis]]))))*H569+
SUM(IF(A569&gt;=Table1[De],IF(A569&lt;=Table1[À],IF(I$3=Table1[[#Headers],[Bœuf]:[Oasis]],Table1[[Bœuf]:[Oasis]]))))*I569,"")</f>
        <v/>
      </c>
    </row>
    <row r="570" spans="2:10" ht="16" x14ac:dyDescent="0.2">
      <c r="B570" s="50" t="str">
        <f t="shared" si="8"/>
        <v/>
      </c>
      <c r="J570" s="73" t="str" cm="1">
        <f t="array" ref="J570">IF(AND(ISNUMBER(A570),SUM(C570:I570)&gt;0),
SUM(IF(A570&gt;=Table1[De],IF(A570&lt;=Table1[À],IF(C$3=Table1[[#Headers],[Bœuf]:[Oasis]],Table1[[Bœuf]:[Oasis]]))))*C570+
SUM(IF(A570&gt;=Table1[De],IF(A570&lt;=Table1[À],IF(D$3=Table1[[#Headers],[Bœuf]:[Oasis]],Table1[[Bœuf]:[Oasis]]))))*D570+
SUM(IF(A570&gt;=Table1[De],IF(A570&lt;=Table1[À],IF(E$3=Table1[[#Headers],[Bœuf]:[Oasis]],Table1[[Bœuf]:[Oasis]]))))*E570+
SUM(IF(A570&gt;=Table1[De],IF(A570&lt;=Table1[À],IF(F$3=Table1[[#Headers],[Bœuf]:[Oasis]],Table1[[Bœuf]:[Oasis]]))))*F570+
SUM(IF(A570&gt;=Table1[De],IF(A570&lt;=Table1[À],IF(G$3=Table1[[#Headers],[Bœuf]:[Oasis]],Table1[[Bœuf]:[Oasis]]))))*G570+
SUM(IF(A570&gt;=Table1[De],IF(A570&lt;=Table1[À],IF(H$3=Table1[[#Headers],[Bœuf]:[Oasis]],Table1[[Bœuf]:[Oasis]]))))*H570+
SUM(IF(A570&gt;=Table1[De],IF(A570&lt;=Table1[À],IF(I$3=Table1[[#Headers],[Bœuf]:[Oasis]],Table1[[Bœuf]:[Oasis]]))))*I570,"")</f>
        <v/>
      </c>
    </row>
    <row r="571" spans="2:10" ht="16" x14ac:dyDescent="0.2">
      <c r="B571" s="50" t="str">
        <f t="shared" si="8"/>
        <v/>
      </c>
      <c r="J571" s="73" t="str" cm="1">
        <f t="array" ref="J571">IF(AND(ISNUMBER(A571),SUM(C571:I571)&gt;0),
SUM(IF(A571&gt;=Table1[De],IF(A571&lt;=Table1[À],IF(C$3=Table1[[#Headers],[Bœuf]:[Oasis]],Table1[[Bœuf]:[Oasis]]))))*C571+
SUM(IF(A571&gt;=Table1[De],IF(A571&lt;=Table1[À],IF(D$3=Table1[[#Headers],[Bœuf]:[Oasis]],Table1[[Bœuf]:[Oasis]]))))*D571+
SUM(IF(A571&gt;=Table1[De],IF(A571&lt;=Table1[À],IF(E$3=Table1[[#Headers],[Bœuf]:[Oasis]],Table1[[Bœuf]:[Oasis]]))))*E571+
SUM(IF(A571&gt;=Table1[De],IF(A571&lt;=Table1[À],IF(F$3=Table1[[#Headers],[Bœuf]:[Oasis]],Table1[[Bœuf]:[Oasis]]))))*F571+
SUM(IF(A571&gt;=Table1[De],IF(A571&lt;=Table1[À],IF(G$3=Table1[[#Headers],[Bœuf]:[Oasis]],Table1[[Bœuf]:[Oasis]]))))*G571+
SUM(IF(A571&gt;=Table1[De],IF(A571&lt;=Table1[À],IF(H$3=Table1[[#Headers],[Bœuf]:[Oasis]],Table1[[Bœuf]:[Oasis]]))))*H571+
SUM(IF(A571&gt;=Table1[De],IF(A571&lt;=Table1[À],IF(I$3=Table1[[#Headers],[Bœuf]:[Oasis]],Table1[[Bœuf]:[Oasis]]))))*I571,"")</f>
        <v/>
      </c>
    </row>
    <row r="572" spans="2:10" ht="16" x14ac:dyDescent="0.2">
      <c r="B572" s="50" t="str">
        <f t="shared" si="8"/>
        <v/>
      </c>
      <c r="J572" s="73" t="str" cm="1">
        <f t="array" ref="J572">IF(AND(ISNUMBER(A572),SUM(C572:I572)&gt;0),
SUM(IF(A572&gt;=Table1[De],IF(A572&lt;=Table1[À],IF(C$3=Table1[[#Headers],[Bœuf]:[Oasis]],Table1[[Bœuf]:[Oasis]]))))*C572+
SUM(IF(A572&gt;=Table1[De],IF(A572&lt;=Table1[À],IF(D$3=Table1[[#Headers],[Bœuf]:[Oasis]],Table1[[Bœuf]:[Oasis]]))))*D572+
SUM(IF(A572&gt;=Table1[De],IF(A572&lt;=Table1[À],IF(E$3=Table1[[#Headers],[Bœuf]:[Oasis]],Table1[[Bœuf]:[Oasis]]))))*E572+
SUM(IF(A572&gt;=Table1[De],IF(A572&lt;=Table1[À],IF(F$3=Table1[[#Headers],[Bœuf]:[Oasis]],Table1[[Bœuf]:[Oasis]]))))*F572+
SUM(IF(A572&gt;=Table1[De],IF(A572&lt;=Table1[À],IF(G$3=Table1[[#Headers],[Bœuf]:[Oasis]],Table1[[Bœuf]:[Oasis]]))))*G572+
SUM(IF(A572&gt;=Table1[De],IF(A572&lt;=Table1[À],IF(H$3=Table1[[#Headers],[Bœuf]:[Oasis]],Table1[[Bœuf]:[Oasis]]))))*H572+
SUM(IF(A572&gt;=Table1[De],IF(A572&lt;=Table1[À],IF(I$3=Table1[[#Headers],[Bœuf]:[Oasis]],Table1[[Bœuf]:[Oasis]]))))*I572,"")</f>
        <v/>
      </c>
    </row>
    <row r="573" spans="2:10" ht="16" x14ac:dyDescent="0.2">
      <c r="B573" s="50" t="str">
        <f t="shared" si="8"/>
        <v/>
      </c>
      <c r="J573" s="73" t="str" cm="1">
        <f t="array" ref="J573">IF(AND(ISNUMBER(A573),SUM(C573:I573)&gt;0),
SUM(IF(A573&gt;=Table1[De],IF(A573&lt;=Table1[À],IF(C$3=Table1[[#Headers],[Bœuf]:[Oasis]],Table1[[Bœuf]:[Oasis]]))))*C573+
SUM(IF(A573&gt;=Table1[De],IF(A573&lt;=Table1[À],IF(D$3=Table1[[#Headers],[Bœuf]:[Oasis]],Table1[[Bœuf]:[Oasis]]))))*D573+
SUM(IF(A573&gt;=Table1[De],IF(A573&lt;=Table1[À],IF(E$3=Table1[[#Headers],[Bœuf]:[Oasis]],Table1[[Bœuf]:[Oasis]]))))*E573+
SUM(IF(A573&gt;=Table1[De],IF(A573&lt;=Table1[À],IF(F$3=Table1[[#Headers],[Bœuf]:[Oasis]],Table1[[Bœuf]:[Oasis]]))))*F573+
SUM(IF(A573&gt;=Table1[De],IF(A573&lt;=Table1[À],IF(G$3=Table1[[#Headers],[Bœuf]:[Oasis]],Table1[[Bœuf]:[Oasis]]))))*G573+
SUM(IF(A573&gt;=Table1[De],IF(A573&lt;=Table1[À],IF(H$3=Table1[[#Headers],[Bœuf]:[Oasis]],Table1[[Bœuf]:[Oasis]]))))*H573+
SUM(IF(A573&gt;=Table1[De],IF(A573&lt;=Table1[À],IF(I$3=Table1[[#Headers],[Bœuf]:[Oasis]],Table1[[Bœuf]:[Oasis]]))))*I573,"")</f>
        <v/>
      </c>
    </row>
    <row r="574" spans="2:10" ht="16" x14ac:dyDescent="0.2">
      <c r="B574" s="50" t="str">
        <f t="shared" si="8"/>
        <v/>
      </c>
      <c r="J574" s="73" t="str" cm="1">
        <f t="array" ref="J574">IF(AND(ISNUMBER(A574),SUM(C574:I574)&gt;0),
SUM(IF(A574&gt;=Table1[De],IF(A574&lt;=Table1[À],IF(C$3=Table1[[#Headers],[Bœuf]:[Oasis]],Table1[[Bœuf]:[Oasis]]))))*C574+
SUM(IF(A574&gt;=Table1[De],IF(A574&lt;=Table1[À],IF(D$3=Table1[[#Headers],[Bœuf]:[Oasis]],Table1[[Bœuf]:[Oasis]]))))*D574+
SUM(IF(A574&gt;=Table1[De],IF(A574&lt;=Table1[À],IF(E$3=Table1[[#Headers],[Bœuf]:[Oasis]],Table1[[Bœuf]:[Oasis]]))))*E574+
SUM(IF(A574&gt;=Table1[De],IF(A574&lt;=Table1[À],IF(F$3=Table1[[#Headers],[Bœuf]:[Oasis]],Table1[[Bœuf]:[Oasis]]))))*F574+
SUM(IF(A574&gt;=Table1[De],IF(A574&lt;=Table1[À],IF(G$3=Table1[[#Headers],[Bœuf]:[Oasis]],Table1[[Bœuf]:[Oasis]]))))*G574+
SUM(IF(A574&gt;=Table1[De],IF(A574&lt;=Table1[À],IF(H$3=Table1[[#Headers],[Bœuf]:[Oasis]],Table1[[Bœuf]:[Oasis]]))))*H574+
SUM(IF(A574&gt;=Table1[De],IF(A574&lt;=Table1[À],IF(I$3=Table1[[#Headers],[Bœuf]:[Oasis]],Table1[[Bœuf]:[Oasis]]))))*I574,"")</f>
        <v/>
      </c>
    </row>
    <row r="575" spans="2:10" ht="16" x14ac:dyDescent="0.2">
      <c r="B575" s="50" t="str">
        <f t="shared" si="8"/>
        <v/>
      </c>
      <c r="J575" s="73" t="str" cm="1">
        <f t="array" ref="J575">IF(AND(ISNUMBER(A575),SUM(C575:I575)&gt;0),
SUM(IF(A575&gt;=Table1[De],IF(A575&lt;=Table1[À],IF(C$3=Table1[[#Headers],[Bœuf]:[Oasis]],Table1[[Bœuf]:[Oasis]]))))*C575+
SUM(IF(A575&gt;=Table1[De],IF(A575&lt;=Table1[À],IF(D$3=Table1[[#Headers],[Bœuf]:[Oasis]],Table1[[Bœuf]:[Oasis]]))))*D575+
SUM(IF(A575&gt;=Table1[De],IF(A575&lt;=Table1[À],IF(E$3=Table1[[#Headers],[Bœuf]:[Oasis]],Table1[[Bœuf]:[Oasis]]))))*E575+
SUM(IF(A575&gt;=Table1[De],IF(A575&lt;=Table1[À],IF(F$3=Table1[[#Headers],[Bœuf]:[Oasis]],Table1[[Bœuf]:[Oasis]]))))*F575+
SUM(IF(A575&gt;=Table1[De],IF(A575&lt;=Table1[À],IF(G$3=Table1[[#Headers],[Bœuf]:[Oasis]],Table1[[Bœuf]:[Oasis]]))))*G575+
SUM(IF(A575&gt;=Table1[De],IF(A575&lt;=Table1[À],IF(H$3=Table1[[#Headers],[Bœuf]:[Oasis]],Table1[[Bœuf]:[Oasis]]))))*H575+
SUM(IF(A575&gt;=Table1[De],IF(A575&lt;=Table1[À],IF(I$3=Table1[[#Headers],[Bœuf]:[Oasis]],Table1[[Bœuf]:[Oasis]]))))*I575,"")</f>
        <v/>
      </c>
    </row>
    <row r="576" spans="2:10" ht="16" x14ac:dyDescent="0.2">
      <c r="B576" s="50" t="str">
        <f t="shared" si="8"/>
        <v/>
      </c>
      <c r="J576" s="73" t="str" cm="1">
        <f t="array" ref="J576">IF(AND(ISNUMBER(A576),SUM(C576:I576)&gt;0),
SUM(IF(A576&gt;=Table1[De],IF(A576&lt;=Table1[À],IF(C$3=Table1[[#Headers],[Bœuf]:[Oasis]],Table1[[Bœuf]:[Oasis]]))))*C576+
SUM(IF(A576&gt;=Table1[De],IF(A576&lt;=Table1[À],IF(D$3=Table1[[#Headers],[Bœuf]:[Oasis]],Table1[[Bœuf]:[Oasis]]))))*D576+
SUM(IF(A576&gt;=Table1[De],IF(A576&lt;=Table1[À],IF(E$3=Table1[[#Headers],[Bœuf]:[Oasis]],Table1[[Bœuf]:[Oasis]]))))*E576+
SUM(IF(A576&gt;=Table1[De],IF(A576&lt;=Table1[À],IF(F$3=Table1[[#Headers],[Bœuf]:[Oasis]],Table1[[Bœuf]:[Oasis]]))))*F576+
SUM(IF(A576&gt;=Table1[De],IF(A576&lt;=Table1[À],IF(G$3=Table1[[#Headers],[Bœuf]:[Oasis]],Table1[[Bœuf]:[Oasis]]))))*G576+
SUM(IF(A576&gt;=Table1[De],IF(A576&lt;=Table1[À],IF(H$3=Table1[[#Headers],[Bœuf]:[Oasis]],Table1[[Bœuf]:[Oasis]]))))*H576+
SUM(IF(A576&gt;=Table1[De],IF(A576&lt;=Table1[À],IF(I$3=Table1[[#Headers],[Bœuf]:[Oasis]],Table1[[Bœuf]:[Oasis]]))))*I576,"")</f>
        <v/>
      </c>
    </row>
    <row r="577" spans="2:10" ht="16" x14ac:dyDescent="0.2">
      <c r="B577" s="50" t="str">
        <f t="shared" si="8"/>
        <v/>
      </c>
      <c r="J577" s="73" t="str" cm="1">
        <f t="array" ref="J577">IF(AND(ISNUMBER(A577),SUM(C577:I577)&gt;0),
SUM(IF(A577&gt;=Table1[De],IF(A577&lt;=Table1[À],IF(C$3=Table1[[#Headers],[Bœuf]:[Oasis]],Table1[[Bœuf]:[Oasis]]))))*C577+
SUM(IF(A577&gt;=Table1[De],IF(A577&lt;=Table1[À],IF(D$3=Table1[[#Headers],[Bœuf]:[Oasis]],Table1[[Bœuf]:[Oasis]]))))*D577+
SUM(IF(A577&gt;=Table1[De],IF(A577&lt;=Table1[À],IF(E$3=Table1[[#Headers],[Bœuf]:[Oasis]],Table1[[Bœuf]:[Oasis]]))))*E577+
SUM(IF(A577&gt;=Table1[De],IF(A577&lt;=Table1[À],IF(F$3=Table1[[#Headers],[Bœuf]:[Oasis]],Table1[[Bœuf]:[Oasis]]))))*F577+
SUM(IF(A577&gt;=Table1[De],IF(A577&lt;=Table1[À],IF(G$3=Table1[[#Headers],[Bœuf]:[Oasis]],Table1[[Bœuf]:[Oasis]]))))*G577+
SUM(IF(A577&gt;=Table1[De],IF(A577&lt;=Table1[À],IF(H$3=Table1[[#Headers],[Bœuf]:[Oasis]],Table1[[Bœuf]:[Oasis]]))))*H577+
SUM(IF(A577&gt;=Table1[De],IF(A577&lt;=Table1[À],IF(I$3=Table1[[#Headers],[Bœuf]:[Oasis]],Table1[[Bœuf]:[Oasis]]))))*I577,"")</f>
        <v/>
      </c>
    </row>
    <row r="578" spans="2:10" ht="16" x14ac:dyDescent="0.2">
      <c r="B578" s="50" t="str">
        <f t="shared" si="8"/>
        <v/>
      </c>
      <c r="J578" s="73" t="str" cm="1">
        <f t="array" ref="J578">IF(AND(ISNUMBER(A578),SUM(C578:I578)&gt;0),
SUM(IF(A578&gt;=Table1[De],IF(A578&lt;=Table1[À],IF(C$3=Table1[[#Headers],[Bœuf]:[Oasis]],Table1[[Bœuf]:[Oasis]]))))*C578+
SUM(IF(A578&gt;=Table1[De],IF(A578&lt;=Table1[À],IF(D$3=Table1[[#Headers],[Bœuf]:[Oasis]],Table1[[Bœuf]:[Oasis]]))))*D578+
SUM(IF(A578&gt;=Table1[De],IF(A578&lt;=Table1[À],IF(E$3=Table1[[#Headers],[Bœuf]:[Oasis]],Table1[[Bœuf]:[Oasis]]))))*E578+
SUM(IF(A578&gt;=Table1[De],IF(A578&lt;=Table1[À],IF(F$3=Table1[[#Headers],[Bœuf]:[Oasis]],Table1[[Bœuf]:[Oasis]]))))*F578+
SUM(IF(A578&gt;=Table1[De],IF(A578&lt;=Table1[À],IF(G$3=Table1[[#Headers],[Bœuf]:[Oasis]],Table1[[Bœuf]:[Oasis]]))))*G578+
SUM(IF(A578&gt;=Table1[De],IF(A578&lt;=Table1[À],IF(H$3=Table1[[#Headers],[Bœuf]:[Oasis]],Table1[[Bœuf]:[Oasis]]))))*H578+
SUM(IF(A578&gt;=Table1[De],IF(A578&lt;=Table1[À],IF(I$3=Table1[[#Headers],[Bœuf]:[Oasis]],Table1[[Bœuf]:[Oasis]]))))*I578,"")</f>
        <v/>
      </c>
    </row>
    <row r="579" spans="2:10" ht="16" x14ac:dyDescent="0.2">
      <c r="B579" s="50" t="str">
        <f t="shared" si="8"/>
        <v/>
      </c>
      <c r="J579" s="73" t="str" cm="1">
        <f t="array" ref="J579">IF(AND(ISNUMBER(A579),SUM(C579:I579)&gt;0),
SUM(IF(A579&gt;=Table1[De],IF(A579&lt;=Table1[À],IF(C$3=Table1[[#Headers],[Bœuf]:[Oasis]],Table1[[Bœuf]:[Oasis]]))))*C579+
SUM(IF(A579&gt;=Table1[De],IF(A579&lt;=Table1[À],IF(D$3=Table1[[#Headers],[Bœuf]:[Oasis]],Table1[[Bœuf]:[Oasis]]))))*D579+
SUM(IF(A579&gt;=Table1[De],IF(A579&lt;=Table1[À],IF(E$3=Table1[[#Headers],[Bœuf]:[Oasis]],Table1[[Bœuf]:[Oasis]]))))*E579+
SUM(IF(A579&gt;=Table1[De],IF(A579&lt;=Table1[À],IF(F$3=Table1[[#Headers],[Bœuf]:[Oasis]],Table1[[Bœuf]:[Oasis]]))))*F579+
SUM(IF(A579&gt;=Table1[De],IF(A579&lt;=Table1[À],IF(G$3=Table1[[#Headers],[Bœuf]:[Oasis]],Table1[[Bœuf]:[Oasis]]))))*G579+
SUM(IF(A579&gt;=Table1[De],IF(A579&lt;=Table1[À],IF(H$3=Table1[[#Headers],[Bœuf]:[Oasis]],Table1[[Bœuf]:[Oasis]]))))*H579+
SUM(IF(A579&gt;=Table1[De],IF(A579&lt;=Table1[À],IF(I$3=Table1[[#Headers],[Bœuf]:[Oasis]],Table1[[Bœuf]:[Oasis]]))))*I579,"")</f>
        <v/>
      </c>
    </row>
    <row r="580" spans="2:10" ht="16" x14ac:dyDescent="0.2">
      <c r="B580" s="50" t="str">
        <f t="shared" si="8"/>
        <v/>
      </c>
      <c r="J580" s="73" t="str" cm="1">
        <f t="array" ref="J580">IF(AND(ISNUMBER(A580),SUM(C580:I580)&gt;0),
SUM(IF(A580&gt;=Table1[De],IF(A580&lt;=Table1[À],IF(C$3=Table1[[#Headers],[Bœuf]:[Oasis]],Table1[[Bœuf]:[Oasis]]))))*C580+
SUM(IF(A580&gt;=Table1[De],IF(A580&lt;=Table1[À],IF(D$3=Table1[[#Headers],[Bœuf]:[Oasis]],Table1[[Bœuf]:[Oasis]]))))*D580+
SUM(IF(A580&gt;=Table1[De],IF(A580&lt;=Table1[À],IF(E$3=Table1[[#Headers],[Bœuf]:[Oasis]],Table1[[Bœuf]:[Oasis]]))))*E580+
SUM(IF(A580&gt;=Table1[De],IF(A580&lt;=Table1[À],IF(F$3=Table1[[#Headers],[Bœuf]:[Oasis]],Table1[[Bœuf]:[Oasis]]))))*F580+
SUM(IF(A580&gt;=Table1[De],IF(A580&lt;=Table1[À],IF(G$3=Table1[[#Headers],[Bœuf]:[Oasis]],Table1[[Bœuf]:[Oasis]]))))*G580+
SUM(IF(A580&gt;=Table1[De],IF(A580&lt;=Table1[À],IF(H$3=Table1[[#Headers],[Bœuf]:[Oasis]],Table1[[Bœuf]:[Oasis]]))))*H580+
SUM(IF(A580&gt;=Table1[De],IF(A580&lt;=Table1[À],IF(I$3=Table1[[#Headers],[Bœuf]:[Oasis]],Table1[[Bœuf]:[Oasis]]))))*I580,"")</f>
        <v/>
      </c>
    </row>
    <row r="581" spans="2:10" ht="16" x14ac:dyDescent="0.2">
      <c r="B581" s="50" t="str">
        <f t="shared" ref="B581:B644" si="9">IF(AND(ISNUMBER(A581),COUNT(C581:I581)&gt;0),
IF(ISNUMBER(B580),B580+1,1),"")</f>
        <v/>
      </c>
      <c r="J581" s="73" t="str" cm="1">
        <f t="array" ref="J581">IF(AND(ISNUMBER(A581),SUM(C581:I581)&gt;0),
SUM(IF(A581&gt;=Table1[De],IF(A581&lt;=Table1[À],IF(C$3=Table1[[#Headers],[Bœuf]:[Oasis]],Table1[[Bœuf]:[Oasis]]))))*C581+
SUM(IF(A581&gt;=Table1[De],IF(A581&lt;=Table1[À],IF(D$3=Table1[[#Headers],[Bœuf]:[Oasis]],Table1[[Bœuf]:[Oasis]]))))*D581+
SUM(IF(A581&gt;=Table1[De],IF(A581&lt;=Table1[À],IF(E$3=Table1[[#Headers],[Bœuf]:[Oasis]],Table1[[Bœuf]:[Oasis]]))))*E581+
SUM(IF(A581&gt;=Table1[De],IF(A581&lt;=Table1[À],IF(F$3=Table1[[#Headers],[Bœuf]:[Oasis]],Table1[[Bœuf]:[Oasis]]))))*F581+
SUM(IF(A581&gt;=Table1[De],IF(A581&lt;=Table1[À],IF(G$3=Table1[[#Headers],[Bœuf]:[Oasis]],Table1[[Bœuf]:[Oasis]]))))*G581+
SUM(IF(A581&gt;=Table1[De],IF(A581&lt;=Table1[À],IF(H$3=Table1[[#Headers],[Bœuf]:[Oasis]],Table1[[Bœuf]:[Oasis]]))))*H581+
SUM(IF(A581&gt;=Table1[De],IF(A581&lt;=Table1[À],IF(I$3=Table1[[#Headers],[Bœuf]:[Oasis]],Table1[[Bœuf]:[Oasis]]))))*I581,"")</f>
        <v/>
      </c>
    </row>
    <row r="582" spans="2:10" ht="16" x14ac:dyDescent="0.2">
      <c r="B582" s="50" t="str">
        <f t="shared" si="9"/>
        <v/>
      </c>
      <c r="J582" s="73" t="str" cm="1">
        <f t="array" ref="J582">IF(AND(ISNUMBER(A582),SUM(C582:I582)&gt;0),
SUM(IF(A582&gt;=Table1[De],IF(A582&lt;=Table1[À],IF(C$3=Table1[[#Headers],[Bœuf]:[Oasis]],Table1[[Bœuf]:[Oasis]]))))*C582+
SUM(IF(A582&gt;=Table1[De],IF(A582&lt;=Table1[À],IF(D$3=Table1[[#Headers],[Bœuf]:[Oasis]],Table1[[Bœuf]:[Oasis]]))))*D582+
SUM(IF(A582&gt;=Table1[De],IF(A582&lt;=Table1[À],IF(E$3=Table1[[#Headers],[Bœuf]:[Oasis]],Table1[[Bœuf]:[Oasis]]))))*E582+
SUM(IF(A582&gt;=Table1[De],IF(A582&lt;=Table1[À],IF(F$3=Table1[[#Headers],[Bœuf]:[Oasis]],Table1[[Bœuf]:[Oasis]]))))*F582+
SUM(IF(A582&gt;=Table1[De],IF(A582&lt;=Table1[À],IF(G$3=Table1[[#Headers],[Bœuf]:[Oasis]],Table1[[Bœuf]:[Oasis]]))))*G582+
SUM(IF(A582&gt;=Table1[De],IF(A582&lt;=Table1[À],IF(H$3=Table1[[#Headers],[Bœuf]:[Oasis]],Table1[[Bœuf]:[Oasis]]))))*H582+
SUM(IF(A582&gt;=Table1[De],IF(A582&lt;=Table1[À],IF(I$3=Table1[[#Headers],[Bœuf]:[Oasis]],Table1[[Bœuf]:[Oasis]]))))*I582,"")</f>
        <v/>
      </c>
    </row>
    <row r="583" spans="2:10" ht="16" x14ac:dyDescent="0.2">
      <c r="B583" s="50" t="str">
        <f t="shared" si="9"/>
        <v/>
      </c>
      <c r="J583" s="73" t="str" cm="1">
        <f t="array" ref="J583">IF(AND(ISNUMBER(A583),SUM(C583:I583)&gt;0),
SUM(IF(A583&gt;=Table1[De],IF(A583&lt;=Table1[À],IF(C$3=Table1[[#Headers],[Bœuf]:[Oasis]],Table1[[Bœuf]:[Oasis]]))))*C583+
SUM(IF(A583&gt;=Table1[De],IF(A583&lt;=Table1[À],IF(D$3=Table1[[#Headers],[Bœuf]:[Oasis]],Table1[[Bœuf]:[Oasis]]))))*D583+
SUM(IF(A583&gt;=Table1[De],IF(A583&lt;=Table1[À],IF(E$3=Table1[[#Headers],[Bœuf]:[Oasis]],Table1[[Bœuf]:[Oasis]]))))*E583+
SUM(IF(A583&gt;=Table1[De],IF(A583&lt;=Table1[À],IF(F$3=Table1[[#Headers],[Bœuf]:[Oasis]],Table1[[Bœuf]:[Oasis]]))))*F583+
SUM(IF(A583&gt;=Table1[De],IF(A583&lt;=Table1[À],IF(G$3=Table1[[#Headers],[Bœuf]:[Oasis]],Table1[[Bœuf]:[Oasis]]))))*G583+
SUM(IF(A583&gt;=Table1[De],IF(A583&lt;=Table1[À],IF(H$3=Table1[[#Headers],[Bœuf]:[Oasis]],Table1[[Bœuf]:[Oasis]]))))*H583+
SUM(IF(A583&gt;=Table1[De],IF(A583&lt;=Table1[À],IF(I$3=Table1[[#Headers],[Bœuf]:[Oasis]],Table1[[Bœuf]:[Oasis]]))))*I583,"")</f>
        <v/>
      </c>
    </row>
    <row r="584" spans="2:10" ht="16" x14ac:dyDescent="0.2">
      <c r="B584" s="50" t="str">
        <f t="shared" si="9"/>
        <v/>
      </c>
      <c r="J584" s="73" t="str" cm="1">
        <f t="array" ref="J584">IF(AND(ISNUMBER(A584),SUM(C584:I584)&gt;0),
SUM(IF(A584&gt;=Table1[De],IF(A584&lt;=Table1[À],IF(C$3=Table1[[#Headers],[Bœuf]:[Oasis]],Table1[[Bœuf]:[Oasis]]))))*C584+
SUM(IF(A584&gt;=Table1[De],IF(A584&lt;=Table1[À],IF(D$3=Table1[[#Headers],[Bœuf]:[Oasis]],Table1[[Bœuf]:[Oasis]]))))*D584+
SUM(IF(A584&gt;=Table1[De],IF(A584&lt;=Table1[À],IF(E$3=Table1[[#Headers],[Bœuf]:[Oasis]],Table1[[Bœuf]:[Oasis]]))))*E584+
SUM(IF(A584&gt;=Table1[De],IF(A584&lt;=Table1[À],IF(F$3=Table1[[#Headers],[Bœuf]:[Oasis]],Table1[[Bœuf]:[Oasis]]))))*F584+
SUM(IF(A584&gt;=Table1[De],IF(A584&lt;=Table1[À],IF(G$3=Table1[[#Headers],[Bœuf]:[Oasis]],Table1[[Bœuf]:[Oasis]]))))*G584+
SUM(IF(A584&gt;=Table1[De],IF(A584&lt;=Table1[À],IF(H$3=Table1[[#Headers],[Bœuf]:[Oasis]],Table1[[Bœuf]:[Oasis]]))))*H584+
SUM(IF(A584&gt;=Table1[De],IF(A584&lt;=Table1[À],IF(I$3=Table1[[#Headers],[Bœuf]:[Oasis]],Table1[[Bœuf]:[Oasis]]))))*I584,"")</f>
        <v/>
      </c>
    </row>
    <row r="585" spans="2:10" ht="16" x14ac:dyDescent="0.2">
      <c r="B585" s="50" t="str">
        <f t="shared" si="9"/>
        <v/>
      </c>
      <c r="J585" s="73" t="str" cm="1">
        <f t="array" ref="J585">IF(AND(ISNUMBER(A585),SUM(C585:I585)&gt;0),
SUM(IF(A585&gt;=Table1[De],IF(A585&lt;=Table1[À],IF(C$3=Table1[[#Headers],[Bœuf]:[Oasis]],Table1[[Bœuf]:[Oasis]]))))*C585+
SUM(IF(A585&gt;=Table1[De],IF(A585&lt;=Table1[À],IF(D$3=Table1[[#Headers],[Bœuf]:[Oasis]],Table1[[Bœuf]:[Oasis]]))))*D585+
SUM(IF(A585&gt;=Table1[De],IF(A585&lt;=Table1[À],IF(E$3=Table1[[#Headers],[Bœuf]:[Oasis]],Table1[[Bœuf]:[Oasis]]))))*E585+
SUM(IF(A585&gt;=Table1[De],IF(A585&lt;=Table1[À],IF(F$3=Table1[[#Headers],[Bœuf]:[Oasis]],Table1[[Bœuf]:[Oasis]]))))*F585+
SUM(IF(A585&gt;=Table1[De],IF(A585&lt;=Table1[À],IF(G$3=Table1[[#Headers],[Bœuf]:[Oasis]],Table1[[Bœuf]:[Oasis]]))))*G585+
SUM(IF(A585&gt;=Table1[De],IF(A585&lt;=Table1[À],IF(H$3=Table1[[#Headers],[Bœuf]:[Oasis]],Table1[[Bœuf]:[Oasis]]))))*H585+
SUM(IF(A585&gt;=Table1[De],IF(A585&lt;=Table1[À],IF(I$3=Table1[[#Headers],[Bœuf]:[Oasis]],Table1[[Bœuf]:[Oasis]]))))*I585,"")</f>
        <v/>
      </c>
    </row>
    <row r="586" spans="2:10" ht="16" x14ac:dyDescent="0.2">
      <c r="B586" s="50" t="str">
        <f t="shared" si="9"/>
        <v/>
      </c>
      <c r="J586" s="73" t="str" cm="1">
        <f t="array" ref="J586">IF(AND(ISNUMBER(A586),SUM(C586:I586)&gt;0),
SUM(IF(A586&gt;=Table1[De],IF(A586&lt;=Table1[À],IF(C$3=Table1[[#Headers],[Bœuf]:[Oasis]],Table1[[Bœuf]:[Oasis]]))))*C586+
SUM(IF(A586&gt;=Table1[De],IF(A586&lt;=Table1[À],IF(D$3=Table1[[#Headers],[Bœuf]:[Oasis]],Table1[[Bœuf]:[Oasis]]))))*D586+
SUM(IF(A586&gt;=Table1[De],IF(A586&lt;=Table1[À],IF(E$3=Table1[[#Headers],[Bœuf]:[Oasis]],Table1[[Bœuf]:[Oasis]]))))*E586+
SUM(IF(A586&gt;=Table1[De],IF(A586&lt;=Table1[À],IF(F$3=Table1[[#Headers],[Bœuf]:[Oasis]],Table1[[Bœuf]:[Oasis]]))))*F586+
SUM(IF(A586&gt;=Table1[De],IF(A586&lt;=Table1[À],IF(G$3=Table1[[#Headers],[Bœuf]:[Oasis]],Table1[[Bœuf]:[Oasis]]))))*G586+
SUM(IF(A586&gt;=Table1[De],IF(A586&lt;=Table1[À],IF(H$3=Table1[[#Headers],[Bœuf]:[Oasis]],Table1[[Bœuf]:[Oasis]]))))*H586+
SUM(IF(A586&gt;=Table1[De],IF(A586&lt;=Table1[À],IF(I$3=Table1[[#Headers],[Bœuf]:[Oasis]],Table1[[Bœuf]:[Oasis]]))))*I586,"")</f>
        <v/>
      </c>
    </row>
    <row r="587" spans="2:10" ht="16" x14ac:dyDescent="0.2">
      <c r="B587" s="50" t="str">
        <f t="shared" si="9"/>
        <v/>
      </c>
      <c r="J587" s="73" t="str" cm="1">
        <f t="array" ref="J587">IF(AND(ISNUMBER(A587),SUM(C587:I587)&gt;0),
SUM(IF(A587&gt;=Table1[De],IF(A587&lt;=Table1[À],IF(C$3=Table1[[#Headers],[Bœuf]:[Oasis]],Table1[[Bœuf]:[Oasis]]))))*C587+
SUM(IF(A587&gt;=Table1[De],IF(A587&lt;=Table1[À],IF(D$3=Table1[[#Headers],[Bœuf]:[Oasis]],Table1[[Bœuf]:[Oasis]]))))*D587+
SUM(IF(A587&gt;=Table1[De],IF(A587&lt;=Table1[À],IF(E$3=Table1[[#Headers],[Bœuf]:[Oasis]],Table1[[Bœuf]:[Oasis]]))))*E587+
SUM(IF(A587&gt;=Table1[De],IF(A587&lt;=Table1[À],IF(F$3=Table1[[#Headers],[Bœuf]:[Oasis]],Table1[[Bœuf]:[Oasis]]))))*F587+
SUM(IF(A587&gt;=Table1[De],IF(A587&lt;=Table1[À],IF(G$3=Table1[[#Headers],[Bœuf]:[Oasis]],Table1[[Bœuf]:[Oasis]]))))*G587+
SUM(IF(A587&gt;=Table1[De],IF(A587&lt;=Table1[À],IF(H$3=Table1[[#Headers],[Bœuf]:[Oasis]],Table1[[Bœuf]:[Oasis]]))))*H587+
SUM(IF(A587&gt;=Table1[De],IF(A587&lt;=Table1[À],IF(I$3=Table1[[#Headers],[Bœuf]:[Oasis]],Table1[[Bœuf]:[Oasis]]))))*I587,"")</f>
        <v/>
      </c>
    </row>
    <row r="588" spans="2:10" ht="16" x14ac:dyDescent="0.2">
      <c r="B588" s="50" t="str">
        <f t="shared" si="9"/>
        <v/>
      </c>
      <c r="J588" s="73" t="str" cm="1">
        <f t="array" ref="J588">IF(AND(ISNUMBER(A588),SUM(C588:I588)&gt;0),
SUM(IF(A588&gt;=Table1[De],IF(A588&lt;=Table1[À],IF(C$3=Table1[[#Headers],[Bœuf]:[Oasis]],Table1[[Bœuf]:[Oasis]]))))*C588+
SUM(IF(A588&gt;=Table1[De],IF(A588&lt;=Table1[À],IF(D$3=Table1[[#Headers],[Bœuf]:[Oasis]],Table1[[Bœuf]:[Oasis]]))))*D588+
SUM(IF(A588&gt;=Table1[De],IF(A588&lt;=Table1[À],IF(E$3=Table1[[#Headers],[Bœuf]:[Oasis]],Table1[[Bœuf]:[Oasis]]))))*E588+
SUM(IF(A588&gt;=Table1[De],IF(A588&lt;=Table1[À],IF(F$3=Table1[[#Headers],[Bœuf]:[Oasis]],Table1[[Bœuf]:[Oasis]]))))*F588+
SUM(IF(A588&gt;=Table1[De],IF(A588&lt;=Table1[À],IF(G$3=Table1[[#Headers],[Bœuf]:[Oasis]],Table1[[Bœuf]:[Oasis]]))))*G588+
SUM(IF(A588&gt;=Table1[De],IF(A588&lt;=Table1[À],IF(H$3=Table1[[#Headers],[Bœuf]:[Oasis]],Table1[[Bœuf]:[Oasis]]))))*H588+
SUM(IF(A588&gt;=Table1[De],IF(A588&lt;=Table1[À],IF(I$3=Table1[[#Headers],[Bœuf]:[Oasis]],Table1[[Bœuf]:[Oasis]]))))*I588,"")</f>
        <v/>
      </c>
    </row>
    <row r="589" spans="2:10" ht="16" x14ac:dyDescent="0.2">
      <c r="B589" s="50" t="str">
        <f t="shared" si="9"/>
        <v/>
      </c>
      <c r="J589" s="73" t="str" cm="1">
        <f t="array" ref="J589">IF(AND(ISNUMBER(A589),SUM(C589:I589)&gt;0),
SUM(IF(A589&gt;=Table1[De],IF(A589&lt;=Table1[À],IF(C$3=Table1[[#Headers],[Bœuf]:[Oasis]],Table1[[Bœuf]:[Oasis]]))))*C589+
SUM(IF(A589&gt;=Table1[De],IF(A589&lt;=Table1[À],IF(D$3=Table1[[#Headers],[Bœuf]:[Oasis]],Table1[[Bœuf]:[Oasis]]))))*D589+
SUM(IF(A589&gt;=Table1[De],IF(A589&lt;=Table1[À],IF(E$3=Table1[[#Headers],[Bœuf]:[Oasis]],Table1[[Bœuf]:[Oasis]]))))*E589+
SUM(IF(A589&gt;=Table1[De],IF(A589&lt;=Table1[À],IF(F$3=Table1[[#Headers],[Bœuf]:[Oasis]],Table1[[Bœuf]:[Oasis]]))))*F589+
SUM(IF(A589&gt;=Table1[De],IF(A589&lt;=Table1[À],IF(G$3=Table1[[#Headers],[Bœuf]:[Oasis]],Table1[[Bœuf]:[Oasis]]))))*G589+
SUM(IF(A589&gt;=Table1[De],IF(A589&lt;=Table1[À],IF(H$3=Table1[[#Headers],[Bœuf]:[Oasis]],Table1[[Bœuf]:[Oasis]]))))*H589+
SUM(IF(A589&gt;=Table1[De],IF(A589&lt;=Table1[À],IF(I$3=Table1[[#Headers],[Bœuf]:[Oasis]],Table1[[Bœuf]:[Oasis]]))))*I589,"")</f>
        <v/>
      </c>
    </row>
    <row r="590" spans="2:10" ht="16" x14ac:dyDescent="0.2">
      <c r="B590" s="50" t="str">
        <f t="shared" si="9"/>
        <v/>
      </c>
      <c r="J590" s="73" t="str" cm="1">
        <f t="array" ref="J590">IF(AND(ISNUMBER(A590),SUM(C590:I590)&gt;0),
SUM(IF(A590&gt;=Table1[De],IF(A590&lt;=Table1[À],IF(C$3=Table1[[#Headers],[Bœuf]:[Oasis]],Table1[[Bœuf]:[Oasis]]))))*C590+
SUM(IF(A590&gt;=Table1[De],IF(A590&lt;=Table1[À],IF(D$3=Table1[[#Headers],[Bœuf]:[Oasis]],Table1[[Bœuf]:[Oasis]]))))*D590+
SUM(IF(A590&gt;=Table1[De],IF(A590&lt;=Table1[À],IF(E$3=Table1[[#Headers],[Bœuf]:[Oasis]],Table1[[Bœuf]:[Oasis]]))))*E590+
SUM(IF(A590&gt;=Table1[De],IF(A590&lt;=Table1[À],IF(F$3=Table1[[#Headers],[Bœuf]:[Oasis]],Table1[[Bœuf]:[Oasis]]))))*F590+
SUM(IF(A590&gt;=Table1[De],IF(A590&lt;=Table1[À],IF(G$3=Table1[[#Headers],[Bœuf]:[Oasis]],Table1[[Bœuf]:[Oasis]]))))*G590+
SUM(IF(A590&gt;=Table1[De],IF(A590&lt;=Table1[À],IF(H$3=Table1[[#Headers],[Bœuf]:[Oasis]],Table1[[Bœuf]:[Oasis]]))))*H590+
SUM(IF(A590&gt;=Table1[De],IF(A590&lt;=Table1[À],IF(I$3=Table1[[#Headers],[Bœuf]:[Oasis]],Table1[[Bœuf]:[Oasis]]))))*I590,"")</f>
        <v/>
      </c>
    </row>
    <row r="591" spans="2:10" ht="16" x14ac:dyDescent="0.2">
      <c r="B591" s="50" t="str">
        <f t="shared" si="9"/>
        <v/>
      </c>
      <c r="J591" s="73" t="str" cm="1">
        <f t="array" ref="J591">IF(AND(ISNUMBER(A591),SUM(C591:I591)&gt;0),
SUM(IF(A591&gt;=Table1[De],IF(A591&lt;=Table1[À],IF(C$3=Table1[[#Headers],[Bœuf]:[Oasis]],Table1[[Bœuf]:[Oasis]]))))*C591+
SUM(IF(A591&gt;=Table1[De],IF(A591&lt;=Table1[À],IF(D$3=Table1[[#Headers],[Bœuf]:[Oasis]],Table1[[Bœuf]:[Oasis]]))))*D591+
SUM(IF(A591&gt;=Table1[De],IF(A591&lt;=Table1[À],IF(E$3=Table1[[#Headers],[Bœuf]:[Oasis]],Table1[[Bœuf]:[Oasis]]))))*E591+
SUM(IF(A591&gt;=Table1[De],IF(A591&lt;=Table1[À],IF(F$3=Table1[[#Headers],[Bœuf]:[Oasis]],Table1[[Bœuf]:[Oasis]]))))*F591+
SUM(IF(A591&gt;=Table1[De],IF(A591&lt;=Table1[À],IF(G$3=Table1[[#Headers],[Bœuf]:[Oasis]],Table1[[Bœuf]:[Oasis]]))))*G591+
SUM(IF(A591&gt;=Table1[De],IF(A591&lt;=Table1[À],IF(H$3=Table1[[#Headers],[Bœuf]:[Oasis]],Table1[[Bœuf]:[Oasis]]))))*H591+
SUM(IF(A591&gt;=Table1[De],IF(A591&lt;=Table1[À],IF(I$3=Table1[[#Headers],[Bœuf]:[Oasis]],Table1[[Bœuf]:[Oasis]]))))*I591,"")</f>
        <v/>
      </c>
    </row>
    <row r="592" spans="2:10" ht="16" x14ac:dyDescent="0.2">
      <c r="B592" s="50" t="str">
        <f t="shared" si="9"/>
        <v/>
      </c>
      <c r="J592" s="73" t="str" cm="1">
        <f t="array" ref="J592">IF(AND(ISNUMBER(A592),SUM(C592:I592)&gt;0),
SUM(IF(A592&gt;=Table1[De],IF(A592&lt;=Table1[À],IF(C$3=Table1[[#Headers],[Bœuf]:[Oasis]],Table1[[Bœuf]:[Oasis]]))))*C592+
SUM(IF(A592&gt;=Table1[De],IF(A592&lt;=Table1[À],IF(D$3=Table1[[#Headers],[Bœuf]:[Oasis]],Table1[[Bœuf]:[Oasis]]))))*D592+
SUM(IF(A592&gt;=Table1[De],IF(A592&lt;=Table1[À],IF(E$3=Table1[[#Headers],[Bœuf]:[Oasis]],Table1[[Bœuf]:[Oasis]]))))*E592+
SUM(IF(A592&gt;=Table1[De],IF(A592&lt;=Table1[À],IF(F$3=Table1[[#Headers],[Bœuf]:[Oasis]],Table1[[Bœuf]:[Oasis]]))))*F592+
SUM(IF(A592&gt;=Table1[De],IF(A592&lt;=Table1[À],IF(G$3=Table1[[#Headers],[Bœuf]:[Oasis]],Table1[[Bœuf]:[Oasis]]))))*G592+
SUM(IF(A592&gt;=Table1[De],IF(A592&lt;=Table1[À],IF(H$3=Table1[[#Headers],[Bœuf]:[Oasis]],Table1[[Bœuf]:[Oasis]]))))*H592+
SUM(IF(A592&gt;=Table1[De],IF(A592&lt;=Table1[À],IF(I$3=Table1[[#Headers],[Bœuf]:[Oasis]],Table1[[Bœuf]:[Oasis]]))))*I592,"")</f>
        <v/>
      </c>
    </row>
    <row r="593" spans="2:10" ht="16" x14ac:dyDescent="0.2">
      <c r="B593" s="50" t="str">
        <f t="shared" si="9"/>
        <v/>
      </c>
      <c r="J593" s="73" t="str" cm="1">
        <f t="array" ref="J593">IF(AND(ISNUMBER(A593),SUM(C593:I593)&gt;0),
SUM(IF(A593&gt;=Table1[De],IF(A593&lt;=Table1[À],IF(C$3=Table1[[#Headers],[Bœuf]:[Oasis]],Table1[[Bœuf]:[Oasis]]))))*C593+
SUM(IF(A593&gt;=Table1[De],IF(A593&lt;=Table1[À],IF(D$3=Table1[[#Headers],[Bœuf]:[Oasis]],Table1[[Bœuf]:[Oasis]]))))*D593+
SUM(IF(A593&gt;=Table1[De],IF(A593&lt;=Table1[À],IF(E$3=Table1[[#Headers],[Bœuf]:[Oasis]],Table1[[Bœuf]:[Oasis]]))))*E593+
SUM(IF(A593&gt;=Table1[De],IF(A593&lt;=Table1[À],IF(F$3=Table1[[#Headers],[Bœuf]:[Oasis]],Table1[[Bœuf]:[Oasis]]))))*F593+
SUM(IF(A593&gt;=Table1[De],IF(A593&lt;=Table1[À],IF(G$3=Table1[[#Headers],[Bœuf]:[Oasis]],Table1[[Bœuf]:[Oasis]]))))*G593+
SUM(IF(A593&gt;=Table1[De],IF(A593&lt;=Table1[À],IF(H$3=Table1[[#Headers],[Bœuf]:[Oasis]],Table1[[Bœuf]:[Oasis]]))))*H593+
SUM(IF(A593&gt;=Table1[De],IF(A593&lt;=Table1[À],IF(I$3=Table1[[#Headers],[Bœuf]:[Oasis]],Table1[[Bœuf]:[Oasis]]))))*I593,"")</f>
        <v/>
      </c>
    </row>
    <row r="594" spans="2:10" ht="16" x14ac:dyDescent="0.2">
      <c r="B594" s="50" t="str">
        <f t="shared" si="9"/>
        <v/>
      </c>
      <c r="J594" s="73" t="str" cm="1">
        <f t="array" ref="J594">IF(AND(ISNUMBER(A594),SUM(C594:I594)&gt;0),
SUM(IF(A594&gt;=Table1[De],IF(A594&lt;=Table1[À],IF(C$3=Table1[[#Headers],[Bœuf]:[Oasis]],Table1[[Bœuf]:[Oasis]]))))*C594+
SUM(IF(A594&gt;=Table1[De],IF(A594&lt;=Table1[À],IF(D$3=Table1[[#Headers],[Bœuf]:[Oasis]],Table1[[Bœuf]:[Oasis]]))))*D594+
SUM(IF(A594&gt;=Table1[De],IF(A594&lt;=Table1[À],IF(E$3=Table1[[#Headers],[Bœuf]:[Oasis]],Table1[[Bœuf]:[Oasis]]))))*E594+
SUM(IF(A594&gt;=Table1[De],IF(A594&lt;=Table1[À],IF(F$3=Table1[[#Headers],[Bœuf]:[Oasis]],Table1[[Bœuf]:[Oasis]]))))*F594+
SUM(IF(A594&gt;=Table1[De],IF(A594&lt;=Table1[À],IF(G$3=Table1[[#Headers],[Bœuf]:[Oasis]],Table1[[Bœuf]:[Oasis]]))))*G594+
SUM(IF(A594&gt;=Table1[De],IF(A594&lt;=Table1[À],IF(H$3=Table1[[#Headers],[Bœuf]:[Oasis]],Table1[[Bœuf]:[Oasis]]))))*H594+
SUM(IF(A594&gt;=Table1[De],IF(A594&lt;=Table1[À],IF(I$3=Table1[[#Headers],[Bœuf]:[Oasis]],Table1[[Bœuf]:[Oasis]]))))*I594,"")</f>
        <v/>
      </c>
    </row>
    <row r="595" spans="2:10" ht="16" x14ac:dyDescent="0.2">
      <c r="B595" s="50" t="str">
        <f t="shared" si="9"/>
        <v/>
      </c>
      <c r="J595" s="73" t="str" cm="1">
        <f t="array" ref="J595">IF(AND(ISNUMBER(A595),SUM(C595:I595)&gt;0),
SUM(IF(A595&gt;=Table1[De],IF(A595&lt;=Table1[À],IF(C$3=Table1[[#Headers],[Bœuf]:[Oasis]],Table1[[Bœuf]:[Oasis]]))))*C595+
SUM(IF(A595&gt;=Table1[De],IF(A595&lt;=Table1[À],IF(D$3=Table1[[#Headers],[Bœuf]:[Oasis]],Table1[[Bœuf]:[Oasis]]))))*D595+
SUM(IF(A595&gt;=Table1[De],IF(A595&lt;=Table1[À],IF(E$3=Table1[[#Headers],[Bœuf]:[Oasis]],Table1[[Bœuf]:[Oasis]]))))*E595+
SUM(IF(A595&gt;=Table1[De],IF(A595&lt;=Table1[À],IF(F$3=Table1[[#Headers],[Bœuf]:[Oasis]],Table1[[Bœuf]:[Oasis]]))))*F595+
SUM(IF(A595&gt;=Table1[De],IF(A595&lt;=Table1[À],IF(G$3=Table1[[#Headers],[Bœuf]:[Oasis]],Table1[[Bœuf]:[Oasis]]))))*G595+
SUM(IF(A595&gt;=Table1[De],IF(A595&lt;=Table1[À],IF(H$3=Table1[[#Headers],[Bœuf]:[Oasis]],Table1[[Bœuf]:[Oasis]]))))*H595+
SUM(IF(A595&gt;=Table1[De],IF(A595&lt;=Table1[À],IF(I$3=Table1[[#Headers],[Bœuf]:[Oasis]],Table1[[Bœuf]:[Oasis]]))))*I595,"")</f>
        <v/>
      </c>
    </row>
    <row r="596" spans="2:10" ht="16" x14ac:dyDescent="0.2">
      <c r="B596" s="50" t="str">
        <f t="shared" si="9"/>
        <v/>
      </c>
      <c r="J596" s="73" t="str" cm="1">
        <f t="array" ref="J596">IF(AND(ISNUMBER(A596),SUM(C596:I596)&gt;0),
SUM(IF(A596&gt;=Table1[De],IF(A596&lt;=Table1[À],IF(C$3=Table1[[#Headers],[Bœuf]:[Oasis]],Table1[[Bœuf]:[Oasis]]))))*C596+
SUM(IF(A596&gt;=Table1[De],IF(A596&lt;=Table1[À],IF(D$3=Table1[[#Headers],[Bœuf]:[Oasis]],Table1[[Bœuf]:[Oasis]]))))*D596+
SUM(IF(A596&gt;=Table1[De],IF(A596&lt;=Table1[À],IF(E$3=Table1[[#Headers],[Bœuf]:[Oasis]],Table1[[Bœuf]:[Oasis]]))))*E596+
SUM(IF(A596&gt;=Table1[De],IF(A596&lt;=Table1[À],IF(F$3=Table1[[#Headers],[Bœuf]:[Oasis]],Table1[[Bœuf]:[Oasis]]))))*F596+
SUM(IF(A596&gt;=Table1[De],IF(A596&lt;=Table1[À],IF(G$3=Table1[[#Headers],[Bœuf]:[Oasis]],Table1[[Bœuf]:[Oasis]]))))*G596+
SUM(IF(A596&gt;=Table1[De],IF(A596&lt;=Table1[À],IF(H$3=Table1[[#Headers],[Bœuf]:[Oasis]],Table1[[Bœuf]:[Oasis]]))))*H596+
SUM(IF(A596&gt;=Table1[De],IF(A596&lt;=Table1[À],IF(I$3=Table1[[#Headers],[Bœuf]:[Oasis]],Table1[[Bœuf]:[Oasis]]))))*I596,"")</f>
        <v/>
      </c>
    </row>
    <row r="597" spans="2:10" ht="16" x14ac:dyDescent="0.2">
      <c r="B597" s="50" t="str">
        <f t="shared" si="9"/>
        <v/>
      </c>
      <c r="J597" s="73" t="str" cm="1">
        <f t="array" ref="J597">IF(AND(ISNUMBER(A597),SUM(C597:I597)&gt;0),
SUM(IF(A597&gt;=Table1[De],IF(A597&lt;=Table1[À],IF(C$3=Table1[[#Headers],[Bœuf]:[Oasis]],Table1[[Bœuf]:[Oasis]]))))*C597+
SUM(IF(A597&gt;=Table1[De],IF(A597&lt;=Table1[À],IF(D$3=Table1[[#Headers],[Bœuf]:[Oasis]],Table1[[Bœuf]:[Oasis]]))))*D597+
SUM(IF(A597&gt;=Table1[De],IF(A597&lt;=Table1[À],IF(E$3=Table1[[#Headers],[Bœuf]:[Oasis]],Table1[[Bœuf]:[Oasis]]))))*E597+
SUM(IF(A597&gt;=Table1[De],IF(A597&lt;=Table1[À],IF(F$3=Table1[[#Headers],[Bœuf]:[Oasis]],Table1[[Bœuf]:[Oasis]]))))*F597+
SUM(IF(A597&gt;=Table1[De],IF(A597&lt;=Table1[À],IF(G$3=Table1[[#Headers],[Bœuf]:[Oasis]],Table1[[Bœuf]:[Oasis]]))))*G597+
SUM(IF(A597&gt;=Table1[De],IF(A597&lt;=Table1[À],IF(H$3=Table1[[#Headers],[Bœuf]:[Oasis]],Table1[[Bœuf]:[Oasis]]))))*H597+
SUM(IF(A597&gt;=Table1[De],IF(A597&lt;=Table1[À],IF(I$3=Table1[[#Headers],[Bœuf]:[Oasis]],Table1[[Bœuf]:[Oasis]]))))*I597,"")</f>
        <v/>
      </c>
    </row>
    <row r="598" spans="2:10" ht="16" x14ac:dyDescent="0.2">
      <c r="B598" s="50" t="str">
        <f t="shared" si="9"/>
        <v/>
      </c>
      <c r="J598" s="73" t="str" cm="1">
        <f t="array" ref="J598">IF(AND(ISNUMBER(A598),SUM(C598:I598)&gt;0),
SUM(IF(A598&gt;=Table1[De],IF(A598&lt;=Table1[À],IF(C$3=Table1[[#Headers],[Bœuf]:[Oasis]],Table1[[Bœuf]:[Oasis]]))))*C598+
SUM(IF(A598&gt;=Table1[De],IF(A598&lt;=Table1[À],IF(D$3=Table1[[#Headers],[Bœuf]:[Oasis]],Table1[[Bœuf]:[Oasis]]))))*D598+
SUM(IF(A598&gt;=Table1[De],IF(A598&lt;=Table1[À],IF(E$3=Table1[[#Headers],[Bœuf]:[Oasis]],Table1[[Bœuf]:[Oasis]]))))*E598+
SUM(IF(A598&gt;=Table1[De],IF(A598&lt;=Table1[À],IF(F$3=Table1[[#Headers],[Bœuf]:[Oasis]],Table1[[Bœuf]:[Oasis]]))))*F598+
SUM(IF(A598&gt;=Table1[De],IF(A598&lt;=Table1[À],IF(G$3=Table1[[#Headers],[Bœuf]:[Oasis]],Table1[[Bœuf]:[Oasis]]))))*G598+
SUM(IF(A598&gt;=Table1[De],IF(A598&lt;=Table1[À],IF(H$3=Table1[[#Headers],[Bœuf]:[Oasis]],Table1[[Bœuf]:[Oasis]]))))*H598+
SUM(IF(A598&gt;=Table1[De],IF(A598&lt;=Table1[À],IF(I$3=Table1[[#Headers],[Bœuf]:[Oasis]],Table1[[Bœuf]:[Oasis]]))))*I598,"")</f>
        <v/>
      </c>
    </row>
    <row r="599" spans="2:10" ht="16" x14ac:dyDescent="0.2">
      <c r="B599" s="50" t="str">
        <f t="shared" si="9"/>
        <v/>
      </c>
      <c r="J599" s="73" t="str" cm="1">
        <f t="array" ref="J599">IF(AND(ISNUMBER(A599),SUM(C599:I599)&gt;0),
SUM(IF(A599&gt;=Table1[De],IF(A599&lt;=Table1[À],IF(C$3=Table1[[#Headers],[Bœuf]:[Oasis]],Table1[[Bœuf]:[Oasis]]))))*C599+
SUM(IF(A599&gt;=Table1[De],IF(A599&lt;=Table1[À],IF(D$3=Table1[[#Headers],[Bœuf]:[Oasis]],Table1[[Bœuf]:[Oasis]]))))*D599+
SUM(IF(A599&gt;=Table1[De],IF(A599&lt;=Table1[À],IF(E$3=Table1[[#Headers],[Bœuf]:[Oasis]],Table1[[Bœuf]:[Oasis]]))))*E599+
SUM(IF(A599&gt;=Table1[De],IF(A599&lt;=Table1[À],IF(F$3=Table1[[#Headers],[Bœuf]:[Oasis]],Table1[[Bœuf]:[Oasis]]))))*F599+
SUM(IF(A599&gt;=Table1[De],IF(A599&lt;=Table1[À],IF(G$3=Table1[[#Headers],[Bœuf]:[Oasis]],Table1[[Bœuf]:[Oasis]]))))*G599+
SUM(IF(A599&gt;=Table1[De],IF(A599&lt;=Table1[À],IF(H$3=Table1[[#Headers],[Bœuf]:[Oasis]],Table1[[Bœuf]:[Oasis]]))))*H599+
SUM(IF(A599&gt;=Table1[De],IF(A599&lt;=Table1[À],IF(I$3=Table1[[#Headers],[Bœuf]:[Oasis]],Table1[[Bœuf]:[Oasis]]))))*I599,"")</f>
        <v/>
      </c>
    </row>
    <row r="600" spans="2:10" ht="16" x14ac:dyDescent="0.2">
      <c r="B600" s="50" t="str">
        <f t="shared" si="9"/>
        <v/>
      </c>
      <c r="J600" s="73" t="str" cm="1">
        <f t="array" ref="J600">IF(AND(ISNUMBER(A600),SUM(C600:I600)&gt;0),
SUM(IF(A600&gt;=Table1[De],IF(A600&lt;=Table1[À],IF(C$3=Table1[[#Headers],[Bœuf]:[Oasis]],Table1[[Bœuf]:[Oasis]]))))*C600+
SUM(IF(A600&gt;=Table1[De],IF(A600&lt;=Table1[À],IF(D$3=Table1[[#Headers],[Bœuf]:[Oasis]],Table1[[Bœuf]:[Oasis]]))))*D600+
SUM(IF(A600&gt;=Table1[De],IF(A600&lt;=Table1[À],IF(E$3=Table1[[#Headers],[Bœuf]:[Oasis]],Table1[[Bœuf]:[Oasis]]))))*E600+
SUM(IF(A600&gt;=Table1[De],IF(A600&lt;=Table1[À],IF(F$3=Table1[[#Headers],[Bœuf]:[Oasis]],Table1[[Bœuf]:[Oasis]]))))*F600+
SUM(IF(A600&gt;=Table1[De],IF(A600&lt;=Table1[À],IF(G$3=Table1[[#Headers],[Bœuf]:[Oasis]],Table1[[Bœuf]:[Oasis]]))))*G600+
SUM(IF(A600&gt;=Table1[De],IF(A600&lt;=Table1[À],IF(H$3=Table1[[#Headers],[Bœuf]:[Oasis]],Table1[[Bœuf]:[Oasis]]))))*H600+
SUM(IF(A600&gt;=Table1[De],IF(A600&lt;=Table1[À],IF(I$3=Table1[[#Headers],[Bœuf]:[Oasis]],Table1[[Bœuf]:[Oasis]]))))*I600,"")</f>
        <v/>
      </c>
    </row>
    <row r="601" spans="2:10" ht="16" x14ac:dyDescent="0.2">
      <c r="B601" s="50" t="str">
        <f t="shared" si="9"/>
        <v/>
      </c>
      <c r="J601" s="73" t="str" cm="1">
        <f t="array" ref="J601">IF(AND(ISNUMBER(A601),SUM(C601:I601)&gt;0),
SUM(IF(A601&gt;=Table1[De],IF(A601&lt;=Table1[À],IF(C$3=Table1[[#Headers],[Bœuf]:[Oasis]],Table1[[Bœuf]:[Oasis]]))))*C601+
SUM(IF(A601&gt;=Table1[De],IF(A601&lt;=Table1[À],IF(D$3=Table1[[#Headers],[Bœuf]:[Oasis]],Table1[[Bœuf]:[Oasis]]))))*D601+
SUM(IF(A601&gt;=Table1[De],IF(A601&lt;=Table1[À],IF(E$3=Table1[[#Headers],[Bœuf]:[Oasis]],Table1[[Bœuf]:[Oasis]]))))*E601+
SUM(IF(A601&gt;=Table1[De],IF(A601&lt;=Table1[À],IF(F$3=Table1[[#Headers],[Bœuf]:[Oasis]],Table1[[Bœuf]:[Oasis]]))))*F601+
SUM(IF(A601&gt;=Table1[De],IF(A601&lt;=Table1[À],IF(G$3=Table1[[#Headers],[Bœuf]:[Oasis]],Table1[[Bœuf]:[Oasis]]))))*G601+
SUM(IF(A601&gt;=Table1[De],IF(A601&lt;=Table1[À],IF(H$3=Table1[[#Headers],[Bœuf]:[Oasis]],Table1[[Bœuf]:[Oasis]]))))*H601+
SUM(IF(A601&gt;=Table1[De],IF(A601&lt;=Table1[À],IF(I$3=Table1[[#Headers],[Bœuf]:[Oasis]],Table1[[Bœuf]:[Oasis]]))))*I601,"")</f>
        <v/>
      </c>
    </row>
    <row r="602" spans="2:10" ht="16" x14ac:dyDescent="0.2">
      <c r="B602" s="50" t="str">
        <f t="shared" si="9"/>
        <v/>
      </c>
      <c r="J602" s="73" t="str" cm="1">
        <f t="array" ref="J602">IF(AND(ISNUMBER(A602),SUM(C602:I602)&gt;0),
SUM(IF(A602&gt;=Table1[De],IF(A602&lt;=Table1[À],IF(C$3=Table1[[#Headers],[Bœuf]:[Oasis]],Table1[[Bœuf]:[Oasis]]))))*C602+
SUM(IF(A602&gt;=Table1[De],IF(A602&lt;=Table1[À],IF(D$3=Table1[[#Headers],[Bœuf]:[Oasis]],Table1[[Bœuf]:[Oasis]]))))*D602+
SUM(IF(A602&gt;=Table1[De],IF(A602&lt;=Table1[À],IF(E$3=Table1[[#Headers],[Bœuf]:[Oasis]],Table1[[Bœuf]:[Oasis]]))))*E602+
SUM(IF(A602&gt;=Table1[De],IF(A602&lt;=Table1[À],IF(F$3=Table1[[#Headers],[Bœuf]:[Oasis]],Table1[[Bœuf]:[Oasis]]))))*F602+
SUM(IF(A602&gt;=Table1[De],IF(A602&lt;=Table1[À],IF(G$3=Table1[[#Headers],[Bœuf]:[Oasis]],Table1[[Bœuf]:[Oasis]]))))*G602+
SUM(IF(A602&gt;=Table1[De],IF(A602&lt;=Table1[À],IF(H$3=Table1[[#Headers],[Bœuf]:[Oasis]],Table1[[Bœuf]:[Oasis]]))))*H602+
SUM(IF(A602&gt;=Table1[De],IF(A602&lt;=Table1[À],IF(I$3=Table1[[#Headers],[Bœuf]:[Oasis]],Table1[[Bœuf]:[Oasis]]))))*I602,"")</f>
        <v/>
      </c>
    </row>
    <row r="603" spans="2:10" ht="16" x14ac:dyDescent="0.2">
      <c r="B603" s="50" t="str">
        <f t="shared" si="9"/>
        <v/>
      </c>
      <c r="J603" s="73" t="str" cm="1">
        <f t="array" ref="J603">IF(AND(ISNUMBER(A603),SUM(C603:I603)&gt;0),
SUM(IF(A603&gt;=Table1[De],IF(A603&lt;=Table1[À],IF(C$3=Table1[[#Headers],[Bœuf]:[Oasis]],Table1[[Bœuf]:[Oasis]]))))*C603+
SUM(IF(A603&gt;=Table1[De],IF(A603&lt;=Table1[À],IF(D$3=Table1[[#Headers],[Bœuf]:[Oasis]],Table1[[Bœuf]:[Oasis]]))))*D603+
SUM(IF(A603&gt;=Table1[De],IF(A603&lt;=Table1[À],IF(E$3=Table1[[#Headers],[Bœuf]:[Oasis]],Table1[[Bœuf]:[Oasis]]))))*E603+
SUM(IF(A603&gt;=Table1[De],IF(A603&lt;=Table1[À],IF(F$3=Table1[[#Headers],[Bœuf]:[Oasis]],Table1[[Bœuf]:[Oasis]]))))*F603+
SUM(IF(A603&gt;=Table1[De],IF(A603&lt;=Table1[À],IF(G$3=Table1[[#Headers],[Bœuf]:[Oasis]],Table1[[Bœuf]:[Oasis]]))))*G603+
SUM(IF(A603&gt;=Table1[De],IF(A603&lt;=Table1[À],IF(H$3=Table1[[#Headers],[Bœuf]:[Oasis]],Table1[[Bœuf]:[Oasis]]))))*H603+
SUM(IF(A603&gt;=Table1[De],IF(A603&lt;=Table1[À],IF(I$3=Table1[[#Headers],[Bœuf]:[Oasis]],Table1[[Bœuf]:[Oasis]]))))*I603,"")</f>
        <v/>
      </c>
    </row>
    <row r="604" spans="2:10" ht="16" x14ac:dyDescent="0.2">
      <c r="B604" s="50" t="str">
        <f t="shared" si="9"/>
        <v/>
      </c>
      <c r="J604" s="73" t="str" cm="1">
        <f t="array" ref="J604">IF(AND(ISNUMBER(A604),SUM(C604:I604)&gt;0),
SUM(IF(A604&gt;=Table1[De],IF(A604&lt;=Table1[À],IF(C$3=Table1[[#Headers],[Bœuf]:[Oasis]],Table1[[Bœuf]:[Oasis]]))))*C604+
SUM(IF(A604&gt;=Table1[De],IF(A604&lt;=Table1[À],IF(D$3=Table1[[#Headers],[Bœuf]:[Oasis]],Table1[[Bœuf]:[Oasis]]))))*D604+
SUM(IF(A604&gt;=Table1[De],IF(A604&lt;=Table1[À],IF(E$3=Table1[[#Headers],[Bœuf]:[Oasis]],Table1[[Bœuf]:[Oasis]]))))*E604+
SUM(IF(A604&gt;=Table1[De],IF(A604&lt;=Table1[À],IF(F$3=Table1[[#Headers],[Bœuf]:[Oasis]],Table1[[Bœuf]:[Oasis]]))))*F604+
SUM(IF(A604&gt;=Table1[De],IF(A604&lt;=Table1[À],IF(G$3=Table1[[#Headers],[Bœuf]:[Oasis]],Table1[[Bœuf]:[Oasis]]))))*G604+
SUM(IF(A604&gt;=Table1[De],IF(A604&lt;=Table1[À],IF(H$3=Table1[[#Headers],[Bœuf]:[Oasis]],Table1[[Bœuf]:[Oasis]]))))*H604+
SUM(IF(A604&gt;=Table1[De],IF(A604&lt;=Table1[À],IF(I$3=Table1[[#Headers],[Bœuf]:[Oasis]],Table1[[Bœuf]:[Oasis]]))))*I604,"")</f>
        <v/>
      </c>
    </row>
    <row r="605" spans="2:10" ht="16" x14ac:dyDescent="0.2">
      <c r="B605" s="50" t="str">
        <f t="shared" si="9"/>
        <v/>
      </c>
      <c r="J605" s="73" t="str" cm="1">
        <f t="array" ref="J605">IF(AND(ISNUMBER(A605),SUM(C605:I605)&gt;0),
SUM(IF(A605&gt;=Table1[De],IF(A605&lt;=Table1[À],IF(C$3=Table1[[#Headers],[Bœuf]:[Oasis]],Table1[[Bœuf]:[Oasis]]))))*C605+
SUM(IF(A605&gt;=Table1[De],IF(A605&lt;=Table1[À],IF(D$3=Table1[[#Headers],[Bœuf]:[Oasis]],Table1[[Bœuf]:[Oasis]]))))*D605+
SUM(IF(A605&gt;=Table1[De],IF(A605&lt;=Table1[À],IF(E$3=Table1[[#Headers],[Bœuf]:[Oasis]],Table1[[Bœuf]:[Oasis]]))))*E605+
SUM(IF(A605&gt;=Table1[De],IF(A605&lt;=Table1[À],IF(F$3=Table1[[#Headers],[Bœuf]:[Oasis]],Table1[[Bœuf]:[Oasis]]))))*F605+
SUM(IF(A605&gt;=Table1[De],IF(A605&lt;=Table1[À],IF(G$3=Table1[[#Headers],[Bœuf]:[Oasis]],Table1[[Bœuf]:[Oasis]]))))*G605+
SUM(IF(A605&gt;=Table1[De],IF(A605&lt;=Table1[À],IF(H$3=Table1[[#Headers],[Bœuf]:[Oasis]],Table1[[Bœuf]:[Oasis]]))))*H605+
SUM(IF(A605&gt;=Table1[De],IF(A605&lt;=Table1[À],IF(I$3=Table1[[#Headers],[Bœuf]:[Oasis]],Table1[[Bœuf]:[Oasis]]))))*I605,"")</f>
        <v/>
      </c>
    </row>
    <row r="606" spans="2:10" ht="16" x14ac:dyDescent="0.2">
      <c r="B606" s="50" t="str">
        <f t="shared" si="9"/>
        <v/>
      </c>
      <c r="J606" s="73" t="str" cm="1">
        <f t="array" ref="J606">IF(AND(ISNUMBER(A606),SUM(C606:I606)&gt;0),
SUM(IF(A606&gt;=Table1[De],IF(A606&lt;=Table1[À],IF(C$3=Table1[[#Headers],[Bœuf]:[Oasis]],Table1[[Bœuf]:[Oasis]]))))*C606+
SUM(IF(A606&gt;=Table1[De],IF(A606&lt;=Table1[À],IF(D$3=Table1[[#Headers],[Bœuf]:[Oasis]],Table1[[Bœuf]:[Oasis]]))))*D606+
SUM(IF(A606&gt;=Table1[De],IF(A606&lt;=Table1[À],IF(E$3=Table1[[#Headers],[Bœuf]:[Oasis]],Table1[[Bœuf]:[Oasis]]))))*E606+
SUM(IF(A606&gt;=Table1[De],IF(A606&lt;=Table1[À],IF(F$3=Table1[[#Headers],[Bœuf]:[Oasis]],Table1[[Bœuf]:[Oasis]]))))*F606+
SUM(IF(A606&gt;=Table1[De],IF(A606&lt;=Table1[À],IF(G$3=Table1[[#Headers],[Bœuf]:[Oasis]],Table1[[Bœuf]:[Oasis]]))))*G606+
SUM(IF(A606&gt;=Table1[De],IF(A606&lt;=Table1[À],IF(H$3=Table1[[#Headers],[Bœuf]:[Oasis]],Table1[[Bœuf]:[Oasis]]))))*H606+
SUM(IF(A606&gt;=Table1[De],IF(A606&lt;=Table1[À],IF(I$3=Table1[[#Headers],[Bœuf]:[Oasis]],Table1[[Bœuf]:[Oasis]]))))*I606,"")</f>
        <v/>
      </c>
    </row>
    <row r="607" spans="2:10" ht="16" x14ac:dyDescent="0.2">
      <c r="B607" s="50" t="str">
        <f t="shared" si="9"/>
        <v/>
      </c>
      <c r="J607" s="73" t="str" cm="1">
        <f t="array" ref="J607">IF(AND(ISNUMBER(A607),SUM(C607:I607)&gt;0),
SUM(IF(A607&gt;=Table1[De],IF(A607&lt;=Table1[À],IF(C$3=Table1[[#Headers],[Bœuf]:[Oasis]],Table1[[Bœuf]:[Oasis]]))))*C607+
SUM(IF(A607&gt;=Table1[De],IF(A607&lt;=Table1[À],IF(D$3=Table1[[#Headers],[Bœuf]:[Oasis]],Table1[[Bœuf]:[Oasis]]))))*D607+
SUM(IF(A607&gt;=Table1[De],IF(A607&lt;=Table1[À],IF(E$3=Table1[[#Headers],[Bœuf]:[Oasis]],Table1[[Bœuf]:[Oasis]]))))*E607+
SUM(IF(A607&gt;=Table1[De],IF(A607&lt;=Table1[À],IF(F$3=Table1[[#Headers],[Bœuf]:[Oasis]],Table1[[Bœuf]:[Oasis]]))))*F607+
SUM(IF(A607&gt;=Table1[De],IF(A607&lt;=Table1[À],IF(G$3=Table1[[#Headers],[Bœuf]:[Oasis]],Table1[[Bœuf]:[Oasis]]))))*G607+
SUM(IF(A607&gt;=Table1[De],IF(A607&lt;=Table1[À],IF(H$3=Table1[[#Headers],[Bœuf]:[Oasis]],Table1[[Bœuf]:[Oasis]]))))*H607+
SUM(IF(A607&gt;=Table1[De],IF(A607&lt;=Table1[À],IF(I$3=Table1[[#Headers],[Bœuf]:[Oasis]],Table1[[Bœuf]:[Oasis]]))))*I607,"")</f>
        <v/>
      </c>
    </row>
    <row r="608" spans="2:10" ht="16" x14ac:dyDescent="0.2">
      <c r="B608" s="50" t="str">
        <f t="shared" si="9"/>
        <v/>
      </c>
      <c r="J608" s="73" t="str" cm="1">
        <f t="array" ref="J608">IF(AND(ISNUMBER(A608),SUM(C608:I608)&gt;0),
SUM(IF(A608&gt;=Table1[De],IF(A608&lt;=Table1[À],IF(C$3=Table1[[#Headers],[Bœuf]:[Oasis]],Table1[[Bœuf]:[Oasis]]))))*C608+
SUM(IF(A608&gt;=Table1[De],IF(A608&lt;=Table1[À],IF(D$3=Table1[[#Headers],[Bœuf]:[Oasis]],Table1[[Bœuf]:[Oasis]]))))*D608+
SUM(IF(A608&gt;=Table1[De],IF(A608&lt;=Table1[À],IF(E$3=Table1[[#Headers],[Bœuf]:[Oasis]],Table1[[Bœuf]:[Oasis]]))))*E608+
SUM(IF(A608&gt;=Table1[De],IF(A608&lt;=Table1[À],IF(F$3=Table1[[#Headers],[Bœuf]:[Oasis]],Table1[[Bœuf]:[Oasis]]))))*F608+
SUM(IF(A608&gt;=Table1[De],IF(A608&lt;=Table1[À],IF(G$3=Table1[[#Headers],[Bœuf]:[Oasis]],Table1[[Bœuf]:[Oasis]]))))*G608+
SUM(IF(A608&gt;=Table1[De],IF(A608&lt;=Table1[À],IF(H$3=Table1[[#Headers],[Bœuf]:[Oasis]],Table1[[Bœuf]:[Oasis]]))))*H608+
SUM(IF(A608&gt;=Table1[De],IF(A608&lt;=Table1[À],IF(I$3=Table1[[#Headers],[Bœuf]:[Oasis]],Table1[[Bœuf]:[Oasis]]))))*I608,"")</f>
        <v/>
      </c>
    </row>
    <row r="609" spans="2:10" ht="16" x14ac:dyDescent="0.2">
      <c r="B609" s="50" t="str">
        <f t="shared" si="9"/>
        <v/>
      </c>
      <c r="J609" s="73" t="str" cm="1">
        <f t="array" ref="J609">IF(AND(ISNUMBER(A609),SUM(C609:I609)&gt;0),
SUM(IF(A609&gt;=Table1[De],IF(A609&lt;=Table1[À],IF(C$3=Table1[[#Headers],[Bœuf]:[Oasis]],Table1[[Bœuf]:[Oasis]]))))*C609+
SUM(IF(A609&gt;=Table1[De],IF(A609&lt;=Table1[À],IF(D$3=Table1[[#Headers],[Bœuf]:[Oasis]],Table1[[Bœuf]:[Oasis]]))))*D609+
SUM(IF(A609&gt;=Table1[De],IF(A609&lt;=Table1[À],IF(E$3=Table1[[#Headers],[Bœuf]:[Oasis]],Table1[[Bœuf]:[Oasis]]))))*E609+
SUM(IF(A609&gt;=Table1[De],IF(A609&lt;=Table1[À],IF(F$3=Table1[[#Headers],[Bœuf]:[Oasis]],Table1[[Bœuf]:[Oasis]]))))*F609+
SUM(IF(A609&gt;=Table1[De],IF(A609&lt;=Table1[À],IF(G$3=Table1[[#Headers],[Bœuf]:[Oasis]],Table1[[Bœuf]:[Oasis]]))))*G609+
SUM(IF(A609&gt;=Table1[De],IF(A609&lt;=Table1[À],IF(H$3=Table1[[#Headers],[Bœuf]:[Oasis]],Table1[[Bœuf]:[Oasis]]))))*H609+
SUM(IF(A609&gt;=Table1[De],IF(A609&lt;=Table1[À],IF(I$3=Table1[[#Headers],[Bœuf]:[Oasis]],Table1[[Bœuf]:[Oasis]]))))*I609,"")</f>
        <v/>
      </c>
    </row>
    <row r="610" spans="2:10" ht="16" x14ac:dyDescent="0.2">
      <c r="B610" s="50" t="str">
        <f t="shared" si="9"/>
        <v/>
      </c>
      <c r="J610" s="73" t="str" cm="1">
        <f t="array" ref="J610">IF(AND(ISNUMBER(A610),SUM(C610:I610)&gt;0),
SUM(IF(A610&gt;=Table1[De],IF(A610&lt;=Table1[À],IF(C$3=Table1[[#Headers],[Bœuf]:[Oasis]],Table1[[Bœuf]:[Oasis]]))))*C610+
SUM(IF(A610&gt;=Table1[De],IF(A610&lt;=Table1[À],IF(D$3=Table1[[#Headers],[Bœuf]:[Oasis]],Table1[[Bœuf]:[Oasis]]))))*D610+
SUM(IF(A610&gt;=Table1[De],IF(A610&lt;=Table1[À],IF(E$3=Table1[[#Headers],[Bœuf]:[Oasis]],Table1[[Bœuf]:[Oasis]]))))*E610+
SUM(IF(A610&gt;=Table1[De],IF(A610&lt;=Table1[À],IF(F$3=Table1[[#Headers],[Bœuf]:[Oasis]],Table1[[Bœuf]:[Oasis]]))))*F610+
SUM(IF(A610&gt;=Table1[De],IF(A610&lt;=Table1[À],IF(G$3=Table1[[#Headers],[Bœuf]:[Oasis]],Table1[[Bœuf]:[Oasis]]))))*G610+
SUM(IF(A610&gt;=Table1[De],IF(A610&lt;=Table1[À],IF(H$3=Table1[[#Headers],[Bœuf]:[Oasis]],Table1[[Bœuf]:[Oasis]]))))*H610+
SUM(IF(A610&gt;=Table1[De],IF(A610&lt;=Table1[À],IF(I$3=Table1[[#Headers],[Bœuf]:[Oasis]],Table1[[Bœuf]:[Oasis]]))))*I610,"")</f>
        <v/>
      </c>
    </row>
    <row r="611" spans="2:10" ht="16" x14ac:dyDescent="0.2">
      <c r="B611" s="50" t="str">
        <f t="shared" si="9"/>
        <v/>
      </c>
      <c r="J611" s="73" t="str" cm="1">
        <f t="array" ref="J611">IF(AND(ISNUMBER(A611),SUM(C611:I611)&gt;0),
SUM(IF(A611&gt;=Table1[De],IF(A611&lt;=Table1[À],IF(C$3=Table1[[#Headers],[Bœuf]:[Oasis]],Table1[[Bœuf]:[Oasis]]))))*C611+
SUM(IF(A611&gt;=Table1[De],IF(A611&lt;=Table1[À],IF(D$3=Table1[[#Headers],[Bœuf]:[Oasis]],Table1[[Bœuf]:[Oasis]]))))*D611+
SUM(IF(A611&gt;=Table1[De],IF(A611&lt;=Table1[À],IF(E$3=Table1[[#Headers],[Bœuf]:[Oasis]],Table1[[Bœuf]:[Oasis]]))))*E611+
SUM(IF(A611&gt;=Table1[De],IF(A611&lt;=Table1[À],IF(F$3=Table1[[#Headers],[Bœuf]:[Oasis]],Table1[[Bœuf]:[Oasis]]))))*F611+
SUM(IF(A611&gt;=Table1[De],IF(A611&lt;=Table1[À],IF(G$3=Table1[[#Headers],[Bœuf]:[Oasis]],Table1[[Bœuf]:[Oasis]]))))*G611+
SUM(IF(A611&gt;=Table1[De],IF(A611&lt;=Table1[À],IF(H$3=Table1[[#Headers],[Bœuf]:[Oasis]],Table1[[Bœuf]:[Oasis]]))))*H611+
SUM(IF(A611&gt;=Table1[De],IF(A611&lt;=Table1[À],IF(I$3=Table1[[#Headers],[Bœuf]:[Oasis]],Table1[[Bœuf]:[Oasis]]))))*I611,"")</f>
        <v/>
      </c>
    </row>
    <row r="612" spans="2:10" ht="16" x14ac:dyDescent="0.2">
      <c r="B612" s="50" t="str">
        <f t="shared" si="9"/>
        <v/>
      </c>
      <c r="J612" s="73" t="str" cm="1">
        <f t="array" ref="J612">IF(AND(ISNUMBER(A612),SUM(C612:I612)&gt;0),
SUM(IF(A612&gt;=Table1[De],IF(A612&lt;=Table1[À],IF(C$3=Table1[[#Headers],[Bœuf]:[Oasis]],Table1[[Bœuf]:[Oasis]]))))*C612+
SUM(IF(A612&gt;=Table1[De],IF(A612&lt;=Table1[À],IF(D$3=Table1[[#Headers],[Bœuf]:[Oasis]],Table1[[Bœuf]:[Oasis]]))))*D612+
SUM(IF(A612&gt;=Table1[De],IF(A612&lt;=Table1[À],IF(E$3=Table1[[#Headers],[Bœuf]:[Oasis]],Table1[[Bœuf]:[Oasis]]))))*E612+
SUM(IF(A612&gt;=Table1[De],IF(A612&lt;=Table1[À],IF(F$3=Table1[[#Headers],[Bœuf]:[Oasis]],Table1[[Bœuf]:[Oasis]]))))*F612+
SUM(IF(A612&gt;=Table1[De],IF(A612&lt;=Table1[À],IF(G$3=Table1[[#Headers],[Bœuf]:[Oasis]],Table1[[Bœuf]:[Oasis]]))))*G612+
SUM(IF(A612&gt;=Table1[De],IF(A612&lt;=Table1[À],IF(H$3=Table1[[#Headers],[Bœuf]:[Oasis]],Table1[[Bœuf]:[Oasis]]))))*H612+
SUM(IF(A612&gt;=Table1[De],IF(A612&lt;=Table1[À],IF(I$3=Table1[[#Headers],[Bœuf]:[Oasis]],Table1[[Bœuf]:[Oasis]]))))*I612,"")</f>
        <v/>
      </c>
    </row>
    <row r="613" spans="2:10" ht="16" x14ac:dyDescent="0.2">
      <c r="B613" s="50" t="str">
        <f t="shared" si="9"/>
        <v/>
      </c>
      <c r="J613" s="73" t="str" cm="1">
        <f t="array" ref="J613">IF(AND(ISNUMBER(A613),SUM(C613:I613)&gt;0),
SUM(IF(A613&gt;=Table1[De],IF(A613&lt;=Table1[À],IF(C$3=Table1[[#Headers],[Bœuf]:[Oasis]],Table1[[Bœuf]:[Oasis]]))))*C613+
SUM(IF(A613&gt;=Table1[De],IF(A613&lt;=Table1[À],IF(D$3=Table1[[#Headers],[Bœuf]:[Oasis]],Table1[[Bœuf]:[Oasis]]))))*D613+
SUM(IF(A613&gt;=Table1[De],IF(A613&lt;=Table1[À],IF(E$3=Table1[[#Headers],[Bœuf]:[Oasis]],Table1[[Bœuf]:[Oasis]]))))*E613+
SUM(IF(A613&gt;=Table1[De],IF(A613&lt;=Table1[À],IF(F$3=Table1[[#Headers],[Bœuf]:[Oasis]],Table1[[Bœuf]:[Oasis]]))))*F613+
SUM(IF(A613&gt;=Table1[De],IF(A613&lt;=Table1[À],IF(G$3=Table1[[#Headers],[Bœuf]:[Oasis]],Table1[[Bœuf]:[Oasis]]))))*G613+
SUM(IF(A613&gt;=Table1[De],IF(A613&lt;=Table1[À],IF(H$3=Table1[[#Headers],[Bœuf]:[Oasis]],Table1[[Bœuf]:[Oasis]]))))*H613+
SUM(IF(A613&gt;=Table1[De],IF(A613&lt;=Table1[À],IF(I$3=Table1[[#Headers],[Bœuf]:[Oasis]],Table1[[Bœuf]:[Oasis]]))))*I613,"")</f>
        <v/>
      </c>
    </row>
    <row r="614" spans="2:10" ht="16" x14ac:dyDescent="0.2">
      <c r="B614" s="50" t="str">
        <f t="shared" si="9"/>
        <v/>
      </c>
      <c r="J614" s="73" t="str" cm="1">
        <f t="array" ref="J614">IF(AND(ISNUMBER(A614),SUM(C614:I614)&gt;0),
SUM(IF(A614&gt;=Table1[De],IF(A614&lt;=Table1[À],IF(C$3=Table1[[#Headers],[Bœuf]:[Oasis]],Table1[[Bœuf]:[Oasis]]))))*C614+
SUM(IF(A614&gt;=Table1[De],IF(A614&lt;=Table1[À],IF(D$3=Table1[[#Headers],[Bœuf]:[Oasis]],Table1[[Bœuf]:[Oasis]]))))*D614+
SUM(IF(A614&gt;=Table1[De],IF(A614&lt;=Table1[À],IF(E$3=Table1[[#Headers],[Bœuf]:[Oasis]],Table1[[Bœuf]:[Oasis]]))))*E614+
SUM(IF(A614&gt;=Table1[De],IF(A614&lt;=Table1[À],IF(F$3=Table1[[#Headers],[Bœuf]:[Oasis]],Table1[[Bœuf]:[Oasis]]))))*F614+
SUM(IF(A614&gt;=Table1[De],IF(A614&lt;=Table1[À],IF(G$3=Table1[[#Headers],[Bœuf]:[Oasis]],Table1[[Bœuf]:[Oasis]]))))*G614+
SUM(IF(A614&gt;=Table1[De],IF(A614&lt;=Table1[À],IF(H$3=Table1[[#Headers],[Bœuf]:[Oasis]],Table1[[Bœuf]:[Oasis]]))))*H614+
SUM(IF(A614&gt;=Table1[De],IF(A614&lt;=Table1[À],IF(I$3=Table1[[#Headers],[Bœuf]:[Oasis]],Table1[[Bœuf]:[Oasis]]))))*I614,"")</f>
        <v/>
      </c>
    </row>
    <row r="615" spans="2:10" ht="16" x14ac:dyDescent="0.2">
      <c r="B615" s="50" t="str">
        <f t="shared" si="9"/>
        <v/>
      </c>
      <c r="J615" s="73" t="str" cm="1">
        <f t="array" ref="J615">IF(AND(ISNUMBER(A615),SUM(C615:I615)&gt;0),
SUM(IF(A615&gt;=Table1[De],IF(A615&lt;=Table1[À],IF(C$3=Table1[[#Headers],[Bœuf]:[Oasis]],Table1[[Bœuf]:[Oasis]]))))*C615+
SUM(IF(A615&gt;=Table1[De],IF(A615&lt;=Table1[À],IF(D$3=Table1[[#Headers],[Bœuf]:[Oasis]],Table1[[Bœuf]:[Oasis]]))))*D615+
SUM(IF(A615&gt;=Table1[De],IF(A615&lt;=Table1[À],IF(E$3=Table1[[#Headers],[Bœuf]:[Oasis]],Table1[[Bœuf]:[Oasis]]))))*E615+
SUM(IF(A615&gt;=Table1[De],IF(A615&lt;=Table1[À],IF(F$3=Table1[[#Headers],[Bœuf]:[Oasis]],Table1[[Bœuf]:[Oasis]]))))*F615+
SUM(IF(A615&gt;=Table1[De],IF(A615&lt;=Table1[À],IF(G$3=Table1[[#Headers],[Bœuf]:[Oasis]],Table1[[Bœuf]:[Oasis]]))))*G615+
SUM(IF(A615&gt;=Table1[De],IF(A615&lt;=Table1[À],IF(H$3=Table1[[#Headers],[Bœuf]:[Oasis]],Table1[[Bœuf]:[Oasis]]))))*H615+
SUM(IF(A615&gt;=Table1[De],IF(A615&lt;=Table1[À],IF(I$3=Table1[[#Headers],[Bœuf]:[Oasis]],Table1[[Bœuf]:[Oasis]]))))*I615,"")</f>
        <v/>
      </c>
    </row>
    <row r="616" spans="2:10" ht="16" x14ac:dyDescent="0.2">
      <c r="B616" s="50" t="str">
        <f t="shared" si="9"/>
        <v/>
      </c>
      <c r="J616" s="73" t="str" cm="1">
        <f t="array" ref="J616">IF(AND(ISNUMBER(A616),SUM(C616:I616)&gt;0),
SUM(IF(A616&gt;=Table1[De],IF(A616&lt;=Table1[À],IF(C$3=Table1[[#Headers],[Bœuf]:[Oasis]],Table1[[Bœuf]:[Oasis]]))))*C616+
SUM(IF(A616&gt;=Table1[De],IF(A616&lt;=Table1[À],IF(D$3=Table1[[#Headers],[Bœuf]:[Oasis]],Table1[[Bœuf]:[Oasis]]))))*D616+
SUM(IF(A616&gt;=Table1[De],IF(A616&lt;=Table1[À],IF(E$3=Table1[[#Headers],[Bœuf]:[Oasis]],Table1[[Bœuf]:[Oasis]]))))*E616+
SUM(IF(A616&gt;=Table1[De],IF(A616&lt;=Table1[À],IF(F$3=Table1[[#Headers],[Bœuf]:[Oasis]],Table1[[Bœuf]:[Oasis]]))))*F616+
SUM(IF(A616&gt;=Table1[De],IF(A616&lt;=Table1[À],IF(G$3=Table1[[#Headers],[Bœuf]:[Oasis]],Table1[[Bœuf]:[Oasis]]))))*G616+
SUM(IF(A616&gt;=Table1[De],IF(A616&lt;=Table1[À],IF(H$3=Table1[[#Headers],[Bœuf]:[Oasis]],Table1[[Bœuf]:[Oasis]]))))*H616+
SUM(IF(A616&gt;=Table1[De],IF(A616&lt;=Table1[À],IF(I$3=Table1[[#Headers],[Bœuf]:[Oasis]],Table1[[Bœuf]:[Oasis]]))))*I616,"")</f>
        <v/>
      </c>
    </row>
    <row r="617" spans="2:10" ht="16" x14ac:dyDescent="0.2">
      <c r="B617" s="50" t="str">
        <f t="shared" si="9"/>
        <v/>
      </c>
      <c r="J617" s="73" t="str" cm="1">
        <f t="array" ref="J617">IF(AND(ISNUMBER(A617),SUM(C617:I617)&gt;0),
SUM(IF(A617&gt;=Table1[De],IF(A617&lt;=Table1[À],IF(C$3=Table1[[#Headers],[Bœuf]:[Oasis]],Table1[[Bœuf]:[Oasis]]))))*C617+
SUM(IF(A617&gt;=Table1[De],IF(A617&lt;=Table1[À],IF(D$3=Table1[[#Headers],[Bœuf]:[Oasis]],Table1[[Bœuf]:[Oasis]]))))*D617+
SUM(IF(A617&gt;=Table1[De],IF(A617&lt;=Table1[À],IF(E$3=Table1[[#Headers],[Bœuf]:[Oasis]],Table1[[Bœuf]:[Oasis]]))))*E617+
SUM(IF(A617&gt;=Table1[De],IF(A617&lt;=Table1[À],IF(F$3=Table1[[#Headers],[Bœuf]:[Oasis]],Table1[[Bœuf]:[Oasis]]))))*F617+
SUM(IF(A617&gt;=Table1[De],IF(A617&lt;=Table1[À],IF(G$3=Table1[[#Headers],[Bœuf]:[Oasis]],Table1[[Bœuf]:[Oasis]]))))*G617+
SUM(IF(A617&gt;=Table1[De],IF(A617&lt;=Table1[À],IF(H$3=Table1[[#Headers],[Bœuf]:[Oasis]],Table1[[Bœuf]:[Oasis]]))))*H617+
SUM(IF(A617&gt;=Table1[De],IF(A617&lt;=Table1[À],IF(I$3=Table1[[#Headers],[Bœuf]:[Oasis]],Table1[[Bœuf]:[Oasis]]))))*I617,"")</f>
        <v/>
      </c>
    </row>
    <row r="618" spans="2:10" ht="16" x14ac:dyDescent="0.2">
      <c r="B618" s="50" t="str">
        <f t="shared" si="9"/>
        <v/>
      </c>
      <c r="J618" s="73" t="str" cm="1">
        <f t="array" ref="J618">IF(AND(ISNUMBER(A618),SUM(C618:I618)&gt;0),
SUM(IF(A618&gt;=Table1[De],IF(A618&lt;=Table1[À],IF(C$3=Table1[[#Headers],[Bœuf]:[Oasis]],Table1[[Bœuf]:[Oasis]]))))*C618+
SUM(IF(A618&gt;=Table1[De],IF(A618&lt;=Table1[À],IF(D$3=Table1[[#Headers],[Bœuf]:[Oasis]],Table1[[Bœuf]:[Oasis]]))))*D618+
SUM(IF(A618&gt;=Table1[De],IF(A618&lt;=Table1[À],IF(E$3=Table1[[#Headers],[Bœuf]:[Oasis]],Table1[[Bœuf]:[Oasis]]))))*E618+
SUM(IF(A618&gt;=Table1[De],IF(A618&lt;=Table1[À],IF(F$3=Table1[[#Headers],[Bœuf]:[Oasis]],Table1[[Bœuf]:[Oasis]]))))*F618+
SUM(IF(A618&gt;=Table1[De],IF(A618&lt;=Table1[À],IF(G$3=Table1[[#Headers],[Bœuf]:[Oasis]],Table1[[Bœuf]:[Oasis]]))))*G618+
SUM(IF(A618&gt;=Table1[De],IF(A618&lt;=Table1[À],IF(H$3=Table1[[#Headers],[Bœuf]:[Oasis]],Table1[[Bœuf]:[Oasis]]))))*H618+
SUM(IF(A618&gt;=Table1[De],IF(A618&lt;=Table1[À],IF(I$3=Table1[[#Headers],[Bœuf]:[Oasis]],Table1[[Bœuf]:[Oasis]]))))*I618,"")</f>
        <v/>
      </c>
    </row>
    <row r="619" spans="2:10" ht="16" x14ac:dyDescent="0.2">
      <c r="B619" s="50" t="str">
        <f t="shared" si="9"/>
        <v/>
      </c>
      <c r="J619" s="73" t="str" cm="1">
        <f t="array" ref="J619">IF(AND(ISNUMBER(A619),SUM(C619:I619)&gt;0),
SUM(IF(A619&gt;=Table1[De],IF(A619&lt;=Table1[À],IF(C$3=Table1[[#Headers],[Bœuf]:[Oasis]],Table1[[Bœuf]:[Oasis]]))))*C619+
SUM(IF(A619&gt;=Table1[De],IF(A619&lt;=Table1[À],IF(D$3=Table1[[#Headers],[Bœuf]:[Oasis]],Table1[[Bœuf]:[Oasis]]))))*D619+
SUM(IF(A619&gt;=Table1[De],IF(A619&lt;=Table1[À],IF(E$3=Table1[[#Headers],[Bœuf]:[Oasis]],Table1[[Bœuf]:[Oasis]]))))*E619+
SUM(IF(A619&gt;=Table1[De],IF(A619&lt;=Table1[À],IF(F$3=Table1[[#Headers],[Bœuf]:[Oasis]],Table1[[Bœuf]:[Oasis]]))))*F619+
SUM(IF(A619&gt;=Table1[De],IF(A619&lt;=Table1[À],IF(G$3=Table1[[#Headers],[Bœuf]:[Oasis]],Table1[[Bœuf]:[Oasis]]))))*G619+
SUM(IF(A619&gt;=Table1[De],IF(A619&lt;=Table1[À],IF(H$3=Table1[[#Headers],[Bœuf]:[Oasis]],Table1[[Bœuf]:[Oasis]]))))*H619+
SUM(IF(A619&gt;=Table1[De],IF(A619&lt;=Table1[À],IF(I$3=Table1[[#Headers],[Bœuf]:[Oasis]],Table1[[Bœuf]:[Oasis]]))))*I619,"")</f>
        <v/>
      </c>
    </row>
    <row r="620" spans="2:10" ht="16" x14ac:dyDescent="0.2">
      <c r="B620" s="50" t="str">
        <f t="shared" si="9"/>
        <v/>
      </c>
      <c r="J620" s="73" t="str" cm="1">
        <f t="array" ref="J620">IF(AND(ISNUMBER(A620),SUM(C620:I620)&gt;0),
SUM(IF(A620&gt;=Table1[De],IF(A620&lt;=Table1[À],IF(C$3=Table1[[#Headers],[Bœuf]:[Oasis]],Table1[[Bœuf]:[Oasis]]))))*C620+
SUM(IF(A620&gt;=Table1[De],IF(A620&lt;=Table1[À],IF(D$3=Table1[[#Headers],[Bœuf]:[Oasis]],Table1[[Bœuf]:[Oasis]]))))*D620+
SUM(IF(A620&gt;=Table1[De],IF(A620&lt;=Table1[À],IF(E$3=Table1[[#Headers],[Bœuf]:[Oasis]],Table1[[Bœuf]:[Oasis]]))))*E620+
SUM(IF(A620&gt;=Table1[De],IF(A620&lt;=Table1[À],IF(F$3=Table1[[#Headers],[Bœuf]:[Oasis]],Table1[[Bœuf]:[Oasis]]))))*F620+
SUM(IF(A620&gt;=Table1[De],IF(A620&lt;=Table1[À],IF(G$3=Table1[[#Headers],[Bœuf]:[Oasis]],Table1[[Bœuf]:[Oasis]]))))*G620+
SUM(IF(A620&gt;=Table1[De],IF(A620&lt;=Table1[À],IF(H$3=Table1[[#Headers],[Bœuf]:[Oasis]],Table1[[Bœuf]:[Oasis]]))))*H620+
SUM(IF(A620&gt;=Table1[De],IF(A620&lt;=Table1[À],IF(I$3=Table1[[#Headers],[Bœuf]:[Oasis]],Table1[[Bœuf]:[Oasis]]))))*I620,"")</f>
        <v/>
      </c>
    </row>
    <row r="621" spans="2:10" ht="16" x14ac:dyDescent="0.2">
      <c r="B621" s="50" t="str">
        <f t="shared" si="9"/>
        <v/>
      </c>
      <c r="J621" s="73" t="str" cm="1">
        <f t="array" ref="J621">IF(AND(ISNUMBER(A621),SUM(C621:I621)&gt;0),
SUM(IF(A621&gt;=Table1[De],IF(A621&lt;=Table1[À],IF(C$3=Table1[[#Headers],[Bœuf]:[Oasis]],Table1[[Bœuf]:[Oasis]]))))*C621+
SUM(IF(A621&gt;=Table1[De],IF(A621&lt;=Table1[À],IF(D$3=Table1[[#Headers],[Bœuf]:[Oasis]],Table1[[Bœuf]:[Oasis]]))))*D621+
SUM(IF(A621&gt;=Table1[De],IF(A621&lt;=Table1[À],IF(E$3=Table1[[#Headers],[Bœuf]:[Oasis]],Table1[[Bœuf]:[Oasis]]))))*E621+
SUM(IF(A621&gt;=Table1[De],IF(A621&lt;=Table1[À],IF(F$3=Table1[[#Headers],[Bœuf]:[Oasis]],Table1[[Bœuf]:[Oasis]]))))*F621+
SUM(IF(A621&gt;=Table1[De],IF(A621&lt;=Table1[À],IF(G$3=Table1[[#Headers],[Bœuf]:[Oasis]],Table1[[Bœuf]:[Oasis]]))))*G621+
SUM(IF(A621&gt;=Table1[De],IF(A621&lt;=Table1[À],IF(H$3=Table1[[#Headers],[Bœuf]:[Oasis]],Table1[[Bœuf]:[Oasis]]))))*H621+
SUM(IF(A621&gt;=Table1[De],IF(A621&lt;=Table1[À],IF(I$3=Table1[[#Headers],[Bœuf]:[Oasis]],Table1[[Bœuf]:[Oasis]]))))*I621,"")</f>
        <v/>
      </c>
    </row>
    <row r="622" spans="2:10" ht="16" x14ac:dyDescent="0.2">
      <c r="B622" s="50" t="str">
        <f t="shared" si="9"/>
        <v/>
      </c>
      <c r="J622" s="73" t="str" cm="1">
        <f t="array" ref="J622">IF(AND(ISNUMBER(A622),SUM(C622:I622)&gt;0),
SUM(IF(A622&gt;=Table1[De],IF(A622&lt;=Table1[À],IF(C$3=Table1[[#Headers],[Bœuf]:[Oasis]],Table1[[Bœuf]:[Oasis]]))))*C622+
SUM(IF(A622&gt;=Table1[De],IF(A622&lt;=Table1[À],IF(D$3=Table1[[#Headers],[Bœuf]:[Oasis]],Table1[[Bœuf]:[Oasis]]))))*D622+
SUM(IF(A622&gt;=Table1[De],IF(A622&lt;=Table1[À],IF(E$3=Table1[[#Headers],[Bœuf]:[Oasis]],Table1[[Bœuf]:[Oasis]]))))*E622+
SUM(IF(A622&gt;=Table1[De],IF(A622&lt;=Table1[À],IF(F$3=Table1[[#Headers],[Bœuf]:[Oasis]],Table1[[Bœuf]:[Oasis]]))))*F622+
SUM(IF(A622&gt;=Table1[De],IF(A622&lt;=Table1[À],IF(G$3=Table1[[#Headers],[Bœuf]:[Oasis]],Table1[[Bœuf]:[Oasis]]))))*G622+
SUM(IF(A622&gt;=Table1[De],IF(A622&lt;=Table1[À],IF(H$3=Table1[[#Headers],[Bœuf]:[Oasis]],Table1[[Bœuf]:[Oasis]]))))*H622+
SUM(IF(A622&gt;=Table1[De],IF(A622&lt;=Table1[À],IF(I$3=Table1[[#Headers],[Bœuf]:[Oasis]],Table1[[Bœuf]:[Oasis]]))))*I622,"")</f>
        <v/>
      </c>
    </row>
    <row r="623" spans="2:10" ht="16" x14ac:dyDescent="0.2">
      <c r="B623" s="50" t="str">
        <f t="shared" si="9"/>
        <v/>
      </c>
      <c r="J623" s="73" t="str" cm="1">
        <f t="array" ref="J623">IF(AND(ISNUMBER(A623),SUM(C623:I623)&gt;0),
SUM(IF(A623&gt;=Table1[De],IF(A623&lt;=Table1[À],IF(C$3=Table1[[#Headers],[Bœuf]:[Oasis]],Table1[[Bœuf]:[Oasis]]))))*C623+
SUM(IF(A623&gt;=Table1[De],IF(A623&lt;=Table1[À],IF(D$3=Table1[[#Headers],[Bœuf]:[Oasis]],Table1[[Bœuf]:[Oasis]]))))*D623+
SUM(IF(A623&gt;=Table1[De],IF(A623&lt;=Table1[À],IF(E$3=Table1[[#Headers],[Bœuf]:[Oasis]],Table1[[Bœuf]:[Oasis]]))))*E623+
SUM(IF(A623&gt;=Table1[De],IF(A623&lt;=Table1[À],IF(F$3=Table1[[#Headers],[Bœuf]:[Oasis]],Table1[[Bœuf]:[Oasis]]))))*F623+
SUM(IF(A623&gt;=Table1[De],IF(A623&lt;=Table1[À],IF(G$3=Table1[[#Headers],[Bœuf]:[Oasis]],Table1[[Bœuf]:[Oasis]]))))*G623+
SUM(IF(A623&gt;=Table1[De],IF(A623&lt;=Table1[À],IF(H$3=Table1[[#Headers],[Bœuf]:[Oasis]],Table1[[Bœuf]:[Oasis]]))))*H623+
SUM(IF(A623&gt;=Table1[De],IF(A623&lt;=Table1[À],IF(I$3=Table1[[#Headers],[Bœuf]:[Oasis]],Table1[[Bœuf]:[Oasis]]))))*I623,"")</f>
        <v/>
      </c>
    </row>
    <row r="624" spans="2:10" ht="16" x14ac:dyDescent="0.2">
      <c r="B624" s="50" t="str">
        <f t="shared" si="9"/>
        <v/>
      </c>
      <c r="J624" s="73" t="str" cm="1">
        <f t="array" ref="J624">IF(AND(ISNUMBER(A624),SUM(C624:I624)&gt;0),
SUM(IF(A624&gt;=Table1[De],IF(A624&lt;=Table1[À],IF(C$3=Table1[[#Headers],[Bœuf]:[Oasis]],Table1[[Bœuf]:[Oasis]]))))*C624+
SUM(IF(A624&gt;=Table1[De],IF(A624&lt;=Table1[À],IF(D$3=Table1[[#Headers],[Bœuf]:[Oasis]],Table1[[Bœuf]:[Oasis]]))))*D624+
SUM(IF(A624&gt;=Table1[De],IF(A624&lt;=Table1[À],IF(E$3=Table1[[#Headers],[Bœuf]:[Oasis]],Table1[[Bœuf]:[Oasis]]))))*E624+
SUM(IF(A624&gt;=Table1[De],IF(A624&lt;=Table1[À],IF(F$3=Table1[[#Headers],[Bœuf]:[Oasis]],Table1[[Bœuf]:[Oasis]]))))*F624+
SUM(IF(A624&gt;=Table1[De],IF(A624&lt;=Table1[À],IF(G$3=Table1[[#Headers],[Bœuf]:[Oasis]],Table1[[Bœuf]:[Oasis]]))))*G624+
SUM(IF(A624&gt;=Table1[De],IF(A624&lt;=Table1[À],IF(H$3=Table1[[#Headers],[Bœuf]:[Oasis]],Table1[[Bœuf]:[Oasis]]))))*H624+
SUM(IF(A624&gt;=Table1[De],IF(A624&lt;=Table1[À],IF(I$3=Table1[[#Headers],[Bœuf]:[Oasis]],Table1[[Bœuf]:[Oasis]]))))*I624,"")</f>
        <v/>
      </c>
    </row>
    <row r="625" spans="2:10" ht="16" x14ac:dyDescent="0.2">
      <c r="B625" s="50" t="str">
        <f t="shared" si="9"/>
        <v/>
      </c>
      <c r="J625" s="73" t="str" cm="1">
        <f t="array" ref="J625">IF(AND(ISNUMBER(A625),SUM(C625:I625)&gt;0),
SUM(IF(A625&gt;=Table1[De],IF(A625&lt;=Table1[À],IF(C$3=Table1[[#Headers],[Bœuf]:[Oasis]],Table1[[Bœuf]:[Oasis]]))))*C625+
SUM(IF(A625&gt;=Table1[De],IF(A625&lt;=Table1[À],IF(D$3=Table1[[#Headers],[Bœuf]:[Oasis]],Table1[[Bœuf]:[Oasis]]))))*D625+
SUM(IF(A625&gt;=Table1[De],IF(A625&lt;=Table1[À],IF(E$3=Table1[[#Headers],[Bœuf]:[Oasis]],Table1[[Bœuf]:[Oasis]]))))*E625+
SUM(IF(A625&gt;=Table1[De],IF(A625&lt;=Table1[À],IF(F$3=Table1[[#Headers],[Bœuf]:[Oasis]],Table1[[Bœuf]:[Oasis]]))))*F625+
SUM(IF(A625&gt;=Table1[De],IF(A625&lt;=Table1[À],IF(G$3=Table1[[#Headers],[Bœuf]:[Oasis]],Table1[[Bœuf]:[Oasis]]))))*G625+
SUM(IF(A625&gt;=Table1[De],IF(A625&lt;=Table1[À],IF(H$3=Table1[[#Headers],[Bœuf]:[Oasis]],Table1[[Bœuf]:[Oasis]]))))*H625+
SUM(IF(A625&gt;=Table1[De],IF(A625&lt;=Table1[À],IF(I$3=Table1[[#Headers],[Bœuf]:[Oasis]],Table1[[Bœuf]:[Oasis]]))))*I625,"")</f>
        <v/>
      </c>
    </row>
    <row r="626" spans="2:10" ht="16" x14ac:dyDescent="0.2">
      <c r="B626" s="50" t="str">
        <f t="shared" si="9"/>
        <v/>
      </c>
      <c r="J626" s="73" t="str" cm="1">
        <f t="array" ref="J626">IF(AND(ISNUMBER(A626),SUM(C626:I626)&gt;0),
SUM(IF(A626&gt;=Table1[De],IF(A626&lt;=Table1[À],IF(C$3=Table1[[#Headers],[Bœuf]:[Oasis]],Table1[[Bœuf]:[Oasis]]))))*C626+
SUM(IF(A626&gt;=Table1[De],IF(A626&lt;=Table1[À],IF(D$3=Table1[[#Headers],[Bœuf]:[Oasis]],Table1[[Bœuf]:[Oasis]]))))*D626+
SUM(IF(A626&gt;=Table1[De],IF(A626&lt;=Table1[À],IF(E$3=Table1[[#Headers],[Bœuf]:[Oasis]],Table1[[Bœuf]:[Oasis]]))))*E626+
SUM(IF(A626&gt;=Table1[De],IF(A626&lt;=Table1[À],IF(F$3=Table1[[#Headers],[Bœuf]:[Oasis]],Table1[[Bœuf]:[Oasis]]))))*F626+
SUM(IF(A626&gt;=Table1[De],IF(A626&lt;=Table1[À],IF(G$3=Table1[[#Headers],[Bœuf]:[Oasis]],Table1[[Bœuf]:[Oasis]]))))*G626+
SUM(IF(A626&gt;=Table1[De],IF(A626&lt;=Table1[À],IF(H$3=Table1[[#Headers],[Bœuf]:[Oasis]],Table1[[Bœuf]:[Oasis]]))))*H626+
SUM(IF(A626&gt;=Table1[De],IF(A626&lt;=Table1[À],IF(I$3=Table1[[#Headers],[Bœuf]:[Oasis]],Table1[[Bœuf]:[Oasis]]))))*I626,"")</f>
        <v/>
      </c>
    </row>
    <row r="627" spans="2:10" ht="16" x14ac:dyDescent="0.2">
      <c r="B627" s="50" t="str">
        <f t="shared" si="9"/>
        <v/>
      </c>
      <c r="J627" s="73" t="str" cm="1">
        <f t="array" ref="J627">IF(AND(ISNUMBER(A627),SUM(C627:I627)&gt;0),
SUM(IF(A627&gt;=Table1[De],IF(A627&lt;=Table1[À],IF(C$3=Table1[[#Headers],[Bœuf]:[Oasis]],Table1[[Bœuf]:[Oasis]]))))*C627+
SUM(IF(A627&gt;=Table1[De],IF(A627&lt;=Table1[À],IF(D$3=Table1[[#Headers],[Bœuf]:[Oasis]],Table1[[Bœuf]:[Oasis]]))))*D627+
SUM(IF(A627&gt;=Table1[De],IF(A627&lt;=Table1[À],IF(E$3=Table1[[#Headers],[Bœuf]:[Oasis]],Table1[[Bœuf]:[Oasis]]))))*E627+
SUM(IF(A627&gt;=Table1[De],IF(A627&lt;=Table1[À],IF(F$3=Table1[[#Headers],[Bœuf]:[Oasis]],Table1[[Bœuf]:[Oasis]]))))*F627+
SUM(IF(A627&gt;=Table1[De],IF(A627&lt;=Table1[À],IF(G$3=Table1[[#Headers],[Bœuf]:[Oasis]],Table1[[Bœuf]:[Oasis]]))))*G627+
SUM(IF(A627&gt;=Table1[De],IF(A627&lt;=Table1[À],IF(H$3=Table1[[#Headers],[Bœuf]:[Oasis]],Table1[[Bœuf]:[Oasis]]))))*H627+
SUM(IF(A627&gt;=Table1[De],IF(A627&lt;=Table1[À],IF(I$3=Table1[[#Headers],[Bœuf]:[Oasis]],Table1[[Bœuf]:[Oasis]]))))*I627,"")</f>
        <v/>
      </c>
    </row>
    <row r="628" spans="2:10" ht="16" x14ac:dyDescent="0.2">
      <c r="B628" s="50" t="str">
        <f t="shared" si="9"/>
        <v/>
      </c>
      <c r="J628" s="73" t="str" cm="1">
        <f t="array" ref="J628">IF(AND(ISNUMBER(A628),SUM(C628:I628)&gt;0),
SUM(IF(A628&gt;=Table1[De],IF(A628&lt;=Table1[À],IF(C$3=Table1[[#Headers],[Bœuf]:[Oasis]],Table1[[Bœuf]:[Oasis]]))))*C628+
SUM(IF(A628&gt;=Table1[De],IF(A628&lt;=Table1[À],IF(D$3=Table1[[#Headers],[Bœuf]:[Oasis]],Table1[[Bœuf]:[Oasis]]))))*D628+
SUM(IF(A628&gt;=Table1[De],IF(A628&lt;=Table1[À],IF(E$3=Table1[[#Headers],[Bœuf]:[Oasis]],Table1[[Bœuf]:[Oasis]]))))*E628+
SUM(IF(A628&gt;=Table1[De],IF(A628&lt;=Table1[À],IF(F$3=Table1[[#Headers],[Bœuf]:[Oasis]],Table1[[Bœuf]:[Oasis]]))))*F628+
SUM(IF(A628&gt;=Table1[De],IF(A628&lt;=Table1[À],IF(G$3=Table1[[#Headers],[Bœuf]:[Oasis]],Table1[[Bœuf]:[Oasis]]))))*G628+
SUM(IF(A628&gt;=Table1[De],IF(A628&lt;=Table1[À],IF(H$3=Table1[[#Headers],[Bœuf]:[Oasis]],Table1[[Bœuf]:[Oasis]]))))*H628+
SUM(IF(A628&gt;=Table1[De],IF(A628&lt;=Table1[À],IF(I$3=Table1[[#Headers],[Bœuf]:[Oasis]],Table1[[Bœuf]:[Oasis]]))))*I628,"")</f>
        <v/>
      </c>
    </row>
    <row r="629" spans="2:10" ht="16" x14ac:dyDescent="0.2">
      <c r="B629" s="50" t="str">
        <f t="shared" si="9"/>
        <v/>
      </c>
      <c r="J629" s="73" t="str" cm="1">
        <f t="array" ref="J629">IF(AND(ISNUMBER(A629),SUM(C629:I629)&gt;0),
SUM(IF(A629&gt;=Table1[De],IF(A629&lt;=Table1[À],IF(C$3=Table1[[#Headers],[Bœuf]:[Oasis]],Table1[[Bœuf]:[Oasis]]))))*C629+
SUM(IF(A629&gt;=Table1[De],IF(A629&lt;=Table1[À],IF(D$3=Table1[[#Headers],[Bœuf]:[Oasis]],Table1[[Bœuf]:[Oasis]]))))*D629+
SUM(IF(A629&gt;=Table1[De],IF(A629&lt;=Table1[À],IF(E$3=Table1[[#Headers],[Bœuf]:[Oasis]],Table1[[Bœuf]:[Oasis]]))))*E629+
SUM(IF(A629&gt;=Table1[De],IF(A629&lt;=Table1[À],IF(F$3=Table1[[#Headers],[Bœuf]:[Oasis]],Table1[[Bœuf]:[Oasis]]))))*F629+
SUM(IF(A629&gt;=Table1[De],IF(A629&lt;=Table1[À],IF(G$3=Table1[[#Headers],[Bœuf]:[Oasis]],Table1[[Bœuf]:[Oasis]]))))*G629+
SUM(IF(A629&gt;=Table1[De],IF(A629&lt;=Table1[À],IF(H$3=Table1[[#Headers],[Bœuf]:[Oasis]],Table1[[Bœuf]:[Oasis]]))))*H629+
SUM(IF(A629&gt;=Table1[De],IF(A629&lt;=Table1[À],IF(I$3=Table1[[#Headers],[Bœuf]:[Oasis]],Table1[[Bœuf]:[Oasis]]))))*I629,"")</f>
        <v/>
      </c>
    </row>
    <row r="630" spans="2:10" ht="16" x14ac:dyDescent="0.2">
      <c r="B630" s="50" t="str">
        <f t="shared" si="9"/>
        <v/>
      </c>
      <c r="J630" s="73" t="str" cm="1">
        <f t="array" ref="J630">IF(AND(ISNUMBER(A630),SUM(C630:I630)&gt;0),
SUM(IF(A630&gt;=Table1[De],IF(A630&lt;=Table1[À],IF(C$3=Table1[[#Headers],[Bœuf]:[Oasis]],Table1[[Bœuf]:[Oasis]]))))*C630+
SUM(IF(A630&gt;=Table1[De],IF(A630&lt;=Table1[À],IF(D$3=Table1[[#Headers],[Bœuf]:[Oasis]],Table1[[Bœuf]:[Oasis]]))))*D630+
SUM(IF(A630&gt;=Table1[De],IF(A630&lt;=Table1[À],IF(E$3=Table1[[#Headers],[Bœuf]:[Oasis]],Table1[[Bœuf]:[Oasis]]))))*E630+
SUM(IF(A630&gt;=Table1[De],IF(A630&lt;=Table1[À],IF(F$3=Table1[[#Headers],[Bœuf]:[Oasis]],Table1[[Bœuf]:[Oasis]]))))*F630+
SUM(IF(A630&gt;=Table1[De],IF(A630&lt;=Table1[À],IF(G$3=Table1[[#Headers],[Bœuf]:[Oasis]],Table1[[Bœuf]:[Oasis]]))))*G630+
SUM(IF(A630&gt;=Table1[De],IF(A630&lt;=Table1[À],IF(H$3=Table1[[#Headers],[Bœuf]:[Oasis]],Table1[[Bœuf]:[Oasis]]))))*H630+
SUM(IF(A630&gt;=Table1[De],IF(A630&lt;=Table1[À],IF(I$3=Table1[[#Headers],[Bœuf]:[Oasis]],Table1[[Bœuf]:[Oasis]]))))*I630,"")</f>
        <v/>
      </c>
    </row>
    <row r="631" spans="2:10" ht="16" x14ac:dyDescent="0.2">
      <c r="B631" s="50" t="str">
        <f t="shared" si="9"/>
        <v/>
      </c>
      <c r="J631" s="73" t="str" cm="1">
        <f t="array" ref="J631">IF(AND(ISNUMBER(A631),SUM(C631:I631)&gt;0),
SUM(IF(A631&gt;=Table1[De],IF(A631&lt;=Table1[À],IF(C$3=Table1[[#Headers],[Bœuf]:[Oasis]],Table1[[Bœuf]:[Oasis]]))))*C631+
SUM(IF(A631&gt;=Table1[De],IF(A631&lt;=Table1[À],IF(D$3=Table1[[#Headers],[Bœuf]:[Oasis]],Table1[[Bœuf]:[Oasis]]))))*D631+
SUM(IF(A631&gt;=Table1[De],IF(A631&lt;=Table1[À],IF(E$3=Table1[[#Headers],[Bœuf]:[Oasis]],Table1[[Bœuf]:[Oasis]]))))*E631+
SUM(IF(A631&gt;=Table1[De],IF(A631&lt;=Table1[À],IF(F$3=Table1[[#Headers],[Bœuf]:[Oasis]],Table1[[Bœuf]:[Oasis]]))))*F631+
SUM(IF(A631&gt;=Table1[De],IF(A631&lt;=Table1[À],IF(G$3=Table1[[#Headers],[Bœuf]:[Oasis]],Table1[[Bœuf]:[Oasis]]))))*G631+
SUM(IF(A631&gt;=Table1[De],IF(A631&lt;=Table1[À],IF(H$3=Table1[[#Headers],[Bœuf]:[Oasis]],Table1[[Bœuf]:[Oasis]]))))*H631+
SUM(IF(A631&gt;=Table1[De],IF(A631&lt;=Table1[À],IF(I$3=Table1[[#Headers],[Bœuf]:[Oasis]],Table1[[Bœuf]:[Oasis]]))))*I631,"")</f>
        <v/>
      </c>
    </row>
    <row r="632" spans="2:10" ht="16" x14ac:dyDescent="0.2">
      <c r="B632" s="50" t="str">
        <f t="shared" si="9"/>
        <v/>
      </c>
      <c r="J632" s="73" t="str" cm="1">
        <f t="array" ref="J632">IF(AND(ISNUMBER(A632),SUM(C632:I632)&gt;0),
SUM(IF(A632&gt;=Table1[De],IF(A632&lt;=Table1[À],IF(C$3=Table1[[#Headers],[Bœuf]:[Oasis]],Table1[[Bœuf]:[Oasis]]))))*C632+
SUM(IF(A632&gt;=Table1[De],IF(A632&lt;=Table1[À],IF(D$3=Table1[[#Headers],[Bœuf]:[Oasis]],Table1[[Bœuf]:[Oasis]]))))*D632+
SUM(IF(A632&gt;=Table1[De],IF(A632&lt;=Table1[À],IF(E$3=Table1[[#Headers],[Bœuf]:[Oasis]],Table1[[Bœuf]:[Oasis]]))))*E632+
SUM(IF(A632&gt;=Table1[De],IF(A632&lt;=Table1[À],IF(F$3=Table1[[#Headers],[Bœuf]:[Oasis]],Table1[[Bœuf]:[Oasis]]))))*F632+
SUM(IF(A632&gt;=Table1[De],IF(A632&lt;=Table1[À],IF(G$3=Table1[[#Headers],[Bœuf]:[Oasis]],Table1[[Bœuf]:[Oasis]]))))*G632+
SUM(IF(A632&gt;=Table1[De],IF(A632&lt;=Table1[À],IF(H$3=Table1[[#Headers],[Bœuf]:[Oasis]],Table1[[Bœuf]:[Oasis]]))))*H632+
SUM(IF(A632&gt;=Table1[De],IF(A632&lt;=Table1[À],IF(I$3=Table1[[#Headers],[Bœuf]:[Oasis]],Table1[[Bœuf]:[Oasis]]))))*I632,"")</f>
        <v/>
      </c>
    </row>
    <row r="633" spans="2:10" ht="16" x14ac:dyDescent="0.2">
      <c r="B633" s="50" t="str">
        <f t="shared" si="9"/>
        <v/>
      </c>
      <c r="J633" s="73" t="str" cm="1">
        <f t="array" ref="J633">IF(AND(ISNUMBER(A633),SUM(C633:I633)&gt;0),
SUM(IF(A633&gt;=Table1[De],IF(A633&lt;=Table1[À],IF(C$3=Table1[[#Headers],[Bœuf]:[Oasis]],Table1[[Bœuf]:[Oasis]]))))*C633+
SUM(IF(A633&gt;=Table1[De],IF(A633&lt;=Table1[À],IF(D$3=Table1[[#Headers],[Bœuf]:[Oasis]],Table1[[Bœuf]:[Oasis]]))))*D633+
SUM(IF(A633&gt;=Table1[De],IF(A633&lt;=Table1[À],IF(E$3=Table1[[#Headers],[Bœuf]:[Oasis]],Table1[[Bœuf]:[Oasis]]))))*E633+
SUM(IF(A633&gt;=Table1[De],IF(A633&lt;=Table1[À],IF(F$3=Table1[[#Headers],[Bœuf]:[Oasis]],Table1[[Bœuf]:[Oasis]]))))*F633+
SUM(IF(A633&gt;=Table1[De],IF(A633&lt;=Table1[À],IF(G$3=Table1[[#Headers],[Bœuf]:[Oasis]],Table1[[Bœuf]:[Oasis]]))))*G633+
SUM(IF(A633&gt;=Table1[De],IF(A633&lt;=Table1[À],IF(H$3=Table1[[#Headers],[Bœuf]:[Oasis]],Table1[[Bœuf]:[Oasis]]))))*H633+
SUM(IF(A633&gt;=Table1[De],IF(A633&lt;=Table1[À],IF(I$3=Table1[[#Headers],[Bœuf]:[Oasis]],Table1[[Bœuf]:[Oasis]]))))*I633,"")</f>
        <v/>
      </c>
    </row>
    <row r="634" spans="2:10" ht="16" x14ac:dyDescent="0.2">
      <c r="B634" s="50" t="str">
        <f t="shared" si="9"/>
        <v/>
      </c>
      <c r="J634" s="73" t="str" cm="1">
        <f t="array" ref="J634">IF(AND(ISNUMBER(A634),SUM(C634:I634)&gt;0),
SUM(IF(A634&gt;=Table1[De],IF(A634&lt;=Table1[À],IF(C$3=Table1[[#Headers],[Bœuf]:[Oasis]],Table1[[Bœuf]:[Oasis]]))))*C634+
SUM(IF(A634&gt;=Table1[De],IF(A634&lt;=Table1[À],IF(D$3=Table1[[#Headers],[Bœuf]:[Oasis]],Table1[[Bœuf]:[Oasis]]))))*D634+
SUM(IF(A634&gt;=Table1[De],IF(A634&lt;=Table1[À],IF(E$3=Table1[[#Headers],[Bœuf]:[Oasis]],Table1[[Bœuf]:[Oasis]]))))*E634+
SUM(IF(A634&gt;=Table1[De],IF(A634&lt;=Table1[À],IF(F$3=Table1[[#Headers],[Bœuf]:[Oasis]],Table1[[Bœuf]:[Oasis]]))))*F634+
SUM(IF(A634&gt;=Table1[De],IF(A634&lt;=Table1[À],IF(G$3=Table1[[#Headers],[Bœuf]:[Oasis]],Table1[[Bœuf]:[Oasis]]))))*G634+
SUM(IF(A634&gt;=Table1[De],IF(A634&lt;=Table1[À],IF(H$3=Table1[[#Headers],[Bœuf]:[Oasis]],Table1[[Bœuf]:[Oasis]]))))*H634+
SUM(IF(A634&gt;=Table1[De],IF(A634&lt;=Table1[À],IF(I$3=Table1[[#Headers],[Bœuf]:[Oasis]],Table1[[Bœuf]:[Oasis]]))))*I634,"")</f>
        <v/>
      </c>
    </row>
    <row r="635" spans="2:10" ht="16" x14ac:dyDescent="0.2">
      <c r="B635" s="50" t="str">
        <f t="shared" si="9"/>
        <v/>
      </c>
      <c r="J635" s="73" t="str" cm="1">
        <f t="array" ref="J635">IF(AND(ISNUMBER(A635),SUM(C635:I635)&gt;0),
SUM(IF(A635&gt;=Table1[De],IF(A635&lt;=Table1[À],IF(C$3=Table1[[#Headers],[Bœuf]:[Oasis]],Table1[[Bœuf]:[Oasis]]))))*C635+
SUM(IF(A635&gt;=Table1[De],IF(A635&lt;=Table1[À],IF(D$3=Table1[[#Headers],[Bœuf]:[Oasis]],Table1[[Bœuf]:[Oasis]]))))*D635+
SUM(IF(A635&gt;=Table1[De],IF(A635&lt;=Table1[À],IF(E$3=Table1[[#Headers],[Bœuf]:[Oasis]],Table1[[Bœuf]:[Oasis]]))))*E635+
SUM(IF(A635&gt;=Table1[De],IF(A635&lt;=Table1[À],IF(F$3=Table1[[#Headers],[Bœuf]:[Oasis]],Table1[[Bœuf]:[Oasis]]))))*F635+
SUM(IF(A635&gt;=Table1[De],IF(A635&lt;=Table1[À],IF(G$3=Table1[[#Headers],[Bœuf]:[Oasis]],Table1[[Bœuf]:[Oasis]]))))*G635+
SUM(IF(A635&gt;=Table1[De],IF(A635&lt;=Table1[À],IF(H$3=Table1[[#Headers],[Bœuf]:[Oasis]],Table1[[Bœuf]:[Oasis]]))))*H635+
SUM(IF(A635&gt;=Table1[De],IF(A635&lt;=Table1[À],IF(I$3=Table1[[#Headers],[Bœuf]:[Oasis]],Table1[[Bœuf]:[Oasis]]))))*I635,"")</f>
        <v/>
      </c>
    </row>
    <row r="636" spans="2:10" ht="16" x14ac:dyDescent="0.2">
      <c r="B636" s="50" t="str">
        <f t="shared" si="9"/>
        <v/>
      </c>
      <c r="J636" s="73" t="str" cm="1">
        <f t="array" ref="J636">IF(AND(ISNUMBER(A636),SUM(C636:I636)&gt;0),
SUM(IF(A636&gt;=Table1[De],IF(A636&lt;=Table1[À],IF(C$3=Table1[[#Headers],[Bœuf]:[Oasis]],Table1[[Bœuf]:[Oasis]]))))*C636+
SUM(IF(A636&gt;=Table1[De],IF(A636&lt;=Table1[À],IF(D$3=Table1[[#Headers],[Bœuf]:[Oasis]],Table1[[Bœuf]:[Oasis]]))))*D636+
SUM(IF(A636&gt;=Table1[De],IF(A636&lt;=Table1[À],IF(E$3=Table1[[#Headers],[Bœuf]:[Oasis]],Table1[[Bœuf]:[Oasis]]))))*E636+
SUM(IF(A636&gt;=Table1[De],IF(A636&lt;=Table1[À],IF(F$3=Table1[[#Headers],[Bœuf]:[Oasis]],Table1[[Bœuf]:[Oasis]]))))*F636+
SUM(IF(A636&gt;=Table1[De],IF(A636&lt;=Table1[À],IF(G$3=Table1[[#Headers],[Bœuf]:[Oasis]],Table1[[Bœuf]:[Oasis]]))))*G636+
SUM(IF(A636&gt;=Table1[De],IF(A636&lt;=Table1[À],IF(H$3=Table1[[#Headers],[Bœuf]:[Oasis]],Table1[[Bœuf]:[Oasis]]))))*H636+
SUM(IF(A636&gt;=Table1[De],IF(A636&lt;=Table1[À],IF(I$3=Table1[[#Headers],[Bœuf]:[Oasis]],Table1[[Bœuf]:[Oasis]]))))*I636,"")</f>
        <v/>
      </c>
    </row>
    <row r="637" spans="2:10" ht="16" x14ac:dyDescent="0.2">
      <c r="B637" s="50" t="str">
        <f t="shared" si="9"/>
        <v/>
      </c>
      <c r="J637" s="73" t="str" cm="1">
        <f t="array" ref="J637">IF(AND(ISNUMBER(A637),SUM(C637:I637)&gt;0),
SUM(IF(A637&gt;=Table1[De],IF(A637&lt;=Table1[À],IF(C$3=Table1[[#Headers],[Bœuf]:[Oasis]],Table1[[Bœuf]:[Oasis]]))))*C637+
SUM(IF(A637&gt;=Table1[De],IF(A637&lt;=Table1[À],IF(D$3=Table1[[#Headers],[Bœuf]:[Oasis]],Table1[[Bœuf]:[Oasis]]))))*D637+
SUM(IF(A637&gt;=Table1[De],IF(A637&lt;=Table1[À],IF(E$3=Table1[[#Headers],[Bœuf]:[Oasis]],Table1[[Bœuf]:[Oasis]]))))*E637+
SUM(IF(A637&gt;=Table1[De],IF(A637&lt;=Table1[À],IF(F$3=Table1[[#Headers],[Bœuf]:[Oasis]],Table1[[Bœuf]:[Oasis]]))))*F637+
SUM(IF(A637&gt;=Table1[De],IF(A637&lt;=Table1[À],IF(G$3=Table1[[#Headers],[Bœuf]:[Oasis]],Table1[[Bœuf]:[Oasis]]))))*G637+
SUM(IF(A637&gt;=Table1[De],IF(A637&lt;=Table1[À],IF(H$3=Table1[[#Headers],[Bœuf]:[Oasis]],Table1[[Bœuf]:[Oasis]]))))*H637+
SUM(IF(A637&gt;=Table1[De],IF(A637&lt;=Table1[À],IF(I$3=Table1[[#Headers],[Bœuf]:[Oasis]],Table1[[Bœuf]:[Oasis]]))))*I637,"")</f>
        <v/>
      </c>
    </row>
    <row r="638" spans="2:10" ht="16" x14ac:dyDescent="0.2">
      <c r="B638" s="50" t="str">
        <f t="shared" si="9"/>
        <v/>
      </c>
      <c r="J638" s="73" t="str" cm="1">
        <f t="array" ref="J638">IF(AND(ISNUMBER(A638),SUM(C638:I638)&gt;0),
SUM(IF(A638&gt;=Table1[De],IF(A638&lt;=Table1[À],IF(C$3=Table1[[#Headers],[Bœuf]:[Oasis]],Table1[[Bœuf]:[Oasis]]))))*C638+
SUM(IF(A638&gt;=Table1[De],IF(A638&lt;=Table1[À],IF(D$3=Table1[[#Headers],[Bœuf]:[Oasis]],Table1[[Bœuf]:[Oasis]]))))*D638+
SUM(IF(A638&gt;=Table1[De],IF(A638&lt;=Table1[À],IF(E$3=Table1[[#Headers],[Bœuf]:[Oasis]],Table1[[Bœuf]:[Oasis]]))))*E638+
SUM(IF(A638&gt;=Table1[De],IF(A638&lt;=Table1[À],IF(F$3=Table1[[#Headers],[Bœuf]:[Oasis]],Table1[[Bœuf]:[Oasis]]))))*F638+
SUM(IF(A638&gt;=Table1[De],IF(A638&lt;=Table1[À],IF(G$3=Table1[[#Headers],[Bœuf]:[Oasis]],Table1[[Bœuf]:[Oasis]]))))*G638+
SUM(IF(A638&gt;=Table1[De],IF(A638&lt;=Table1[À],IF(H$3=Table1[[#Headers],[Bœuf]:[Oasis]],Table1[[Bœuf]:[Oasis]]))))*H638+
SUM(IF(A638&gt;=Table1[De],IF(A638&lt;=Table1[À],IF(I$3=Table1[[#Headers],[Bœuf]:[Oasis]],Table1[[Bœuf]:[Oasis]]))))*I638,"")</f>
        <v/>
      </c>
    </row>
    <row r="639" spans="2:10" ht="16" x14ac:dyDescent="0.2">
      <c r="B639" s="50" t="str">
        <f t="shared" si="9"/>
        <v/>
      </c>
      <c r="J639" s="73" t="str" cm="1">
        <f t="array" ref="J639">IF(AND(ISNUMBER(A639),SUM(C639:I639)&gt;0),
SUM(IF(A639&gt;=Table1[De],IF(A639&lt;=Table1[À],IF(C$3=Table1[[#Headers],[Bœuf]:[Oasis]],Table1[[Bœuf]:[Oasis]]))))*C639+
SUM(IF(A639&gt;=Table1[De],IF(A639&lt;=Table1[À],IF(D$3=Table1[[#Headers],[Bœuf]:[Oasis]],Table1[[Bœuf]:[Oasis]]))))*D639+
SUM(IF(A639&gt;=Table1[De],IF(A639&lt;=Table1[À],IF(E$3=Table1[[#Headers],[Bœuf]:[Oasis]],Table1[[Bœuf]:[Oasis]]))))*E639+
SUM(IF(A639&gt;=Table1[De],IF(A639&lt;=Table1[À],IF(F$3=Table1[[#Headers],[Bœuf]:[Oasis]],Table1[[Bœuf]:[Oasis]]))))*F639+
SUM(IF(A639&gt;=Table1[De],IF(A639&lt;=Table1[À],IF(G$3=Table1[[#Headers],[Bœuf]:[Oasis]],Table1[[Bœuf]:[Oasis]]))))*G639+
SUM(IF(A639&gt;=Table1[De],IF(A639&lt;=Table1[À],IF(H$3=Table1[[#Headers],[Bœuf]:[Oasis]],Table1[[Bœuf]:[Oasis]]))))*H639+
SUM(IF(A639&gt;=Table1[De],IF(A639&lt;=Table1[À],IF(I$3=Table1[[#Headers],[Bœuf]:[Oasis]],Table1[[Bœuf]:[Oasis]]))))*I639,"")</f>
        <v/>
      </c>
    </row>
    <row r="640" spans="2:10" ht="16" x14ac:dyDescent="0.2">
      <c r="B640" s="50" t="str">
        <f t="shared" si="9"/>
        <v/>
      </c>
      <c r="J640" s="73" t="str" cm="1">
        <f t="array" ref="J640">IF(AND(ISNUMBER(A640),SUM(C640:I640)&gt;0),
SUM(IF(A640&gt;=Table1[De],IF(A640&lt;=Table1[À],IF(C$3=Table1[[#Headers],[Bœuf]:[Oasis]],Table1[[Bœuf]:[Oasis]]))))*C640+
SUM(IF(A640&gt;=Table1[De],IF(A640&lt;=Table1[À],IF(D$3=Table1[[#Headers],[Bœuf]:[Oasis]],Table1[[Bœuf]:[Oasis]]))))*D640+
SUM(IF(A640&gt;=Table1[De],IF(A640&lt;=Table1[À],IF(E$3=Table1[[#Headers],[Bœuf]:[Oasis]],Table1[[Bœuf]:[Oasis]]))))*E640+
SUM(IF(A640&gt;=Table1[De],IF(A640&lt;=Table1[À],IF(F$3=Table1[[#Headers],[Bœuf]:[Oasis]],Table1[[Bœuf]:[Oasis]]))))*F640+
SUM(IF(A640&gt;=Table1[De],IF(A640&lt;=Table1[À],IF(G$3=Table1[[#Headers],[Bœuf]:[Oasis]],Table1[[Bœuf]:[Oasis]]))))*G640+
SUM(IF(A640&gt;=Table1[De],IF(A640&lt;=Table1[À],IF(H$3=Table1[[#Headers],[Bœuf]:[Oasis]],Table1[[Bœuf]:[Oasis]]))))*H640+
SUM(IF(A640&gt;=Table1[De],IF(A640&lt;=Table1[À],IF(I$3=Table1[[#Headers],[Bœuf]:[Oasis]],Table1[[Bœuf]:[Oasis]]))))*I640,"")</f>
        <v/>
      </c>
    </row>
    <row r="641" spans="2:10" ht="16" x14ac:dyDescent="0.2">
      <c r="B641" s="50" t="str">
        <f t="shared" si="9"/>
        <v/>
      </c>
      <c r="J641" s="73" t="str" cm="1">
        <f t="array" ref="J641">IF(AND(ISNUMBER(A641),SUM(C641:I641)&gt;0),
SUM(IF(A641&gt;=Table1[De],IF(A641&lt;=Table1[À],IF(C$3=Table1[[#Headers],[Bœuf]:[Oasis]],Table1[[Bœuf]:[Oasis]]))))*C641+
SUM(IF(A641&gt;=Table1[De],IF(A641&lt;=Table1[À],IF(D$3=Table1[[#Headers],[Bœuf]:[Oasis]],Table1[[Bœuf]:[Oasis]]))))*D641+
SUM(IF(A641&gt;=Table1[De],IF(A641&lt;=Table1[À],IF(E$3=Table1[[#Headers],[Bœuf]:[Oasis]],Table1[[Bœuf]:[Oasis]]))))*E641+
SUM(IF(A641&gt;=Table1[De],IF(A641&lt;=Table1[À],IF(F$3=Table1[[#Headers],[Bœuf]:[Oasis]],Table1[[Bœuf]:[Oasis]]))))*F641+
SUM(IF(A641&gt;=Table1[De],IF(A641&lt;=Table1[À],IF(G$3=Table1[[#Headers],[Bœuf]:[Oasis]],Table1[[Bœuf]:[Oasis]]))))*G641+
SUM(IF(A641&gt;=Table1[De],IF(A641&lt;=Table1[À],IF(H$3=Table1[[#Headers],[Bœuf]:[Oasis]],Table1[[Bœuf]:[Oasis]]))))*H641+
SUM(IF(A641&gt;=Table1[De],IF(A641&lt;=Table1[À],IF(I$3=Table1[[#Headers],[Bœuf]:[Oasis]],Table1[[Bœuf]:[Oasis]]))))*I641,"")</f>
        <v/>
      </c>
    </row>
    <row r="642" spans="2:10" ht="16" x14ac:dyDescent="0.2">
      <c r="B642" s="50" t="str">
        <f t="shared" si="9"/>
        <v/>
      </c>
      <c r="J642" s="73" t="str" cm="1">
        <f t="array" ref="J642">IF(AND(ISNUMBER(A642),SUM(C642:I642)&gt;0),
SUM(IF(A642&gt;=Table1[De],IF(A642&lt;=Table1[À],IF(C$3=Table1[[#Headers],[Bœuf]:[Oasis]],Table1[[Bœuf]:[Oasis]]))))*C642+
SUM(IF(A642&gt;=Table1[De],IF(A642&lt;=Table1[À],IF(D$3=Table1[[#Headers],[Bœuf]:[Oasis]],Table1[[Bœuf]:[Oasis]]))))*D642+
SUM(IF(A642&gt;=Table1[De],IF(A642&lt;=Table1[À],IF(E$3=Table1[[#Headers],[Bœuf]:[Oasis]],Table1[[Bœuf]:[Oasis]]))))*E642+
SUM(IF(A642&gt;=Table1[De],IF(A642&lt;=Table1[À],IF(F$3=Table1[[#Headers],[Bœuf]:[Oasis]],Table1[[Bœuf]:[Oasis]]))))*F642+
SUM(IF(A642&gt;=Table1[De],IF(A642&lt;=Table1[À],IF(G$3=Table1[[#Headers],[Bœuf]:[Oasis]],Table1[[Bœuf]:[Oasis]]))))*G642+
SUM(IF(A642&gt;=Table1[De],IF(A642&lt;=Table1[À],IF(H$3=Table1[[#Headers],[Bœuf]:[Oasis]],Table1[[Bœuf]:[Oasis]]))))*H642+
SUM(IF(A642&gt;=Table1[De],IF(A642&lt;=Table1[À],IF(I$3=Table1[[#Headers],[Bœuf]:[Oasis]],Table1[[Bœuf]:[Oasis]]))))*I642,"")</f>
        <v/>
      </c>
    </row>
    <row r="643" spans="2:10" ht="16" x14ac:dyDescent="0.2">
      <c r="B643" s="50" t="str">
        <f t="shared" si="9"/>
        <v/>
      </c>
      <c r="J643" s="73" t="str" cm="1">
        <f t="array" ref="J643">IF(AND(ISNUMBER(A643),SUM(C643:I643)&gt;0),
SUM(IF(A643&gt;=Table1[De],IF(A643&lt;=Table1[À],IF(C$3=Table1[[#Headers],[Bœuf]:[Oasis]],Table1[[Bœuf]:[Oasis]]))))*C643+
SUM(IF(A643&gt;=Table1[De],IF(A643&lt;=Table1[À],IF(D$3=Table1[[#Headers],[Bœuf]:[Oasis]],Table1[[Bœuf]:[Oasis]]))))*D643+
SUM(IF(A643&gt;=Table1[De],IF(A643&lt;=Table1[À],IF(E$3=Table1[[#Headers],[Bœuf]:[Oasis]],Table1[[Bœuf]:[Oasis]]))))*E643+
SUM(IF(A643&gt;=Table1[De],IF(A643&lt;=Table1[À],IF(F$3=Table1[[#Headers],[Bœuf]:[Oasis]],Table1[[Bœuf]:[Oasis]]))))*F643+
SUM(IF(A643&gt;=Table1[De],IF(A643&lt;=Table1[À],IF(G$3=Table1[[#Headers],[Bœuf]:[Oasis]],Table1[[Bœuf]:[Oasis]]))))*G643+
SUM(IF(A643&gt;=Table1[De],IF(A643&lt;=Table1[À],IF(H$3=Table1[[#Headers],[Bœuf]:[Oasis]],Table1[[Bœuf]:[Oasis]]))))*H643+
SUM(IF(A643&gt;=Table1[De],IF(A643&lt;=Table1[À],IF(I$3=Table1[[#Headers],[Bœuf]:[Oasis]],Table1[[Bœuf]:[Oasis]]))))*I643,"")</f>
        <v/>
      </c>
    </row>
    <row r="644" spans="2:10" ht="16" x14ac:dyDescent="0.2">
      <c r="B644" s="50" t="str">
        <f t="shared" si="9"/>
        <v/>
      </c>
      <c r="J644" s="73" t="str" cm="1">
        <f t="array" ref="J644">IF(AND(ISNUMBER(A644),SUM(C644:I644)&gt;0),
SUM(IF(A644&gt;=Table1[De],IF(A644&lt;=Table1[À],IF(C$3=Table1[[#Headers],[Bœuf]:[Oasis]],Table1[[Bœuf]:[Oasis]]))))*C644+
SUM(IF(A644&gt;=Table1[De],IF(A644&lt;=Table1[À],IF(D$3=Table1[[#Headers],[Bœuf]:[Oasis]],Table1[[Bœuf]:[Oasis]]))))*D644+
SUM(IF(A644&gt;=Table1[De],IF(A644&lt;=Table1[À],IF(E$3=Table1[[#Headers],[Bœuf]:[Oasis]],Table1[[Bœuf]:[Oasis]]))))*E644+
SUM(IF(A644&gt;=Table1[De],IF(A644&lt;=Table1[À],IF(F$3=Table1[[#Headers],[Bœuf]:[Oasis]],Table1[[Bœuf]:[Oasis]]))))*F644+
SUM(IF(A644&gt;=Table1[De],IF(A644&lt;=Table1[À],IF(G$3=Table1[[#Headers],[Bœuf]:[Oasis]],Table1[[Bœuf]:[Oasis]]))))*G644+
SUM(IF(A644&gt;=Table1[De],IF(A644&lt;=Table1[À],IF(H$3=Table1[[#Headers],[Bœuf]:[Oasis]],Table1[[Bœuf]:[Oasis]]))))*H644+
SUM(IF(A644&gt;=Table1[De],IF(A644&lt;=Table1[À],IF(I$3=Table1[[#Headers],[Bœuf]:[Oasis]],Table1[[Bœuf]:[Oasis]]))))*I644,"")</f>
        <v/>
      </c>
    </row>
    <row r="645" spans="2:10" ht="16" x14ac:dyDescent="0.2">
      <c r="B645" s="50" t="str">
        <f t="shared" ref="B645:B708" si="10">IF(AND(ISNUMBER(A645),COUNT(C645:I645)&gt;0),
IF(ISNUMBER(B644),B644+1,1),"")</f>
        <v/>
      </c>
      <c r="J645" s="73" t="str" cm="1">
        <f t="array" ref="J645">IF(AND(ISNUMBER(A645),SUM(C645:I645)&gt;0),
SUM(IF(A645&gt;=Table1[De],IF(A645&lt;=Table1[À],IF(C$3=Table1[[#Headers],[Bœuf]:[Oasis]],Table1[[Bœuf]:[Oasis]]))))*C645+
SUM(IF(A645&gt;=Table1[De],IF(A645&lt;=Table1[À],IF(D$3=Table1[[#Headers],[Bœuf]:[Oasis]],Table1[[Bœuf]:[Oasis]]))))*D645+
SUM(IF(A645&gt;=Table1[De],IF(A645&lt;=Table1[À],IF(E$3=Table1[[#Headers],[Bœuf]:[Oasis]],Table1[[Bœuf]:[Oasis]]))))*E645+
SUM(IF(A645&gt;=Table1[De],IF(A645&lt;=Table1[À],IF(F$3=Table1[[#Headers],[Bœuf]:[Oasis]],Table1[[Bœuf]:[Oasis]]))))*F645+
SUM(IF(A645&gt;=Table1[De],IF(A645&lt;=Table1[À],IF(G$3=Table1[[#Headers],[Bœuf]:[Oasis]],Table1[[Bœuf]:[Oasis]]))))*G645+
SUM(IF(A645&gt;=Table1[De],IF(A645&lt;=Table1[À],IF(H$3=Table1[[#Headers],[Bœuf]:[Oasis]],Table1[[Bœuf]:[Oasis]]))))*H645+
SUM(IF(A645&gt;=Table1[De],IF(A645&lt;=Table1[À],IF(I$3=Table1[[#Headers],[Bœuf]:[Oasis]],Table1[[Bœuf]:[Oasis]]))))*I645,"")</f>
        <v/>
      </c>
    </row>
    <row r="646" spans="2:10" ht="16" x14ac:dyDescent="0.2">
      <c r="B646" s="50" t="str">
        <f t="shared" si="10"/>
        <v/>
      </c>
      <c r="J646" s="73" t="str" cm="1">
        <f t="array" ref="J646">IF(AND(ISNUMBER(A646),SUM(C646:I646)&gt;0),
SUM(IF(A646&gt;=Table1[De],IF(A646&lt;=Table1[À],IF(C$3=Table1[[#Headers],[Bœuf]:[Oasis]],Table1[[Bœuf]:[Oasis]]))))*C646+
SUM(IF(A646&gt;=Table1[De],IF(A646&lt;=Table1[À],IF(D$3=Table1[[#Headers],[Bœuf]:[Oasis]],Table1[[Bœuf]:[Oasis]]))))*D646+
SUM(IF(A646&gt;=Table1[De],IF(A646&lt;=Table1[À],IF(E$3=Table1[[#Headers],[Bœuf]:[Oasis]],Table1[[Bœuf]:[Oasis]]))))*E646+
SUM(IF(A646&gt;=Table1[De],IF(A646&lt;=Table1[À],IF(F$3=Table1[[#Headers],[Bœuf]:[Oasis]],Table1[[Bœuf]:[Oasis]]))))*F646+
SUM(IF(A646&gt;=Table1[De],IF(A646&lt;=Table1[À],IF(G$3=Table1[[#Headers],[Bœuf]:[Oasis]],Table1[[Bœuf]:[Oasis]]))))*G646+
SUM(IF(A646&gt;=Table1[De],IF(A646&lt;=Table1[À],IF(H$3=Table1[[#Headers],[Bœuf]:[Oasis]],Table1[[Bœuf]:[Oasis]]))))*H646+
SUM(IF(A646&gt;=Table1[De],IF(A646&lt;=Table1[À],IF(I$3=Table1[[#Headers],[Bœuf]:[Oasis]],Table1[[Bœuf]:[Oasis]]))))*I646,"")</f>
        <v/>
      </c>
    </row>
    <row r="647" spans="2:10" ht="16" x14ac:dyDescent="0.2">
      <c r="B647" s="50" t="str">
        <f t="shared" si="10"/>
        <v/>
      </c>
      <c r="J647" s="73" t="str" cm="1">
        <f t="array" ref="J647">IF(AND(ISNUMBER(A647),SUM(C647:I647)&gt;0),
SUM(IF(A647&gt;=Table1[De],IF(A647&lt;=Table1[À],IF(C$3=Table1[[#Headers],[Bœuf]:[Oasis]],Table1[[Bœuf]:[Oasis]]))))*C647+
SUM(IF(A647&gt;=Table1[De],IF(A647&lt;=Table1[À],IF(D$3=Table1[[#Headers],[Bœuf]:[Oasis]],Table1[[Bœuf]:[Oasis]]))))*D647+
SUM(IF(A647&gt;=Table1[De],IF(A647&lt;=Table1[À],IF(E$3=Table1[[#Headers],[Bœuf]:[Oasis]],Table1[[Bœuf]:[Oasis]]))))*E647+
SUM(IF(A647&gt;=Table1[De],IF(A647&lt;=Table1[À],IF(F$3=Table1[[#Headers],[Bœuf]:[Oasis]],Table1[[Bœuf]:[Oasis]]))))*F647+
SUM(IF(A647&gt;=Table1[De],IF(A647&lt;=Table1[À],IF(G$3=Table1[[#Headers],[Bœuf]:[Oasis]],Table1[[Bœuf]:[Oasis]]))))*G647+
SUM(IF(A647&gt;=Table1[De],IF(A647&lt;=Table1[À],IF(H$3=Table1[[#Headers],[Bœuf]:[Oasis]],Table1[[Bœuf]:[Oasis]]))))*H647+
SUM(IF(A647&gt;=Table1[De],IF(A647&lt;=Table1[À],IF(I$3=Table1[[#Headers],[Bœuf]:[Oasis]],Table1[[Bœuf]:[Oasis]]))))*I647,"")</f>
        <v/>
      </c>
    </row>
    <row r="648" spans="2:10" ht="16" x14ac:dyDescent="0.2">
      <c r="B648" s="50" t="str">
        <f t="shared" si="10"/>
        <v/>
      </c>
      <c r="J648" s="73" t="str" cm="1">
        <f t="array" ref="J648">IF(AND(ISNUMBER(A648),SUM(C648:I648)&gt;0),
SUM(IF(A648&gt;=Table1[De],IF(A648&lt;=Table1[À],IF(C$3=Table1[[#Headers],[Bœuf]:[Oasis]],Table1[[Bœuf]:[Oasis]]))))*C648+
SUM(IF(A648&gt;=Table1[De],IF(A648&lt;=Table1[À],IF(D$3=Table1[[#Headers],[Bœuf]:[Oasis]],Table1[[Bœuf]:[Oasis]]))))*D648+
SUM(IF(A648&gt;=Table1[De],IF(A648&lt;=Table1[À],IF(E$3=Table1[[#Headers],[Bœuf]:[Oasis]],Table1[[Bœuf]:[Oasis]]))))*E648+
SUM(IF(A648&gt;=Table1[De],IF(A648&lt;=Table1[À],IF(F$3=Table1[[#Headers],[Bœuf]:[Oasis]],Table1[[Bœuf]:[Oasis]]))))*F648+
SUM(IF(A648&gt;=Table1[De],IF(A648&lt;=Table1[À],IF(G$3=Table1[[#Headers],[Bœuf]:[Oasis]],Table1[[Bœuf]:[Oasis]]))))*G648+
SUM(IF(A648&gt;=Table1[De],IF(A648&lt;=Table1[À],IF(H$3=Table1[[#Headers],[Bœuf]:[Oasis]],Table1[[Bœuf]:[Oasis]]))))*H648+
SUM(IF(A648&gt;=Table1[De],IF(A648&lt;=Table1[À],IF(I$3=Table1[[#Headers],[Bœuf]:[Oasis]],Table1[[Bœuf]:[Oasis]]))))*I648,"")</f>
        <v/>
      </c>
    </row>
    <row r="649" spans="2:10" ht="16" x14ac:dyDescent="0.2">
      <c r="B649" s="50" t="str">
        <f t="shared" si="10"/>
        <v/>
      </c>
      <c r="J649" s="73" t="str" cm="1">
        <f t="array" ref="J649">IF(AND(ISNUMBER(A649),SUM(C649:I649)&gt;0),
SUM(IF(A649&gt;=Table1[De],IF(A649&lt;=Table1[À],IF(C$3=Table1[[#Headers],[Bœuf]:[Oasis]],Table1[[Bœuf]:[Oasis]]))))*C649+
SUM(IF(A649&gt;=Table1[De],IF(A649&lt;=Table1[À],IF(D$3=Table1[[#Headers],[Bœuf]:[Oasis]],Table1[[Bœuf]:[Oasis]]))))*D649+
SUM(IF(A649&gt;=Table1[De],IF(A649&lt;=Table1[À],IF(E$3=Table1[[#Headers],[Bœuf]:[Oasis]],Table1[[Bœuf]:[Oasis]]))))*E649+
SUM(IF(A649&gt;=Table1[De],IF(A649&lt;=Table1[À],IF(F$3=Table1[[#Headers],[Bœuf]:[Oasis]],Table1[[Bœuf]:[Oasis]]))))*F649+
SUM(IF(A649&gt;=Table1[De],IF(A649&lt;=Table1[À],IF(G$3=Table1[[#Headers],[Bœuf]:[Oasis]],Table1[[Bœuf]:[Oasis]]))))*G649+
SUM(IF(A649&gt;=Table1[De],IF(A649&lt;=Table1[À],IF(H$3=Table1[[#Headers],[Bœuf]:[Oasis]],Table1[[Bœuf]:[Oasis]]))))*H649+
SUM(IF(A649&gt;=Table1[De],IF(A649&lt;=Table1[À],IF(I$3=Table1[[#Headers],[Bœuf]:[Oasis]],Table1[[Bœuf]:[Oasis]]))))*I649,"")</f>
        <v/>
      </c>
    </row>
    <row r="650" spans="2:10" ht="16" x14ac:dyDescent="0.2">
      <c r="B650" s="50" t="str">
        <f t="shared" si="10"/>
        <v/>
      </c>
      <c r="J650" s="73" t="str" cm="1">
        <f t="array" ref="J650">IF(AND(ISNUMBER(A650),SUM(C650:I650)&gt;0),
SUM(IF(A650&gt;=Table1[De],IF(A650&lt;=Table1[À],IF(C$3=Table1[[#Headers],[Bœuf]:[Oasis]],Table1[[Bœuf]:[Oasis]]))))*C650+
SUM(IF(A650&gt;=Table1[De],IF(A650&lt;=Table1[À],IF(D$3=Table1[[#Headers],[Bœuf]:[Oasis]],Table1[[Bœuf]:[Oasis]]))))*D650+
SUM(IF(A650&gt;=Table1[De],IF(A650&lt;=Table1[À],IF(E$3=Table1[[#Headers],[Bœuf]:[Oasis]],Table1[[Bœuf]:[Oasis]]))))*E650+
SUM(IF(A650&gt;=Table1[De],IF(A650&lt;=Table1[À],IF(F$3=Table1[[#Headers],[Bœuf]:[Oasis]],Table1[[Bœuf]:[Oasis]]))))*F650+
SUM(IF(A650&gt;=Table1[De],IF(A650&lt;=Table1[À],IF(G$3=Table1[[#Headers],[Bœuf]:[Oasis]],Table1[[Bœuf]:[Oasis]]))))*G650+
SUM(IF(A650&gt;=Table1[De],IF(A650&lt;=Table1[À],IF(H$3=Table1[[#Headers],[Bœuf]:[Oasis]],Table1[[Bœuf]:[Oasis]]))))*H650+
SUM(IF(A650&gt;=Table1[De],IF(A650&lt;=Table1[À],IF(I$3=Table1[[#Headers],[Bœuf]:[Oasis]],Table1[[Bœuf]:[Oasis]]))))*I650,"")</f>
        <v/>
      </c>
    </row>
    <row r="651" spans="2:10" ht="16" x14ac:dyDescent="0.2">
      <c r="B651" s="50" t="str">
        <f t="shared" si="10"/>
        <v/>
      </c>
      <c r="J651" s="73" t="str" cm="1">
        <f t="array" ref="J651">IF(AND(ISNUMBER(A651),SUM(C651:I651)&gt;0),
SUM(IF(A651&gt;=Table1[De],IF(A651&lt;=Table1[À],IF(C$3=Table1[[#Headers],[Bœuf]:[Oasis]],Table1[[Bœuf]:[Oasis]]))))*C651+
SUM(IF(A651&gt;=Table1[De],IF(A651&lt;=Table1[À],IF(D$3=Table1[[#Headers],[Bœuf]:[Oasis]],Table1[[Bœuf]:[Oasis]]))))*D651+
SUM(IF(A651&gt;=Table1[De],IF(A651&lt;=Table1[À],IF(E$3=Table1[[#Headers],[Bœuf]:[Oasis]],Table1[[Bœuf]:[Oasis]]))))*E651+
SUM(IF(A651&gt;=Table1[De],IF(A651&lt;=Table1[À],IF(F$3=Table1[[#Headers],[Bœuf]:[Oasis]],Table1[[Bœuf]:[Oasis]]))))*F651+
SUM(IF(A651&gt;=Table1[De],IF(A651&lt;=Table1[À],IF(G$3=Table1[[#Headers],[Bœuf]:[Oasis]],Table1[[Bœuf]:[Oasis]]))))*G651+
SUM(IF(A651&gt;=Table1[De],IF(A651&lt;=Table1[À],IF(H$3=Table1[[#Headers],[Bœuf]:[Oasis]],Table1[[Bœuf]:[Oasis]]))))*H651+
SUM(IF(A651&gt;=Table1[De],IF(A651&lt;=Table1[À],IF(I$3=Table1[[#Headers],[Bœuf]:[Oasis]],Table1[[Bœuf]:[Oasis]]))))*I651,"")</f>
        <v/>
      </c>
    </row>
    <row r="652" spans="2:10" ht="16" x14ac:dyDescent="0.2">
      <c r="B652" s="50" t="str">
        <f t="shared" si="10"/>
        <v/>
      </c>
      <c r="J652" s="73" t="str" cm="1">
        <f t="array" ref="J652">IF(AND(ISNUMBER(A652),SUM(C652:I652)&gt;0),
SUM(IF(A652&gt;=Table1[De],IF(A652&lt;=Table1[À],IF(C$3=Table1[[#Headers],[Bœuf]:[Oasis]],Table1[[Bœuf]:[Oasis]]))))*C652+
SUM(IF(A652&gt;=Table1[De],IF(A652&lt;=Table1[À],IF(D$3=Table1[[#Headers],[Bœuf]:[Oasis]],Table1[[Bœuf]:[Oasis]]))))*D652+
SUM(IF(A652&gt;=Table1[De],IF(A652&lt;=Table1[À],IF(E$3=Table1[[#Headers],[Bœuf]:[Oasis]],Table1[[Bœuf]:[Oasis]]))))*E652+
SUM(IF(A652&gt;=Table1[De],IF(A652&lt;=Table1[À],IF(F$3=Table1[[#Headers],[Bœuf]:[Oasis]],Table1[[Bœuf]:[Oasis]]))))*F652+
SUM(IF(A652&gt;=Table1[De],IF(A652&lt;=Table1[À],IF(G$3=Table1[[#Headers],[Bœuf]:[Oasis]],Table1[[Bœuf]:[Oasis]]))))*G652+
SUM(IF(A652&gt;=Table1[De],IF(A652&lt;=Table1[À],IF(H$3=Table1[[#Headers],[Bœuf]:[Oasis]],Table1[[Bœuf]:[Oasis]]))))*H652+
SUM(IF(A652&gt;=Table1[De],IF(A652&lt;=Table1[À],IF(I$3=Table1[[#Headers],[Bœuf]:[Oasis]],Table1[[Bœuf]:[Oasis]]))))*I652,"")</f>
        <v/>
      </c>
    </row>
    <row r="653" spans="2:10" ht="16" x14ac:dyDescent="0.2">
      <c r="B653" s="50" t="str">
        <f t="shared" si="10"/>
        <v/>
      </c>
      <c r="J653" s="73" t="str" cm="1">
        <f t="array" ref="J653">IF(AND(ISNUMBER(A653),SUM(C653:I653)&gt;0),
SUM(IF(A653&gt;=Table1[De],IF(A653&lt;=Table1[À],IF(C$3=Table1[[#Headers],[Bœuf]:[Oasis]],Table1[[Bœuf]:[Oasis]]))))*C653+
SUM(IF(A653&gt;=Table1[De],IF(A653&lt;=Table1[À],IF(D$3=Table1[[#Headers],[Bœuf]:[Oasis]],Table1[[Bœuf]:[Oasis]]))))*D653+
SUM(IF(A653&gt;=Table1[De],IF(A653&lt;=Table1[À],IF(E$3=Table1[[#Headers],[Bœuf]:[Oasis]],Table1[[Bœuf]:[Oasis]]))))*E653+
SUM(IF(A653&gt;=Table1[De],IF(A653&lt;=Table1[À],IF(F$3=Table1[[#Headers],[Bœuf]:[Oasis]],Table1[[Bœuf]:[Oasis]]))))*F653+
SUM(IF(A653&gt;=Table1[De],IF(A653&lt;=Table1[À],IF(G$3=Table1[[#Headers],[Bœuf]:[Oasis]],Table1[[Bœuf]:[Oasis]]))))*G653+
SUM(IF(A653&gt;=Table1[De],IF(A653&lt;=Table1[À],IF(H$3=Table1[[#Headers],[Bœuf]:[Oasis]],Table1[[Bœuf]:[Oasis]]))))*H653+
SUM(IF(A653&gt;=Table1[De],IF(A653&lt;=Table1[À],IF(I$3=Table1[[#Headers],[Bœuf]:[Oasis]],Table1[[Bœuf]:[Oasis]]))))*I653,"")</f>
        <v/>
      </c>
    </row>
    <row r="654" spans="2:10" ht="16" x14ac:dyDescent="0.2">
      <c r="B654" s="50" t="str">
        <f t="shared" si="10"/>
        <v/>
      </c>
      <c r="J654" s="73" t="str" cm="1">
        <f t="array" ref="J654">IF(AND(ISNUMBER(A654),SUM(C654:I654)&gt;0),
SUM(IF(A654&gt;=Table1[De],IF(A654&lt;=Table1[À],IF(C$3=Table1[[#Headers],[Bœuf]:[Oasis]],Table1[[Bœuf]:[Oasis]]))))*C654+
SUM(IF(A654&gt;=Table1[De],IF(A654&lt;=Table1[À],IF(D$3=Table1[[#Headers],[Bœuf]:[Oasis]],Table1[[Bœuf]:[Oasis]]))))*D654+
SUM(IF(A654&gt;=Table1[De],IF(A654&lt;=Table1[À],IF(E$3=Table1[[#Headers],[Bœuf]:[Oasis]],Table1[[Bœuf]:[Oasis]]))))*E654+
SUM(IF(A654&gt;=Table1[De],IF(A654&lt;=Table1[À],IF(F$3=Table1[[#Headers],[Bœuf]:[Oasis]],Table1[[Bœuf]:[Oasis]]))))*F654+
SUM(IF(A654&gt;=Table1[De],IF(A654&lt;=Table1[À],IF(G$3=Table1[[#Headers],[Bœuf]:[Oasis]],Table1[[Bœuf]:[Oasis]]))))*G654+
SUM(IF(A654&gt;=Table1[De],IF(A654&lt;=Table1[À],IF(H$3=Table1[[#Headers],[Bœuf]:[Oasis]],Table1[[Bœuf]:[Oasis]]))))*H654+
SUM(IF(A654&gt;=Table1[De],IF(A654&lt;=Table1[À],IF(I$3=Table1[[#Headers],[Bœuf]:[Oasis]],Table1[[Bœuf]:[Oasis]]))))*I654,"")</f>
        <v/>
      </c>
    </row>
    <row r="655" spans="2:10" ht="16" x14ac:dyDescent="0.2">
      <c r="B655" s="50" t="str">
        <f t="shared" si="10"/>
        <v/>
      </c>
      <c r="J655" s="73" t="str" cm="1">
        <f t="array" ref="J655">IF(AND(ISNUMBER(A655),SUM(C655:I655)&gt;0),
SUM(IF(A655&gt;=Table1[De],IF(A655&lt;=Table1[À],IF(C$3=Table1[[#Headers],[Bœuf]:[Oasis]],Table1[[Bœuf]:[Oasis]]))))*C655+
SUM(IF(A655&gt;=Table1[De],IF(A655&lt;=Table1[À],IF(D$3=Table1[[#Headers],[Bœuf]:[Oasis]],Table1[[Bœuf]:[Oasis]]))))*D655+
SUM(IF(A655&gt;=Table1[De],IF(A655&lt;=Table1[À],IF(E$3=Table1[[#Headers],[Bœuf]:[Oasis]],Table1[[Bœuf]:[Oasis]]))))*E655+
SUM(IF(A655&gt;=Table1[De],IF(A655&lt;=Table1[À],IF(F$3=Table1[[#Headers],[Bœuf]:[Oasis]],Table1[[Bœuf]:[Oasis]]))))*F655+
SUM(IF(A655&gt;=Table1[De],IF(A655&lt;=Table1[À],IF(G$3=Table1[[#Headers],[Bœuf]:[Oasis]],Table1[[Bœuf]:[Oasis]]))))*G655+
SUM(IF(A655&gt;=Table1[De],IF(A655&lt;=Table1[À],IF(H$3=Table1[[#Headers],[Bœuf]:[Oasis]],Table1[[Bœuf]:[Oasis]]))))*H655+
SUM(IF(A655&gt;=Table1[De],IF(A655&lt;=Table1[À],IF(I$3=Table1[[#Headers],[Bœuf]:[Oasis]],Table1[[Bœuf]:[Oasis]]))))*I655,"")</f>
        <v/>
      </c>
    </row>
    <row r="656" spans="2:10" ht="16" x14ac:dyDescent="0.2">
      <c r="B656" s="50" t="str">
        <f t="shared" si="10"/>
        <v/>
      </c>
      <c r="J656" s="73" t="str" cm="1">
        <f t="array" ref="J656">IF(AND(ISNUMBER(A656),SUM(C656:I656)&gt;0),
SUM(IF(A656&gt;=Table1[De],IF(A656&lt;=Table1[À],IF(C$3=Table1[[#Headers],[Bœuf]:[Oasis]],Table1[[Bœuf]:[Oasis]]))))*C656+
SUM(IF(A656&gt;=Table1[De],IF(A656&lt;=Table1[À],IF(D$3=Table1[[#Headers],[Bœuf]:[Oasis]],Table1[[Bœuf]:[Oasis]]))))*D656+
SUM(IF(A656&gt;=Table1[De],IF(A656&lt;=Table1[À],IF(E$3=Table1[[#Headers],[Bœuf]:[Oasis]],Table1[[Bœuf]:[Oasis]]))))*E656+
SUM(IF(A656&gt;=Table1[De],IF(A656&lt;=Table1[À],IF(F$3=Table1[[#Headers],[Bœuf]:[Oasis]],Table1[[Bœuf]:[Oasis]]))))*F656+
SUM(IF(A656&gt;=Table1[De],IF(A656&lt;=Table1[À],IF(G$3=Table1[[#Headers],[Bœuf]:[Oasis]],Table1[[Bœuf]:[Oasis]]))))*G656+
SUM(IF(A656&gt;=Table1[De],IF(A656&lt;=Table1[À],IF(H$3=Table1[[#Headers],[Bœuf]:[Oasis]],Table1[[Bœuf]:[Oasis]]))))*H656+
SUM(IF(A656&gt;=Table1[De],IF(A656&lt;=Table1[À],IF(I$3=Table1[[#Headers],[Bœuf]:[Oasis]],Table1[[Bœuf]:[Oasis]]))))*I656,"")</f>
        <v/>
      </c>
    </row>
    <row r="657" spans="2:10" ht="16" x14ac:dyDescent="0.2">
      <c r="B657" s="50" t="str">
        <f t="shared" si="10"/>
        <v/>
      </c>
      <c r="J657" s="73" t="str" cm="1">
        <f t="array" ref="J657">IF(AND(ISNUMBER(A657),SUM(C657:I657)&gt;0),
SUM(IF(A657&gt;=Table1[De],IF(A657&lt;=Table1[À],IF(C$3=Table1[[#Headers],[Bœuf]:[Oasis]],Table1[[Bœuf]:[Oasis]]))))*C657+
SUM(IF(A657&gt;=Table1[De],IF(A657&lt;=Table1[À],IF(D$3=Table1[[#Headers],[Bœuf]:[Oasis]],Table1[[Bœuf]:[Oasis]]))))*D657+
SUM(IF(A657&gt;=Table1[De],IF(A657&lt;=Table1[À],IF(E$3=Table1[[#Headers],[Bœuf]:[Oasis]],Table1[[Bœuf]:[Oasis]]))))*E657+
SUM(IF(A657&gt;=Table1[De],IF(A657&lt;=Table1[À],IF(F$3=Table1[[#Headers],[Bœuf]:[Oasis]],Table1[[Bœuf]:[Oasis]]))))*F657+
SUM(IF(A657&gt;=Table1[De],IF(A657&lt;=Table1[À],IF(G$3=Table1[[#Headers],[Bœuf]:[Oasis]],Table1[[Bœuf]:[Oasis]]))))*G657+
SUM(IF(A657&gt;=Table1[De],IF(A657&lt;=Table1[À],IF(H$3=Table1[[#Headers],[Bœuf]:[Oasis]],Table1[[Bœuf]:[Oasis]]))))*H657+
SUM(IF(A657&gt;=Table1[De],IF(A657&lt;=Table1[À],IF(I$3=Table1[[#Headers],[Bœuf]:[Oasis]],Table1[[Bœuf]:[Oasis]]))))*I657,"")</f>
        <v/>
      </c>
    </row>
    <row r="658" spans="2:10" ht="16" x14ac:dyDescent="0.2">
      <c r="B658" s="50" t="str">
        <f t="shared" si="10"/>
        <v/>
      </c>
      <c r="J658" s="73" t="str" cm="1">
        <f t="array" ref="J658">IF(AND(ISNUMBER(A658),SUM(C658:I658)&gt;0),
SUM(IF(A658&gt;=Table1[De],IF(A658&lt;=Table1[À],IF(C$3=Table1[[#Headers],[Bœuf]:[Oasis]],Table1[[Bœuf]:[Oasis]]))))*C658+
SUM(IF(A658&gt;=Table1[De],IF(A658&lt;=Table1[À],IF(D$3=Table1[[#Headers],[Bœuf]:[Oasis]],Table1[[Bœuf]:[Oasis]]))))*D658+
SUM(IF(A658&gt;=Table1[De],IF(A658&lt;=Table1[À],IF(E$3=Table1[[#Headers],[Bœuf]:[Oasis]],Table1[[Bœuf]:[Oasis]]))))*E658+
SUM(IF(A658&gt;=Table1[De],IF(A658&lt;=Table1[À],IF(F$3=Table1[[#Headers],[Bœuf]:[Oasis]],Table1[[Bœuf]:[Oasis]]))))*F658+
SUM(IF(A658&gt;=Table1[De],IF(A658&lt;=Table1[À],IF(G$3=Table1[[#Headers],[Bœuf]:[Oasis]],Table1[[Bœuf]:[Oasis]]))))*G658+
SUM(IF(A658&gt;=Table1[De],IF(A658&lt;=Table1[À],IF(H$3=Table1[[#Headers],[Bœuf]:[Oasis]],Table1[[Bœuf]:[Oasis]]))))*H658+
SUM(IF(A658&gt;=Table1[De],IF(A658&lt;=Table1[À],IF(I$3=Table1[[#Headers],[Bœuf]:[Oasis]],Table1[[Bœuf]:[Oasis]]))))*I658,"")</f>
        <v/>
      </c>
    </row>
    <row r="659" spans="2:10" ht="16" x14ac:dyDescent="0.2">
      <c r="B659" s="50" t="str">
        <f t="shared" si="10"/>
        <v/>
      </c>
      <c r="J659" s="73" t="str" cm="1">
        <f t="array" ref="J659">IF(AND(ISNUMBER(A659),SUM(C659:I659)&gt;0),
SUM(IF(A659&gt;=Table1[De],IF(A659&lt;=Table1[À],IF(C$3=Table1[[#Headers],[Bœuf]:[Oasis]],Table1[[Bœuf]:[Oasis]]))))*C659+
SUM(IF(A659&gt;=Table1[De],IF(A659&lt;=Table1[À],IF(D$3=Table1[[#Headers],[Bœuf]:[Oasis]],Table1[[Bœuf]:[Oasis]]))))*D659+
SUM(IF(A659&gt;=Table1[De],IF(A659&lt;=Table1[À],IF(E$3=Table1[[#Headers],[Bœuf]:[Oasis]],Table1[[Bœuf]:[Oasis]]))))*E659+
SUM(IF(A659&gt;=Table1[De],IF(A659&lt;=Table1[À],IF(F$3=Table1[[#Headers],[Bœuf]:[Oasis]],Table1[[Bœuf]:[Oasis]]))))*F659+
SUM(IF(A659&gt;=Table1[De],IF(A659&lt;=Table1[À],IF(G$3=Table1[[#Headers],[Bœuf]:[Oasis]],Table1[[Bœuf]:[Oasis]]))))*G659+
SUM(IF(A659&gt;=Table1[De],IF(A659&lt;=Table1[À],IF(H$3=Table1[[#Headers],[Bœuf]:[Oasis]],Table1[[Bœuf]:[Oasis]]))))*H659+
SUM(IF(A659&gt;=Table1[De],IF(A659&lt;=Table1[À],IF(I$3=Table1[[#Headers],[Bœuf]:[Oasis]],Table1[[Bœuf]:[Oasis]]))))*I659,"")</f>
        <v/>
      </c>
    </row>
    <row r="660" spans="2:10" ht="16" x14ac:dyDescent="0.2">
      <c r="B660" s="50" t="str">
        <f t="shared" si="10"/>
        <v/>
      </c>
      <c r="J660" s="73" t="str" cm="1">
        <f t="array" ref="J660">IF(AND(ISNUMBER(A660),SUM(C660:I660)&gt;0),
SUM(IF(A660&gt;=Table1[De],IF(A660&lt;=Table1[À],IF(C$3=Table1[[#Headers],[Bœuf]:[Oasis]],Table1[[Bœuf]:[Oasis]]))))*C660+
SUM(IF(A660&gt;=Table1[De],IF(A660&lt;=Table1[À],IF(D$3=Table1[[#Headers],[Bœuf]:[Oasis]],Table1[[Bœuf]:[Oasis]]))))*D660+
SUM(IF(A660&gt;=Table1[De],IF(A660&lt;=Table1[À],IF(E$3=Table1[[#Headers],[Bœuf]:[Oasis]],Table1[[Bœuf]:[Oasis]]))))*E660+
SUM(IF(A660&gt;=Table1[De],IF(A660&lt;=Table1[À],IF(F$3=Table1[[#Headers],[Bœuf]:[Oasis]],Table1[[Bœuf]:[Oasis]]))))*F660+
SUM(IF(A660&gt;=Table1[De],IF(A660&lt;=Table1[À],IF(G$3=Table1[[#Headers],[Bœuf]:[Oasis]],Table1[[Bœuf]:[Oasis]]))))*G660+
SUM(IF(A660&gt;=Table1[De],IF(A660&lt;=Table1[À],IF(H$3=Table1[[#Headers],[Bœuf]:[Oasis]],Table1[[Bœuf]:[Oasis]]))))*H660+
SUM(IF(A660&gt;=Table1[De],IF(A660&lt;=Table1[À],IF(I$3=Table1[[#Headers],[Bœuf]:[Oasis]],Table1[[Bœuf]:[Oasis]]))))*I660,"")</f>
        <v/>
      </c>
    </row>
    <row r="661" spans="2:10" ht="16" x14ac:dyDescent="0.2">
      <c r="B661" s="50" t="str">
        <f t="shared" si="10"/>
        <v/>
      </c>
      <c r="J661" s="73" t="str" cm="1">
        <f t="array" ref="J661">IF(AND(ISNUMBER(A661),SUM(C661:I661)&gt;0),
SUM(IF(A661&gt;=Table1[De],IF(A661&lt;=Table1[À],IF(C$3=Table1[[#Headers],[Bœuf]:[Oasis]],Table1[[Bœuf]:[Oasis]]))))*C661+
SUM(IF(A661&gt;=Table1[De],IF(A661&lt;=Table1[À],IF(D$3=Table1[[#Headers],[Bœuf]:[Oasis]],Table1[[Bœuf]:[Oasis]]))))*D661+
SUM(IF(A661&gt;=Table1[De],IF(A661&lt;=Table1[À],IF(E$3=Table1[[#Headers],[Bœuf]:[Oasis]],Table1[[Bœuf]:[Oasis]]))))*E661+
SUM(IF(A661&gt;=Table1[De],IF(A661&lt;=Table1[À],IF(F$3=Table1[[#Headers],[Bœuf]:[Oasis]],Table1[[Bœuf]:[Oasis]]))))*F661+
SUM(IF(A661&gt;=Table1[De],IF(A661&lt;=Table1[À],IF(G$3=Table1[[#Headers],[Bœuf]:[Oasis]],Table1[[Bœuf]:[Oasis]]))))*G661+
SUM(IF(A661&gt;=Table1[De],IF(A661&lt;=Table1[À],IF(H$3=Table1[[#Headers],[Bœuf]:[Oasis]],Table1[[Bœuf]:[Oasis]]))))*H661+
SUM(IF(A661&gt;=Table1[De],IF(A661&lt;=Table1[À],IF(I$3=Table1[[#Headers],[Bœuf]:[Oasis]],Table1[[Bœuf]:[Oasis]]))))*I661,"")</f>
        <v/>
      </c>
    </row>
    <row r="662" spans="2:10" ht="16" x14ac:dyDescent="0.2">
      <c r="B662" s="50" t="str">
        <f t="shared" si="10"/>
        <v/>
      </c>
      <c r="J662" s="73" t="str" cm="1">
        <f t="array" ref="J662">IF(AND(ISNUMBER(A662),SUM(C662:I662)&gt;0),
SUM(IF(A662&gt;=Table1[De],IF(A662&lt;=Table1[À],IF(C$3=Table1[[#Headers],[Bœuf]:[Oasis]],Table1[[Bœuf]:[Oasis]]))))*C662+
SUM(IF(A662&gt;=Table1[De],IF(A662&lt;=Table1[À],IF(D$3=Table1[[#Headers],[Bœuf]:[Oasis]],Table1[[Bœuf]:[Oasis]]))))*D662+
SUM(IF(A662&gt;=Table1[De],IF(A662&lt;=Table1[À],IF(E$3=Table1[[#Headers],[Bœuf]:[Oasis]],Table1[[Bœuf]:[Oasis]]))))*E662+
SUM(IF(A662&gt;=Table1[De],IF(A662&lt;=Table1[À],IF(F$3=Table1[[#Headers],[Bœuf]:[Oasis]],Table1[[Bœuf]:[Oasis]]))))*F662+
SUM(IF(A662&gt;=Table1[De],IF(A662&lt;=Table1[À],IF(G$3=Table1[[#Headers],[Bœuf]:[Oasis]],Table1[[Bœuf]:[Oasis]]))))*G662+
SUM(IF(A662&gt;=Table1[De],IF(A662&lt;=Table1[À],IF(H$3=Table1[[#Headers],[Bœuf]:[Oasis]],Table1[[Bœuf]:[Oasis]]))))*H662+
SUM(IF(A662&gt;=Table1[De],IF(A662&lt;=Table1[À],IF(I$3=Table1[[#Headers],[Bœuf]:[Oasis]],Table1[[Bœuf]:[Oasis]]))))*I662,"")</f>
        <v/>
      </c>
    </row>
    <row r="663" spans="2:10" ht="16" x14ac:dyDescent="0.2">
      <c r="B663" s="50" t="str">
        <f t="shared" si="10"/>
        <v/>
      </c>
      <c r="J663" s="73" t="str" cm="1">
        <f t="array" ref="J663">IF(AND(ISNUMBER(A663),SUM(C663:I663)&gt;0),
SUM(IF(A663&gt;=Table1[De],IF(A663&lt;=Table1[À],IF(C$3=Table1[[#Headers],[Bœuf]:[Oasis]],Table1[[Bœuf]:[Oasis]]))))*C663+
SUM(IF(A663&gt;=Table1[De],IF(A663&lt;=Table1[À],IF(D$3=Table1[[#Headers],[Bœuf]:[Oasis]],Table1[[Bœuf]:[Oasis]]))))*D663+
SUM(IF(A663&gt;=Table1[De],IF(A663&lt;=Table1[À],IF(E$3=Table1[[#Headers],[Bœuf]:[Oasis]],Table1[[Bœuf]:[Oasis]]))))*E663+
SUM(IF(A663&gt;=Table1[De],IF(A663&lt;=Table1[À],IF(F$3=Table1[[#Headers],[Bœuf]:[Oasis]],Table1[[Bœuf]:[Oasis]]))))*F663+
SUM(IF(A663&gt;=Table1[De],IF(A663&lt;=Table1[À],IF(G$3=Table1[[#Headers],[Bœuf]:[Oasis]],Table1[[Bœuf]:[Oasis]]))))*G663+
SUM(IF(A663&gt;=Table1[De],IF(A663&lt;=Table1[À],IF(H$3=Table1[[#Headers],[Bœuf]:[Oasis]],Table1[[Bœuf]:[Oasis]]))))*H663+
SUM(IF(A663&gt;=Table1[De],IF(A663&lt;=Table1[À],IF(I$3=Table1[[#Headers],[Bœuf]:[Oasis]],Table1[[Bœuf]:[Oasis]]))))*I663,"")</f>
        <v/>
      </c>
    </row>
    <row r="664" spans="2:10" ht="16" x14ac:dyDescent="0.2">
      <c r="B664" s="50" t="str">
        <f t="shared" si="10"/>
        <v/>
      </c>
      <c r="J664" s="73" t="str" cm="1">
        <f t="array" ref="J664">IF(AND(ISNUMBER(A664),SUM(C664:I664)&gt;0),
SUM(IF(A664&gt;=Table1[De],IF(A664&lt;=Table1[À],IF(C$3=Table1[[#Headers],[Bœuf]:[Oasis]],Table1[[Bœuf]:[Oasis]]))))*C664+
SUM(IF(A664&gt;=Table1[De],IF(A664&lt;=Table1[À],IF(D$3=Table1[[#Headers],[Bœuf]:[Oasis]],Table1[[Bœuf]:[Oasis]]))))*D664+
SUM(IF(A664&gt;=Table1[De],IF(A664&lt;=Table1[À],IF(E$3=Table1[[#Headers],[Bœuf]:[Oasis]],Table1[[Bœuf]:[Oasis]]))))*E664+
SUM(IF(A664&gt;=Table1[De],IF(A664&lt;=Table1[À],IF(F$3=Table1[[#Headers],[Bœuf]:[Oasis]],Table1[[Bœuf]:[Oasis]]))))*F664+
SUM(IF(A664&gt;=Table1[De],IF(A664&lt;=Table1[À],IF(G$3=Table1[[#Headers],[Bœuf]:[Oasis]],Table1[[Bœuf]:[Oasis]]))))*G664+
SUM(IF(A664&gt;=Table1[De],IF(A664&lt;=Table1[À],IF(H$3=Table1[[#Headers],[Bœuf]:[Oasis]],Table1[[Bœuf]:[Oasis]]))))*H664+
SUM(IF(A664&gt;=Table1[De],IF(A664&lt;=Table1[À],IF(I$3=Table1[[#Headers],[Bœuf]:[Oasis]],Table1[[Bœuf]:[Oasis]]))))*I664,"")</f>
        <v/>
      </c>
    </row>
    <row r="665" spans="2:10" ht="16" x14ac:dyDescent="0.2">
      <c r="B665" s="50" t="str">
        <f t="shared" si="10"/>
        <v/>
      </c>
      <c r="J665" s="73" t="str" cm="1">
        <f t="array" ref="J665">IF(AND(ISNUMBER(A665),SUM(C665:I665)&gt;0),
SUM(IF(A665&gt;=Table1[De],IF(A665&lt;=Table1[À],IF(C$3=Table1[[#Headers],[Bœuf]:[Oasis]],Table1[[Bœuf]:[Oasis]]))))*C665+
SUM(IF(A665&gt;=Table1[De],IF(A665&lt;=Table1[À],IF(D$3=Table1[[#Headers],[Bœuf]:[Oasis]],Table1[[Bœuf]:[Oasis]]))))*D665+
SUM(IF(A665&gt;=Table1[De],IF(A665&lt;=Table1[À],IF(E$3=Table1[[#Headers],[Bœuf]:[Oasis]],Table1[[Bœuf]:[Oasis]]))))*E665+
SUM(IF(A665&gt;=Table1[De],IF(A665&lt;=Table1[À],IF(F$3=Table1[[#Headers],[Bœuf]:[Oasis]],Table1[[Bœuf]:[Oasis]]))))*F665+
SUM(IF(A665&gt;=Table1[De],IF(A665&lt;=Table1[À],IF(G$3=Table1[[#Headers],[Bœuf]:[Oasis]],Table1[[Bœuf]:[Oasis]]))))*G665+
SUM(IF(A665&gt;=Table1[De],IF(A665&lt;=Table1[À],IF(H$3=Table1[[#Headers],[Bœuf]:[Oasis]],Table1[[Bœuf]:[Oasis]]))))*H665+
SUM(IF(A665&gt;=Table1[De],IF(A665&lt;=Table1[À],IF(I$3=Table1[[#Headers],[Bœuf]:[Oasis]],Table1[[Bœuf]:[Oasis]]))))*I665,"")</f>
        <v/>
      </c>
    </row>
    <row r="666" spans="2:10" ht="16" x14ac:dyDescent="0.2">
      <c r="B666" s="50" t="str">
        <f t="shared" si="10"/>
        <v/>
      </c>
      <c r="J666" s="73" t="str" cm="1">
        <f t="array" ref="J666">IF(AND(ISNUMBER(A666),SUM(C666:I666)&gt;0),
SUM(IF(A666&gt;=Table1[De],IF(A666&lt;=Table1[À],IF(C$3=Table1[[#Headers],[Bœuf]:[Oasis]],Table1[[Bœuf]:[Oasis]]))))*C666+
SUM(IF(A666&gt;=Table1[De],IF(A666&lt;=Table1[À],IF(D$3=Table1[[#Headers],[Bœuf]:[Oasis]],Table1[[Bœuf]:[Oasis]]))))*D666+
SUM(IF(A666&gt;=Table1[De],IF(A666&lt;=Table1[À],IF(E$3=Table1[[#Headers],[Bœuf]:[Oasis]],Table1[[Bœuf]:[Oasis]]))))*E666+
SUM(IF(A666&gt;=Table1[De],IF(A666&lt;=Table1[À],IF(F$3=Table1[[#Headers],[Bœuf]:[Oasis]],Table1[[Bœuf]:[Oasis]]))))*F666+
SUM(IF(A666&gt;=Table1[De],IF(A666&lt;=Table1[À],IF(G$3=Table1[[#Headers],[Bœuf]:[Oasis]],Table1[[Bœuf]:[Oasis]]))))*G666+
SUM(IF(A666&gt;=Table1[De],IF(A666&lt;=Table1[À],IF(H$3=Table1[[#Headers],[Bœuf]:[Oasis]],Table1[[Bœuf]:[Oasis]]))))*H666+
SUM(IF(A666&gt;=Table1[De],IF(A666&lt;=Table1[À],IF(I$3=Table1[[#Headers],[Bœuf]:[Oasis]],Table1[[Bœuf]:[Oasis]]))))*I666,"")</f>
        <v/>
      </c>
    </row>
    <row r="667" spans="2:10" ht="16" x14ac:dyDescent="0.2">
      <c r="B667" s="50" t="str">
        <f t="shared" si="10"/>
        <v/>
      </c>
      <c r="J667" s="73" t="str" cm="1">
        <f t="array" ref="J667">IF(AND(ISNUMBER(A667),SUM(C667:I667)&gt;0),
SUM(IF(A667&gt;=Table1[De],IF(A667&lt;=Table1[À],IF(C$3=Table1[[#Headers],[Bœuf]:[Oasis]],Table1[[Bœuf]:[Oasis]]))))*C667+
SUM(IF(A667&gt;=Table1[De],IF(A667&lt;=Table1[À],IF(D$3=Table1[[#Headers],[Bœuf]:[Oasis]],Table1[[Bœuf]:[Oasis]]))))*D667+
SUM(IF(A667&gt;=Table1[De],IF(A667&lt;=Table1[À],IF(E$3=Table1[[#Headers],[Bœuf]:[Oasis]],Table1[[Bœuf]:[Oasis]]))))*E667+
SUM(IF(A667&gt;=Table1[De],IF(A667&lt;=Table1[À],IF(F$3=Table1[[#Headers],[Bœuf]:[Oasis]],Table1[[Bœuf]:[Oasis]]))))*F667+
SUM(IF(A667&gt;=Table1[De],IF(A667&lt;=Table1[À],IF(G$3=Table1[[#Headers],[Bœuf]:[Oasis]],Table1[[Bœuf]:[Oasis]]))))*G667+
SUM(IF(A667&gt;=Table1[De],IF(A667&lt;=Table1[À],IF(H$3=Table1[[#Headers],[Bœuf]:[Oasis]],Table1[[Bœuf]:[Oasis]]))))*H667+
SUM(IF(A667&gt;=Table1[De],IF(A667&lt;=Table1[À],IF(I$3=Table1[[#Headers],[Bœuf]:[Oasis]],Table1[[Bœuf]:[Oasis]]))))*I667,"")</f>
        <v/>
      </c>
    </row>
    <row r="668" spans="2:10" ht="16" x14ac:dyDescent="0.2">
      <c r="B668" s="50" t="str">
        <f t="shared" si="10"/>
        <v/>
      </c>
      <c r="J668" s="73" t="str" cm="1">
        <f t="array" ref="J668">IF(AND(ISNUMBER(A668),SUM(C668:I668)&gt;0),
SUM(IF(A668&gt;=Table1[De],IF(A668&lt;=Table1[À],IF(C$3=Table1[[#Headers],[Bœuf]:[Oasis]],Table1[[Bœuf]:[Oasis]]))))*C668+
SUM(IF(A668&gt;=Table1[De],IF(A668&lt;=Table1[À],IF(D$3=Table1[[#Headers],[Bœuf]:[Oasis]],Table1[[Bœuf]:[Oasis]]))))*D668+
SUM(IF(A668&gt;=Table1[De],IF(A668&lt;=Table1[À],IF(E$3=Table1[[#Headers],[Bœuf]:[Oasis]],Table1[[Bœuf]:[Oasis]]))))*E668+
SUM(IF(A668&gt;=Table1[De],IF(A668&lt;=Table1[À],IF(F$3=Table1[[#Headers],[Bœuf]:[Oasis]],Table1[[Bœuf]:[Oasis]]))))*F668+
SUM(IF(A668&gt;=Table1[De],IF(A668&lt;=Table1[À],IF(G$3=Table1[[#Headers],[Bœuf]:[Oasis]],Table1[[Bœuf]:[Oasis]]))))*G668+
SUM(IF(A668&gt;=Table1[De],IF(A668&lt;=Table1[À],IF(H$3=Table1[[#Headers],[Bœuf]:[Oasis]],Table1[[Bœuf]:[Oasis]]))))*H668+
SUM(IF(A668&gt;=Table1[De],IF(A668&lt;=Table1[À],IF(I$3=Table1[[#Headers],[Bœuf]:[Oasis]],Table1[[Bœuf]:[Oasis]]))))*I668,"")</f>
        <v/>
      </c>
    </row>
    <row r="669" spans="2:10" ht="16" x14ac:dyDescent="0.2">
      <c r="B669" s="50" t="str">
        <f t="shared" si="10"/>
        <v/>
      </c>
      <c r="J669" s="73" t="str" cm="1">
        <f t="array" ref="J669">IF(AND(ISNUMBER(A669),SUM(C669:I669)&gt;0),
SUM(IF(A669&gt;=Table1[De],IF(A669&lt;=Table1[À],IF(C$3=Table1[[#Headers],[Bœuf]:[Oasis]],Table1[[Bœuf]:[Oasis]]))))*C669+
SUM(IF(A669&gt;=Table1[De],IF(A669&lt;=Table1[À],IF(D$3=Table1[[#Headers],[Bœuf]:[Oasis]],Table1[[Bœuf]:[Oasis]]))))*D669+
SUM(IF(A669&gt;=Table1[De],IF(A669&lt;=Table1[À],IF(E$3=Table1[[#Headers],[Bœuf]:[Oasis]],Table1[[Bœuf]:[Oasis]]))))*E669+
SUM(IF(A669&gt;=Table1[De],IF(A669&lt;=Table1[À],IF(F$3=Table1[[#Headers],[Bœuf]:[Oasis]],Table1[[Bœuf]:[Oasis]]))))*F669+
SUM(IF(A669&gt;=Table1[De],IF(A669&lt;=Table1[À],IF(G$3=Table1[[#Headers],[Bœuf]:[Oasis]],Table1[[Bœuf]:[Oasis]]))))*G669+
SUM(IF(A669&gt;=Table1[De],IF(A669&lt;=Table1[À],IF(H$3=Table1[[#Headers],[Bœuf]:[Oasis]],Table1[[Bœuf]:[Oasis]]))))*H669+
SUM(IF(A669&gt;=Table1[De],IF(A669&lt;=Table1[À],IF(I$3=Table1[[#Headers],[Bœuf]:[Oasis]],Table1[[Bœuf]:[Oasis]]))))*I669,"")</f>
        <v/>
      </c>
    </row>
    <row r="670" spans="2:10" ht="16" x14ac:dyDescent="0.2">
      <c r="B670" s="50" t="str">
        <f t="shared" si="10"/>
        <v/>
      </c>
      <c r="J670" s="73" t="str" cm="1">
        <f t="array" ref="J670">IF(AND(ISNUMBER(A670),SUM(C670:I670)&gt;0),
SUM(IF(A670&gt;=Table1[De],IF(A670&lt;=Table1[À],IF(C$3=Table1[[#Headers],[Bœuf]:[Oasis]],Table1[[Bœuf]:[Oasis]]))))*C670+
SUM(IF(A670&gt;=Table1[De],IF(A670&lt;=Table1[À],IF(D$3=Table1[[#Headers],[Bœuf]:[Oasis]],Table1[[Bœuf]:[Oasis]]))))*D670+
SUM(IF(A670&gt;=Table1[De],IF(A670&lt;=Table1[À],IF(E$3=Table1[[#Headers],[Bœuf]:[Oasis]],Table1[[Bœuf]:[Oasis]]))))*E670+
SUM(IF(A670&gt;=Table1[De],IF(A670&lt;=Table1[À],IF(F$3=Table1[[#Headers],[Bœuf]:[Oasis]],Table1[[Bœuf]:[Oasis]]))))*F670+
SUM(IF(A670&gt;=Table1[De],IF(A670&lt;=Table1[À],IF(G$3=Table1[[#Headers],[Bœuf]:[Oasis]],Table1[[Bœuf]:[Oasis]]))))*G670+
SUM(IF(A670&gt;=Table1[De],IF(A670&lt;=Table1[À],IF(H$3=Table1[[#Headers],[Bœuf]:[Oasis]],Table1[[Bœuf]:[Oasis]]))))*H670+
SUM(IF(A670&gt;=Table1[De],IF(A670&lt;=Table1[À],IF(I$3=Table1[[#Headers],[Bœuf]:[Oasis]],Table1[[Bœuf]:[Oasis]]))))*I670,"")</f>
        <v/>
      </c>
    </row>
    <row r="671" spans="2:10" ht="16" x14ac:dyDescent="0.2">
      <c r="B671" s="50" t="str">
        <f t="shared" si="10"/>
        <v/>
      </c>
      <c r="J671" s="73" t="str" cm="1">
        <f t="array" ref="J671">IF(AND(ISNUMBER(A671),SUM(C671:I671)&gt;0),
SUM(IF(A671&gt;=Table1[De],IF(A671&lt;=Table1[À],IF(C$3=Table1[[#Headers],[Bœuf]:[Oasis]],Table1[[Bœuf]:[Oasis]]))))*C671+
SUM(IF(A671&gt;=Table1[De],IF(A671&lt;=Table1[À],IF(D$3=Table1[[#Headers],[Bœuf]:[Oasis]],Table1[[Bœuf]:[Oasis]]))))*D671+
SUM(IF(A671&gt;=Table1[De],IF(A671&lt;=Table1[À],IF(E$3=Table1[[#Headers],[Bœuf]:[Oasis]],Table1[[Bœuf]:[Oasis]]))))*E671+
SUM(IF(A671&gt;=Table1[De],IF(A671&lt;=Table1[À],IF(F$3=Table1[[#Headers],[Bœuf]:[Oasis]],Table1[[Bœuf]:[Oasis]]))))*F671+
SUM(IF(A671&gt;=Table1[De],IF(A671&lt;=Table1[À],IF(G$3=Table1[[#Headers],[Bœuf]:[Oasis]],Table1[[Bœuf]:[Oasis]]))))*G671+
SUM(IF(A671&gt;=Table1[De],IF(A671&lt;=Table1[À],IF(H$3=Table1[[#Headers],[Bœuf]:[Oasis]],Table1[[Bœuf]:[Oasis]]))))*H671+
SUM(IF(A671&gt;=Table1[De],IF(A671&lt;=Table1[À],IF(I$3=Table1[[#Headers],[Bœuf]:[Oasis]],Table1[[Bœuf]:[Oasis]]))))*I671,"")</f>
        <v/>
      </c>
    </row>
    <row r="672" spans="2:10" ht="16" x14ac:dyDescent="0.2">
      <c r="B672" s="50" t="str">
        <f t="shared" si="10"/>
        <v/>
      </c>
      <c r="J672" s="73" t="str" cm="1">
        <f t="array" ref="J672">IF(AND(ISNUMBER(A672),SUM(C672:I672)&gt;0),
SUM(IF(A672&gt;=Table1[De],IF(A672&lt;=Table1[À],IF(C$3=Table1[[#Headers],[Bœuf]:[Oasis]],Table1[[Bœuf]:[Oasis]]))))*C672+
SUM(IF(A672&gt;=Table1[De],IF(A672&lt;=Table1[À],IF(D$3=Table1[[#Headers],[Bœuf]:[Oasis]],Table1[[Bœuf]:[Oasis]]))))*D672+
SUM(IF(A672&gt;=Table1[De],IF(A672&lt;=Table1[À],IF(E$3=Table1[[#Headers],[Bœuf]:[Oasis]],Table1[[Bœuf]:[Oasis]]))))*E672+
SUM(IF(A672&gt;=Table1[De],IF(A672&lt;=Table1[À],IF(F$3=Table1[[#Headers],[Bœuf]:[Oasis]],Table1[[Bœuf]:[Oasis]]))))*F672+
SUM(IF(A672&gt;=Table1[De],IF(A672&lt;=Table1[À],IF(G$3=Table1[[#Headers],[Bœuf]:[Oasis]],Table1[[Bœuf]:[Oasis]]))))*G672+
SUM(IF(A672&gt;=Table1[De],IF(A672&lt;=Table1[À],IF(H$3=Table1[[#Headers],[Bœuf]:[Oasis]],Table1[[Bœuf]:[Oasis]]))))*H672+
SUM(IF(A672&gt;=Table1[De],IF(A672&lt;=Table1[À],IF(I$3=Table1[[#Headers],[Bœuf]:[Oasis]],Table1[[Bœuf]:[Oasis]]))))*I672,"")</f>
        <v/>
      </c>
    </row>
    <row r="673" spans="2:10" ht="16" x14ac:dyDescent="0.2">
      <c r="B673" s="50" t="str">
        <f t="shared" si="10"/>
        <v/>
      </c>
      <c r="J673" s="73" t="str" cm="1">
        <f t="array" ref="J673">IF(AND(ISNUMBER(A673),SUM(C673:I673)&gt;0),
SUM(IF(A673&gt;=Table1[De],IF(A673&lt;=Table1[À],IF(C$3=Table1[[#Headers],[Bœuf]:[Oasis]],Table1[[Bœuf]:[Oasis]]))))*C673+
SUM(IF(A673&gt;=Table1[De],IF(A673&lt;=Table1[À],IF(D$3=Table1[[#Headers],[Bœuf]:[Oasis]],Table1[[Bœuf]:[Oasis]]))))*D673+
SUM(IF(A673&gt;=Table1[De],IF(A673&lt;=Table1[À],IF(E$3=Table1[[#Headers],[Bœuf]:[Oasis]],Table1[[Bœuf]:[Oasis]]))))*E673+
SUM(IF(A673&gt;=Table1[De],IF(A673&lt;=Table1[À],IF(F$3=Table1[[#Headers],[Bœuf]:[Oasis]],Table1[[Bœuf]:[Oasis]]))))*F673+
SUM(IF(A673&gt;=Table1[De],IF(A673&lt;=Table1[À],IF(G$3=Table1[[#Headers],[Bœuf]:[Oasis]],Table1[[Bœuf]:[Oasis]]))))*G673+
SUM(IF(A673&gt;=Table1[De],IF(A673&lt;=Table1[À],IF(H$3=Table1[[#Headers],[Bœuf]:[Oasis]],Table1[[Bœuf]:[Oasis]]))))*H673+
SUM(IF(A673&gt;=Table1[De],IF(A673&lt;=Table1[À],IF(I$3=Table1[[#Headers],[Bœuf]:[Oasis]],Table1[[Bœuf]:[Oasis]]))))*I673,"")</f>
        <v/>
      </c>
    </row>
    <row r="674" spans="2:10" ht="16" x14ac:dyDescent="0.2">
      <c r="B674" s="50" t="str">
        <f t="shared" si="10"/>
        <v/>
      </c>
      <c r="J674" s="73" t="str" cm="1">
        <f t="array" ref="J674">IF(AND(ISNUMBER(A674),SUM(C674:I674)&gt;0),
SUM(IF(A674&gt;=Table1[De],IF(A674&lt;=Table1[À],IF(C$3=Table1[[#Headers],[Bœuf]:[Oasis]],Table1[[Bœuf]:[Oasis]]))))*C674+
SUM(IF(A674&gt;=Table1[De],IF(A674&lt;=Table1[À],IF(D$3=Table1[[#Headers],[Bœuf]:[Oasis]],Table1[[Bœuf]:[Oasis]]))))*D674+
SUM(IF(A674&gt;=Table1[De],IF(A674&lt;=Table1[À],IF(E$3=Table1[[#Headers],[Bœuf]:[Oasis]],Table1[[Bœuf]:[Oasis]]))))*E674+
SUM(IF(A674&gt;=Table1[De],IF(A674&lt;=Table1[À],IF(F$3=Table1[[#Headers],[Bœuf]:[Oasis]],Table1[[Bœuf]:[Oasis]]))))*F674+
SUM(IF(A674&gt;=Table1[De],IF(A674&lt;=Table1[À],IF(G$3=Table1[[#Headers],[Bœuf]:[Oasis]],Table1[[Bœuf]:[Oasis]]))))*G674+
SUM(IF(A674&gt;=Table1[De],IF(A674&lt;=Table1[À],IF(H$3=Table1[[#Headers],[Bœuf]:[Oasis]],Table1[[Bœuf]:[Oasis]]))))*H674+
SUM(IF(A674&gt;=Table1[De],IF(A674&lt;=Table1[À],IF(I$3=Table1[[#Headers],[Bœuf]:[Oasis]],Table1[[Bœuf]:[Oasis]]))))*I674,"")</f>
        <v/>
      </c>
    </row>
    <row r="675" spans="2:10" ht="16" x14ac:dyDescent="0.2">
      <c r="B675" s="50" t="str">
        <f t="shared" si="10"/>
        <v/>
      </c>
      <c r="J675" s="73" t="str" cm="1">
        <f t="array" ref="J675">IF(AND(ISNUMBER(A675),SUM(C675:I675)&gt;0),
SUM(IF(A675&gt;=Table1[De],IF(A675&lt;=Table1[À],IF(C$3=Table1[[#Headers],[Bœuf]:[Oasis]],Table1[[Bœuf]:[Oasis]]))))*C675+
SUM(IF(A675&gt;=Table1[De],IF(A675&lt;=Table1[À],IF(D$3=Table1[[#Headers],[Bœuf]:[Oasis]],Table1[[Bœuf]:[Oasis]]))))*D675+
SUM(IF(A675&gt;=Table1[De],IF(A675&lt;=Table1[À],IF(E$3=Table1[[#Headers],[Bœuf]:[Oasis]],Table1[[Bœuf]:[Oasis]]))))*E675+
SUM(IF(A675&gt;=Table1[De],IF(A675&lt;=Table1[À],IF(F$3=Table1[[#Headers],[Bœuf]:[Oasis]],Table1[[Bœuf]:[Oasis]]))))*F675+
SUM(IF(A675&gt;=Table1[De],IF(A675&lt;=Table1[À],IF(G$3=Table1[[#Headers],[Bœuf]:[Oasis]],Table1[[Bœuf]:[Oasis]]))))*G675+
SUM(IF(A675&gt;=Table1[De],IF(A675&lt;=Table1[À],IF(H$3=Table1[[#Headers],[Bœuf]:[Oasis]],Table1[[Bœuf]:[Oasis]]))))*H675+
SUM(IF(A675&gt;=Table1[De],IF(A675&lt;=Table1[À],IF(I$3=Table1[[#Headers],[Bœuf]:[Oasis]],Table1[[Bœuf]:[Oasis]]))))*I675,"")</f>
        <v/>
      </c>
    </row>
    <row r="676" spans="2:10" ht="16" x14ac:dyDescent="0.2">
      <c r="B676" s="50" t="str">
        <f t="shared" si="10"/>
        <v/>
      </c>
      <c r="J676" s="73" t="str" cm="1">
        <f t="array" ref="J676">IF(AND(ISNUMBER(A676),SUM(C676:I676)&gt;0),
SUM(IF(A676&gt;=Table1[De],IF(A676&lt;=Table1[À],IF(C$3=Table1[[#Headers],[Bœuf]:[Oasis]],Table1[[Bœuf]:[Oasis]]))))*C676+
SUM(IF(A676&gt;=Table1[De],IF(A676&lt;=Table1[À],IF(D$3=Table1[[#Headers],[Bœuf]:[Oasis]],Table1[[Bœuf]:[Oasis]]))))*D676+
SUM(IF(A676&gt;=Table1[De],IF(A676&lt;=Table1[À],IF(E$3=Table1[[#Headers],[Bœuf]:[Oasis]],Table1[[Bœuf]:[Oasis]]))))*E676+
SUM(IF(A676&gt;=Table1[De],IF(A676&lt;=Table1[À],IF(F$3=Table1[[#Headers],[Bœuf]:[Oasis]],Table1[[Bœuf]:[Oasis]]))))*F676+
SUM(IF(A676&gt;=Table1[De],IF(A676&lt;=Table1[À],IF(G$3=Table1[[#Headers],[Bœuf]:[Oasis]],Table1[[Bœuf]:[Oasis]]))))*G676+
SUM(IF(A676&gt;=Table1[De],IF(A676&lt;=Table1[À],IF(H$3=Table1[[#Headers],[Bœuf]:[Oasis]],Table1[[Bœuf]:[Oasis]]))))*H676+
SUM(IF(A676&gt;=Table1[De],IF(A676&lt;=Table1[À],IF(I$3=Table1[[#Headers],[Bœuf]:[Oasis]],Table1[[Bœuf]:[Oasis]]))))*I676,"")</f>
        <v/>
      </c>
    </row>
    <row r="677" spans="2:10" ht="16" x14ac:dyDescent="0.2">
      <c r="B677" s="50" t="str">
        <f t="shared" si="10"/>
        <v/>
      </c>
      <c r="J677" s="73" t="str" cm="1">
        <f t="array" ref="J677">IF(AND(ISNUMBER(A677),SUM(C677:I677)&gt;0),
SUM(IF(A677&gt;=Table1[De],IF(A677&lt;=Table1[À],IF(C$3=Table1[[#Headers],[Bœuf]:[Oasis]],Table1[[Bœuf]:[Oasis]]))))*C677+
SUM(IF(A677&gt;=Table1[De],IF(A677&lt;=Table1[À],IF(D$3=Table1[[#Headers],[Bœuf]:[Oasis]],Table1[[Bœuf]:[Oasis]]))))*D677+
SUM(IF(A677&gt;=Table1[De],IF(A677&lt;=Table1[À],IF(E$3=Table1[[#Headers],[Bœuf]:[Oasis]],Table1[[Bœuf]:[Oasis]]))))*E677+
SUM(IF(A677&gt;=Table1[De],IF(A677&lt;=Table1[À],IF(F$3=Table1[[#Headers],[Bœuf]:[Oasis]],Table1[[Bœuf]:[Oasis]]))))*F677+
SUM(IF(A677&gt;=Table1[De],IF(A677&lt;=Table1[À],IF(G$3=Table1[[#Headers],[Bœuf]:[Oasis]],Table1[[Bœuf]:[Oasis]]))))*G677+
SUM(IF(A677&gt;=Table1[De],IF(A677&lt;=Table1[À],IF(H$3=Table1[[#Headers],[Bœuf]:[Oasis]],Table1[[Bœuf]:[Oasis]]))))*H677+
SUM(IF(A677&gt;=Table1[De],IF(A677&lt;=Table1[À],IF(I$3=Table1[[#Headers],[Bœuf]:[Oasis]],Table1[[Bœuf]:[Oasis]]))))*I677,"")</f>
        <v/>
      </c>
    </row>
    <row r="678" spans="2:10" ht="16" x14ac:dyDescent="0.2">
      <c r="B678" s="50" t="str">
        <f t="shared" si="10"/>
        <v/>
      </c>
      <c r="J678" s="73" t="str" cm="1">
        <f t="array" ref="J678">IF(AND(ISNUMBER(A678),SUM(C678:I678)&gt;0),
SUM(IF(A678&gt;=Table1[De],IF(A678&lt;=Table1[À],IF(C$3=Table1[[#Headers],[Bœuf]:[Oasis]],Table1[[Bœuf]:[Oasis]]))))*C678+
SUM(IF(A678&gt;=Table1[De],IF(A678&lt;=Table1[À],IF(D$3=Table1[[#Headers],[Bœuf]:[Oasis]],Table1[[Bœuf]:[Oasis]]))))*D678+
SUM(IF(A678&gt;=Table1[De],IF(A678&lt;=Table1[À],IF(E$3=Table1[[#Headers],[Bœuf]:[Oasis]],Table1[[Bœuf]:[Oasis]]))))*E678+
SUM(IF(A678&gt;=Table1[De],IF(A678&lt;=Table1[À],IF(F$3=Table1[[#Headers],[Bœuf]:[Oasis]],Table1[[Bœuf]:[Oasis]]))))*F678+
SUM(IF(A678&gt;=Table1[De],IF(A678&lt;=Table1[À],IF(G$3=Table1[[#Headers],[Bœuf]:[Oasis]],Table1[[Bœuf]:[Oasis]]))))*G678+
SUM(IF(A678&gt;=Table1[De],IF(A678&lt;=Table1[À],IF(H$3=Table1[[#Headers],[Bœuf]:[Oasis]],Table1[[Bœuf]:[Oasis]]))))*H678+
SUM(IF(A678&gt;=Table1[De],IF(A678&lt;=Table1[À],IF(I$3=Table1[[#Headers],[Bœuf]:[Oasis]],Table1[[Bœuf]:[Oasis]]))))*I678,"")</f>
        <v/>
      </c>
    </row>
    <row r="679" spans="2:10" ht="16" x14ac:dyDescent="0.2">
      <c r="B679" s="50" t="str">
        <f t="shared" si="10"/>
        <v/>
      </c>
      <c r="J679" s="73" t="str" cm="1">
        <f t="array" ref="J679">IF(AND(ISNUMBER(A679),SUM(C679:I679)&gt;0),
SUM(IF(A679&gt;=Table1[De],IF(A679&lt;=Table1[À],IF(C$3=Table1[[#Headers],[Bœuf]:[Oasis]],Table1[[Bœuf]:[Oasis]]))))*C679+
SUM(IF(A679&gt;=Table1[De],IF(A679&lt;=Table1[À],IF(D$3=Table1[[#Headers],[Bœuf]:[Oasis]],Table1[[Bœuf]:[Oasis]]))))*D679+
SUM(IF(A679&gt;=Table1[De],IF(A679&lt;=Table1[À],IF(E$3=Table1[[#Headers],[Bœuf]:[Oasis]],Table1[[Bœuf]:[Oasis]]))))*E679+
SUM(IF(A679&gt;=Table1[De],IF(A679&lt;=Table1[À],IF(F$3=Table1[[#Headers],[Bœuf]:[Oasis]],Table1[[Bœuf]:[Oasis]]))))*F679+
SUM(IF(A679&gt;=Table1[De],IF(A679&lt;=Table1[À],IF(G$3=Table1[[#Headers],[Bœuf]:[Oasis]],Table1[[Bœuf]:[Oasis]]))))*G679+
SUM(IF(A679&gt;=Table1[De],IF(A679&lt;=Table1[À],IF(H$3=Table1[[#Headers],[Bœuf]:[Oasis]],Table1[[Bœuf]:[Oasis]]))))*H679+
SUM(IF(A679&gt;=Table1[De],IF(A679&lt;=Table1[À],IF(I$3=Table1[[#Headers],[Bœuf]:[Oasis]],Table1[[Bœuf]:[Oasis]]))))*I679,"")</f>
        <v/>
      </c>
    </row>
    <row r="680" spans="2:10" ht="16" x14ac:dyDescent="0.2">
      <c r="B680" s="50" t="str">
        <f t="shared" si="10"/>
        <v/>
      </c>
      <c r="J680" s="73" t="str" cm="1">
        <f t="array" ref="J680">IF(AND(ISNUMBER(A680),SUM(C680:I680)&gt;0),
SUM(IF(A680&gt;=Table1[De],IF(A680&lt;=Table1[À],IF(C$3=Table1[[#Headers],[Bœuf]:[Oasis]],Table1[[Bœuf]:[Oasis]]))))*C680+
SUM(IF(A680&gt;=Table1[De],IF(A680&lt;=Table1[À],IF(D$3=Table1[[#Headers],[Bœuf]:[Oasis]],Table1[[Bœuf]:[Oasis]]))))*D680+
SUM(IF(A680&gt;=Table1[De],IF(A680&lt;=Table1[À],IF(E$3=Table1[[#Headers],[Bœuf]:[Oasis]],Table1[[Bœuf]:[Oasis]]))))*E680+
SUM(IF(A680&gt;=Table1[De],IF(A680&lt;=Table1[À],IF(F$3=Table1[[#Headers],[Bœuf]:[Oasis]],Table1[[Bœuf]:[Oasis]]))))*F680+
SUM(IF(A680&gt;=Table1[De],IF(A680&lt;=Table1[À],IF(G$3=Table1[[#Headers],[Bœuf]:[Oasis]],Table1[[Bœuf]:[Oasis]]))))*G680+
SUM(IF(A680&gt;=Table1[De],IF(A680&lt;=Table1[À],IF(H$3=Table1[[#Headers],[Bœuf]:[Oasis]],Table1[[Bœuf]:[Oasis]]))))*H680+
SUM(IF(A680&gt;=Table1[De],IF(A680&lt;=Table1[À],IF(I$3=Table1[[#Headers],[Bœuf]:[Oasis]],Table1[[Bœuf]:[Oasis]]))))*I680,"")</f>
        <v/>
      </c>
    </row>
    <row r="681" spans="2:10" ht="16" x14ac:dyDescent="0.2">
      <c r="B681" s="50" t="str">
        <f t="shared" si="10"/>
        <v/>
      </c>
      <c r="J681" s="73" t="str" cm="1">
        <f t="array" ref="J681">IF(AND(ISNUMBER(A681),SUM(C681:I681)&gt;0),
SUM(IF(A681&gt;=Table1[De],IF(A681&lt;=Table1[À],IF(C$3=Table1[[#Headers],[Bœuf]:[Oasis]],Table1[[Bœuf]:[Oasis]]))))*C681+
SUM(IF(A681&gt;=Table1[De],IF(A681&lt;=Table1[À],IF(D$3=Table1[[#Headers],[Bœuf]:[Oasis]],Table1[[Bœuf]:[Oasis]]))))*D681+
SUM(IF(A681&gt;=Table1[De],IF(A681&lt;=Table1[À],IF(E$3=Table1[[#Headers],[Bœuf]:[Oasis]],Table1[[Bœuf]:[Oasis]]))))*E681+
SUM(IF(A681&gt;=Table1[De],IF(A681&lt;=Table1[À],IF(F$3=Table1[[#Headers],[Bœuf]:[Oasis]],Table1[[Bœuf]:[Oasis]]))))*F681+
SUM(IF(A681&gt;=Table1[De],IF(A681&lt;=Table1[À],IF(G$3=Table1[[#Headers],[Bœuf]:[Oasis]],Table1[[Bœuf]:[Oasis]]))))*G681+
SUM(IF(A681&gt;=Table1[De],IF(A681&lt;=Table1[À],IF(H$3=Table1[[#Headers],[Bœuf]:[Oasis]],Table1[[Bœuf]:[Oasis]]))))*H681+
SUM(IF(A681&gt;=Table1[De],IF(A681&lt;=Table1[À],IF(I$3=Table1[[#Headers],[Bœuf]:[Oasis]],Table1[[Bœuf]:[Oasis]]))))*I681,"")</f>
        <v/>
      </c>
    </row>
    <row r="682" spans="2:10" ht="16" x14ac:dyDescent="0.2">
      <c r="B682" s="50" t="str">
        <f t="shared" si="10"/>
        <v/>
      </c>
      <c r="J682" s="73" t="str" cm="1">
        <f t="array" ref="J682">IF(AND(ISNUMBER(A682),SUM(C682:I682)&gt;0),
SUM(IF(A682&gt;=Table1[De],IF(A682&lt;=Table1[À],IF(C$3=Table1[[#Headers],[Bœuf]:[Oasis]],Table1[[Bœuf]:[Oasis]]))))*C682+
SUM(IF(A682&gt;=Table1[De],IF(A682&lt;=Table1[À],IF(D$3=Table1[[#Headers],[Bœuf]:[Oasis]],Table1[[Bœuf]:[Oasis]]))))*D682+
SUM(IF(A682&gt;=Table1[De],IF(A682&lt;=Table1[À],IF(E$3=Table1[[#Headers],[Bœuf]:[Oasis]],Table1[[Bœuf]:[Oasis]]))))*E682+
SUM(IF(A682&gt;=Table1[De],IF(A682&lt;=Table1[À],IF(F$3=Table1[[#Headers],[Bœuf]:[Oasis]],Table1[[Bœuf]:[Oasis]]))))*F682+
SUM(IF(A682&gt;=Table1[De],IF(A682&lt;=Table1[À],IF(G$3=Table1[[#Headers],[Bœuf]:[Oasis]],Table1[[Bœuf]:[Oasis]]))))*G682+
SUM(IF(A682&gt;=Table1[De],IF(A682&lt;=Table1[À],IF(H$3=Table1[[#Headers],[Bœuf]:[Oasis]],Table1[[Bœuf]:[Oasis]]))))*H682+
SUM(IF(A682&gt;=Table1[De],IF(A682&lt;=Table1[À],IF(I$3=Table1[[#Headers],[Bœuf]:[Oasis]],Table1[[Bœuf]:[Oasis]]))))*I682,"")</f>
        <v/>
      </c>
    </row>
    <row r="683" spans="2:10" ht="16" x14ac:dyDescent="0.2">
      <c r="B683" s="50" t="str">
        <f t="shared" si="10"/>
        <v/>
      </c>
      <c r="J683" s="73" t="str" cm="1">
        <f t="array" ref="J683">IF(AND(ISNUMBER(A683),SUM(C683:I683)&gt;0),
SUM(IF(A683&gt;=Table1[De],IF(A683&lt;=Table1[À],IF(C$3=Table1[[#Headers],[Bœuf]:[Oasis]],Table1[[Bœuf]:[Oasis]]))))*C683+
SUM(IF(A683&gt;=Table1[De],IF(A683&lt;=Table1[À],IF(D$3=Table1[[#Headers],[Bœuf]:[Oasis]],Table1[[Bœuf]:[Oasis]]))))*D683+
SUM(IF(A683&gt;=Table1[De],IF(A683&lt;=Table1[À],IF(E$3=Table1[[#Headers],[Bœuf]:[Oasis]],Table1[[Bœuf]:[Oasis]]))))*E683+
SUM(IF(A683&gt;=Table1[De],IF(A683&lt;=Table1[À],IF(F$3=Table1[[#Headers],[Bœuf]:[Oasis]],Table1[[Bœuf]:[Oasis]]))))*F683+
SUM(IF(A683&gt;=Table1[De],IF(A683&lt;=Table1[À],IF(G$3=Table1[[#Headers],[Bœuf]:[Oasis]],Table1[[Bœuf]:[Oasis]]))))*G683+
SUM(IF(A683&gt;=Table1[De],IF(A683&lt;=Table1[À],IF(H$3=Table1[[#Headers],[Bœuf]:[Oasis]],Table1[[Bœuf]:[Oasis]]))))*H683+
SUM(IF(A683&gt;=Table1[De],IF(A683&lt;=Table1[À],IF(I$3=Table1[[#Headers],[Bœuf]:[Oasis]],Table1[[Bœuf]:[Oasis]]))))*I683,"")</f>
        <v/>
      </c>
    </row>
    <row r="684" spans="2:10" ht="16" x14ac:dyDescent="0.2">
      <c r="B684" s="50" t="str">
        <f t="shared" si="10"/>
        <v/>
      </c>
      <c r="J684" s="73" t="str" cm="1">
        <f t="array" ref="J684">IF(AND(ISNUMBER(A684),SUM(C684:I684)&gt;0),
SUM(IF(A684&gt;=Table1[De],IF(A684&lt;=Table1[À],IF(C$3=Table1[[#Headers],[Bœuf]:[Oasis]],Table1[[Bœuf]:[Oasis]]))))*C684+
SUM(IF(A684&gt;=Table1[De],IF(A684&lt;=Table1[À],IF(D$3=Table1[[#Headers],[Bœuf]:[Oasis]],Table1[[Bœuf]:[Oasis]]))))*D684+
SUM(IF(A684&gt;=Table1[De],IF(A684&lt;=Table1[À],IF(E$3=Table1[[#Headers],[Bœuf]:[Oasis]],Table1[[Bœuf]:[Oasis]]))))*E684+
SUM(IF(A684&gt;=Table1[De],IF(A684&lt;=Table1[À],IF(F$3=Table1[[#Headers],[Bœuf]:[Oasis]],Table1[[Bœuf]:[Oasis]]))))*F684+
SUM(IF(A684&gt;=Table1[De],IF(A684&lt;=Table1[À],IF(G$3=Table1[[#Headers],[Bœuf]:[Oasis]],Table1[[Bœuf]:[Oasis]]))))*G684+
SUM(IF(A684&gt;=Table1[De],IF(A684&lt;=Table1[À],IF(H$3=Table1[[#Headers],[Bœuf]:[Oasis]],Table1[[Bœuf]:[Oasis]]))))*H684+
SUM(IF(A684&gt;=Table1[De],IF(A684&lt;=Table1[À],IF(I$3=Table1[[#Headers],[Bœuf]:[Oasis]],Table1[[Bœuf]:[Oasis]]))))*I684,"")</f>
        <v/>
      </c>
    </row>
    <row r="685" spans="2:10" ht="16" x14ac:dyDescent="0.2">
      <c r="B685" s="50" t="str">
        <f t="shared" si="10"/>
        <v/>
      </c>
      <c r="J685" s="73" t="str" cm="1">
        <f t="array" ref="J685">IF(AND(ISNUMBER(A685),SUM(C685:I685)&gt;0),
SUM(IF(A685&gt;=Table1[De],IF(A685&lt;=Table1[À],IF(C$3=Table1[[#Headers],[Bœuf]:[Oasis]],Table1[[Bœuf]:[Oasis]]))))*C685+
SUM(IF(A685&gt;=Table1[De],IF(A685&lt;=Table1[À],IF(D$3=Table1[[#Headers],[Bœuf]:[Oasis]],Table1[[Bœuf]:[Oasis]]))))*D685+
SUM(IF(A685&gt;=Table1[De],IF(A685&lt;=Table1[À],IF(E$3=Table1[[#Headers],[Bœuf]:[Oasis]],Table1[[Bœuf]:[Oasis]]))))*E685+
SUM(IF(A685&gt;=Table1[De],IF(A685&lt;=Table1[À],IF(F$3=Table1[[#Headers],[Bœuf]:[Oasis]],Table1[[Bœuf]:[Oasis]]))))*F685+
SUM(IF(A685&gt;=Table1[De],IF(A685&lt;=Table1[À],IF(G$3=Table1[[#Headers],[Bœuf]:[Oasis]],Table1[[Bœuf]:[Oasis]]))))*G685+
SUM(IF(A685&gt;=Table1[De],IF(A685&lt;=Table1[À],IF(H$3=Table1[[#Headers],[Bœuf]:[Oasis]],Table1[[Bœuf]:[Oasis]]))))*H685+
SUM(IF(A685&gt;=Table1[De],IF(A685&lt;=Table1[À],IF(I$3=Table1[[#Headers],[Bœuf]:[Oasis]],Table1[[Bœuf]:[Oasis]]))))*I685,"")</f>
        <v/>
      </c>
    </row>
    <row r="686" spans="2:10" ht="16" x14ac:dyDescent="0.2">
      <c r="B686" s="50" t="str">
        <f t="shared" si="10"/>
        <v/>
      </c>
      <c r="J686" s="73" t="str" cm="1">
        <f t="array" ref="J686">IF(AND(ISNUMBER(A686),SUM(C686:I686)&gt;0),
SUM(IF(A686&gt;=Table1[De],IF(A686&lt;=Table1[À],IF(C$3=Table1[[#Headers],[Bœuf]:[Oasis]],Table1[[Bœuf]:[Oasis]]))))*C686+
SUM(IF(A686&gt;=Table1[De],IF(A686&lt;=Table1[À],IF(D$3=Table1[[#Headers],[Bœuf]:[Oasis]],Table1[[Bœuf]:[Oasis]]))))*D686+
SUM(IF(A686&gt;=Table1[De],IF(A686&lt;=Table1[À],IF(E$3=Table1[[#Headers],[Bœuf]:[Oasis]],Table1[[Bœuf]:[Oasis]]))))*E686+
SUM(IF(A686&gt;=Table1[De],IF(A686&lt;=Table1[À],IF(F$3=Table1[[#Headers],[Bœuf]:[Oasis]],Table1[[Bœuf]:[Oasis]]))))*F686+
SUM(IF(A686&gt;=Table1[De],IF(A686&lt;=Table1[À],IF(G$3=Table1[[#Headers],[Bœuf]:[Oasis]],Table1[[Bœuf]:[Oasis]]))))*G686+
SUM(IF(A686&gt;=Table1[De],IF(A686&lt;=Table1[À],IF(H$3=Table1[[#Headers],[Bœuf]:[Oasis]],Table1[[Bœuf]:[Oasis]]))))*H686+
SUM(IF(A686&gt;=Table1[De],IF(A686&lt;=Table1[À],IF(I$3=Table1[[#Headers],[Bœuf]:[Oasis]],Table1[[Bœuf]:[Oasis]]))))*I686,"")</f>
        <v/>
      </c>
    </row>
    <row r="687" spans="2:10" ht="16" x14ac:dyDescent="0.2">
      <c r="B687" s="50" t="str">
        <f t="shared" si="10"/>
        <v/>
      </c>
      <c r="J687" s="73" t="str" cm="1">
        <f t="array" ref="J687">IF(AND(ISNUMBER(A687),SUM(C687:I687)&gt;0),
SUM(IF(A687&gt;=Table1[De],IF(A687&lt;=Table1[À],IF(C$3=Table1[[#Headers],[Bœuf]:[Oasis]],Table1[[Bœuf]:[Oasis]]))))*C687+
SUM(IF(A687&gt;=Table1[De],IF(A687&lt;=Table1[À],IF(D$3=Table1[[#Headers],[Bœuf]:[Oasis]],Table1[[Bœuf]:[Oasis]]))))*D687+
SUM(IF(A687&gt;=Table1[De],IF(A687&lt;=Table1[À],IF(E$3=Table1[[#Headers],[Bœuf]:[Oasis]],Table1[[Bœuf]:[Oasis]]))))*E687+
SUM(IF(A687&gt;=Table1[De],IF(A687&lt;=Table1[À],IF(F$3=Table1[[#Headers],[Bœuf]:[Oasis]],Table1[[Bœuf]:[Oasis]]))))*F687+
SUM(IF(A687&gt;=Table1[De],IF(A687&lt;=Table1[À],IF(G$3=Table1[[#Headers],[Bœuf]:[Oasis]],Table1[[Bœuf]:[Oasis]]))))*G687+
SUM(IF(A687&gt;=Table1[De],IF(A687&lt;=Table1[À],IF(H$3=Table1[[#Headers],[Bœuf]:[Oasis]],Table1[[Bœuf]:[Oasis]]))))*H687+
SUM(IF(A687&gt;=Table1[De],IF(A687&lt;=Table1[À],IF(I$3=Table1[[#Headers],[Bœuf]:[Oasis]],Table1[[Bœuf]:[Oasis]]))))*I687,"")</f>
        <v/>
      </c>
    </row>
    <row r="688" spans="2:10" ht="16" x14ac:dyDescent="0.2">
      <c r="B688" s="50" t="str">
        <f t="shared" si="10"/>
        <v/>
      </c>
      <c r="J688" s="73" t="str" cm="1">
        <f t="array" ref="J688">IF(AND(ISNUMBER(A688),SUM(C688:I688)&gt;0),
SUM(IF(A688&gt;=Table1[De],IF(A688&lt;=Table1[À],IF(C$3=Table1[[#Headers],[Bœuf]:[Oasis]],Table1[[Bœuf]:[Oasis]]))))*C688+
SUM(IF(A688&gt;=Table1[De],IF(A688&lt;=Table1[À],IF(D$3=Table1[[#Headers],[Bœuf]:[Oasis]],Table1[[Bœuf]:[Oasis]]))))*D688+
SUM(IF(A688&gt;=Table1[De],IF(A688&lt;=Table1[À],IF(E$3=Table1[[#Headers],[Bœuf]:[Oasis]],Table1[[Bœuf]:[Oasis]]))))*E688+
SUM(IF(A688&gt;=Table1[De],IF(A688&lt;=Table1[À],IF(F$3=Table1[[#Headers],[Bœuf]:[Oasis]],Table1[[Bœuf]:[Oasis]]))))*F688+
SUM(IF(A688&gt;=Table1[De],IF(A688&lt;=Table1[À],IF(G$3=Table1[[#Headers],[Bœuf]:[Oasis]],Table1[[Bœuf]:[Oasis]]))))*G688+
SUM(IF(A688&gt;=Table1[De],IF(A688&lt;=Table1[À],IF(H$3=Table1[[#Headers],[Bœuf]:[Oasis]],Table1[[Bœuf]:[Oasis]]))))*H688+
SUM(IF(A688&gt;=Table1[De],IF(A688&lt;=Table1[À],IF(I$3=Table1[[#Headers],[Bœuf]:[Oasis]],Table1[[Bœuf]:[Oasis]]))))*I688,"")</f>
        <v/>
      </c>
    </row>
    <row r="689" spans="2:10" ht="16" x14ac:dyDescent="0.2">
      <c r="B689" s="50" t="str">
        <f t="shared" si="10"/>
        <v/>
      </c>
      <c r="J689" s="73" t="str" cm="1">
        <f t="array" ref="J689">IF(AND(ISNUMBER(A689),SUM(C689:I689)&gt;0),
SUM(IF(A689&gt;=Table1[De],IF(A689&lt;=Table1[À],IF(C$3=Table1[[#Headers],[Bœuf]:[Oasis]],Table1[[Bœuf]:[Oasis]]))))*C689+
SUM(IF(A689&gt;=Table1[De],IF(A689&lt;=Table1[À],IF(D$3=Table1[[#Headers],[Bœuf]:[Oasis]],Table1[[Bœuf]:[Oasis]]))))*D689+
SUM(IF(A689&gt;=Table1[De],IF(A689&lt;=Table1[À],IF(E$3=Table1[[#Headers],[Bœuf]:[Oasis]],Table1[[Bœuf]:[Oasis]]))))*E689+
SUM(IF(A689&gt;=Table1[De],IF(A689&lt;=Table1[À],IF(F$3=Table1[[#Headers],[Bœuf]:[Oasis]],Table1[[Bœuf]:[Oasis]]))))*F689+
SUM(IF(A689&gt;=Table1[De],IF(A689&lt;=Table1[À],IF(G$3=Table1[[#Headers],[Bœuf]:[Oasis]],Table1[[Bœuf]:[Oasis]]))))*G689+
SUM(IF(A689&gt;=Table1[De],IF(A689&lt;=Table1[À],IF(H$3=Table1[[#Headers],[Bœuf]:[Oasis]],Table1[[Bœuf]:[Oasis]]))))*H689+
SUM(IF(A689&gt;=Table1[De],IF(A689&lt;=Table1[À],IF(I$3=Table1[[#Headers],[Bœuf]:[Oasis]],Table1[[Bœuf]:[Oasis]]))))*I689,"")</f>
        <v/>
      </c>
    </row>
    <row r="690" spans="2:10" ht="16" x14ac:dyDescent="0.2">
      <c r="B690" s="50" t="str">
        <f t="shared" si="10"/>
        <v/>
      </c>
      <c r="J690" s="73" t="str" cm="1">
        <f t="array" ref="J690">IF(AND(ISNUMBER(A690),SUM(C690:I690)&gt;0),
SUM(IF(A690&gt;=Table1[De],IF(A690&lt;=Table1[À],IF(C$3=Table1[[#Headers],[Bœuf]:[Oasis]],Table1[[Bœuf]:[Oasis]]))))*C690+
SUM(IF(A690&gt;=Table1[De],IF(A690&lt;=Table1[À],IF(D$3=Table1[[#Headers],[Bœuf]:[Oasis]],Table1[[Bœuf]:[Oasis]]))))*D690+
SUM(IF(A690&gt;=Table1[De],IF(A690&lt;=Table1[À],IF(E$3=Table1[[#Headers],[Bœuf]:[Oasis]],Table1[[Bœuf]:[Oasis]]))))*E690+
SUM(IF(A690&gt;=Table1[De],IF(A690&lt;=Table1[À],IF(F$3=Table1[[#Headers],[Bœuf]:[Oasis]],Table1[[Bœuf]:[Oasis]]))))*F690+
SUM(IF(A690&gt;=Table1[De],IF(A690&lt;=Table1[À],IF(G$3=Table1[[#Headers],[Bœuf]:[Oasis]],Table1[[Bœuf]:[Oasis]]))))*G690+
SUM(IF(A690&gt;=Table1[De],IF(A690&lt;=Table1[À],IF(H$3=Table1[[#Headers],[Bœuf]:[Oasis]],Table1[[Bœuf]:[Oasis]]))))*H690+
SUM(IF(A690&gt;=Table1[De],IF(A690&lt;=Table1[À],IF(I$3=Table1[[#Headers],[Bœuf]:[Oasis]],Table1[[Bœuf]:[Oasis]]))))*I690,"")</f>
        <v/>
      </c>
    </row>
    <row r="691" spans="2:10" ht="16" x14ac:dyDescent="0.2">
      <c r="B691" s="50" t="str">
        <f t="shared" si="10"/>
        <v/>
      </c>
      <c r="J691" s="73" t="str" cm="1">
        <f t="array" ref="J691">IF(AND(ISNUMBER(A691),SUM(C691:I691)&gt;0),
SUM(IF(A691&gt;=Table1[De],IF(A691&lt;=Table1[À],IF(C$3=Table1[[#Headers],[Bœuf]:[Oasis]],Table1[[Bœuf]:[Oasis]]))))*C691+
SUM(IF(A691&gt;=Table1[De],IF(A691&lt;=Table1[À],IF(D$3=Table1[[#Headers],[Bœuf]:[Oasis]],Table1[[Bœuf]:[Oasis]]))))*D691+
SUM(IF(A691&gt;=Table1[De],IF(A691&lt;=Table1[À],IF(E$3=Table1[[#Headers],[Bœuf]:[Oasis]],Table1[[Bœuf]:[Oasis]]))))*E691+
SUM(IF(A691&gt;=Table1[De],IF(A691&lt;=Table1[À],IF(F$3=Table1[[#Headers],[Bœuf]:[Oasis]],Table1[[Bœuf]:[Oasis]]))))*F691+
SUM(IF(A691&gt;=Table1[De],IF(A691&lt;=Table1[À],IF(G$3=Table1[[#Headers],[Bœuf]:[Oasis]],Table1[[Bœuf]:[Oasis]]))))*G691+
SUM(IF(A691&gt;=Table1[De],IF(A691&lt;=Table1[À],IF(H$3=Table1[[#Headers],[Bœuf]:[Oasis]],Table1[[Bœuf]:[Oasis]]))))*H691+
SUM(IF(A691&gt;=Table1[De],IF(A691&lt;=Table1[À],IF(I$3=Table1[[#Headers],[Bœuf]:[Oasis]],Table1[[Bœuf]:[Oasis]]))))*I691,"")</f>
        <v/>
      </c>
    </row>
    <row r="692" spans="2:10" ht="16" x14ac:dyDescent="0.2">
      <c r="B692" s="50" t="str">
        <f t="shared" si="10"/>
        <v/>
      </c>
      <c r="J692" s="73" t="str" cm="1">
        <f t="array" ref="J692">IF(AND(ISNUMBER(A692),SUM(C692:I692)&gt;0),
SUM(IF(A692&gt;=Table1[De],IF(A692&lt;=Table1[À],IF(C$3=Table1[[#Headers],[Bœuf]:[Oasis]],Table1[[Bœuf]:[Oasis]]))))*C692+
SUM(IF(A692&gt;=Table1[De],IF(A692&lt;=Table1[À],IF(D$3=Table1[[#Headers],[Bœuf]:[Oasis]],Table1[[Bœuf]:[Oasis]]))))*D692+
SUM(IF(A692&gt;=Table1[De],IF(A692&lt;=Table1[À],IF(E$3=Table1[[#Headers],[Bœuf]:[Oasis]],Table1[[Bœuf]:[Oasis]]))))*E692+
SUM(IF(A692&gt;=Table1[De],IF(A692&lt;=Table1[À],IF(F$3=Table1[[#Headers],[Bœuf]:[Oasis]],Table1[[Bœuf]:[Oasis]]))))*F692+
SUM(IF(A692&gt;=Table1[De],IF(A692&lt;=Table1[À],IF(G$3=Table1[[#Headers],[Bœuf]:[Oasis]],Table1[[Bœuf]:[Oasis]]))))*G692+
SUM(IF(A692&gt;=Table1[De],IF(A692&lt;=Table1[À],IF(H$3=Table1[[#Headers],[Bœuf]:[Oasis]],Table1[[Bœuf]:[Oasis]]))))*H692+
SUM(IF(A692&gt;=Table1[De],IF(A692&lt;=Table1[À],IF(I$3=Table1[[#Headers],[Bœuf]:[Oasis]],Table1[[Bœuf]:[Oasis]]))))*I692,"")</f>
        <v/>
      </c>
    </row>
    <row r="693" spans="2:10" ht="16" x14ac:dyDescent="0.2">
      <c r="B693" s="50" t="str">
        <f t="shared" si="10"/>
        <v/>
      </c>
      <c r="J693" s="73" t="str" cm="1">
        <f t="array" ref="J693">IF(AND(ISNUMBER(A693),SUM(C693:I693)&gt;0),
SUM(IF(A693&gt;=Table1[De],IF(A693&lt;=Table1[À],IF(C$3=Table1[[#Headers],[Bœuf]:[Oasis]],Table1[[Bœuf]:[Oasis]]))))*C693+
SUM(IF(A693&gt;=Table1[De],IF(A693&lt;=Table1[À],IF(D$3=Table1[[#Headers],[Bœuf]:[Oasis]],Table1[[Bœuf]:[Oasis]]))))*D693+
SUM(IF(A693&gt;=Table1[De],IF(A693&lt;=Table1[À],IF(E$3=Table1[[#Headers],[Bœuf]:[Oasis]],Table1[[Bœuf]:[Oasis]]))))*E693+
SUM(IF(A693&gt;=Table1[De],IF(A693&lt;=Table1[À],IF(F$3=Table1[[#Headers],[Bœuf]:[Oasis]],Table1[[Bœuf]:[Oasis]]))))*F693+
SUM(IF(A693&gt;=Table1[De],IF(A693&lt;=Table1[À],IF(G$3=Table1[[#Headers],[Bœuf]:[Oasis]],Table1[[Bœuf]:[Oasis]]))))*G693+
SUM(IF(A693&gt;=Table1[De],IF(A693&lt;=Table1[À],IF(H$3=Table1[[#Headers],[Bœuf]:[Oasis]],Table1[[Bœuf]:[Oasis]]))))*H693+
SUM(IF(A693&gt;=Table1[De],IF(A693&lt;=Table1[À],IF(I$3=Table1[[#Headers],[Bœuf]:[Oasis]],Table1[[Bœuf]:[Oasis]]))))*I693,"")</f>
        <v/>
      </c>
    </row>
    <row r="694" spans="2:10" ht="16" x14ac:dyDescent="0.2">
      <c r="B694" s="50" t="str">
        <f t="shared" si="10"/>
        <v/>
      </c>
      <c r="J694" s="73" t="str" cm="1">
        <f t="array" ref="J694">IF(AND(ISNUMBER(A694),SUM(C694:I694)&gt;0),
SUM(IF(A694&gt;=Table1[De],IF(A694&lt;=Table1[À],IF(C$3=Table1[[#Headers],[Bœuf]:[Oasis]],Table1[[Bœuf]:[Oasis]]))))*C694+
SUM(IF(A694&gt;=Table1[De],IF(A694&lt;=Table1[À],IF(D$3=Table1[[#Headers],[Bœuf]:[Oasis]],Table1[[Bœuf]:[Oasis]]))))*D694+
SUM(IF(A694&gt;=Table1[De],IF(A694&lt;=Table1[À],IF(E$3=Table1[[#Headers],[Bœuf]:[Oasis]],Table1[[Bœuf]:[Oasis]]))))*E694+
SUM(IF(A694&gt;=Table1[De],IF(A694&lt;=Table1[À],IF(F$3=Table1[[#Headers],[Bœuf]:[Oasis]],Table1[[Bœuf]:[Oasis]]))))*F694+
SUM(IF(A694&gt;=Table1[De],IF(A694&lt;=Table1[À],IF(G$3=Table1[[#Headers],[Bœuf]:[Oasis]],Table1[[Bœuf]:[Oasis]]))))*G694+
SUM(IF(A694&gt;=Table1[De],IF(A694&lt;=Table1[À],IF(H$3=Table1[[#Headers],[Bœuf]:[Oasis]],Table1[[Bœuf]:[Oasis]]))))*H694+
SUM(IF(A694&gt;=Table1[De],IF(A694&lt;=Table1[À],IF(I$3=Table1[[#Headers],[Bœuf]:[Oasis]],Table1[[Bœuf]:[Oasis]]))))*I694,"")</f>
        <v/>
      </c>
    </row>
    <row r="695" spans="2:10" ht="16" x14ac:dyDescent="0.2">
      <c r="B695" s="50" t="str">
        <f t="shared" si="10"/>
        <v/>
      </c>
      <c r="J695" s="73" t="str" cm="1">
        <f t="array" ref="J695">IF(AND(ISNUMBER(A695),SUM(C695:I695)&gt;0),
SUM(IF(A695&gt;=Table1[De],IF(A695&lt;=Table1[À],IF(C$3=Table1[[#Headers],[Bœuf]:[Oasis]],Table1[[Bœuf]:[Oasis]]))))*C695+
SUM(IF(A695&gt;=Table1[De],IF(A695&lt;=Table1[À],IF(D$3=Table1[[#Headers],[Bœuf]:[Oasis]],Table1[[Bœuf]:[Oasis]]))))*D695+
SUM(IF(A695&gt;=Table1[De],IF(A695&lt;=Table1[À],IF(E$3=Table1[[#Headers],[Bœuf]:[Oasis]],Table1[[Bœuf]:[Oasis]]))))*E695+
SUM(IF(A695&gt;=Table1[De],IF(A695&lt;=Table1[À],IF(F$3=Table1[[#Headers],[Bœuf]:[Oasis]],Table1[[Bœuf]:[Oasis]]))))*F695+
SUM(IF(A695&gt;=Table1[De],IF(A695&lt;=Table1[À],IF(G$3=Table1[[#Headers],[Bœuf]:[Oasis]],Table1[[Bœuf]:[Oasis]]))))*G695+
SUM(IF(A695&gt;=Table1[De],IF(A695&lt;=Table1[À],IF(H$3=Table1[[#Headers],[Bœuf]:[Oasis]],Table1[[Bœuf]:[Oasis]]))))*H695+
SUM(IF(A695&gt;=Table1[De],IF(A695&lt;=Table1[À],IF(I$3=Table1[[#Headers],[Bœuf]:[Oasis]],Table1[[Bœuf]:[Oasis]]))))*I695,"")</f>
        <v/>
      </c>
    </row>
    <row r="696" spans="2:10" ht="16" x14ac:dyDescent="0.2">
      <c r="B696" s="50" t="str">
        <f t="shared" si="10"/>
        <v/>
      </c>
      <c r="J696" s="73" t="str" cm="1">
        <f t="array" ref="J696">IF(AND(ISNUMBER(A696),SUM(C696:I696)&gt;0),
SUM(IF(A696&gt;=Table1[De],IF(A696&lt;=Table1[À],IF(C$3=Table1[[#Headers],[Bœuf]:[Oasis]],Table1[[Bœuf]:[Oasis]]))))*C696+
SUM(IF(A696&gt;=Table1[De],IF(A696&lt;=Table1[À],IF(D$3=Table1[[#Headers],[Bœuf]:[Oasis]],Table1[[Bœuf]:[Oasis]]))))*D696+
SUM(IF(A696&gt;=Table1[De],IF(A696&lt;=Table1[À],IF(E$3=Table1[[#Headers],[Bœuf]:[Oasis]],Table1[[Bœuf]:[Oasis]]))))*E696+
SUM(IF(A696&gt;=Table1[De],IF(A696&lt;=Table1[À],IF(F$3=Table1[[#Headers],[Bœuf]:[Oasis]],Table1[[Bœuf]:[Oasis]]))))*F696+
SUM(IF(A696&gt;=Table1[De],IF(A696&lt;=Table1[À],IF(G$3=Table1[[#Headers],[Bœuf]:[Oasis]],Table1[[Bœuf]:[Oasis]]))))*G696+
SUM(IF(A696&gt;=Table1[De],IF(A696&lt;=Table1[À],IF(H$3=Table1[[#Headers],[Bœuf]:[Oasis]],Table1[[Bœuf]:[Oasis]]))))*H696+
SUM(IF(A696&gt;=Table1[De],IF(A696&lt;=Table1[À],IF(I$3=Table1[[#Headers],[Bœuf]:[Oasis]],Table1[[Bœuf]:[Oasis]]))))*I696,"")</f>
        <v/>
      </c>
    </row>
    <row r="697" spans="2:10" ht="16" x14ac:dyDescent="0.2">
      <c r="B697" s="50" t="str">
        <f t="shared" si="10"/>
        <v/>
      </c>
      <c r="J697" s="73" t="str" cm="1">
        <f t="array" ref="J697">IF(AND(ISNUMBER(A697),SUM(C697:I697)&gt;0),
SUM(IF(A697&gt;=Table1[De],IF(A697&lt;=Table1[À],IF(C$3=Table1[[#Headers],[Bœuf]:[Oasis]],Table1[[Bœuf]:[Oasis]]))))*C697+
SUM(IF(A697&gt;=Table1[De],IF(A697&lt;=Table1[À],IF(D$3=Table1[[#Headers],[Bœuf]:[Oasis]],Table1[[Bœuf]:[Oasis]]))))*D697+
SUM(IF(A697&gt;=Table1[De],IF(A697&lt;=Table1[À],IF(E$3=Table1[[#Headers],[Bœuf]:[Oasis]],Table1[[Bœuf]:[Oasis]]))))*E697+
SUM(IF(A697&gt;=Table1[De],IF(A697&lt;=Table1[À],IF(F$3=Table1[[#Headers],[Bœuf]:[Oasis]],Table1[[Bœuf]:[Oasis]]))))*F697+
SUM(IF(A697&gt;=Table1[De],IF(A697&lt;=Table1[À],IF(G$3=Table1[[#Headers],[Bœuf]:[Oasis]],Table1[[Bœuf]:[Oasis]]))))*G697+
SUM(IF(A697&gt;=Table1[De],IF(A697&lt;=Table1[À],IF(H$3=Table1[[#Headers],[Bœuf]:[Oasis]],Table1[[Bœuf]:[Oasis]]))))*H697+
SUM(IF(A697&gt;=Table1[De],IF(A697&lt;=Table1[À],IF(I$3=Table1[[#Headers],[Bœuf]:[Oasis]],Table1[[Bœuf]:[Oasis]]))))*I697,"")</f>
        <v/>
      </c>
    </row>
    <row r="698" spans="2:10" ht="16" x14ac:dyDescent="0.2">
      <c r="B698" s="50" t="str">
        <f t="shared" si="10"/>
        <v/>
      </c>
      <c r="J698" s="73" t="str" cm="1">
        <f t="array" ref="J698">IF(AND(ISNUMBER(A698),SUM(C698:I698)&gt;0),
SUM(IF(A698&gt;=Table1[De],IF(A698&lt;=Table1[À],IF(C$3=Table1[[#Headers],[Bœuf]:[Oasis]],Table1[[Bœuf]:[Oasis]]))))*C698+
SUM(IF(A698&gt;=Table1[De],IF(A698&lt;=Table1[À],IF(D$3=Table1[[#Headers],[Bœuf]:[Oasis]],Table1[[Bœuf]:[Oasis]]))))*D698+
SUM(IF(A698&gt;=Table1[De],IF(A698&lt;=Table1[À],IF(E$3=Table1[[#Headers],[Bœuf]:[Oasis]],Table1[[Bœuf]:[Oasis]]))))*E698+
SUM(IF(A698&gt;=Table1[De],IF(A698&lt;=Table1[À],IF(F$3=Table1[[#Headers],[Bœuf]:[Oasis]],Table1[[Bœuf]:[Oasis]]))))*F698+
SUM(IF(A698&gt;=Table1[De],IF(A698&lt;=Table1[À],IF(G$3=Table1[[#Headers],[Bœuf]:[Oasis]],Table1[[Bœuf]:[Oasis]]))))*G698+
SUM(IF(A698&gt;=Table1[De],IF(A698&lt;=Table1[À],IF(H$3=Table1[[#Headers],[Bœuf]:[Oasis]],Table1[[Bœuf]:[Oasis]]))))*H698+
SUM(IF(A698&gt;=Table1[De],IF(A698&lt;=Table1[À],IF(I$3=Table1[[#Headers],[Bœuf]:[Oasis]],Table1[[Bœuf]:[Oasis]]))))*I698,"")</f>
        <v/>
      </c>
    </row>
    <row r="699" spans="2:10" ht="16" x14ac:dyDescent="0.2">
      <c r="B699" s="50" t="str">
        <f t="shared" si="10"/>
        <v/>
      </c>
      <c r="J699" s="73" t="str" cm="1">
        <f t="array" ref="J699">IF(AND(ISNUMBER(A699),SUM(C699:I699)&gt;0),
SUM(IF(A699&gt;=Table1[De],IF(A699&lt;=Table1[À],IF(C$3=Table1[[#Headers],[Bœuf]:[Oasis]],Table1[[Bœuf]:[Oasis]]))))*C699+
SUM(IF(A699&gt;=Table1[De],IF(A699&lt;=Table1[À],IF(D$3=Table1[[#Headers],[Bœuf]:[Oasis]],Table1[[Bœuf]:[Oasis]]))))*D699+
SUM(IF(A699&gt;=Table1[De],IF(A699&lt;=Table1[À],IF(E$3=Table1[[#Headers],[Bœuf]:[Oasis]],Table1[[Bœuf]:[Oasis]]))))*E699+
SUM(IF(A699&gt;=Table1[De],IF(A699&lt;=Table1[À],IF(F$3=Table1[[#Headers],[Bœuf]:[Oasis]],Table1[[Bœuf]:[Oasis]]))))*F699+
SUM(IF(A699&gt;=Table1[De],IF(A699&lt;=Table1[À],IF(G$3=Table1[[#Headers],[Bœuf]:[Oasis]],Table1[[Bœuf]:[Oasis]]))))*G699+
SUM(IF(A699&gt;=Table1[De],IF(A699&lt;=Table1[À],IF(H$3=Table1[[#Headers],[Bœuf]:[Oasis]],Table1[[Bœuf]:[Oasis]]))))*H699+
SUM(IF(A699&gt;=Table1[De],IF(A699&lt;=Table1[À],IF(I$3=Table1[[#Headers],[Bœuf]:[Oasis]],Table1[[Bœuf]:[Oasis]]))))*I699,"")</f>
        <v/>
      </c>
    </row>
    <row r="700" spans="2:10" ht="16" x14ac:dyDescent="0.2">
      <c r="B700" s="50" t="str">
        <f t="shared" si="10"/>
        <v/>
      </c>
      <c r="J700" s="73" t="str" cm="1">
        <f t="array" ref="J700">IF(AND(ISNUMBER(A700),SUM(C700:I700)&gt;0),
SUM(IF(A700&gt;=Table1[De],IF(A700&lt;=Table1[À],IF(C$3=Table1[[#Headers],[Bœuf]:[Oasis]],Table1[[Bœuf]:[Oasis]]))))*C700+
SUM(IF(A700&gt;=Table1[De],IF(A700&lt;=Table1[À],IF(D$3=Table1[[#Headers],[Bœuf]:[Oasis]],Table1[[Bœuf]:[Oasis]]))))*D700+
SUM(IF(A700&gt;=Table1[De],IF(A700&lt;=Table1[À],IF(E$3=Table1[[#Headers],[Bœuf]:[Oasis]],Table1[[Bœuf]:[Oasis]]))))*E700+
SUM(IF(A700&gt;=Table1[De],IF(A700&lt;=Table1[À],IF(F$3=Table1[[#Headers],[Bœuf]:[Oasis]],Table1[[Bœuf]:[Oasis]]))))*F700+
SUM(IF(A700&gt;=Table1[De],IF(A700&lt;=Table1[À],IF(G$3=Table1[[#Headers],[Bœuf]:[Oasis]],Table1[[Bœuf]:[Oasis]]))))*G700+
SUM(IF(A700&gt;=Table1[De],IF(A700&lt;=Table1[À],IF(H$3=Table1[[#Headers],[Bœuf]:[Oasis]],Table1[[Bœuf]:[Oasis]]))))*H700+
SUM(IF(A700&gt;=Table1[De],IF(A700&lt;=Table1[À],IF(I$3=Table1[[#Headers],[Bœuf]:[Oasis]],Table1[[Bœuf]:[Oasis]]))))*I700,"")</f>
        <v/>
      </c>
    </row>
    <row r="701" spans="2:10" ht="16" x14ac:dyDescent="0.2">
      <c r="B701" s="50" t="str">
        <f t="shared" si="10"/>
        <v/>
      </c>
      <c r="J701" s="73" t="str" cm="1">
        <f t="array" ref="J701">IF(AND(ISNUMBER(A701),SUM(C701:I701)&gt;0),
SUM(IF(A701&gt;=Table1[De],IF(A701&lt;=Table1[À],IF(C$3=Table1[[#Headers],[Bœuf]:[Oasis]],Table1[[Bœuf]:[Oasis]]))))*C701+
SUM(IF(A701&gt;=Table1[De],IF(A701&lt;=Table1[À],IF(D$3=Table1[[#Headers],[Bœuf]:[Oasis]],Table1[[Bœuf]:[Oasis]]))))*D701+
SUM(IF(A701&gt;=Table1[De],IF(A701&lt;=Table1[À],IF(E$3=Table1[[#Headers],[Bœuf]:[Oasis]],Table1[[Bœuf]:[Oasis]]))))*E701+
SUM(IF(A701&gt;=Table1[De],IF(A701&lt;=Table1[À],IF(F$3=Table1[[#Headers],[Bœuf]:[Oasis]],Table1[[Bœuf]:[Oasis]]))))*F701+
SUM(IF(A701&gt;=Table1[De],IF(A701&lt;=Table1[À],IF(G$3=Table1[[#Headers],[Bœuf]:[Oasis]],Table1[[Bœuf]:[Oasis]]))))*G701+
SUM(IF(A701&gt;=Table1[De],IF(A701&lt;=Table1[À],IF(H$3=Table1[[#Headers],[Bœuf]:[Oasis]],Table1[[Bœuf]:[Oasis]]))))*H701+
SUM(IF(A701&gt;=Table1[De],IF(A701&lt;=Table1[À],IF(I$3=Table1[[#Headers],[Bœuf]:[Oasis]],Table1[[Bœuf]:[Oasis]]))))*I701,"")</f>
        <v/>
      </c>
    </row>
    <row r="702" spans="2:10" ht="16" x14ac:dyDescent="0.2">
      <c r="B702" s="50" t="str">
        <f t="shared" si="10"/>
        <v/>
      </c>
      <c r="J702" s="73" t="str" cm="1">
        <f t="array" ref="J702">IF(AND(ISNUMBER(A702),SUM(C702:I702)&gt;0),
SUM(IF(A702&gt;=Table1[De],IF(A702&lt;=Table1[À],IF(C$3=Table1[[#Headers],[Bœuf]:[Oasis]],Table1[[Bœuf]:[Oasis]]))))*C702+
SUM(IF(A702&gt;=Table1[De],IF(A702&lt;=Table1[À],IF(D$3=Table1[[#Headers],[Bœuf]:[Oasis]],Table1[[Bœuf]:[Oasis]]))))*D702+
SUM(IF(A702&gt;=Table1[De],IF(A702&lt;=Table1[À],IF(E$3=Table1[[#Headers],[Bœuf]:[Oasis]],Table1[[Bœuf]:[Oasis]]))))*E702+
SUM(IF(A702&gt;=Table1[De],IF(A702&lt;=Table1[À],IF(F$3=Table1[[#Headers],[Bœuf]:[Oasis]],Table1[[Bœuf]:[Oasis]]))))*F702+
SUM(IF(A702&gt;=Table1[De],IF(A702&lt;=Table1[À],IF(G$3=Table1[[#Headers],[Bœuf]:[Oasis]],Table1[[Bœuf]:[Oasis]]))))*G702+
SUM(IF(A702&gt;=Table1[De],IF(A702&lt;=Table1[À],IF(H$3=Table1[[#Headers],[Bœuf]:[Oasis]],Table1[[Bœuf]:[Oasis]]))))*H702+
SUM(IF(A702&gt;=Table1[De],IF(A702&lt;=Table1[À],IF(I$3=Table1[[#Headers],[Bœuf]:[Oasis]],Table1[[Bœuf]:[Oasis]]))))*I702,"")</f>
        <v/>
      </c>
    </row>
    <row r="703" spans="2:10" ht="16" x14ac:dyDescent="0.2">
      <c r="B703" s="50" t="str">
        <f t="shared" si="10"/>
        <v/>
      </c>
      <c r="J703" s="73" t="str" cm="1">
        <f t="array" ref="J703">IF(AND(ISNUMBER(A703),SUM(C703:I703)&gt;0),
SUM(IF(A703&gt;=Table1[De],IF(A703&lt;=Table1[À],IF(C$3=Table1[[#Headers],[Bœuf]:[Oasis]],Table1[[Bœuf]:[Oasis]]))))*C703+
SUM(IF(A703&gt;=Table1[De],IF(A703&lt;=Table1[À],IF(D$3=Table1[[#Headers],[Bœuf]:[Oasis]],Table1[[Bœuf]:[Oasis]]))))*D703+
SUM(IF(A703&gt;=Table1[De],IF(A703&lt;=Table1[À],IF(E$3=Table1[[#Headers],[Bœuf]:[Oasis]],Table1[[Bœuf]:[Oasis]]))))*E703+
SUM(IF(A703&gt;=Table1[De],IF(A703&lt;=Table1[À],IF(F$3=Table1[[#Headers],[Bœuf]:[Oasis]],Table1[[Bœuf]:[Oasis]]))))*F703+
SUM(IF(A703&gt;=Table1[De],IF(A703&lt;=Table1[À],IF(G$3=Table1[[#Headers],[Bœuf]:[Oasis]],Table1[[Bœuf]:[Oasis]]))))*G703+
SUM(IF(A703&gt;=Table1[De],IF(A703&lt;=Table1[À],IF(H$3=Table1[[#Headers],[Bœuf]:[Oasis]],Table1[[Bœuf]:[Oasis]]))))*H703+
SUM(IF(A703&gt;=Table1[De],IF(A703&lt;=Table1[À],IF(I$3=Table1[[#Headers],[Bœuf]:[Oasis]],Table1[[Bœuf]:[Oasis]]))))*I703,"")</f>
        <v/>
      </c>
    </row>
    <row r="704" spans="2:10" ht="16" x14ac:dyDescent="0.2">
      <c r="B704" s="50" t="str">
        <f t="shared" si="10"/>
        <v/>
      </c>
      <c r="J704" s="73" t="str" cm="1">
        <f t="array" ref="J704">IF(AND(ISNUMBER(A704),SUM(C704:I704)&gt;0),
SUM(IF(A704&gt;=Table1[De],IF(A704&lt;=Table1[À],IF(C$3=Table1[[#Headers],[Bœuf]:[Oasis]],Table1[[Bœuf]:[Oasis]]))))*C704+
SUM(IF(A704&gt;=Table1[De],IF(A704&lt;=Table1[À],IF(D$3=Table1[[#Headers],[Bœuf]:[Oasis]],Table1[[Bœuf]:[Oasis]]))))*D704+
SUM(IF(A704&gt;=Table1[De],IF(A704&lt;=Table1[À],IF(E$3=Table1[[#Headers],[Bœuf]:[Oasis]],Table1[[Bœuf]:[Oasis]]))))*E704+
SUM(IF(A704&gt;=Table1[De],IF(A704&lt;=Table1[À],IF(F$3=Table1[[#Headers],[Bœuf]:[Oasis]],Table1[[Bœuf]:[Oasis]]))))*F704+
SUM(IF(A704&gt;=Table1[De],IF(A704&lt;=Table1[À],IF(G$3=Table1[[#Headers],[Bœuf]:[Oasis]],Table1[[Bœuf]:[Oasis]]))))*G704+
SUM(IF(A704&gt;=Table1[De],IF(A704&lt;=Table1[À],IF(H$3=Table1[[#Headers],[Bœuf]:[Oasis]],Table1[[Bœuf]:[Oasis]]))))*H704+
SUM(IF(A704&gt;=Table1[De],IF(A704&lt;=Table1[À],IF(I$3=Table1[[#Headers],[Bœuf]:[Oasis]],Table1[[Bœuf]:[Oasis]]))))*I704,"")</f>
        <v/>
      </c>
    </row>
    <row r="705" spans="2:10" ht="16" x14ac:dyDescent="0.2">
      <c r="B705" s="50" t="str">
        <f t="shared" si="10"/>
        <v/>
      </c>
      <c r="J705" s="73" t="str" cm="1">
        <f t="array" ref="J705">IF(AND(ISNUMBER(A705),SUM(C705:I705)&gt;0),
SUM(IF(A705&gt;=Table1[De],IF(A705&lt;=Table1[À],IF(C$3=Table1[[#Headers],[Bœuf]:[Oasis]],Table1[[Bœuf]:[Oasis]]))))*C705+
SUM(IF(A705&gt;=Table1[De],IF(A705&lt;=Table1[À],IF(D$3=Table1[[#Headers],[Bœuf]:[Oasis]],Table1[[Bœuf]:[Oasis]]))))*D705+
SUM(IF(A705&gt;=Table1[De],IF(A705&lt;=Table1[À],IF(E$3=Table1[[#Headers],[Bœuf]:[Oasis]],Table1[[Bœuf]:[Oasis]]))))*E705+
SUM(IF(A705&gt;=Table1[De],IF(A705&lt;=Table1[À],IF(F$3=Table1[[#Headers],[Bœuf]:[Oasis]],Table1[[Bœuf]:[Oasis]]))))*F705+
SUM(IF(A705&gt;=Table1[De],IF(A705&lt;=Table1[À],IF(G$3=Table1[[#Headers],[Bœuf]:[Oasis]],Table1[[Bœuf]:[Oasis]]))))*G705+
SUM(IF(A705&gt;=Table1[De],IF(A705&lt;=Table1[À],IF(H$3=Table1[[#Headers],[Bœuf]:[Oasis]],Table1[[Bœuf]:[Oasis]]))))*H705+
SUM(IF(A705&gt;=Table1[De],IF(A705&lt;=Table1[À],IF(I$3=Table1[[#Headers],[Bœuf]:[Oasis]],Table1[[Bœuf]:[Oasis]]))))*I705,"")</f>
        <v/>
      </c>
    </row>
    <row r="706" spans="2:10" ht="16" x14ac:dyDescent="0.2">
      <c r="B706" s="50" t="str">
        <f t="shared" si="10"/>
        <v/>
      </c>
      <c r="J706" s="73" t="str" cm="1">
        <f t="array" ref="J706">IF(AND(ISNUMBER(A706),SUM(C706:I706)&gt;0),
SUM(IF(A706&gt;=Table1[De],IF(A706&lt;=Table1[À],IF(C$3=Table1[[#Headers],[Bœuf]:[Oasis]],Table1[[Bœuf]:[Oasis]]))))*C706+
SUM(IF(A706&gt;=Table1[De],IF(A706&lt;=Table1[À],IF(D$3=Table1[[#Headers],[Bœuf]:[Oasis]],Table1[[Bœuf]:[Oasis]]))))*D706+
SUM(IF(A706&gt;=Table1[De],IF(A706&lt;=Table1[À],IF(E$3=Table1[[#Headers],[Bœuf]:[Oasis]],Table1[[Bœuf]:[Oasis]]))))*E706+
SUM(IF(A706&gt;=Table1[De],IF(A706&lt;=Table1[À],IF(F$3=Table1[[#Headers],[Bœuf]:[Oasis]],Table1[[Bœuf]:[Oasis]]))))*F706+
SUM(IF(A706&gt;=Table1[De],IF(A706&lt;=Table1[À],IF(G$3=Table1[[#Headers],[Bœuf]:[Oasis]],Table1[[Bœuf]:[Oasis]]))))*G706+
SUM(IF(A706&gt;=Table1[De],IF(A706&lt;=Table1[À],IF(H$3=Table1[[#Headers],[Bœuf]:[Oasis]],Table1[[Bœuf]:[Oasis]]))))*H706+
SUM(IF(A706&gt;=Table1[De],IF(A706&lt;=Table1[À],IF(I$3=Table1[[#Headers],[Bœuf]:[Oasis]],Table1[[Bœuf]:[Oasis]]))))*I706,"")</f>
        <v/>
      </c>
    </row>
    <row r="707" spans="2:10" ht="16" x14ac:dyDescent="0.2">
      <c r="B707" s="50" t="str">
        <f t="shared" si="10"/>
        <v/>
      </c>
      <c r="J707" s="73" t="str" cm="1">
        <f t="array" ref="J707">IF(AND(ISNUMBER(A707),SUM(C707:I707)&gt;0),
SUM(IF(A707&gt;=Table1[De],IF(A707&lt;=Table1[À],IF(C$3=Table1[[#Headers],[Bœuf]:[Oasis]],Table1[[Bœuf]:[Oasis]]))))*C707+
SUM(IF(A707&gt;=Table1[De],IF(A707&lt;=Table1[À],IF(D$3=Table1[[#Headers],[Bœuf]:[Oasis]],Table1[[Bœuf]:[Oasis]]))))*D707+
SUM(IF(A707&gt;=Table1[De],IF(A707&lt;=Table1[À],IF(E$3=Table1[[#Headers],[Bœuf]:[Oasis]],Table1[[Bœuf]:[Oasis]]))))*E707+
SUM(IF(A707&gt;=Table1[De],IF(A707&lt;=Table1[À],IF(F$3=Table1[[#Headers],[Bœuf]:[Oasis]],Table1[[Bœuf]:[Oasis]]))))*F707+
SUM(IF(A707&gt;=Table1[De],IF(A707&lt;=Table1[À],IF(G$3=Table1[[#Headers],[Bœuf]:[Oasis]],Table1[[Bœuf]:[Oasis]]))))*G707+
SUM(IF(A707&gt;=Table1[De],IF(A707&lt;=Table1[À],IF(H$3=Table1[[#Headers],[Bœuf]:[Oasis]],Table1[[Bœuf]:[Oasis]]))))*H707+
SUM(IF(A707&gt;=Table1[De],IF(A707&lt;=Table1[À],IF(I$3=Table1[[#Headers],[Bœuf]:[Oasis]],Table1[[Bœuf]:[Oasis]]))))*I707,"")</f>
        <v/>
      </c>
    </row>
    <row r="708" spans="2:10" ht="16" x14ac:dyDescent="0.2">
      <c r="B708" s="50" t="str">
        <f t="shared" si="10"/>
        <v/>
      </c>
      <c r="J708" s="73" t="str" cm="1">
        <f t="array" ref="J708">IF(AND(ISNUMBER(A708),SUM(C708:I708)&gt;0),
SUM(IF(A708&gt;=Table1[De],IF(A708&lt;=Table1[À],IF(C$3=Table1[[#Headers],[Bœuf]:[Oasis]],Table1[[Bœuf]:[Oasis]]))))*C708+
SUM(IF(A708&gt;=Table1[De],IF(A708&lt;=Table1[À],IF(D$3=Table1[[#Headers],[Bœuf]:[Oasis]],Table1[[Bœuf]:[Oasis]]))))*D708+
SUM(IF(A708&gt;=Table1[De],IF(A708&lt;=Table1[À],IF(E$3=Table1[[#Headers],[Bœuf]:[Oasis]],Table1[[Bœuf]:[Oasis]]))))*E708+
SUM(IF(A708&gt;=Table1[De],IF(A708&lt;=Table1[À],IF(F$3=Table1[[#Headers],[Bœuf]:[Oasis]],Table1[[Bœuf]:[Oasis]]))))*F708+
SUM(IF(A708&gt;=Table1[De],IF(A708&lt;=Table1[À],IF(G$3=Table1[[#Headers],[Bœuf]:[Oasis]],Table1[[Bœuf]:[Oasis]]))))*G708+
SUM(IF(A708&gt;=Table1[De],IF(A708&lt;=Table1[À],IF(H$3=Table1[[#Headers],[Bœuf]:[Oasis]],Table1[[Bœuf]:[Oasis]]))))*H708+
SUM(IF(A708&gt;=Table1[De],IF(A708&lt;=Table1[À],IF(I$3=Table1[[#Headers],[Bœuf]:[Oasis]],Table1[[Bœuf]:[Oasis]]))))*I708,"")</f>
        <v/>
      </c>
    </row>
    <row r="709" spans="2:10" ht="16" x14ac:dyDescent="0.2">
      <c r="B709" s="50" t="str">
        <f t="shared" ref="B709:B772" si="11">IF(AND(ISNUMBER(A709),COUNT(C709:I709)&gt;0),
IF(ISNUMBER(B708),B708+1,1),"")</f>
        <v/>
      </c>
      <c r="J709" s="73" t="str" cm="1">
        <f t="array" ref="J709">IF(AND(ISNUMBER(A709),SUM(C709:I709)&gt;0),
SUM(IF(A709&gt;=Table1[De],IF(A709&lt;=Table1[À],IF(C$3=Table1[[#Headers],[Bœuf]:[Oasis]],Table1[[Bœuf]:[Oasis]]))))*C709+
SUM(IF(A709&gt;=Table1[De],IF(A709&lt;=Table1[À],IF(D$3=Table1[[#Headers],[Bœuf]:[Oasis]],Table1[[Bœuf]:[Oasis]]))))*D709+
SUM(IF(A709&gt;=Table1[De],IF(A709&lt;=Table1[À],IF(E$3=Table1[[#Headers],[Bœuf]:[Oasis]],Table1[[Bœuf]:[Oasis]]))))*E709+
SUM(IF(A709&gt;=Table1[De],IF(A709&lt;=Table1[À],IF(F$3=Table1[[#Headers],[Bœuf]:[Oasis]],Table1[[Bœuf]:[Oasis]]))))*F709+
SUM(IF(A709&gt;=Table1[De],IF(A709&lt;=Table1[À],IF(G$3=Table1[[#Headers],[Bœuf]:[Oasis]],Table1[[Bœuf]:[Oasis]]))))*G709+
SUM(IF(A709&gt;=Table1[De],IF(A709&lt;=Table1[À],IF(H$3=Table1[[#Headers],[Bœuf]:[Oasis]],Table1[[Bœuf]:[Oasis]]))))*H709+
SUM(IF(A709&gt;=Table1[De],IF(A709&lt;=Table1[À],IF(I$3=Table1[[#Headers],[Bœuf]:[Oasis]],Table1[[Bœuf]:[Oasis]]))))*I709,"")</f>
        <v/>
      </c>
    </row>
    <row r="710" spans="2:10" ht="16" x14ac:dyDescent="0.2">
      <c r="B710" s="50" t="str">
        <f t="shared" si="11"/>
        <v/>
      </c>
      <c r="J710" s="73" t="str" cm="1">
        <f t="array" ref="J710">IF(AND(ISNUMBER(A710),SUM(C710:I710)&gt;0),
SUM(IF(A710&gt;=Table1[De],IF(A710&lt;=Table1[À],IF(C$3=Table1[[#Headers],[Bœuf]:[Oasis]],Table1[[Bœuf]:[Oasis]]))))*C710+
SUM(IF(A710&gt;=Table1[De],IF(A710&lt;=Table1[À],IF(D$3=Table1[[#Headers],[Bœuf]:[Oasis]],Table1[[Bœuf]:[Oasis]]))))*D710+
SUM(IF(A710&gt;=Table1[De],IF(A710&lt;=Table1[À],IF(E$3=Table1[[#Headers],[Bœuf]:[Oasis]],Table1[[Bœuf]:[Oasis]]))))*E710+
SUM(IF(A710&gt;=Table1[De],IF(A710&lt;=Table1[À],IF(F$3=Table1[[#Headers],[Bœuf]:[Oasis]],Table1[[Bœuf]:[Oasis]]))))*F710+
SUM(IF(A710&gt;=Table1[De],IF(A710&lt;=Table1[À],IF(G$3=Table1[[#Headers],[Bœuf]:[Oasis]],Table1[[Bœuf]:[Oasis]]))))*G710+
SUM(IF(A710&gt;=Table1[De],IF(A710&lt;=Table1[À],IF(H$3=Table1[[#Headers],[Bœuf]:[Oasis]],Table1[[Bœuf]:[Oasis]]))))*H710+
SUM(IF(A710&gt;=Table1[De],IF(A710&lt;=Table1[À],IF(I$3=Table1[[#Headers],[Bœuf]:[Oasis]],Table1[[Bœuf]:[Oasis]]))))*I710,"")</f>
        <v/>
      </c>
    </row>
    <row r="711" spans="2:10" ht="16" x14ac:dyDescent="0.2">
      <c r="B711" s="50" t="str">
        <f t="shared" si="11"/>
        <v/>
      </c>
      <c r="J711" s="73" t="str" cm="1">
        <f t="array" ref="J711">IF(AND(ISNUMBER(A711),SUM(C711:I711)&gt;0),
SUM(IF(A711&gt;=Table1[De],IF(A711&lt;=Table1[À],IF(C$3=Table1[[#Headers],[Bœuf]:[Oasis]],Table1[[Bœuf]:[Oasis]]))))*C711+
SUM(IF(A711&gt;=Table1[De],IF(A711&lt;=Table1[À],IF(D$3=Table1[[#Headers],[Bœuf]:[Oasis]],Table1[[Bœuf]:[Oasis]]))))*D711+
SUM(IF(A711&gt;=Table1[De],IF(A711&lt;=Table1[À],IF(E$3=Table1[[#Headers],[Bœuf]:[Oasis]],Table1[[Bœuf]:[Oasis]]))))*E711+
SUM(IF(A711&gt;=Table1[De],IF(A711&lt;=Table1[À],IF(F$3=Table1[[#Headers],[Bœuf]:[Oasis]],Table1[[Bœuf]:[Oasis]]))))*F711+
SUM(IF(A711&gt;=Table1[De],IF(A711&lt;=Table1[À],IF(G$3=Table1[[#Headers],[Bœuf]:[Oasis]],Table1[[Bœuf]:[Oasis]]))))*G711+
SUM(IF(A711&gt;=Table1[De],IF(A711&lt;=Table1[À],IF(H$3=Table1[[#Headers],[Bœuf]:[Oasis]],Table1[[Bœuf]:[Oasis]]))))*H711+
SUM(IF(A711&gt;=Table1[De],IF(A711&lt;=Table1[À],IF(I$3=Table1[[#Headers],[Bœuf]:[Oasis]],Table1[[Bœuf]:[Oasis]]))))*I711,"")</f>
        <v/>
      </c>
    </row>
    <row r="712" spans="2:10" ht="16" x14ac:dyDescent="0.2">
      <c r="B712" s="50" t="str">
        <f t="shared" si="11"/>
        <v/>
      </c>
      <c r="J712" s="73" t="str" cm="1">
        <f t="array" ref="J712">IF(AND(ISNUMBER(A712),SUM(C712:I712)&gt;0),
SUM(IF(A712&gt;=Table1[De],IF(A712&lt;=Table1[À],IF(C$3=Table1[[#Headers],[Bœuf]:[Oasis]],Table1[[Bœuf]:[Oasis]]))))*C712+
SUM(IF(A712&gt;=Table1[De],IF(A712&lt;=Table1[À],IF(D$3=Table1[[#Headers],[Bœuf]:[Oasis]],Table1[[Bœuf]:[Oasis]]))))*D712+
SUM(IF(A712&gt;=Table1[De],IF(A712&lt;=Table1[À],IF(E$3=Table1[[#Headers],[Bœuf]:[Oasis]],Table1[[Bœuf]:[Oasis]]))))*E712+
SUM(IF(A712&gt;=Table1[De],IF(A712&lt;=Table1[À],IF(F$3=Table1[[#Headers],[Bœuf]:[Oasis]],Table1[[Bœuf]:[Oasis]]))))*F712+
SUM(IF(A712&gt;=Table1[De],IF(A712&lt;=Table1[À],IF(G$3=Table1[[#Headers],[Bœuf]:[Oasis]],Table1[[Bœuf]:[Oasis]]))))*G712+
SUM(IF(A712&gt;=Table1[De],IF(A712&lt;=Table1[À],IF(H$3=Table1[[#Headers],[Bœuf]:[Oasis]],Table1[[Bœuf]:[Oasis]]))))*H712+
SUM(IF(A712&gt;=Table1[De],IF(A712&lt;=Table1[À],IF(I$3=Table1[[#Headers],[Bœuf]:[Oasis]],Table1[[Bœuf]:[Oasis]]))))*I712,"")</f>
        <v/>
      </c>
    </row>
    <row r="713" spans="2:10" ht="16" x14ac:dyDescent="0.2">
      <c r="B713" s="50" t="str">
        <f t="shared" si="11"/>
        <v/>
      </c>
      <c r="J713" s="73" t="str" cm="1">
        <f t="array" ref="J713">IF(AND(ISNUMBER(A713),SUM(C713:I713)&gt;0),
SUM(IF(A713&gt;=Table1[De],IF(A713&lt;=Table1[À],IF(C$3=Table1[[#Headers],[Bœuf]:[Oasis]],Table1[[Bœuf]:[Oasis]]))))*C713+
SUM(IF(A713&gt;=Table1[De],IF(A713&lt;=Table1[À],IF(D$3=Table1[[#Headers],[Bœuf]:[Oasis]],Table1[[Bœuf]:[Oasis]]))))*D713+
SUM(IF(A713&gt;=Table1[De],IF(A713&lt;=Table1[À],IF(E$3=Table1[[#Headers],[Bœuf]:[Oasis]],Table1[[Bœuf]:[Oasis]]))))*E713+
SUM(IF(A713&gt;=Table1[De],IF(A713&lt;=Table1[À],IF(F$3=Table1[[#Headers],[Bœuf]:[Oasis]],Table1[[Bœuf]:[Oasis]]))))*F713+
SUM(IF(A713&gt;=Table1[De],IF(A713&lt;=Table1[À],IF(G$3=Table1[[#Headers],[Bœuf]:[Oasis]],Table1[[Bœuf]:[Oasis]]))))*G713+
SUM(IF(A713&gt;=Table1[De],IF(A713&lt;=Table1[À],IF(H$3=Table1[[#Headers],[Bœuf]:[Oasis]],Table1[[Bœuf]:[Oasis]]))))*H713+
SUM(IF(A713&gt;=Table1[De],IF(A713&lt;=Table1[À],IF(I$3=Table1[[#Headers],[Bœuf]:[Oasis]],Table1[[Bœuf]:[Oasis]]))))*I713,"")</f>
        <v/>
      </c>
    </row>
    <row r="714" spans="2:10" ht="16" x14ac:dyDescent="0.2">
      <c r="B714" s="50" t="str">
        <f t="shared" si="11"/>
        <v/>
      </c>
      <c r="J714" s="73" t="str" cm="1">
        <f t="array" ref="J714">IF(AND(ISNUMBER(A714),SUM(C714:I714)&gt;0),
SUM(IF(A714&gt;=Table1[De],IF(A714&lt;=Table1[À],IF(C$3=Table1[[#Headers],[Bœuf]:[Oasis]],Table1[[Bœuf]:[Oasis]]))))*C714+
SUM(IF(A714&gt;=Table1[De],IF(A714&lt;=Table1[À],IF(D$3=Table1[[#Headers],[Bœuf]:[Oasis]],Table1[[Bœuf]:[Oasis]]))))*D714+
SUM(IF(A714&gt;=Table1[De],IF(A714&lt;=Table1[À],IF(E$3=Table1[[#Headers],[Bœuf]:[Oasis]],Table1[[Bœuf]:[Oasis]]))))*E714+
SUM(IF(A714&gt;=Table1[De],IF(A714&lt;=Table1[À],IF(F$3=Table1[[#Headers],[Bœuf]:[Oasis]],Table1[[Bœuf]:[Oasis]]))))*F714+
SUM(IF(A714&gt;=Table1[De],IF(A714&lt;=Table1[À],IF(G$3=Table1[[#Headers],[Bœuf]:[Oasis]],Table1[[Bœuf]:[Oasis]]))))*G714+
SUM(IF(A714&gt;=Table1[De],IF(A714&lt;=Table1[À],IF(H$3=Table1[[#Headers],[Bœuf]:[Oasis]],Table1[[Bœuf]:[Oasis]]))))*H714+
SUM(IF(A714&gt;=Table1[De],IF(A714&lt;=Table1[À],IF(I$3=Table1[[#Headers],[Bœuf]:[Oasis]],Table1[[Bœuf]:[Oasis]]))))*I714,"")</f>
        <v/>
      </c>
    </row>
    <row r="715" spans="2:10" ht="16" x14ac:dyDescent="0.2">
      <c r="B715" s="50" t="str">
        <f t="shared" si="11"/>
        <v/>
      </c>
      <c r="J715" s="73" t="str" cm="1">
        <f t="array" ref="J715">IF(AND(ISNUMBER(A715),SUM(C715:I715)&gt;0),
SUM(IF(A715&gt;=Table1[De],IF(A715&lt;=Table1[À],IF(C$3=Table1[[#Headers],[Bœuf]:[Oasis]],Table1[[Bœuf]:[Oasis]]))))*C715+
SUM(IF(A715&gt;=Table1[De],IF(A715&lt;=Table1[À],IF(D$3=Table1[[#Headers],[Bœuf]:[Oasis]],Table1[[Bœuf]:[Oasis]]))))*D715+
SUM(IF(A715&gt;=Table1[De],IF(A715&lt;=Table1[À],IF(E$3=Table1[[#Headers],[Bœuf]:[Oasis]],Table1[[Bœuf]:[Oasis]]))))*E715+
SUM(IF(A715&gt;=Table1[De],IF(A715&lt;=Table1[À],IF(F$3=Table1[[#Headers],[Bœuf]:[Oasis]],Table1[[Bœuf]:[Oasis]]))))*F715+
SUM(IF(A715&gt;=Table1[De],IF(A715&lt;=Table1[À],IF(G$3=Table1[[#Headers],[Bœuf]:[Oasis]],Table1[[Bœuf]:[Oasis]]))))*G715+
SUM(IF(A715&gt;=Table1[De],IF(A715&lt;=Table1[À],IF(H$3=Table1[[#Headers],[Bœuf]:[Oasis]],Table1[[Bœuf]:[Oasis]]))))*H715+
SUM(IF(A715&gt;=Table1[De],IF(A715&lt;=Table1[À],IF(I$3=Table1[[#Headers],[Bœuf]:[Oasis]],Table1[[Bœuf]:[Oasis]]))))*I715,"")</f>
        <v/>
      </c>
    </row>
    <row r="716" spans="2:10" ht="16" x14ac:dyDescent="0.2">
      <c r="B716" s="50" t="str">
        <f t="shared" si="11"/>
        <v/>
      </c>
      <c r="J716" s="73" t="str" cm="1">
        <f t="array" ref="J716">IF(AND(ISNUMBER(A716),SUM(C716:I716)&gt;0),
SUM(IF(A716&gt;=Table1[De],IF(A716&lt;=Table1[À],IF(C$3=Table1[[#Headers],[Bœuf]:[Oasis]],Table1[[Bœuf]:[Oasis]]))))*C716+
SUM(IF(A716&gt;=Table1[De],IF(A716&lt;=Table1[À],IF(D$3=Table1[[#Headers],[Bœuf]:[Oasis]],Table1[[Bœuf]:[Oasis]]))))*D716+
SUM(IF(A716&gt;=Table1[De],IF(A716&lt;=Table1[À],IF(E$3=Table1[[#Headers],[Bœuf]:[Oasis]],Table1[[Bœuf]:[Oasis]]))))*E716+
SUM(IF(A716&gt;=Table1[De],IF(A716&lt;=Table1[À],IF(F$3=Table1[[#Headers],[Bœuf]:[Oasis]],Table1[[Bœuf]:[Oasis]]))))*F716+
SUM(IF(A716&gt;=Table1[De],IF(A716&lt;=Table1[À],IF(G$3=Table1[[#Headers],[Bœuf]:[Oasis]],Table1[[Bœuf]:[Oasis]]))))*G716+
SUM(IF(A716&gt;=Table1[De],IF(A716&lt;=Table1[À],IF(H$3=Table1[[#Headers],[Bœuf]:[Oasis]],Table1[[Bœuf]:[Oasis]]))))*H716+
SUM(IF(A716&gt;=Table1[De],IF(A716&lt;=Table1[À],IF(I$3=Table1[[#Headers],[Bœuf]:[Oasis]],Table1[[Bœuf]:[Oasis]]))))*I716,"")</f>
        <v/>
      </c>
    </row>
    <row r="717" spans="2:10" ht="16" x14ac:dyDescent="0.2">
      <c r="B717" s="50" t="str">
        <f t="shared" si="11"/>
        <v/>
      </c>
      <c r="J717" s="73" t="str" cm="1">
        <f t="array" ref="J717">IF(AND(ISNUMBER(A717),SUM(C717:I717)&gt;0),
SUM(IF(A717&gt;=Table1[De],IF(A717&lt;=Table1[À],IF(C$3=Table1[[#Headers],[Bœuf]:[Oasis]],Table1[[Bœuf]:[Oasis]]))))*C717+
SUM(IF(A717&gt;=Table1[De],IF(A717&lt;=Table1[À],IF(D$3=Table1[[#Headers],[Bœuf]:[Oasis]],Table1[[Bœuf]:[Oasis]]))))*D717+
SUM(IF(A717&gt;=Table1[De],IF(A717&lt;=Table1[À],IF(E$3=Table1[[#Headers],[Bœuf]:[Oasis]],Table1[[Bœuf]:[Oasis]]))))*E717+
SUM(IF(A717&gt;=Table1[De],IF(A717&lt;=Table1[À],IF(F$3=Table1[[#Headers],[Bœuf]:[Oasis]],Table1[[Bœuf]:[Oasis]]))))*F717+
SUM(IF(A717&gt;=Table1[De],IF(A717&lt;=Table1[À],IF(G$3=Table1[[#Headers],[Bœuf]:[Oasis]],Table1[[Bœuf]:[Oasis]]))))*G717+
SUM(IF(A717&gt;=Table1[De],IF(A717&lt;=Table1[À],IF(H$3=Table1[[#Headers],[Bœuf]:[Oasis]],Table1[[Bœuf]:[Oasis]]))))*H717+
SUM(IF(A717&gt;=Table1[De],IF(A717&lt;=Table1[À],IF(I$3=Table1[[#Headers],[Bœuf]:[Oasis]],Table1[[Bœuf]:[Oasis]]))))*I717,"")</f>
        <v/>
      </c>
    </row>
    <row r="718" spans="2:10" ht="16" x14ac:dyDescent="0.2">
      <c r="B718" s="50" t="str">
        <f t="shared" si="11"/>
        <v/>
      </c>
      <c r="J718" s="73" t="str" cm="1">
        <f t="array" ref="J718">IF(AND(ISNUMBER(A718),SUM(C718:I718)&gt;0),
SUM(IF(A718&gt;=Table1[De],IF(A718&lt;=Table1[À],IF(C$3=Table1[[#Headers],[Bœuf]:[Oasis]],Table1[[Bœuf]:[Oasis]]))))*C718+
SUM(IF(A718&gt;=Table1[De],IF(A718&lt;=Table1[À],IF(D$3=Table1[[#Headers],[Bœuf]:[Oasis]],Table1[[Bœuf]:[Oasis]]))))*D718+
SUM(IF(A718&gt;=Table1[De],IF(A718&lt;=Table1[À],IF(E$3=Table1[[#Headers],[Bœuf]:[Oasis]],Table1[[Bœuf]:[Oasis]]))))*E718+
SUM(IF(A718&gt;=Table1[De],IF(A718&lt;=Table1[À],IF(F$3=Table1[[#Headers],[Bœuf]:[Oasis]],Table1[[Bœuf]:[Oasis]]))))*F718+
SUM(IF(A718&gt;=Table1[De],IF(A718&lt;=Table1[À],IF(G$3=Table1[[#Headers],[Bœuf]:[Oasis]],Table1[[Bœuf]:[Oasis]]))))*G718+
SUM(IF(A718&gt;=Table1[De],IF(A718&lt;=Table1[À],IF(H$3=Table1[[#Headers],[Bœuf]:[Oasis]],Table1[[Bœuf]:[Oasis]]))))*H718+
SUM(IF(A718&gt;=Table1[De],IF(A718&lt;=Table1[À],IF(I$3=Table1[[#Headers],[Bœuf]:[Oasis]],Table1[[Bœuf]:[Oasis]]))))*I718,"")</f>
        <v/>
      </c>
    </row>
    <row r="719" spans="2:10" ht="16" x14ac:dyDescent="0.2">
      <c r="B719" s="50" t="str">
        <f t="shared" si="11"/>
        <v/>
      </c>
      <c r="J719" s="73" t="str" cm="1">
        <f t="array" ref="J719">IF(AND(ISNUMBER(A719),SUM(C719:I719)&gt;0),
SUM(IF(A719&gt;=Table1[De],IF(A719&lt;=Table1[À],IF(C$3=Table1[[#Headers],[Bœuf]:[Oasis]],Table1[[Bœuf]:[Oasis]]))))*C719+
SUM(IF(A719&gt;=Table1[De],IF(A719&lt;=Table1[À],IF(D$3=Table1[[#Headers],[Bœuf]:[Oasis]],Table1[[Bœuf]:[Oasis]]))))*D719+
SUM(IF(A719&gt;=Table1[De],IF(A719&lt;=Table1[À],IF(E$3=Table1[[#Headers],[Bœuf]:[Oasis]],Table1[[Bœuf]:[Oasis]]))))*E719+
SUM(IF(A719&gt;=Table1[De],IF(A719&lt;=Table1[À],IF(F$3=Table1[[#Headers],[Bœuf]:[Oasis]],Table1[[Bœuf]:[Oasis]]))))*F719+
SUM(IF(A719&gt;=Table1[De],IF(A719&lt;=Table1[À],IF(G$3=Table1[[#Headers],[Bœuf]:[Oasis]],Table1[[Bœuf]:[Oasis]]))))*G719+
SUM(IF(A719&gt;=Table1[De],IF(A719&lt;=Table1[À],IF(H$3=Table1[[#Headers],[Bœuf]:[Oasis]],Table1[[Bœuf]:[Oasis]]))))*H719+
SUM(IF(A719&gt;=Table1[De],IF(A719&lt;=Table1[À],IF(I$3=Table1[[#Headers],[Bœuf]:[Oasis]],Table1[[Bœuf]:[Oasis]]))))*I719,"")</f>
        <v/>
      </c>
    </row>
    <row r="720" spans="2:10" ht="16" x14ac:dyDescent="0.2">
      <c r="B720" s="50" t="str">
        <f t="shared" si="11"/>
        <v/>
      </c>
      <c r="J720" s="73" t="str" cm="1">
        <f t="array" ref="J720">IF(AND(ISNUMBER(A720),SUM(C720:I720)&gt;0),
SUM(IF(A720&gt;=Table1[De],IF(A720&lt;=Table1[À],IF(C$3=Table1[[#Headers],[Bœuf]:[Oasis]],Table1[[Bœuf]:[Oasis]]))))*C720+
SUM(IF(A720&gt;=Table1[De],IF(A720&lt;=Table1[À],IF(D$3=Table1[[#Headers],[Bœuf]:[Oasis]],Table1[[Bœuf]:[Oasis]]))))*D720+
SUM(IF(A720&gt;=Table1[De],IF(A720&lt;=Table1[À],IF(E$3=Table1[[#Headers],[Bœuf]:[Oasis]],Table1[[Bœuf]:[Oasis]]))))*E720+
SUM(IF(A720&gt;=Table1[De],IF(A720&lt;=Table1[À],IF(F$3=Table1[[#Headers],[Bœuf]:[Oasis]],Table1[[Bœuf]:[Oasis]]))))*F720+
SUM(IF(A720&gt;=Table1[De],IF(A720&lt;=Table1[À],IF(G$3=Table1[[#Headers],[Bœuf]:[Oasis]],Table1[[Bœuf]:[Oasis]]))))*G720+
SUM(IF(A720&gt;=Table1[De],IF(A720&lt;=Table1[À],IF(H$3=Table1[[#Headers],[Bœuf]:[Oasis]],Table1[[Bœuf]:[Oasis]]))))*H720+
SUM(IF(A720&gt;=Table1[De],IF(A720&lt;=Table1[À],IF(I$3=Table1[[#Headers],[Bœuf]:[Oasis]],Table1[[Bœuf]:[Oasis]]))))*I720,"")</f>
        <v/>
      </c>
    </row>
    <row r="721" spans="2:10" ht="16" x14ac:dyDescent="0.2">
      <c r="B721" s="50" t="str">
        <f t="shared" si="11"/>
        <v/>
      </c>
      <c r="J721" s="73" t="str" cm="1">
        <f t="array" ref="J721">IF(AND(ISNUMBER(A721),SUM(C721:I721)&gt;0),
SUM(IF(A721&gt;=Table1[De],IF(A721&lt;=Table1[À],IF(C$3=Table1[[#Headers],[Bœuf]:[Oasis]],Table1[[Bœuf]:[Oasis]]))))*C721+
SUM(IF(A721&gt;=Table1[De],IF(A721&lt;=Table1[À],IF(D$3=Table1[[#Headers],[Bœuf]:[Oasis]],Table1[[Bœuf]:[Oasis]]))))*D721+
SUM(IF(A721&gt;=Table1[De],IF(A721&lt;=Table1[À],IF(E$3=Table1[[#Headers],[Bœuf]:[Oasis]],Table1[[Bœuf]:[Oasis]]))))*E721+
SUM(IF(A721&gt;=Table1[De],IF(A721&lt;=Table1[À],IF(F$3=Table1[[#Headers],[Bœuf]:[Oasis]],Table1[[Bœuf]:[Oasis]]))))*F721+
SUM(IF(A721&gt;=Table1[De],IF(A721&lt;=Table1[À],IF(G$3=Table1[[#Headers],[Bœuf]:[Oasis]],Table1[[Bœuf]:[Oasis]]))))*G721+
SUM(IF(A721&gt;=Table1[De],IF(A721&lt;=Table1[À],IF(H$3=Table1[[#Headers],[Bœuf]:[Oasis]],Table1[[Bœuf]:[Oasis]]))))*H721+
SUM(IF(A721&gt;=Table1[De],IF(A721&lt;=Table1[À],IF(I$3=Table1[[#Headers],[Bœuf]:[Oasis]],Table1[[Bœuf]:[Oasis]]))))*I721,"")</f>
        <v/>
      </c>
    </row>
    <row r="722" spans="2:10" ht="16" x14ac:dyDescent="0.2">
      <c r="B722" s="50" t="str">
        <f t="shared" si="11"/>
        <v/>
      </c>
      <c r="J722" s="73" t="str" cm="1">
        <f t="array" ref="J722">IF(AND(ISNUMBER(A722),SUM(C722:I722)&gt;0),
SUM(IF(A722&gt;=Table1[De],IF(A722&lt;=Table1[À],IF(C$3=Table1[[#Headers],[Bœuf]:[Oasis]],Table1[[Bœuf]:[Oasis]]))))*C722+
SUM(IF(A722&gt;=Table1[De],IF(A722&lt;=Table1[À],IF(D$3=Table1[[#Headers],[Bœuf]:[Oasis]],Table1[[Bœuf]:[Oasis]]))))*D722+
SUM(IF(A722&gt;=Table1[De],IF(A722&lt;=Table1[À],IF(E$3=Table1[[#Headers],[Bœuf]:[Oasis]],Table1[[Bœuf]:[Oasis]]))))*E722+
SUM(IF(A722&gt;=Table1[De],IF(A722&lt;=Table1[À],IF(F$3=Table1[[#Headers],[Bœuf]:[Oasis]],Table1[[Bœuf]:[Oasis]]))))*F722+
SUM(IF(A722&gt;=Table1[De],IF(A722&lt;=Table1[À],IF(G$3=Table1[[#Headers],[Bœuf]:[Oasis]],Table1[[Bœuf]:[Oasis]]))))*G722+
SUM(IF(A722&gt;=Table1[De],IF(A722&lt;=Table1[À],IF(H$3=Table1[[#Headers],[Bœuf]:[Oasis]],Table1[[Bœuf]:[Oasis]]))))*H722+
SUM(IF(A722&gt;=Table1[De],IF(A722&lt;=Table1[À],IF(I$3=Table1[[#Headers],[Bœuf]:[Oasis]],Table1[[Bœuf]:[Oasis]]))))*I722,"")</f>
        <v/>
      </c>
    </row>
    <row r="723" spans="2:10" ht="16" x14ac:dyDescent="0.2">
      <c r="B723" s="50" t="str">
        <f t="shared" si="11"/>
        <v/>
      </c>
      <c r="J723" s="73" t="str" cm="1">
        <f t="array" ref="J723">IF(AND(ISNUMBER(A723),SUM(C723:I723)&gt;0),
SUM(IF(A723&gt;=Table1[De],IF(A723&lt;=Table1[À],IF(C$3=Table1[[#Headers],[Bœuf]:[Oasis]],Table1[[Bœuf]:[Oasis]]))))*C723+
SUM(IF(A723&gt;=Table1[De],IF(A723&lt;=Table1[À],IF(D$3=Table1[[#Headers],[Bœuf]:[Oasis]],Table1[[Bœuf]:[Oasis]]))))*D723+
SUM(IF(A723&gt;=Table1[De],IF(A723&lt;=Table1[À],IF(E$3=Table1[[#Headers],[Bœuf]:[Oasis]],Table1[[Bœuf]:[Oasis]]))))*E723+
SUM(IF(A723&gt;=Table1[De],IF(A723&lt;=Table1[À],IF(F$3=Table1[[#Headers],[Bœuf]:[Oasis]],Table1[[Bœuf]:[Oasis]]))))*F723+
SUM(IF(A723&gt;=Table1[De],IF(A723&lt;=Table1[À],IF(G$3=Table1[[#Headers],[Bœuf]:[Oasis]],Table1[[Bœuf]:[Oasis]]))))*G723+
SUM(IF(A723&gt;=Table1[De],IF(A723&lt;=Table1[À],IF(H$3=Table1[[#Headers],[Bœuf]:[Oasis]],Table1[[Bœuf]:[Oasis]]))))*H723+
SUM(IF(A723&gt;=Table1[De],IF(A723&lt;=Table1[À],IF(I$3=Table1[[#Headers],[Bœuf]:[Oasis]],Table1[[Bœuf]:[Oasis]]))))*I723,"")</f>
        <v/>
      </c>
    </row>
    <row r="724" spans="2:10" ht="16" x14ac:dyDescent="0.2">
      <c r="B724" s="50" t="str">
        <f t="shared" si="11"/>
        <v/>
      </c>
      <c r="J724" s="73" t="str" cm="1">
        <f t="array" ref="J724">IF(AND(ISNUMBER(A724),SUM(C724:I724)&gt;0),
SUM(IF(A724&gt;=Table1[De],IF(A724&lt;=Table1[À],IF(C$3=Table1[[#Headers],[Bœuf]:[Oasis]],Table1[[Bœuf]:[Oasis]]))))*C724+
SUM(IF(A724&gt;=Table1[De],IF(A724&lt;=Table1[À],IF(D$3=Table1[[#Headers],[Bœuf]:[Oasis]],Table1[[Bœuf]:[Oasis]]))))*D724+
SUM(IF(A724&gt;=Table1[De],IF(A724&lt;=Table1[À],IF(E$3=Table1[[#Headers],[Bœuf]:[Oasis]],Table1[[Bœuf]:[Oasis]]))))*E724+
SUM(IF(A724&gt;=Table1[De],IF(A724&lt;=Table1[À],IF(F$3=Table1[[#Headers],[Bœuf]:[Oasis]],Table1[[Bœuf]:[Oasis]]))))*F724+
SUM(IF(A724&gt;=Table1[De],IF(A724&lt;=Table1[À],IF(G$3=Table1[[#Headers],[Bœuf]:[Oasis]],Table1[[Bœuf]:[Oasis]]))))*G724+
SUM(IF(A724&gt;=Table1[De],IF(A724&lt;=Table1[À],IF(H$3=Table1[[#Headers],[Bœuf]:[Oasis]],Table1[[Bœuf]:[Oasis]]))))*H724+
SUM(IF(A724&gt;=Table1[De],IF(A724&lt;=Table1[À],IF(I$3=Table1[[#Headers],[Bœuf]:[Oasis]],Table1[[Bœuf]:[Oasis]]))))*I724,"")</f>
        <v/>
      </c>
    </row>
    <row r="725" spans="2:10" ht="16" x14ac:dyDescent="0.2">
      <c r="B725" s="50" t="str">
        <f t="shared" si="11"/>
        <v/>
      </c>
      <c r="J725" s="73" t="str" cm="1">
        <f t="array" ref="J725">IF(AND(ISNUMBER(A725),SUM(C725:I725)&gt;0),
SUM(IF(A725&gt;=Table1[De],IF(A725&lt;=Table1[À],IF(C$3=Table1[[#Headers],[Bœuf]:[Oasis]],Table1[[Bœuf]:[Oasis]]))))*C725+
SUM(IF(A725&gt;=Table1[De],IF(A725&lt;=Table1[À],IF(D$3=Table1[[#Headers],[Bœuf]:[Oasis]],Table1[[Bœuf]:[Oasis]]))))*D725+
SUM(IF(A725&gt;=Table1[De],IF(A725&lt;=Table1[À],IF(E$3=Table1[[#Headers],[Bœuf]:[Oasis]],Table1[[Bœuf]:[Oasis]]))))*E725+
SUM(IF(A725&gt;=Table1[De],IF(A725&lt;=Table1[À],IF(F$3=Table1[[#Headers],[Bœuf]:[Oasis]],Table1[[Bœuf]:[Oasis]]))))*F725+
SUM(IF(A725&gt;=Table1[De],IF(A725&lt;=Table1[À],IF(G$3=Table1[[#Headers],[Bœuf]:[Oasis]],Table1[[Bœuf]:[Oasis]]))))*G725+
SUM(IF(A725&gt;=Table1[De],IF(A725&lt;=Table1[À],IF(H$3=Table1[[#Headers],[Bœuf]:[Oasis]],Table1[[Bœuf]:[Oasis]]))))*H725+
SUM(IF(A725&gt;=Table1[De],IF(A725&lt;=Table1[À],IF(I$3=Table1[[#Headers],[Bœuf]:[Oasis]],Table1[[Bœuf]:[Oasis]]))))*I725,"")</f>
        <v/>
      </c>
    </row>
    <row r="726" spans="2:10" ht="16" x14ac:dyDescent="0.2">
      <c r="B726" s="50" t="str">
        <f t="shared" si="11"/>
        <v/>
      </c>
      <c r="J726" s="73" t="str" cm="1">
        <f t="array" ref="J726">IF(AND(ISNUMBER(A726),SUM(C726:I726)&gt;0),
SUM(IF(A726&gt;=Table1[De],IF(A726&lt;=Table1[À],IF(C$3=Table1[[#Headers],[Bœuf]:[Oasis]],Table1[[Bœuf]:[Oasis]]))))*C726+
SUM(IF(A726&gt;=Table1[De],IF(A726&lt;=Table1[À],IF(D$3=Table1[[#Headers],[Bœuf]:[Oasis]],Table1[[Bœuf]:[Oasis]]))))*D726+
SUM(IF(A726&gt;=Table1[De],IF(A726&lt;=Table1[À],IF(E$3=Table1[[#Headers],[Bœuf]:[Oasis]],Table1[[Bœuf]:[Oasis]]))))*E726+
SUM(IF(A726&gt;=Table1[De],IF(A726&lt;=Table1[À],IF(F$3=Table1[[#Headers],[Bœuf]:[Oasis]],Table1[[Bœuf]:[Oasis]]))))*F726+
SUM(IF(A726&gt;=Table1[De],IF(A726&lt;=Table1[À],IF(G$3=Table1[[#Headers],[Bœuf]:[Oasis]],Table1[[Bœuf]:[Oasis]]))))*G726+
SUM(IF(A726&gt;=Table1[De],IF(A726&lt;=Table1[À],IF(H$3=Table1[[#Headers],[Bœuf]:[Oasis]],Table1[[Bœuf]:[Oasis]]))))*H726+
SUM(IF(A726&gt;=Table1[De],IF(A726&lt;=Table1[À],IF(I$3=Table1[[#Headers],[Bœuf]:[Oasis]],Table1[[Bœuf]:[Oasis]]))))*I726,"")</f>
        <v/>
      </c>
    </row>
    <row r="727" spans="2:10" ht="16" x14ac:dyDescent="0.2">
      <c r="B727" s="50" t="str">
        <f t="shared" si="11"/>
        <v/>
      </c>
      <c r="J727" s="73" t="str" cm="1">
        <f t="array" ref="J727">IF(AND(ISNUMBER(A727),SUM(C727:I727)&gt;0),
SUM(IF(A727&gt;=Table1[De],IF(A727&lt;=Table1[À],IF(C$3=Table1[[#Headers],[Bœuf]:[Oasis]],Table1[[Bœuf]:[Oasis]]))))*C727+
SUM(IF(A727&gt;=Table1[De],IF(A727&lt;=Table1[À],IF(D$3=Table1[[#Headers],[Bœuf]:[Oasis]],Table1[[Bœuf]:[Oasis]]))))*D727+
SUM(IF(A727&gt;=Table1[De],IF(A727&lt;=Table1[À],IF(E$3=Table1[[#Headers],[Bœuf]:[Oasis]],Table1[[Bœuf]:[Oasis]]))))*E727+
SUM(IF(A727&gt;=Table1[De],IF(A727&lt;=Table1[À],IF(F$3=Table1[[#Headers],[Bœuf]:[Oasis]],Table1[[Bœuf]:[Oasis]]))))*F727+
SUM(IF(A727&gt;=Table1[De],IF(A727&lt;=Table1[À],IF(G$3=Table1[[#Headers],[Bœuf]:[Oasis]],Table1[[Bœuf]:[Oasis]]))))*G727+
SUM(IF(A727&gt;=Table1[De],IF(A727&lt;=Table1[À],IF(H$3=Table1[[#Headers],[Bœuf]:[Oasis]],Table1[[Bœuf]:[Oasis]]))))*H727+
SUM(IF(A727&gt;=Table1[De],IF(A727&lt;=Table1[À],IF(I$3=Table1[[#Headers],[Bœuf]:[Oasis]],Table1[[Bœuf]:[Oasis]]))))*I727,"")</f>
        <v/>
      </c>
    </row>
    <row r="728" spans="2:10" ht="16" x14ac:dyDescent="0.2">
      <c r="B728" s="50" t="str">
        <f t="shared" si="11"/>
        <v/>
      </c>
      <c r="J728" s="73" t="str" cm="1">
        <f t="array" ref="J728">IF(AND(ISNUMBER(A728),SUM(C728:I728)&gt;0),
SUM(IF(A728&gt;=Table1[De],IF(A728&lt;=Table1[À],IF(C$3=Table1[[#Headers],[Bœuf]:[Oasis]],Table1[[Bœuf]:[Oasis]]))))*C728+
SUM(IF(A728&gt;=Table1[De],IF(A728&lt;=Table1[À],IF(D$3=Table1[[#Headers],[Bœuf]:[Oasis]],Table1[[Bœuf]:[Oasis]]))))*D728+
SUM(IF(A728&gt;=Table1[De],IF(A728&lt;=Table1[À],IF(E$3=Table1[[#Headers],[Bœuf]:[Oasis]],Table1[[Bœuf]:[Oasis]]))))*E728+
SUM(IF(A728&gt;=Table1[De],IF(A728&lt;=Table1[À],IF(F$3=Table1[[#Headers],[Bœuf]:[Oasis]],Table1[[Bœuf]:[Oasis]]))))*F728+
SUM(IF(A728&gt;=Table1[De],IF(A728&lt;=Table1[À],IF(G$3=Table1[[#Headers],[Bœuf]:[Oasis]],Table1[[Bœuf]:[Oasis]]))))*G728+
SUM(IF(A728&gt;=Table1[De],IF(A728&lt;=Table1[À],IF(H$3=Table1[[#Headers],[Bœuf]:[Oasis]],Table1[[Bœuf]:[Oasis]]))))*H728+
SUM(IF(A728&gt;=Table1[De],IF(A728&lt;=Table1[À],IF(I$3=Table1[[#Headers],[Bœuf]:[Oasis]],Table1[[Bœuf]:[Oasis]]))))*I728,"")</f>
        <v/>
      </c>
    </row>
    <row r="729" spans="2:10" ht="16" x14ac:dyDescent="0.2">
      <c r="B729" s="50" t="str">
        <f t="shared" si="11"/>
        <v/>
      </c>
      <c r="J729" s="73" t="str" cm="1">
        <f t="array" ref="J729">IF(AND(ISNUMBER(A729),SUM(C729:I729)&gt;0),
SUM(IF(A729&gt;=Table1[De],IF(A729&lt;=Table1[À],IF(C$3=Table1[[#Headers],[Bœuf]:[Oasis]],Table1[[Bœuf]:[Oasis]]))))*C729+
SUM(IF(A729&gt;=Table1[De],IF(A729&lt;=Table1[À],IF(D$3=Table1[[#Headers],[Bœuf]:[Oasis]],Table1[[Bœuf]:[Oasis]]))))*D729+
SUM(IF(A729&gt;=Table1[De],IF(A729&lt;=Table1[À],IF(E$3=Table1[[#Headers],[Bœuf]:[Oasis]],Table1[[Bœuf]:[Oasis]]))))*E729+
SUM(IF(A729&gt;=Table1[De],IF(A729&lt;=Table1[À],IF(F$3=Table1[[#Headers],[Bœuf]:[Oasis]],Table1[[Bœuf]:[Oasis]]))))*F729+
SUM(IF(A729&gt;=Table1[De],IF(A729&lt;=Table1[À],IF(G$3=Table1[[#Headers],[Bœuf]:[Oasis]],Table1[[Bœuf]:[Oasis]]))))*G729+
SUM(IF(A729&gt;=Table1[De],IF(A729&lt;=Table1[À],IF(H$3=Table1[[#Headers],[Bœuf]:[Oasis]],Table1[[Bœuf]:[Oasis]]))))*H729+
SUM(IF(A729&gt;=Table1[De],IF(A729&lt;=Table1[À],IF(I$3=Table1[[#Headers],[Bœuf]:[Oasis]],Table1[[Bœuf]:[Oasis]]))))*I729,"")</f>
        <v/>
      </c>
    </row>
    <row r="730" spans="2:10" ht="16" x14ac:dyDescent="0.2">
      <c r="B730" s="50" t="str">
        <f t="shared" si="11"/>
        <v/>
      </c>
      <c r="J730" s="73" t="str" cm="1">
        <f t="array" ref="J730">IF(AND(ISNUMBER(A730),SUM(C730:I730)&gt;0),
SUM(IF(A730&gt;=Table1[De],IF(A730&lt;=Table1[À],IF(C$3=Table1[[#Headers],[Bœuf]:[Oasis]],Table1[[Bœuf]:[Oasis]]))))*C730+
SUM(IF(A730&gt;=Table1[De],IF(A730&lt;=Table1[À],IF(D$3=Table1[[#Headers],[Bœuf]:[Oasis]],Table1[[Bœuf]:[Oasis]]))))*D730+
SUM(IF(A730&gt;=Table1[De],IF(A730&lt;=Table1[À],IF(E$3=Table1[[#Headers],[Bœuf]:[Oasis]],Table1[[Bœuf]:[Oasis]]))))*E730+
SUM(IF(A730&gt;=Table1[De],IF(A730&lt;=Table1[À],IF(F$3=Table1[[#Headers],[Bœuf]:[Oasis]],Table1[[Bœuf]:[Oasis]]))))*F730+
SUM(IF(A730&gt;=Table1[De],IF(A730&lt;=Table1[À],IF(G$3=Table1[[#Headers],[Bœuf]:[Oasis]],Table1[[Bœuf]:[Oasis]]))))*G730+
SUM(IF(A730&gt;=Table1[De],IF(A730&lt;=Table1[À],IF(H$3=Table1[[#Headers],[Bœuf]:[Oasis]],Table1[[Bœuf]:[Oasis]]))))*H730+
SUM(IF(A730&gt;=Table1[De],IF(A730&lt;=Table1[À],IF(I$3=Table1[[#Headers],[Bœuf]:[Oasis]],Table1[[Bœuf]:[Oasis]]))))*I730,"")</f>
        <v/>
      </c>
    </row>
    <row r="731" spans="2:10" ht="16" x14ac:dyDescent="0.2">
      <c r="B731" s="50" t="str">
        <f t="shared" si="11"/>
        <v/>
      </c>
      <c r="J731" s="73" t="str" cm="1">
        <f t="array" ref="J731">IF(AND(ISNUMBER(A731),SUM(C731:I731)&gt;0),
SUM(IF(A731&gt;=Table1[De],IF(A731&lt;=Table1[À],IF(C$3=Table1[[#Headers],[Bœuf]:[Oasis]],Table1[[Bœuf]:[Oasis]]))))*C731+
SUM(IF(A731&gt;=Table1[De],IF(A731&lt;=Table1[À],IF(D$3=Table1[[#Headers],[Bœuf]:[Oasis]],Table1[[Bœuf]:[Oasis]]))))*D731+
SUM(IF(A731&gt;=Table1[De],IF(A731&lt;=Table1[À],IF(E$3=Table1[[#Headers],[Bœuf]:[Oasis]],Table1[[Bœuf]:[Oasis]]))))*E731+
SUM(IF(A731&gt;=Table1[De],IF(A731&lt;=Table1[À],IF(F$3=Table1[[#Headers],[Bœuf]:[Oasis]],Table1[[Bœuf]:[Oasis]]))))*F731+
SUM(IF(A731&gt;=Table1[De],IF(A731&lt;=Table1[À],IF(G$3=Table1[[#Headers],[Bœuf]:[Oasis]],Table1[[Bœuf]:[Oasis]]))))*G731+
SUM(IF(A731&gt;=Table1[De],IF(A731&lt;=Table1[À],IF(H$3=Table1[[#Headers],[Bœuf]:[Oasis]],Table1[[Bœuf]:[Oasis]]))))*H731+
SUM(IF(A731&gt;=Table1[De],IF(A731&lt;=Table1[À],IF(I$3=Table1[[#Headers],[Bœuf]:[Oasis]],Table1[[Bœuf]:[Oasis]]))))*I731,"")</f>
        <v/>
      </c>
    </row>
    <row r="732" spans="2:10" ht="16" x14ac:dyDescent="0.2">
      <c r="B732" s="50" t="str">
        <f t="shared" si="11"/>
        <v/>
      </c>
      <c r="J732" s="73" t="str" cm="1">
        <f t="array" ref="J732">IF(AND(ISNUMBER(A732),SUM(C732:I732)&gt;0),
SUM(IF(A732&gt;=Table1[De],IF(A732&lt;=Table1[À],IF(C$3=Table1[[#Headers],[Bœuf]:[Oasis]],Table1[[Bœuf]:[Oasis]]))))*C732+
SUM(IF(A732&gt;=Table1[De],IF(A732&lt;=Table1[À],IF(D$3=Table1[[#Headers],[Bœuf]:[Oasis]],Table1[[Bœuf]:[Oasis]]))))*D732+
SUM(IF(A732&gt;=Table1[De],IF(A732&lt;=Table1[À],IF(E$3=Table1[[#Headers],[Bœuf]:[Oasis]],Table1[[Bœuf]:[Oasis]]))))*E732+
SUM(IF(A732&gt;=Table1[De],IF(A732&lt;=Table1[À],IF(F$3=Table1[[#Headers],[Bœuf]:[Oasis]],Table1[[Bœuf]:[Oasis]]))))*F732+
SUM(IF(A732&gt;=Table1[De],IF(A732&lt;=Table1[À],IF(G$3=Table1[[#Headers],[Bœuf]:[Oasis]],Table1[[Bœuf]:[Oasis]]))))*G732+
SUM(IF(A732&gt;=Table1[De],IF(A732&lt;=Table1[À],IF(H$3=Table1[[#Headers],[Bœuf]:[Oasis]],Table1[[Bœuf]:[Oasis]]))))*H732+
SUM(IF(A732&gt;=Table1[De],IF(A732&lt;=Table1[À],IF(I$3=Table1[[#Headers],[Bœuf]:[Oasis]],Table1[[Bœuf]:[Oasis]]))))*I732,"")</f>
        <v/>
      </c>
    </row>
    <row r="733" spans="2:10" ht="16" x14ac:dyDescent="0.2">
      <c r="B733" s="50" t="str">
        <f t="shared" si="11"/>
        <v/>
      </c>
      <c r="J733" s="73" t="str" cm="1">
        <f t="array" ref="J733">IF(AND(ISNUMBER(A733),SUM(C733:I733)&gt;0),
SUM(IF(A733&gt;=Table1[De],IF(A733&lt;=Table1[À],IF(C$3=Table1[[#Headers],[Bœuf]:[Oasis]],Table1[[Bœuf]:[Oasis]]))))*C733+
SUM(IF(A733&gt;=Table1[De],IF(A733&lt;=Table1[À],IF(D$3=Table1[[#Headers],[Bœuf]:[Oasis]],Table1[[Bœuf]:[Oasis]]))))*D733+
SUM(IF(A733&gt;=Table1[De],IF(A733&lt;=Table1[À],IF(E$3=Table1[[#Headers],[Bœuf]:[Oasis]],Table1[[Bœuf]:[Oasis]]))))*E733+
SUM(IF(A733&gt;=Table1[De],IF(A733&lt;=Table1[À],IF(F$3=Table1[[#Headers],[Bœuf]:[Oasis]],Table1[[Bœuf]:[Oasis]]))))*F733+
SUM(IF(A733&gt;=Table1[De],IF(A733&lt;=Table1[À],IF(G$3=Table1[[#Headers],[Bœuf]:[Oasis]],Table1[[Bœuf]:[Oasis]]))))*G733+
SUM(IF(A733&gt;=Table1[De],IF(A733&lt;=Table1[À],IF(H$3=Table1[[#Headers],[Bœuf]:[Oasis]],Table1[[Bœuf]:[Oasis]]))))*H733+
SUM(IF(A733&gt;=Table1[De],IF(A733&lt;=Table1[À],IF(I$3=Table1[[#Headers],[Bœuf]:[Oasis]],Table1[[Bœuf]:[Oasis]]))))*I733,"")</f>
        <v/>
      </c>
    </row>
    <row r="734" spans="2:10" ht="16" x14ac:dyDescent="0.2">
      <c r="B734" s="50" t="str">
        <f t="shared" si="11"/>
        <v/>
      </c>
      <c r="J734" s="73" t="str" cm="1">
        <f t="array" ref="J734">IF(AND(ISNUMBER(A734),SUM(C734:I734)&gt;0),
SUM(IF(A734&gt;=Table1[De],IF(A734&lt;=Table1[À],IF(C$3=Table1[[#Headers],[Bœuf]:[Oasis]],Table1[[Bœuf]:[Oasis]]))))*C734+
SUM(IF(A734&gt;=Table1[De],IF(A734&lt;=Table1[À],IF(D$3=Table1[[#Headers],[Bœuf]:[Oasis]],Table1[[Bœuf]:[Oasis]]))))*D734+
SUM(IF(A734&gt;=Table1[De],IF(A734&lt;=Table1[À],IF(E$3=Table1[[#Headers],[Bœuf]:[Oasis]],Table1[[Bœuf]:[Oasis]]))))*E734+
SUM(IF(A734&gt;=Table1[De],IF(A734&lt;=Table1[À],IF(F$3=Table1[[#Headers],[Bœuf]:[Oasis]],Table1[[Bœuf]:[Oasis]]))))*F734+
SUM(IF(A734&gt;=Table1[De],IF(A734&lt;=Table1[À],IF(G$3=Table1[[#Headers],[Bœuf]:[Oasis]],Table1[[Bœuf]:[Oasis]]))))*G734+
SUM(IF(A734&gt;=Table1[De],IF(A734&lt;=Table1[À],IF(H$3=Table1[[#Headers],[Bœuf]:[Oasis]],Table1[[Bœuf]:[Oasis]]))))*H734+
SUM(IF(A734&gt;=Table1[De],IF(A734&lt;=Table1[À],IF(I$3=Table1[[#Headers],[Bœuf]:[Oasis]],Table1[[Bœuf]:[Oasis]]))))*I734,"")</f>
        <v/>
      </c>
    </row>
    <row r="735" spans="2:10" ht="16" x14ac:dyDescent="0.2">
      <c r="B735" s="50" t="str">
        <f t="shared" si="11"/>
        <v/>
      </c>
      <c r="J735" s="73" t="str" cm="1">
        <f t="array" ref="J735">IF(AND(ISNUMBER(A735),SUM(C735:I735)&gt;0),
SUM(IF(A735&gt;=Table1[De],IF(A735&lt;=Table1[À],IF(C$3=Table1[[#Headers],[Bœuf]:[Oasis]],Table1[[Bœuf]:[Oasis]]))))*C735+
SUM(IF(A735&gt;=Table1[De],IF(A735&lt;=Table1[À],IF(D$3=Table1[[#Headers],[Bœuf]:[Oasis]],Table1[[Bœuf]:[Oasis]]))))*D735+
SUM(IF(A735&gt;=Table1[De],IF(A735&lt;=Table1[À],IF(E$3=Table1[[#Headers],[Bœuf]:[Oasis]],Table1[[Bœuf]:[Oasis]]))))*E735+
SUM(IF(A735&gt;=Table1[De],IF(A735&lt;=Table1[À],IF(F$3=Table1[[#Headers],[Bœuf]:[Oasis]],Table1[[Bœuf]:[Oasis]]))))*F735+
SUM(IF(A735&gt;=Table1[De],IF(A735&lt;=Table1[À],IF(G$3=Table1[[#Headers],[Bœuf]:[Oasis]],Table1[[Bœuf]:[Oasis]]))))*G735+
SUM(IF(A735&gt;=Table1[De],IF(A735&lt;=Table1[À],IF(H$3=Table1[[#Headers],[Bœuf]:[Oasis]],Table1[[Bœuf]:[Oasis]]))))*H735+
SUM(IF(A735&gt;=Table1[De],IF(A735&lt;=Table1[À],IF(I$3=Table1[[#Headers],[Bœuf]:[Oasis]],Table1[[Bœuf]:[Oasis]]))))*I735,"")</f>
        <v/>
      </c>
    </row>
    <row r="736" spans="2:10" ht="16" x14ac:dyDescent="0.2">
      <c r="B736" s="50" t="str">
        <f t="shared" si="11"/>
        <v/>
      </c>
      <c r="J736" s="73" t="str" cm="1">
        <f t="array" ref="J736">IF(AND(ISNUMBER(A736),SUM(C736:I736)&gt;0),
SUM(IF(A736&gt;=Table1[De],IF(A736&lt;=Table1[À],IF(C$3=Table1[[#Headers],[Bœuf]:[Oasis]],Table1[[Bœuf]:[Oasis]]))))*C736+
SUM(IF(A736&gt;=Table1[De],IF(A736&lt;=Table1[À],IF(D$3=Table1[[#Headers],[Bœuf]:[Oasis]],Table1[[Bœuf]:[Oasis]]))))*D736+
SUM(IF(A736&gt;=Table1[De],IF(A736&lt;=Table1[À],IF(E$3=Table1[[#Headers],[Bœuf]:[Oasis]],Table1[[Bœuf]:[Oasis]]))))*E736+
SUM(IF(A736&gt;=Table1[De],IF(A736&lt;=Table1[À],IF(F$3=Table1[[#Headers],[Bœuf]:[Oasis]],Table1[[Bœuf]:[Oasis]]))))*F736+
SUM(IF(A736&gt;=Table1[De],IF(A736&lt;=Table1[À],IF(G$3=Table1[[#Headers],[Bœuf]:[Oasis]],Table1[[Bœuf]:[Oasis]]))))*G736+
SUM(IF(A736&gt;=Table1[De],IF(A736&lt;=Table1[À],IF(H$3=Table1[[#Headers],[Bœuf]:[Oasis]],Table1[[Bœuf]:[Oasis]]))))*H736+
SUM(IF(A736&gt;=Table1[De],IF(A736&lt;=Table1[À],IF(I$3=Table1[[#Headers],[Bœuf]:[Oasis]],Table1[[Bœuf]:[Oasis]]))))*I736,"")</f>
        <v/>
      </c>
    </row>
    <row r="737" spans="2:10" ht="16" x14ac:dyDescent="0.2">
      <c r="B737" s="50" t="str">
        <f t="shared" si="11"/>
        <v/>
      </c>
      <c r="J737" s="73" t="str" cm="1">
        <f t="array" ref="J737">IF(AND(ISNUMBER(A737),SUM(C737:I737)&gt;0),
SUM(IF(A737&gt;=Table1[De],IF(A737&lt;=Table1[À],IF(C$3=Table1[[#Headers],[Bœuf]:[Oasis]],Table1[[Bœuf]:[Oasis]]))))*C737+
SUM(IF(A737&gt;=Table1[De],IF(A737&lt;=Table1[À],IF(D$3=Table1[[#Headers],[Bœuf]:[Oasis]],Table1[[Bœuf]:[Oasis]]))))*D737+
SUM(IF(A737&gt;=Table1[De],IF(A737&lt;=Table1[À],IF(E$3=Table1[[#Headers],[Bœuf]:[Oasis]],Table1[[Bœuf]:[Oasis]]))))*E737+
SUM(IF(A737&gt;=Table1[De],IF(A737&lt;=Table1[À],IF(F$3=Table1[[#Headers],[Bœuf]:[Oasis]],Table1[[Bœuf]:[Oasis]]))))*F737+
SUM(IF(A737&gt;=Table1[De],IF(A737&lt;=Table1[À],IF(G$3=Table1[[#Headers],[Bœuf]:[Oasis]],Table1[[Bœuf]:[Oasis]]))))*G737+
SUM(IF(A737&gt;=Table1[De],IF(A737&lt;=Table1[À],IF(H$3=Table1[[#Headers],[Bœuf]:[Oasis]],Table1[[Bœuf]:[Oasis]]))))*H737+
SUM(IF(A737&gt;=Table1[De],IF(A737&lt;=Table1[À],IF(I$3=Table1[[#Headers],[Bœuf]:[Oasis]],Table1[[Bœuf]:[Oasis]]))))*I737,"")</f>
        <v/>
      </c>
    </row>
    <row r="738" spans="2:10" ht="16" x14ac:dyDescent="0.2">
      <c r="B738" s="50" t="str">
        <f t="shared" si="11"/>
        <v/>
      </c>
      <c r="J738" s="73" t="str" cm="1">
        <f t="array" ref="J738">IF(AND(ISNUMBER(A738),SUM(C738:I738)&gt;0),
SUM(IF(A738&gt;=Table1[De],IF(A738&lt;=Table1[À],IF(C$3=Table1[[#Headers],[Bœuf]:[Oasis]],Table1[[Bœuf]:[Oasis]]))))*C738+
SUM(IF(A738&gt;=Table1[De],IF(A738&lt;=Table1[À],IF(D$3=Table1[[#Headers],[Bœuf]:[Oasis]],Table1[[Bœuf]:[Oasis]]))))*D738+
SUM(IF(A738&gt;=Table1[De],IF(A738&lt;=Table1[À],IF(E$3=Table1[[#Headers],[Bœuf]:[Oasis]],Table1[[Bœuf]:[Oasis]]))))*E738+
SUM(IF(A738&gt;=Table1[De],IF(A738&lt;=Table1[À],IF(F$3=Table1[[#Headers],[Bœuf]:[Oasis]],Table1[[Bœuf]:[Oasis]]))))*F738+
SUM(IF(A738&gt;=Table1[De],IF(A738&lt;=Table1[À],IF(G$3=Table1[[#Headers],[Bœuf]:[Oasis]],Table1[[Bœuf]:[Oasis]]))))*G738+
SUM(IF(A738&gt;=Table1[De],IF(A738&lt;=Table1[À],IF(H$3=Table1[[#Headers],[Bœuf]:[Oasis]],Table1[[Bœuf]:[Oasis]]))))*H738+
SUM(IF(A738&gt;=Table1[De],IF(A738&lt;=Table1[À],IF(I$3=Table1[[#Headers],[Bœuf]:[Oasis]],Table1[[Bœuf]:[Oasis]]))))*I738,"")</f>
        <v/>
      </c>
    </row>
    <row r="739" spans="2:10" ht="16" x14ac:dyDescent="0.2">
      <c r="B739" s="50" t="str">
        <f t="shared" si="11"/>
        <v/>
      </c>
      <c r="J739" s="73" t="str" cm="1">
        <f t="array" ref="J739">IF(AND(ISNUMBER(A739),SUM(C739:I739)&gt;0),
SUM(IF(A739&gt;=Table1[De],IF(A739&lt;=Table1[À],IF(C$3=Table1[[#Headers],[Bœuf]:[Oasis]],Table1[[Bœuf]:[Oasis]]))))*C739+
SUM(IF(A739&gt;=Table1[De],IF(A739&lt;=Table1[À],IF(D$3=Table1[[#Headers],[Bœuf]:[Oasis]],Table1[[Bœuf]:[Oasis]]))))*D739+
SUM(IF(A739&gt;=Table1[De],IF(A739&lt;=Table1[À],IF(E$3=Table1[[#Headers],[Bœuf]:[Oasis]],Table1[[Bœuf]:[Oasis]]))))*E739+
SUM(IF(A739&gt;=Table1[De],IF(A739&lt;=Table1[À],IF(F$3=Table1[[#Headers],[Bœuf]:[Oasis]],Table1[[Bœuf]:[Oasis]]))))*F739+
SUM(IF(A739&gt;=Table1[De],IF(A739&lt;=Table1[À],IF(G$3=Table1[[#Headers],[Bœuf]:[Oasis]],Table1[[Bœuf]:[Oasis]]))))*G739+
SUM(IF(A739&gt;=Table1[De],IF(A739&lt;=Table1[À],IF(H$3=Table1[[#Headers],[Bœuf]:[Oasis]],Table1[[Bœuf]:[Oasis]]))))*H739+
SUM(IF(A739&gt;=Table1[De],IF(A739&lt;=Table1[À],IF(I$3=Table1[[#Headers],[Bœuf]:[Oasis]],Table1[[Bœuf]:[Oasis]]))))*I739,"")</f>
        <v/>
      </c>
    </row>
    <row r="740" spans="2:10" ht="16" x14ac:dyDescent="0.2">
      <c r="B740" s="50" t="str">
        <f t="shared" si="11"/>
        <v/>
      </c>
      <c r="J740" s="73" t="str" cm="1">
        <f t="array" ref="J740">IF(AND(ISNUMBER(A740),SUM(C740:I740)&gt;0),
SUM(IF(A740&gt;=Table1[De],IF(A740&lt;=Table1[À],IF(C$3=Table1[[#Headers],[Bœuf]:[Oasis]],Table1[[Bœuf]:[Oasis]]))))*C740+
SUM(IF(A740&gt;=Table1[De],IF(A740&lt;=Table1[À],IF(D$3=Table1[[#Headers],[Bœuf]:[Oasis]],Table1[[Bœuf]:[Oasis]]))))*D740+
SUM(IF(A740&gt;=Table1[De],IF(A740&lt;=Table1[À],IF(E$3=Table1[[#Headers],[Bœuf]:[Oasis]],Table1[[Bœuf]:[Oasis]]))))*E740+
SUM(IF(A740&gt;=Table1[De],IF(A740&lt;=Table1[À],IF(F$3=Table1[[#Headers],[Bœuf]:[Oasis]],Table1[[Bœuf]:[Oasis]]))))*F740+
SUM(IF(A740&gt;=Table1[De],IF(A740&lt;=Table1[À],IF(G$3=Table1[[#Headers],[Bœuf]:[Oasis]],Table1[[Bœuf]:[Oasis]]))))*G740+
SUM(IF(A740&gt;=Table1[De],IF(A740&lt;=Table1[À],IF(H$3=Table1[[#Headers],[Bœuf]:[Oasis]],Table1[[Bœuf]:[Oasis]]))))*H740+
SUM(IF(A740&gt;=Table1[De],IF(A740&lt;=Table1[À],IF(I$3=Table1[[#Headers],[Bœuf]:[Oasis]],Table1[[Bœuf]:[Oasis]]))))*I740,"")</f>
        <v/>
      </c>
    </row>
    <row r="741" spans="2:10" ht="16" x14ac:dyDescent="0.2">
      <c r="B741" s="50" t="str">
        <f t="shared" si="11"/>
        <v/>
      </c>
      <c r="J741" s="73" t="str" cm="1">
        <f t="array" ref="J741">IF(AND(ISNUMBER(A741),SUM(C741:I741)&gt;0),
SUM(IF(A741&gt;=Table1[De],IF(A741&lt;=Table1[À],IF(C$3=Table1[[#Headers],[Bœuf]:[Oasis]],Table1[[Bœuf]:[Oasis]]))))*C741+
SUM(IF(A741&gt;=Table1[De],IF(A741&lt;=Table1[À],IF(D$3=Table1[[#Headers],[Bœuf]:[Oasis]],Table1[[Bœuf]:[Oasis]]))))*D741+
SUM(IF(A741&gt;=Table1[De],IF(A741&lt;=Table1[À],IF(E$3=Table1[[#Headers],[Bœuf]:[Oasis]],Table1[[Bœuf]:[Oasis]]))))*E741+
SUM(IF(A741&gt;=Table1[De],IF(A741&lt;=Table1[À],IF(F$3=Table1[[#Headers],[Bœuf]:[Oasis]],Table1[[Bœuf]:[Oasis]]))))*F741+
SUM(IF(A741&gt;=Table1[De],IF(A741&lt;=Table1[À],IF(G$3=Table1[[#Headers],[Bœuf]:[Oasis]],Table1[[Bœuf]:[Oasis]]))))*G741+
SUM(IF(A741&gt;=Table1[De],IF(A741&lt;=Table1[À],IF(H$3=Table1[[#Headers],[Bœuf]:[Oasis]],Table1[[Bœuf]:[Oasis]]))))*H741+
SUM(IF(A741&gt;=Table1[De],IF(A741&lt;=Table1[À],IF(I$3=Table1[[#Headers],[Bœuf]:[Oasis]],Table1[[Bœuf]:[Oasis]]))))*I741,"")</f>
        <v/>
      </c>
    </row>
    <row r="742" spans="2:10" ht="16" x14ac:dyDescent="0.2">
      <c r="B742" s="50" t="str">
        <f t="shared" si="11"/>
        <v/>
      </c>
      <c r="J742" s="73" t="str" cm="1">
        <f t="array" ref="J742">IF(AND(ISNUMBER(A742),SUM(C742:I742)&gt;0),
SUM(IF(A742&gt;=Table1[De],IF(A742&lt;=Table1[À],IF(C$3=Table1[[#Headers],[Bœuf]:[Oasis]],Table1[[Bœuf]:[Oasis]]))))*C742+
SUM(IF(A742&gt;=Table1[De],IF(A742&lt;=Table1[À],IF(D$3=Table1[[#Headers],[Bœuf]:[Oasis]],Table1[[Bœuf]:[Oasis]]))))*D742+
SUM(IF(A742&gt;=Table1[De],IF(A742&lt;=Table1[À],IF(E$3=Table1[[#Headers],[Bœuf]:[Oasis]],Table1[[Bœuf]:[Oasis]]))))*E742+
SUM(IF(A742&gt;=Table1[De],IF(A742&lt;=Table1[À],IF(F$3=Table1[[#Headers],[Bœuf]:[Oasis]],Table1[[Bœuf]:[Oasis]]))))*F742+
SUM(IF(A742&gt;=Table1[De],IF(A742&lt;=Table1[À],IF(G$3=Table1[[#Headers],[Bœuf]:[Oasis]],Table1[[Bœuf]:[Oasis]]))))*G742+
SUM(IF(A742&gt;=Table1[De],IF(A742&lt;=Table1[À],IF(H$3=Table1[[#Headers],[Bœuf]:[Oasis]],Table1[[Bœuf]:[Oasis]]))))*H742+
SUM(IF(A742&gt;=Table1[De],IF(A742&lt;=Table1[À],IF(I$3=Table1[[#Headers],[Bœuf]:[Oasis]],Table1[[Bœuf]:[Oasis]]))))*I742,"")</f>
        <v/>
      </c>
    </row>
    <row r="743" spans="2:10" ht="16" x14ac:dyDescent="0.2">
      <c r="B743" s="50" t="str">
        <f t="shared" si="11"/>
        <v/>
      </c>
      <c r="J743" s="73" t="str" cm="1">
        <f t="array" ref="J743">IF(AND(ISNUMBER(A743),SUM(C743:I743)&gt;0),
SUM(IF(A743&gt;=Table1[De],IF(A743&lt;=Table1[À],IF(C$3=Table1[[#Headers],[Bœuf]:[Oasis]],Table1[[Bœuf]:[Oasis]]))))*C743+
SUM(IF(A743&gt;=Table1[De],IF(A743&lt;=Table1[À],IF(D$3=Table1[[#Headers],[Bœuf]:[Oasis]],Table1[[Bœuf]:[Oasis]]))))*D743+
SUM(IF(A743&gt;=Table1[De],IF(A743&lt;=Table1[À],IF(E$3=Table1[[#Headers],[Bœuf]:[Oasis]],Table1[[Bœuf]:[Oasis]]))))*E743+
SUM(IF(A743&gt;=Table1[De],IF(A743&lt;=Table1[À],IF(F$3=Table1[[#Headers],[Bœuf]:[Oasis]],Table1[[Bœuf]:[Oasis]]))))*F743+
SUM(IF(A743&gt;=Table1[De],IF(A743&lt;=Table1[À],IF(G$3=Table1[[#Headers],[Bœuf]:[Oasis]],Table1[[Bœuf]:[Oasis]]))))*G743+
SUM(IF(A743&gt;=Table1[De],IF(A743&lt;=Table1[À],IF(H$3=Table1[[#Headers],[Bœuf]:[Oasis]],Table1[[Bœuf]:[Oasis]]))))*H743+
SUM(IF(A743&gt;=Table1[De],IF(A743&lt;=Table1[À],IF(I$3=Table1[[#Headers],[Bœuf]:[Oasis]],Table1[[Bœuf]:[Oasis]]))))*I743,"")</f>
        <v/>
      </c>
    </row>
    <row r="744" spans="2:10" ht="16" x14ac:dyDescent="0.2">
      <c r="B744" s="50" t="str">
        <f t="shared" si="11"/>
        <v/>
      </c>
      <c r="J744" s="73" t="str" cm="1">
        <f t="array" ref="J744">IF(AND(ISNUMBER(A744),SUM(C744:I744)&gt;0),
SUM(IF(A744&gt;=Table1[De],IF(A744&lt;=Table1[À],IF(C$3=Table1[[#Headers],[Bœuf]:[Oasis]],Table1[[Bœuf]:[Oasis]]))))*C744+
SUM(IF(A744&gt;=Table1[De],IF(A744&lt;=Table1[À],IF(D$3=Table1[[#Headers],[Bœuf]:[Oasis]],Table1[[Bœuf]:[Oasis]]))))*D744+
SUM(IF(A744&gt;=Table1[De],IF(A744&lt;=Table1[À],IF(E$3=Table1[[#Headers],[Bœuf]:[Oasis]],Table1[[Bœuf]:[Oasis]]))))*E744+
SUM(IF(A744&gt;=Table1[De],IF(A744&lt;=Table1[À],IF(F$3=Table1[[#Headers],[Bœuf]:[Oasis]],Table1[[Bœuf]:[Oasis]]))))*F744+
SUM(IF(A744&gt;=Table1[De],IF(A744&lt;=Table1[À],IF(G$3=Table1[[#Headers],[Bœuf]:[Oasis]],Table1[[Bœuf]:[Oasis]]))))*G744+
SUM(IF(A744&gt;=Table1[De],IF(A744&lt;=Table1[À],IF(H$3=Table1[[#Headers],[Bœuf]:[Oasis]],Table1[[Bœuf]:[Oasis]]))))*H744+
SUM(IF(A744&gt;=Table1[De],IF(A744&lt;=Table1[À],IF(I$3=Table1[[#Headers],[Bœuf]:[Oasis]],Table1[[Bœuf]:[Oasis]]))))*I744,"")</f>
        <v/>
      </c>
    </row>
    <row r="745" spans="2:10" ht="16" x14ac:dyDescent="0.2">
      <c r="B745" s="50" t="str">
        <f t="shared" si="11"/>
        <v/>
      </c>
      <c r="J745" s="73" t="str" cm="1">
        <f t="array" ref="J745">IF(AND(ISNUMBER(A745),SUM(C745:I745)&gt;0),
SUM(IF(A745&gt;=Table1[De],IF(A745&lt;=Table1[À],IF(C$3=Table1[[#Headers],[Bœuf]:[Oasis]],Table1[[Bœuf]:[Oasis]]))))*C745+
SUM(IF(A745&gt;=Table1[De],IF(A745&lt;=Table1[À],IF(D$3=Table1[[#Headers],[Bœuf]:[Oasis]],Table1[[Bœuf]:[Oasis]]))))*D745+
SUM(IF(A745&gt;=Table1[De],IF(A745&lt;=Table1[À],IF(E$3=Table1[[#Headers],[Bœuf]:[Oasis]],Table1[[Bœuf]:[Oasis]]))))*E745+
SUM(IF(A745&gt;=Table1[De],IF(A745&lt;=Table1[À],IF(F$3=Table1[[#Headers],[Bœuf]:[Oasis]],Table1[[Bœuf]:[Oasis]]))))*F745+
SUM(IF(A745&gt;=Table1[De],IF(A745&lt;=Table1[À],IF(G$3=Table1[[#Headers],[Bœuf]:[Oasis]],Table1[[Bœuf]:[Oasis]]))))*G745+
SUM(IF(A745&gt;=Table1[De],IF(A745&lt;=Table1[À],IF(H$3=Table1[[#Headers],[Bœuf]:[Oasis]],Table1[[Bœuf]:[Oasis]]))))*H745+
SUM(IF(A745&gt;=Table1[De],IF(A745&lt;=Table1[À],IF(I$3=Table1[[#Headers],[Bœuf]:[Oasis]],Table1[[Bœuf]:[Oasis]]))))*I745,"")</f>
        <v/>
      </c>
    </row>
    <row r="746" spans="2:10" ht="16" x14ac:dyDescent="0.2">
      <c r="B746" s="50" t="str">
        <f t="shared" si="11"/>
        <v/>
      </c>
      <c r="J746" s="73" t="str" cm="1">
        <f t="array" ref="J746">IF(AND(ISNUMBER(A746),SUM(C746:I746)&gt;0),
SUM(IF(A746&gt;=Table1[De],IF(A746&lt;=Table1[À],IF(C$3=Table1[[#Headers],[Bœuf]:[Oasis]],Table1[[Bœuf]:[Oasis]]))))*C746+
SUM(IF(A746&gt;=Table1[De],IF(A746&lt;=Table1[À],IF(D$3=Table1[[#Headers],[Bœuf]:[Oasis]],Table1[[Bœuf]:[Oasis]]))))*D746+
SUM(IF(A746&gt;=Table1[De],IF(A746&lt;=Table1[À],IF(E$3=Table1[[#Headers],[Bœuf]:[Oasis]],Table1[[Bœuf]:[Oasis]]))))*E746+
SUM(IF(A746&gt;=Table1[De],IF(A746&lt;=Table1[À],IF(F$3=Table1[[#Headers],[Bœuf]:[Oasis]],Table1[[Bœuf]:[Oasis]]))))*F746+
SUM(IF(A746&gt;=Table1[De],IF(A746&lt;=Table1[À],IF(G$3=Table1[[#Headers],[Bœuf]:[Oasis]],Table1[[Bœuf]:[Oasis]]))))*G746+
SUM(IF(A746&gt;=Table1[De],IF(A746&lt;=Table1[À],IF(H$3=Table1[[#Headers],[Bœuf]:[Oasis]],Table1[[Bœuf]:[Oasis]]))))*H746+
SUM(IF(A746&gt;=Table1[De],IF(A746&lt;=Table1[À],IF(I$3=Table1[[#Headers],[Bœuf]:[Oasis]],Table1[[Bœuf]:[Oasis]]))))*I746,"")</f>
        <v/>
      </c>
    </row>
    <row r="747" spans="2:10" ht="16" x14ac:dyDescent="0.2">
      <c r="B747" s="50" t="str">
        <f t="shared" si="11"/>
        <v/>
      </c>
      <c r="J747" s="73" t="str" cm="1">
        <f t="array" ref="J747">IF(AND(ISNUMBER(A747),SUM(C747:I747)&gt;0),
SUM(IF(A747&gt;=Table1[De],IF(A747&lt;=Table1[À],IF(C$3=Table1[[#Headers],[Bœuf]:[Oasis]],Table1[[Bœuf]:[Oasis]]))))*C747+
SUM(IF(A747&gt;=Table1[De],IF(A747&lt;=Table1[À],IF(D$3=Table1[[#Headers],[Bœuf]:[Oasis]],Table1[[Bœuf]:[Oasis]]))))*D747+
SUM(IF(A747&gt;=Table1[De],IF(A747&lt;=Table1[À],IF(E$3=Table1[[#Headers],[Bœuf]:[Oasis]],Table1[[Bœuf]:[Oasis]]))))*E747+
SUM(IF(A747&gt;=Table1[De],IF(A747&lt;=Table1[À],IF(F$3=Table1[[#Headers],[Bœuf]:[Oasis]],Table1[[Bœuf]:[Oasis]]))))*F747+
SUM(IF(A747&gt;=Table1[De],IF(A747&lt;=Table1[À],IF(G$3=Table1[[#Headers],[Bœuf]:[Oasis]],Table1[[Bœuf]:[Oasis]]))))*G747+
SUM(IF(A747&gt;=Table1[De],IF(A747&lt;=Table1[À],IF(H$3=Table1[[#Headers],[Bœuf]:[Oasis]],Table1[[Bœuf]:[Oasis]]))))*H747+
SUM(IF(A747&gt;=Table1[De],IF(A747&lt;=Table1[À],IF(I$3=Table1[[#Headers],[Bœuf]:[Oasis]],Table1[[Bœuf]:[Oasis]]))))*I747,"")</f>
        <v/>
      </c>
    </row>
    <row r="748" spans="2:10" ht="16" x14ac:dyDescent="0.2">
      <c r="B748" s="50" t="str">
        <f t="shared" si="11"/>
        <v/>
      </c>
      <c r="J748" s="73" t="str" cm="1">
        <f t="array" ref="J748">IF(AND(ISNUMBER(A748),SUM(C748:I748)&gt;0),
SUM(IF(A748&gt;=Table1[De],IF(A748&lt;=Table1[À],IF(C$3=Table1[[#Headers],[Bœuf]:[Oasis]],Table1[[Bœuf]:[Oasis]]))))*C748+
SUM(IF(A748&gt;=Table1[De],IF(A748&lt;=Table1[À],IF(D$3=Table1[[#Headers],[Bœuf]:[Oasis]],Table1[[Bœuf]:[Oasis]]))))*D748+
SUM(IF(A748&gt;=Table1[De],IF(A748&lt;=Table1[À],IF(E$3=Table1[[#Headers],[Bœuf]:[Oasis]],Table1[[Bœuf]:[Oasis]]))))*E748+
SUM(IF(A748&gt;=Table1[De],IF(A748&lt;=Table1[À],IF(F$3=Table1[[#Headers],[Bœuf]:[Oasis]],Table1[[Bœuf]:[Oasis]]))))*F748+
SUM(IF(A748&gt;=Table1[De],IF(A748&lt;=Table1[À],IF(G$3=Table1[[#Headers],[Bœuf]:[Oasis]],Table1[[Bœuf]:[Oasis]]))))*G748+
SUM(IF(A748&gt;=Table1[De],IF(A748&lt;=Table1[À],IF(H$3=Table1[[#Headers],[Bœuf]:[Oasis]],Table1[[Bœuf]:[Oasis]]))))*H748+
SUM(IF(A748&gt;=Table1[De],IF(A748&lt;=Table1[À],IF(I$3=Table1[[#Headers],[Bœuf]:[Oasis]],Table1[[Bœuf]:[Oasis]]))))*I748,"")</f>
        <v/>
      </c>
    </row>
    <row r="749" spans="2:10" ht="16" x14ac:dyDescent="0.2">
      <c r="B749" s="50" t="str">
        <f t="shared" si="11"/>
        <v/>
      </c>
      <c r="J749" s="73" t="str" cm="1">
        <f t="array" ref="J749">IF(AND(ISNUMBER(A749),SUM(C749:I749)&gt;0),
SUM(IF(A749&gt;=Table1[De],IF(A749&lt;=Table1[À],IF(C$3=Table1[[#Headers],[Bœuf]:[Oasis]],Table1[[Bœuf]:[Oasis]]))))*C749+
SUM(IF(A749&gt;=Table1[De],IF(A749&lt;=Table1[À],IF(D$3=Table1[[#Headers],[Bœuf]:[Oasis]],Table1[[Bœuf]:[Oasis]]))))*D749+
SUM(IF(A749&gt;=Table1[De],IF(A749&lt;=Table1[À],IF(E$3=Table1[[#Headers],[Bœuf]:[Oasis]],Table1[[Bœuf]:[Oasis]]))))*E749+
SUM(IF(A749&gt;=Table1[De],IF(A749&lt;=Table1[À],IF(F$3=Table1[[#Headers],[Bœuf]:[Oasis]],Table1[[Bœuf]:[Oasis]]))))*F749+
SUM(IF(A749&gt;=Table1[De],IF(A749&lt;=Table1[À],IF(G$3=Table1[[#Headers],[Bœuf]:[Oasis]],Table1[[Bœuf]:[Oasis]]))))*G749+
SUM(IF(A749&gt;=Table1[De],IF(A749&lt;=Table1[À],IF(H$3=Table1[[#Headers],[Bœuf]:[Oasis]],Table1[[Bœuf]:[Oasis]]))))*H749+
SUM(IF(A749&gt;=Table1[De],IF(A749&lt;=Table1[À],IF(I$3=Table1[[#Headers],[Bœuf]:[Oasis]],Table1[[Bœuf]:[Oasis]]))))*I749,"")</f>
        <v/>
      </c>
    </row>
    <row r="750" spans="2:10" ht="16" x14ac:dyDescent="0.2">
      <c r="B750" s="50" t="str">
        <f t="shared" si="11"/>
        <v/>
      </c>
      <c r="J750" s="73" t="str" cm="1">
        <f t="array" ref="J750">IF(AND(ISNUMBER(A750),SUM(C750:I750)&gt;0),
SUM(IF(A750&gt;=Table1[De],IF(A750&lt;=Table1[À],IF(C$3=Table1[[#Headers],[Bœuf]:[Oasis]],Table1[[Bœuf]:[Oasis]]))))*C750+
SUM(IF(A750&gt;=Table1[De],IF(A750&lt;=Table1[À],IF(D$3=Table1[[#Headers],[Bœuf]:[Oasis]],Table1[[Bœuf]:[Oasis]]))))*D750+
SUM(IF(A750&gt;=Table1[De],IF(A750&lt;=Table1[À],IF(E$3=Table1[[#Headers],[Bœuf]:[Oasis]],Table1[[Bœuf]:[Oasis]]))))*E750+
SUM(IF(A750&gt;=Table1[De],IF(A750&lt;=Table1[À],IF(F$3=Table1[[#Headers],[Bœuf]:[Oasis]],Table1[[Bœuf]:[Oasis]]))))*F750+
SUM(IF(A750&gt;=Table1[De],IF(A750&lt;=Table1[À],IF(G$3=Table1[[#Headers],[Bœuf]:[Oasis]],Table1[[Bœuf]:[Oasis]]))))*G750+
SUM(IF(A750&gt;=Table1[De],IF(A750&lt;=Table1[À],IF(H$3=Table1[[#Headers],[Bœuf]:[Oasis]],Table1[[Bœuf]:[Oasis]]))))*H750+
SUM(IF(A750&gt;=Table1[De],IF(A750&lt;=Table1[À],IF(I$3=Table1[[#Headers],[Bœuf]:[Oasis]],Table1[[Bœuf]:[Oasis]]))))*I750,"")</f>
        <v/>
      </c>
    </row>
    <row r="751" spans="2:10" ht="16" x14ac:dyDescent="0.2">
      <c r="B751" s="50" t="str">
        <f t="shared" si="11"/>
        <v/>
      </c>
      <c r="J751" s="73" t="str" cm="1">
        <f t="array" ref="J751">IF(AND(ISNUMBER(A751),SUM(C751:I751)&gt;0),
SUM(IF(A751&gt;=Table1[De],IF(A751&lt;=Table1[À],IF(C$3=Table1[[#Headers],[Bœuf]:[Oasis]],Table1[[Bœuf]:[Oasis]]))))*C751+
SUM(IF(A751&gt;=Table1[De],IF(A751&lt;=Table1[À],IF(D$3=Table1[[#Headers],[Bœuf]:[Oasis]],Table1[[Bœuf]:[Oasis]]))))*D751+
SUM(IF(A751&gt;=Table1[De],IF(A751&lt;=Table1[À],IF(E$3=Table1[[#Headers],[Bœuf]:[Oasis]],Table1[[Bœuf]:[Oasis]]))))*E751+
SUM(IF(A751&gt;=Table1[De],IF(A751&lt;=Table1[À],IF(F$3=Table1[[#Headers],[Bœuf]:[Oasis]],Table1[[Bœuf]:[Oasis]]))))*F751+
SUM(IF(A751&gt;=Table1[De],IF(A751&lt;=Table1[À],IF(G$3=Table1[[#Headers],[Bœuf]:[Oasis]],Table1[[Bœuf]:[Oasis]]))))*G751+
SUM(IF(A751&gt;=Table1[De],IF(A751&lt;=Table1[À],IF(H$3=Table1[[#Headers],[Bœuf]:[Oasis]],Table1[[Bœuf]:[Oasis]]))))*H751+
SUM(IF(A751&gt;=Table1[De],IF(A751&lt;=Table1[À],IF(I$3=Table1[[#Headers],[Bœuf]:[Oasis]],Table1[[Bœuf]:[Oasis]]))))*I751,"")</f>
        <v/>
      </c>
    </row>
    <row r="752" spans="2:10" ht="16" x14ac:dyDescent="0.2">
      <c r="B752" s="50" t="str">
        <f t="shared" si="11"/>
        <v/>
      </c>
      <c r="J752" s="73" t="str" cm="1">
        <f t="array" ref="J752">IF(AND(ISNUMBER(A752),SUM(C752:I752)&gt;0),
SUM(IF(A752&gt;=Table1[De],IF(A752&lt;=Table1[À],IF(C$3=Table1[[#Headers],[Bœuf]:[Oasis]],Table1[[Bœuf]:[Oasis]]))))*C752+
SUM(IF(A752&gt;=Table1[De],IF(A752&lt;=Table1[À],IF(D$3=Table1[[#Headers],[Bœuf]:[Oasis]],Table1[[Bœuf]:[Oasis]]))))*D752+
SUM(IF(A752&gt;=Table1[De],IF(A752&lt;=Table1[À],IF(E$3=Table1[[#Headers],[Bœuf]:[Oasis]],Table1[[Bœuf]:[Oasis]]))))*E752+
SUM(IF(A752&gt;=Table1[De],IF(A752&lt;=Table1[À],IF(F$3=Table1[[#Headers],[Bœuf]:[Oasis]],Table1[[Bœuf]:[Oasis]]))))*F752+
SUM(IF(A752&gt;=Table1[De],IF(A752&lt;=Table1[À],IF(G$3=Table1[[#Headers],[Bœuf]:[Oasis]],Table1[[Bœuf]:[Oasis]]))))*G752+
SUM(IF(A752&gt;=Table1[De],IF(A752&lt;=Table1[À],IF(H$3=Table1[[#Headers],[Bœuf]:[Oasis]],Table1[[Bœuf]:[Oasis]]))))*H752+
SUM(IF(A752&gt;=Table1[De],IF(A752&lt;=Table1[À],IF(I$3=Table1[[#Headers],[Bœuf]:[Oasis]],Table1[[Bœuf]:[Oasis]]))))*I752,"")</f>
        <v/>
      </c>
    </row>
    <row r="753" spans="2:10" ht="16" x14ac:dyDescent="0.2">
      <c r="B753" s="50" t="str">
        <f t="shared" si="11"/>
        <v/>
      </c>
      <c r="J753" s="73" t="str" cm="1">
        <f t="array" ref="J753">IF(AND(ISNUMBER(A753),SUM(C753:I753)&gt;0),
SUM(IF(A753&gt;=Table1[De],IF(A753&lt;=Table1[À],IF(C$3=Table1[[#Headers],[Bœuf]:[Oasis]],Table1[[Bœuf]:[Oasis]]))))*C753+
SUM(IF(A753&gt;=Table1[De],IF(A753&lt;=Table1[À],IF(D$3=Table1[[#Headers],[Bœuf]:[Oasis]],Table1[[Bœuf]:[Oasis]]))))*D753+
SUM(IF(A753&gt;=Table1[De],IF(A753&lt;=Table1[À],IF(E$3=Table1[[#Headers],[Bœuf]:[Oasis]],Table1[[Bœuf]:[Oasis]]))))*E753+
SUM(IF(A753&gt;=Table1[De],IF(A753&lt;=Table1[À],IF(F$3=Table1[[#Headers],[Bœuf]:[Oasis]],Table1[[Bœuf]:[Oasis]]))))*F753+
SUM(IF(A753&gt;=Table1[De],IF(A753&lt;=Table1[À],IF(G$3=Table1[[#Headers],[Bœuf]:[Oasis]],Table1[[Bœuf]:[Oasis]]))))*G753+
SUM(IF(A753&gt;=Table1[De],IF(A753&lt;=Table1[À],IF(H$3=Table1[[#Headers],[Bœuf]:[Oasis]],Table1[[Bœuf]:[Oasis]]))))*H753+
SUM(IF(A753&gt;=Table1[De],IF(A753&lt;=Table1[À],IF(I$3=Table1[[#Headers],[Bœuf]:[Oasis]],Table1[[Bœuf]:[Oasis]]))))*I753,"")</f>
        <v/>
      </c>
    </row>
    <row r="754" spans="2:10" ht="16" x14ac:dyDescent="0.2">
      <c r="B754" s="50" t="str">
        <f t="shared" si="11"/>
        <v/>
      </c>
      <c r="J754" s="73" t="str" cm="1">
        <f t="array" ref="J754">IF(AND(ISNUMBER(A754),SUM(C754:I754)&gt;0),
SUM(IF(A754&gt;=Table1[De],IF(A754&lt;=Table1[À],IF(C$3=Table1[[#Headers],[Bœuf]:[Oasis]],Table1[[Bœuf]:[Oasis]]))))*C754+
SUM(IF(A754&gt;=Table1[De],IF(A754&lt;=Table1[À],IF(D$3=Table1[[#Headers],[Bœuf]:[Oasis]],Table1[[Bœuf]:[Oasis]]))))*D754+
SUM(IF(A754&gt;=Table1[De],IF(A754&lt;=Table1[À],IF(E$3=Table1[[#Headers],[Bœuf]:[Oasis]],Table1[[Bœuf]:[Oasis]]))))*E754+
SUM(IF(A754&gt;=Table1[De],IF(A754&lt;=Table1[À],IF(F$3=Table1[[#Headers],[Bœuf]:[Oasis]],Table1[[Bœuf]:[Oasis]]))))*F754+
SUM(IF(A754&gt;=Table1[De],IF(A754&lt;=Table1[À],IF(G$3=Table1[[#Headers],[Bœuf]:[Oasis]],Table1[[Bœuf]:[Oasis]]))))*G754+
SUM(IF(A754&gt;=Table1[De],IF(A754&lt;=Table1[À],IF(H$3=Table1[[#Headers],[Bœuf]:[Oasis]],Table1[[Bœuf]:[Oasis]]))))*H754+
SUM(IF(A754&gt;=Table1[De],IF(A754&lt;=Table1[À],IF(I$3=Table1[[#Headers],[Bœuf]:[Oasis]],Table1[[Bœuf]:[Oasis]]))))*I754,"")</f>
        <v/>
      </c>
    </row>
    <row r="755" spans="2:10" ht="16" x14ac:dyDescent="0.2">
      <c r="B755" s="50" t="str">
        <f t="shared" si="11"/>
        <v/>
      </c>
      <c r="J755" s="73" t="str" cm="1">
        <f t="array" ref="J755">IF(AND(ISNUMBER(A755),SUM(C755:I755)&gt;0),
SUM(IF(A755&gt;=Table1[De],IF(A755&lt;=Table1[À],IF(C$3=Table1[[#Headers],[Bœuf]:[Oasis]],Table1[[Bœuf]:[Oasis]]))))*C755+
SUM(IF(A755&gt;=Table1[De],IF(A755&lt;=Table1[À],IF(D$3=Table1[[#Headers],[Bœuf]:[Oasis]],Table1[[Bœuf]:[Oasis]]))))*D755+
SUM(IF(A755&gt;=Table1[De],IF(A755&lt;=Table1[À],IF(E$3=Table1[[#Headers],[Bœuf]:[Oasis]],Table1[[Bœuf]:[Oasis]]))))*E755+
SUM(IF(A755&gt;=Table1[De],IF(A755&lt;=Table1[À],IF(F$3=Table1[[#Headers],[Bœuf]:[Oasis]],Table1[[Bœuf]:[Oasis]]))))*F755+
SUM(IF(A755&gt;=Table1[De],IF(A755&lt;=Table1[À],IF(G$3=Table1[[#Headers],[Bœuf]:[Oasis]],Table1[[Bœuf]:[Oasis]]))))*G755+
SUM(IF(A755&gt;=Table1[De],IF(A755&lt;=Table1[À],IF(H$3=Table1[[#Headers],[Bœuf]:[Oasis]],Table1[[Bœuf]:[Oasis]]))))*H755+
SUM(IF(A755&gt;=Table1[De],IF(A755&lt;=Table1[À],IF(I$3=Table1[[#Headers],[Bœuf]:[Oasis]],Table1[[Bœuf]:[Oasis]]))))*I755,"")</f>
        <v/>
      </c>
    </row>
    <row r="756" spans="2:10" ht="16" x14ac:dyDescent="0.2">
      <c r="B756" s="50" t="str">
        <f t="shared" si="11"/>
        <v/>
      </c>
      <c r="J756" s="73" t="str" cm="1">
        <f t="array" ref="J756">IF(AND(ISNUMBER(A756),SUM(C756:I756)&gt;0),
SUM(IF(A756&gt;=Table1[De],IF(A756&lt;=Table1[À],IF(C$3=Table1[[#Headers],[Bœuf]:[Oasis]],Table1[[Bœuf]:[Oasis]]))))*C756+
SUM(IF(A756&gt;=Table1[De],IF(A756&lt;=Table1[À],IF(D$3=Table1[[#Headers],[Bœuf]:[Oasis]],Table1[[Bœuf]:[Oasis]]))))*D756+
SUM(IF(A756&gt;=Table1[De],IF(A756&lt;=Table1[À],IF(E$3=Table1[[#Headers],[Bœuf]:[Oasis]],Table1[[Bœuf]:[Oasis]]))))*E756+
SUM(IF(A756&gt;=Table1[De],IF(A756&lt;=Table1[À],IF(F$3=Table1[[#Headers],[Bœuf]:[Oasis]],Table1[[Bœuf]:[Oasis]]))))*F756+
SUM(IF(A756&gt;=Table1[De],IF(A756&lt;=Table1[À],IF(G$3=Table1[[#Headers],[Bœuf]:[Oasis]],Table1[[Bœuf]:[Oasis]]))))*G756+
SUM(IF(A756&gt;=Table1[De],IF(A756&lt;=Table1[À],IF(H$3=Table1[[#Headers],[Bœuf]:[Oasis]],Table1[[Bœuf]:[Oasis]]))))*H756+
SUM(IF(A756&gt;=Table1[De],IF(A756&lt;=Table1[À],IF(I$3=Table1[[#Headers],[Bœuf]:[Oasis]],Table1[[Bœuf]:[Oasis]]))))*I756,"")</f>
        <v/>
      </c>
    </row>
    <row r="757" spans="2:10" ht="16" x14ac:dyDescent="0.2">
      <c r="B757" s="50" t="str">
        <f t="shared" si="11"/>
        <v/>
      </c>
      <c r="J757" s="73" t="str" cm="1">
        <f t="array" ref="J757">IF(AND(ISNUMBER(A757),SUM(C757:I757)&gt;0),
SUM(IF(A757&gt;=Table1[De],IF(A757&lt;=Table1[À],IF(C$3=Table1[[#Headers],[Bœuf]:[Oasis]],Table1[[Bœuf]:[Oasis]]))))*C757+
SUM(IF(A757&gt;=Table1[De],IF(A757&lt;=Table1[À],IF(D$3=Table1[[#Headers],[Bœuf]:[Oasis]],Table1[[Bœuf]:[Oasis]]))))*D757+
SUM(IF(A757&gt;=Table1[De],IF(A757&lt;=Table1[À],IF(E$3=Table1[[#Headers],[Bœuf]:[Oasis]],Table1[[Bœuf]:[Oasis]]))))*E757+
SUM(IF(A757&gt;=Table1[De],IF(A757&lt;=Table1[À],IF(F$3=Table1[[#Headers],[Bœuf]:[Oasis]],Table1[[Bœuf]:[Oasis]]))))*F757+
SUM(IF(A757&gt;=Table1[De],IF(A757&lt;=Table1[À],IF(G$3=Table1[[#Headers],[Bœuf]:[Oasis]],Table1[[Bœuf]:[Oasis]]))))*G757+
SUM(IF(A757&gt;=Table1[De],IF(A757&lt;=Table1[À],IF(H$3=Table1[[#Headers],[Bœuf]:[Oasis]],Table1[[Bœuf]:[Oasis]]))))*H757+
SUM(IF(A757&gt;=Table1[De],IF(A757&lt;=Table1[À],IF(I$3=Table1[[#Headers],[Bœuf]:[Oasis]],Table1[[Bœuf]:[Oasis]]))))*I757,"")</f>
        <v/>
      </c>
    </row>
    <row r="758" spans="2:10" ht="16" x14ac:dyDescent="0.2">
      <c r="B758" s="50" t="str">
        <f t="shared" si="11"/>
        <v/>
      </c>
      <c r="J758" s="73" t="str" cm="1">
        <f t="array" ref="J758">IF(AND(ISNUMBER(A758),SUM(C758:I758)&gt;0),
SUM(IF(A758&gt;=Table1[De],IF(A758&lt;=Table1[À],IF(C$3=Table1[[#Headers],[Bœuf]:[Oasis]],Table1[[Bœuf]:[Oasis]]))))*C758+
SUM(IF(A758&gt;=Table1[De],IF(A758&lt;=Table1[À],IF(D$3=Table1[[#Headers],[Bœuf]:[Oasis]],Table1[[Bœuf]:[Oasis]]))))*D758+
SUM(IF(A758&gt;=Table1[De],IF(A758&lt;=Table1[À],IF(E$3=Table1[[#Headers],[Bœuf]:[Oasis]],Table1[[Bœuf]:[Oasis]]))))*E758+
SUM(IF(A758&gt;=Table1[De],IF(A758&lt;=Table1[À],IF(F$3=Table1[[#Headers],[Bœuf]:[Oasis]],Table1[[Bœuf]:[Oasis]]))))*F758+
SUM(IF(A758&gt;=Table1[De],IF(A758&lt;=Table1[À],IF(G$3=Table1[[#Headers],[Bœuf]:[Oasis]],Table1[[Bœuf]:[Oasis]]))))*G758+
SUM(IF(A758&gt;=Table1[De],IF(A758&lt;=Table1[À],IF(H$3=Table1[[#Headers],[Bœuf]:[Oasis]],Table1[[Bœuf]:[Oasis]]))))*H758+
SUM(IF(A758&gt;=Table1[De],IF(A758&lt;=Table1[À],IF(I$3=Table1[[#Headers],[Bœuf]:[Oasis]],Table1[[Bœuf]:[Oasis]]))))*I758,"")</f>
        <v/>
      </c>
    </row>
    <row r="759" spans="2:10" ht="16" x14ac:dyDescent="0.2">
      <c r="B759" s="50" t="str">
        <f t="shared" si="11"/>
        <v/>
      </c>
      <c r="J759" s="73" t="str" cm="1">
        <f t="array" ref="J759">IF(AND(ISNUMBER(A759),SUM(C759:I759)&gt;0),
SUM(IF(A759&gt;=Table1[De],IF(A759&lt;=Table1[À],IF(C$3=Table1[[#Headers],[Bœuf]:[Oasis]],Table1[[Bœuf]:[Oasis]]))))*C759+
SUM(IF(A759&gt;=Table1[De],IF(A759&lt;=Table1[À],IF(D$3=Table1[[#Headers],[Bœuf]:[Oasis]],Table1[[Bœuf]:[Oasis]]))))*D759+
SUM(IF(A759&gt;=Table1[De],IF(A759&lt;=Table1[À],IF(E$3=Table1[[#Headers],[Bœuf]:[Oasis]],Table1[[Bœuf]:[Oasis]]))))*E759+
SUM(IF(A759&gt;=Table1[De],IF(A759&lt;=Table1[À],IF(F$3=Table1[[#Headers],[Bœuf]:[Oasis]],Table1[[Bœuf]:[Oasis]]))))*F759+
SUM(IF(A759&gt;=Table1[De],IF(A759&lt;=Table1[À],IF(G$3=Table1[[#Headers],[Bœuf]:[Oasis]],Table1[[Bœuf]:[Oasis]]))))*G759+
SUM(IF(A759&gt;=Table1[De],IF(A759&lt;=Table1[À],IF(H$3=Table1[[#Headers],[Bœuf]:[Oasis]],Table1[[Bœuf]:[Oasis]]))))*H759+
SUM(IF(A759&gt;=Table1[De],IF(A759&lt;=Table1[À],IF(I$3=Table1[[#Headers],[Bœuf]:[Oasis]],Table1[[Bœuf]:[Oasis]]))))*I759,"")</f>
        <v/>
      </c>
    </row>
    <row r="760" spans="2:10" ht="16" x14ac:dyDescent="0.2">
      <c r="B760" s="50" t="str">
        <f t="shared" si="11"/>
        <v/>
      </c>
      <c r="J760" s="73" t="str" cm="1">
        <f t="array" ref="J760">IF(AND(ISNUMBER(A760),SUM(C760:I760)&gt;0),
SUM(IF(A760&gt;=Table1[De],IF(A760&lt;=Table1[À],IF(C$3=Table1[[#Headers],[Bœuf]:[Oasis]],Table1[[Bœuf]:[Oasis]]))))*C760+
SUM(IF(A760&gt;=Table1[De],IF(A760&lt;=Table1[À],IF(D$3=Table1[[#Headers],[Bœuf]:[Oasis]],Table1[[Bœuf]:[Oasis]]))))*D760+
SUM(IF(A760&gt;=Table1[De],IF(A760&lt;=Table1[À],IF(E$3=Table1[[#Headers],[Bœuf]:[Oasis]],Table1[[Bœuf]:[Oasis]]))))*E760+
SUM(IF(A760&gt;=Table1[De],IF(A760&lt;=Table1[À],IF(F$3=Table1[[#Headers],[Bœuf]:[Oasis]],Table1[[Bœuf]:[Oasis]]))))*F760+
SUM(IF(A760&gt;=Table1[De],IF(A760&lt;=Table1[À],IF(G$3=Table1[[#Headers],[Bœuf]:[Oasis]],Table1[[Bœuf]:[Oasis]]))))*G760+
SUM(IF(A760&gt;=Table1[De],IF(A760&lt;=Table1[À],IF(H$3=Table1[[#Headers],[Bœuf]:[Oasis]],Table1[[Bœuf]:[Oasis]]))))*H760+
SUM(IF(A760&gt;=Table1[De],IF(A760&lt;=Table1[À],IF(I$3=Table1[[#Headers],[Bœuf]:[Oasis]],Table1[[Bœuf]:[Oasis]]))))*I760,"")</f>
        <v/>
      </c>
    </row>
    <row r="761" spans="2:10" ht="16" x14ac:dyDescent="0.2">
      <c r="B761" s="50" t="str">
        <f t="shared" si="11"/>
        <v/>
      </c>
      <c r="J761" s="73" t="str" cm="1">
        <f t="array" ref="J761">IF(AND(ISNUMBER(A761),SUM(C761:I761)&gt;0),
SUM(IF(A761&gt;=Table1[De],IF(A761&lt;=Table1[À],IF(C$3=Table1[[#Headers],[Bœuf]:[Oasis]],Table1[[Bœuf]:[Oasis]]))))*C761+
SUM(IF(A761&gt;=Table1[De],IF(A761&lt;=Table1[À],IF(D$3=Table1[[#Headers],[Bœuf]:[Oasis]],Table1[[Bœuf]:[Oasis]]))))*D761+
SUM(IF(A761&gt;=Table1[De],IF(A761&lt;=Table1[À],IF(E$3=Table1[[#Headers],[Bœuf]:[Oasis]],Table1[[Bœuf]:[Oasis]]))))*E761+
SUM(IF(A761&gt;=Table1[De],IF(A761&lt;=Table1[À],IF(F$3=Table1[[#Headers],[Bœuf]:[Oasis]],Table1[[Bœuf]:[Oasis]]))))*F761+
SUM(IF(A761&gt;=Table1[De],IF(A761&lt;=Table1[À],IF(G$3=Table1[[#Headers],[Bœuf]:[Oasis]],Table1[[Bœuf]:[Oasis]]))))*G761+
SUM(IF(A761&gt;=Table1[De],IF(A761&lt;=Table1[À],IF(H$3=Table1[[#Headers],[Bœuf]:[Oasis]],Table1[[Bœuf]:[Oasis]]))))*H761+
SUM(IF(A761&gt;=Table1[De],IF(A761&lt;=Table1[À],IF(I$3=Table1[[#Headers],[Bœuf]:[Oasis]],Table1[[Bœuf]:[Oasis]]))))*I761,"")</f>
        <v/>
      </c>
    </row>
    <row r="762" spans="2:10" ht="16" x14ac:dyDescent="0.2">
      <c r="B762" s="50" t="str">
        <f t="shared" si="11"/>
        <v/>
      </c>
      <c r="J762" s="73" t="str" cm="1">
        <f t="array" ref="J762">IF(AND(ISNUMBER(A762),SUM(C762:I762)&gt;0),
SUM(IF(A762&gt;=Table1[De],IF(A762&lt;=Table1[À],IF(C$3=Table1[[#Headers],[Bœuf]:[Oasis]],Table1[[Bœuf]:[Oasis]]))))*C762+
SUM(IF(A762&gt;=Table1[De],IF(A762&lt;=Table1[À],IF(D$3=Table1[[#Headers],[Bœuf]:[Oasis]],Table1[[Bœuf]:[Oasis]]))))*D762+
SUM(IF(A762&gt;=Table1[De],IF(A762&lt;=Table1[À],IF(E$3=Table1[[#Headers],[Bœuf]:[Oasis]],Table1[[Bœuf]:[Oasis]]))))*E762+
SUM(IF(A762&gt;=Table1[De],IF(A762&lt;=Table1[À],IF(F$3=Table1[[#Headers],[Bœuf]:[Oasis]],Table1[[Bœuf]:[Oasis]]))))*F762+
SUM(IF(A762&gt;=Table1[De],IF(A762&lt;=Table1[À],IF(G$3=Table1[[#Headers],[Bœuf]:[Oasis]],Table1[[Bœuf]:[Oasis]]))))*G762+
SUM(IF(A762&gt;=Table1[De],IF(A762&lt;=Table1[À],IF(H$3=Table1[[#Headers],[Bœuf]:[Oasis]],Table1[[Bœuf]:[Oasis]]))))*H762+
SUM(IF(A762&gt;=Table1[De],IF(A762&lt;=Table1[À],IF(I$3=Table1[[#Headers],[Bœuf]:[Oasis]],Table1[[Bœuf]:[Oasis]]))))*I762,"")</f>
        <v/>
      </c>
    </row>
    <row r="763" spans="2:10" ht="16" x14ac:dyDescent="0.2">
      <c r="B763" s="50" t="str">
        <f t="shared" si="11"/>
        <v/>
      </c>
      <c r="J763" s="73" t="str" cm="1">
        <f t="array" ref="J763">IF(AND(ISNUMBER(A763),SUM(C763:I763)&gt;0),
SUM(IF(A763&gt;=Table1[De],IF(A763&lt;=Table1[À],IF(C$3=Table1[[#Headers],[Bœuf]:[Oasis]],Table1[[Bœuf]:[Oasis]]))))*C763+
SUM(IF(A763&gt;=Table1[De],IF(A763&lt;=Table1[À],IF(D$3=Table1[[#Headers],[Bœuf]:[Oasis]],Table1[[Bœuf]:[Oasis]]))))*D763+
SUM(IF(A763&gt;=Table1[De],IF(A763&lt;=Table1[À],IF(E$3=Table1[[#Headers],[Bœuf]:[Oasis]],Table1[[Bœuf]:[Oasis]]))))*E763+
SUM(IF(A763&gt;=Table1[De],IF(A763&lt;=Table1[À],IF(F$3=Table1[[#Headers],[Bœuf]:[Oasis]],Table1[[Bœuf]:[Oasis]]))))*F763+
SUM(IF(A763&gt;=Table1[De],IF(A763&lt;=Table1[À],IF(G$3=Table1[[#Headers],[Bœuf]:[Oasis]],Table1[[Bœuf]:[Oasis]]))))*G763+
SUM(IF(A763&gt;=Table1[De],IF(A763&lt;=Table1[À],IF(H$3=Table1[[#Headers],[Bœuf]:[Oasis]],Table1[[Bœuf]:[Oasis]]))))*H763+
SUM(IF(A763&gt;=Table1[De],IF(A763&lt;=Table1[À],IF(I$3=Table1[[#Headers],[Bœuf]:[Oasis]],Table1[[Bœuf]:[Oasis]]))))*I763,"")</f>
        <v/>
      </c>
    </row>
    <row r="764" spans="2:10" ht="16" x14ac:dyDescent="0.2">
      <c r="B764" s="50" t="str">
        <f t="shared" si="11"/>
        <v/>
      </c>
      <c r="J764" s="73" t="str" cm="1">
        <f t="array" ref="J764">IF(AND(ISNUMBER(A764),SUM(C764:I764)&gt;0),
SUM(IF(A764&gt;=Table1[De],IF(A764&lt;=Table1[À],IF(C$3=Table1[[#Headers],[Bœuf]:[Oasis]],Table1[[Bœuf]:[Oasis]]))))*C764+
SUM(IF(A764&gt;=Table1[De],IF(A764&lt;=Table1[À],IF(D$3=Table1[[#Headers],[Bœuf]:[Oasis]],Table1[[Bœuf]:[Oasis]]))))*D764+
SUM(IF(A764&gt;=Table1[De],IF(A764&lt;=Table1[À],IF(E$3=Table1[[#Headers],[Bœuf]:[Oasis]],Table1[[Bœuf]:[Oasis]]))))*E764+
SUM(IF(A764&gt;=Table1[De],IF(A764&lt;=Table1[À],IF(F$3=Table1[[#Headers],[Bœuf]:[Oasis]],Table1[[Bœuf]:[Oasis]]))))*F764+
SUM(IF(A764&gt;=Table1[De],IF(A764&lt;=Table1[À],IF(G$3=Table1[[#Headers],[Bœuf]:[Oasis]],Table1[[Bœuf]:[Oasis]]))))*G764+
SUM(IF(A764&gt;=Table1[De],IF(A764&lt;=Table1[À],IF(H$3=Table1[[#Headers],[Bœuf]:[Oasis]],Table1[[Bœuf]:[Oasis]]))))*H764+
SUM(IF(A764&gt;=Table1[De],IF(A764&lt;=Table1[À],IF(I$3=Table1[[#Headers],[Bœuf]:[Oasis]],Table1[[Bœuf]:[Oasis]]))))*I764,"")</f>
        <v/>
      </c>
    </row>
    <row r="765" spans="2:10" ht="16" x14ac:dyDescent="0.2">
      <c r="B765" s="50" t="str">
        <f t="shared" si="11"/>
        <v/>
      </c>
      <c r="J765" s="73" t="str" cm="1">
        <f t="array" ref="J765">IF(AND(ISNUMBER(A765),SUM(C765:I765)&gt;0),
SUM(IF(A765&gt;=Table1[De],IF(A765&lt;=Table1[À],IF(C$3=Table1[[#Headers],[Bœuf]:[Oasis]],Table1[[Bœuf]:[Oasis]]))))*C765+
SUM(IF(A765&gt;=Table1[De],IF(A765&lt;=Table1[À],IF(D$3=Table1[[#Headers],[Bœuf]:[Oasis]],Table1[[Bœuf]:[Oasis]]))))*D765+
SUM(IF(A765&gt;=Table1[De],IF(A765&lt;=Table1[À],IF(E$3=Table1[[#Headers],[Bœuf]:[Oasis]],Table1[[Bœuf]:[Oasis]]))))*E765+
SUM(IF(A765&gt;=Table1[De],IF(A765&lt;=Table1[À],IF(F$3=Table1[[#Headers],[Bœuf]:[Oasis]],Table1[[Bœuf]:[Oasis]]))))*F765+
SUM(IF(A765&gt;=Table1[De],IF(A765&lt;=Table1[À],IF(G$3=Table1[[#Headers],[Bœuf]:[Oasis]],Table1[[Bœuf]:[Oasis]]))))*G765+
SUM(IF(A765&gt;=Table1[De],IF(A765&lt;=Table1[À],IF(H$3=Table1[[#Headers],[Bœuf]:[Oasis]],Table1[[Bœuf]:[Oasis]]))))*H765+
SUM(IF(A765&gt;=Table1[De],IF(A765&lt;=Table1[À],IF(I$3=Table1[[#Headers],[Bœuf]:[Oasis]],Table1[[Bœuf]:[Oasis]]))))*I765,"")</f>
        <v/>
      </c>
    </row>
    <row r="766" spans="2:10" ht="16" x14ac:dyDescent="0.2">
      <c r="B766" s="50" t="str">
        <f t="shared" si="11"/>
        <v/>
      </c>
      <c r="J766" s="73" t="str" cm="1">
        <f t="array" ref="J766">IF(AND(ISNUMBER(A766),SUM(C766:I766)&gt;0),
SUM(IF(A766&gt;=Table1[De],IF(A766&lt;=Table1[À],IF(C$3=Table1[[#Headers],[Bœuf]:[Oasis]],Table1[[Bœuf]:[Oasis]]))))*C766+
SUM(IF(A766&gt;=Table1[De],IF(A766&lt;=Table1[À],IF(D$3=Table1[[#Headers],[Bœuf]:[Oasis]],Table1[[Bœuf]:[Oasis]]))))*D766+
SUM(IF(A766&gt;=Table1[De],IF(A766&lt;=Table1[À],IF(E$3=Table1[[#Headers],[Bœuf]:[Oasis]],Table1[[Bœuf]:[Oasis]]))))*E766+
SUM(IF(A766&gt;=Table1[De],IF(A766&lt;=Table1[À],IF(F$3=Table1[[#Headers],[Bœuf]:[Oasis]],Table1[[Bœuf]:[Oasis]]))))*F766+
SUM(IF(A766&gt;=Table1[De],IF(A766&lt;=Table1[À],IF(G$3=Table1[[#Headers],[Bœuf]:[Oasis]],Table1[[Bœuf]:[Oasis]]))))*G766+
SUM(IF(A766&gt;=Table1[De],IF(A766&lt;=Table1[À],IF(H$3=Table1[[#Headers],[Bœuf]:[Oasis]],Table1[[Bœuf]:[Oasis]]))))*H766+
SUM(IF(A766&gt;=Table1[De],IF(A766&lt;=Table1[À],IF(I$3=Table1[[#Headers],[Bœuf]:[Oasis]],Table1[[Bœuf]:[Oasis]]))))*I766,"")</f>
        <v/>
      </c>
    </row>
    <row r="767" spans="2:10" ht="16" x14ac:dyDescent="0.2">
      <c r="B767" s="50" t="str">
        <f t="shared" si="11"/>
        <v/>
      </c>
      <c r="J767" s="73" t="str" cm="1">
        <f t="array" ref="J767">IF(AND(ISNUMBER(A767),SUM(C767:I767)&gt;0),
SUM(IF(A767&gt;=Table1[De],IF(A767&lt;=Table1[À],IF(C$3=Table1[[#Headers],[Bœuf]:[Oasis]],Table1[[Bœuf]:[Oasis]]))))*C767+
SUM(IF(A767&gt;=Table1[De],IF(A767&lt;=Table1[À],IF(D$3=Table1[[#Headers],[Bœuf]:[Oasis]],Table1[[Bœuf]:[Oasis]]))))*D767+
SUM(IF(A767&gt;=Table1[De],IF(A767&lt;=Table1[À],IF(E$3=Table1[[#Headers],[Bœuf]:[Oasis]],Table1[[Bœuf]:[Oasis]]))))*E767+
SUM(IF(A767&gt;=Table1[De],IF(A767&lt;=Table1[À],IF(F$3=Table1[[#Headers],[Bœuf]:[Oasis]],Table1[[Bœuf]:[Oasis]]))))*F767+
SUM(IF(A767&gt;=Table1[De],IF(A767&lt;=Table1[À],IF(G$3=Table1[[#Headers],[Bœuf]:[Oasis]],Table1[[Bœuf]:[Oasis]]))))*G767+
SUM(IF(A767&gt;=Table1[De],IF(A767&lt;=Table1[À],IF(H$3=Table1[[#Headers],[Bœuf]:[Oasis]],Table1[[Bœuf]:[Oasis]]))))*H767+
SUM(IF(A767&gt;=Table1[De],IF(A767&lt;=Table1[À],IF(I$3=Table1[[#Headers],[Bœuf]:[Oasis]],Table1[[Bœuf]:[Oasis]]))))*I767,"")</f>
        <v/>
      </c>
    </row>
    <row r="768" spans="2:10" ht="16" x14ac:dyDescent="0.2">
      <c r="B768" s="50" t="str">
        <f t="shared" si="11"/>
        <v/>
      </c>
      <c r="J768" s="73" t="str" cm="1">
        <f t="array" ref="J768">IF(AND(ISNUMBER(A768),SUM(C768:I768)&gt;0),
SUM(IF(A768&gt;=Table1[De],IF(A768&lt;=Table1[À],IF(C$3=Table1[[#Headers],[Bœuf]:[Oasis]],Table1[[Bœuf]:[Oasis]]))))*C768+
SUM(IF(A768&gt;=Table1[De],IF(A768&lt;=Table1[À],IF(D$3=Table1[[#Headers],[Bœuf]:[Oasis]],Table1[[Bœuf]:[Oasis]]))))*D768+
SUM(IF(A768&gt;=Table1[De],IF(A768&lt;=Table1[À],IF(E$3=Table1[[#Headers],[Bœuf]:[Oasis]],Table1[[Bœuf]:[Oasis]]))))*E768+
SUM(IF(A768&gt;=Table1[De],IF(A768&lt;=Table1[À],IF(F$3=Table1[[#Headers],[Bœuf]:[Oasis]],Table1[[Bœuf]:[Oasis]]))))*F768+
SUM(IF(A768&gt;=Table1[De],IF(A768&lt;=Table1[À],IF(G$3=Table1[[#Headers],[Bœuf]:[Oasis]],Table1[[Bœuf]:[Oasis]]))))*G768+
SUM(IF(A768&gt;=Table1[De],IF(A768&lt;=Table1[À],IF(H$3=Table1[[#Headers],[Bœuf]:[Oasis]],Table1[[Bœuf]:[Oasis]]))))*H768+
SUM(IF(A768&gt;=Table1[De],IF(A768&lt;=Table1[À],IF(I$3=Table1[[#Headers],[Bœuf]:[Oasis]],Table1[[Bœuf]:[Oasis]]))))*I768,"")</f>
        <v/>
      </c>
    </row>
    <row r="769" spans="2:10" ht="16" x14ac:dyDescent="0.2">
      <c r="B769" s="50" t="str">
        <f t="shared" si="11"/>
        <v/>
      </c>
      <c r="J769" s="73" t="str" cm="1">
        <f t="array" ref="J769">IF(AND(ISNUMBER(A769),SUM(C769:I769)&gt;0),
SUM(IF(A769&gt;=Table1[De],IF(A769&lt;=Table1[À],IF(C$3=Table1[[#Headers],[Bœuf]:[Oasis]],Table1[[Bœuf]:[Oasis]]))))*C769+
SUM(IF(A769&gt;=Table1[De],IF(A769&lt;=Table1[À],IF(D$3=Table1[[#Headers],[Bœuf]:[Oasis]],Table1[[Bœuf]:[Oasis]]))))*D769+
SUM(IF(A769&gt;=Table1[De],IF(A769&lt;=Table1[À],IF(E$3=Table1[[#Headers],[Bœuf]:[Oasis]],Table1[[Bœuf]:[Oasis]]))))*E769+
SUM(IF(A769&gt;=Table1[De],IF(A769&lt;=Table1[À],IF(F$3=Table1[[#Headers],[Bœuf]:[Oasis]],Table1[[Bœuf]:[Oasis]]))))*F769+
SUM(IF(A769&gt;=Table1[De],IF(A769&lt;=Table1[À],IF(G$3=Table1[[#Headers],[Bœuf]:[Oasis]],Table1[[Bœuf]:[Oasis]]))))*G769+
SUM(IF(A769&gt;=Table1[De],IF(A769&lt;=Table1[À],IF(H$3=Table1[[#Headers],[Bœuf]:[Oasis]],Table1[[Bœuf]:[Oasis]]))))*H769+
SUM(IF(A769&gt;=Table1[De],IF(A769&lt;=Table1[À],IF(I$3=Table1[[#Headers],[Bœuf]:[Oasis]],Table1[[Bœuf]:[Oasis]]))))*I769,"")</f>
        <v/>
      </c>
    </row>
    <row r="770" spans="2:10" ht="16" x14ac:dyDescent="0.2">
      <c r="B770" s="50" t="str">
        <f t="shared" si="11"/>
        <v/>
      </c>
      <c r="J770" s="73" t="str" cm="1">
        <f t="array" ref="J770">IF(AND(ISNUMBER(A770),SUM(C770:I770)&gt;0),
SUM(IF(A770&gt;=Table1[De],IF(A770&lt;=Table1[À],IF(C$3=Table1[[#Headers],[Bœuf]:[Oasis]],Table1[[Bœuf]:[Oasis]]))))*C770+
SUM(IF(A770&gt;=Table1[De],IF(A770&lt;=Table1[À],IF(D$3=Table1[[#Headers],[Bœuf]:[Oasis]],Table1[[Bœuf]:[Oasis]]))))*D770+
SUM(IF(A770&gt;=Table1[De],IF(A770&lt;=Table1[À],IF(E$3=Table1[[#Headers],[Bœuf]:[Oasis]],Table1[[Bœuf]:[Oasis]]))))*E770+
SUM(IF(A770&gt;=Table1[De],IF(A770&lt;=Table1[À],IF(F$3=Table1[[#Headers],[Bœuf]:[Oasis]],Table1[[Bœuf]:[Oasis]]))))*F770+
SUM(IF(A770&gt;=Table1[De],IF(A770&lt;=Table1[À],IF(G$3=Table1[[#Headers],[Bœuf]:[Oasis]],Table1[[Bœuf]:[Oasis]]))))*G770+
SUM(IF(A770&gt;=Table1[De],IF(A770&lt;=Table1[À],IF(H$3=Table1[[#Headers],[Bœuf]:[Oasis]],Table1[[Bœuf]:[Oasis]]))))*H770+
SUM(IF(A770&gt;=Table1[De],IF(A770&lt;=Table1[À],IF(I$3=Table1[[#Headers],[Bœuf]:[Oasis]],Table1[[Bœuf]:[Oasis]]))))*I770,"")</f>
        <v/>
      </c>
    </row>
    <row r="771" spans="2:10" ht="16" x14ac:dyDescent="0.2">
      <c r="B771" s="50" t="str">
        <f t="shared" si="11"/>
        <v/>
      </c>
      <c r="J771" s="73" t="str" cm="1">
        <f t="array" ref="J771">IF(AND(ISNUMBER(A771),SUM(C771:I771)&gt;0),
SUM(IF(A771&gt;=Table1[De],IF(A771&lt;=Table1[À],IF(C$3=Table1[[#Headers],[Bœuf]:[Oasis]],Table1[[Bœuf]:[Oasis]]))))*C771+
SUM(IF(A771&gt;=Table1[De],IF(A771&lt;=Table1[À],IF(D$3=Table1[[#Headers],[Bœuf]:[Oasis]],Table1[[Bœuf]:[Oasis]]))))*D771+
SUM(IF(A771&gt;=Table1[De],IF(A771&lt;=Table1[À],IF(E$3=Table1[[#Headers],[Bœuf]:[Oasis]],Table1[[Bœuf]:[Oasis]]))))*E771+
SUM(IF(A771&gt;=Table1[De],IF(A771&lt;=Table1[À],IF(F$3=Table1[[#Headers],[Bœuf]:[Oasis]],Table1[[Bœuf]:[Oasis]]))))*F771+
SUM(IF(A771&gt;=Table1[De],IF(A771&lt;=Table1[À],IF(G$3=Table1[[#Headers],[Bœuf]:[Oasis]],Table1[[Bœuf]:[Oasis]]))))*G771+
SUM(IF(A771&gt;=Table1[De],IF(A771&lt;=Table1[À],IF(H$3=Table1[[#Headers],[Bœuf]:[Oasis]],Table1[[Bœuf]:[Oasis]]))))*H771+
SUM(IF(A771&gt;=Table1[De],IF(A771&lt;=Table1[À],IF(I$3=Table1[[#Headers],[Bœuf]:[Oasis]],Table1[[Bœuf]:[Oasis]]))))*I771,"")</f>
        <v/>
      </c>
    </row>
    <row r="772" spans="2:10" ht="16" x14ac:dyDescent="0.2">
      <c r="B772" s="50" t="str">
        <f t="shared" si="11"/>
        <v/>
      </c>
      <c r="J772" s="73" t="str" cm="1">
        <f t="array" ref="J772">IF(AND(ISNUMBER(A772),SUM(C772:I772)&gt;0),
SUM(IF(A772&gt;=Table1[De],IF(A772&lt;=Table1[À],IF(C$3=Table1[[#Headers],[Bœuf]:[Oasis]],Table1[[Bœuf]:[Oasis]]))))*C772+
SUM(IF(A772&gt;=Table1[De],IF(A772&lt;=Table1[À],IF(D$3=Table1[[#Headers],[Bœuf]:[Oasis]],Table1[[Bœuf]:[Oasis]]))))*D772+
SUM(IF(A772&gt;=Table1[De],IF(A772&lt;=Table1[À],IF(E$3=Table1[[#Headers],[Bœuf]:[Oasis]],Table1[[Bœuf]:[Oasis]]))))*E772+
SUM(IF(A772&gt;=Table1[De],IF(A772&lt;=Table1[À],IF(F$3=Table1[[#Headers],[Bœuf]:[Oasis]],Table1[[Bœuf]:[Oasis]]))))*F772+
SUM(IF(A772&gt;=Table1[De],IF(A772&lt;=Table1[À],IF(G$3=Table1[[#Headers],[Bœuf]:[Oasis]],Table1[[Bœuf]:[Oasis]]))))*G772+
SUM(IF(A772&gt;=Table1[De],IF(A772&lt;=Table1[À],IF(H$3=Table1[[#Headers],[Bœuf]:[Oasis]],Table1[[Bœuf]:[Oasis]]))))*H772+
SUM(IF(A772&gt;=Table1[De],IF(A772&lt;=Table1[À],IF(I$3=Table1[[#Headers],[Bœuf]:[Oasis]],Table1[[Bœuf]:[Oasis]]))))*I772,"")</f>
        <v/>
      </c>
    </row>
    <row r="773" spans="2:10" ht="16" x14ac:dyDescent="0.2">
      <c r="B773" s="50" t="str">
        <f t="shared" ref="B773:B836" si="12">IF(AND(ISNUMBER(A773),COUNT(C773:I773)&gt;0),
IF(ISNUMBER(B772),B772+1,1),"")</f>
        <v/>
      </c>
      <c r="J773" s="73" t="str" cm="1">
        <f t="array" ref="J773">IF(AND(ISNUMBER(A773),SUM(C773:I773)&gt;0),
SUM(IF(A773&gt;=Table1[De],IF(A773&lt;=Table1[À],IF(C$3=Table1[[#Headers],[Bœuf]:[Oasis]],Table1[[Bœuf]:[Oasis]]))))*C773+
SUM(IF(A773&gt;=Table1[De],IF(A773&lt;=Table1[À],IF(D$3=Table1[[#Headers],[Bœuf]:[Oasis]],Table1[[Bœuf]:[Oasis]]))))*D773+
SUM(IF(A773&gt;=Table1[De],IF(A773&lt;=Table1[À],IF(E$3=Table1[[#Headers],[Bœuf]:[Oasis]],Table1[[Bœuf]:[Oasis]]))))*E773+
SUM(IF(A773&gt;=Table1[De],IF(A773&lt;=Table1[À],IF(F$3=Table1[[#Headers],[Bœuf]:[Oasis]],Table1[[Bœuf]:[Oasis]]))))*F773+
SUM(IF(A773&gt;=Table1[De],IF(A773&lt;=Table1[À],IF(G$3=Table1[[#Headers],[Bœuf]:[Oasis]],Table1[[Bœuf]:[Oasis]]))))*G773+
SUM(IF(A773&gt;=Table1[De],IF(A773&lt;=Table1[À],IF(H$3=Table1[[#Headers],[Bœuf]:[Oasis]],Table1[[Bœuf]:[Oasis]]))))*H773+
SUM(IF(A773&gt;=Table1[De],IF(A773&lt;=Table1[À],IF(I$3=Table1[[#Headers],[Bœuf]:[Oasis]],Table1[[Bœuf]:[Oasis]]))))*I773,"")</f>
        <v/>
      </c>
    </row>
    <row r="774" spans="2:10" ht="16" x14ac:dyDescent="0.2">
      <c r="B774" s="50" t="str">
        <f t="shared" si="12"/>
        <v/>
      </c>
      <c r="J774" s="73" t="str" cm="1">
        <f t="array" ref="J774">IF(AND(ISNUMBER(A774),SUM(C774:I774)&gt;0),
SUM(IF(A774&gt;=Table1[De],IF(A774&lt;=Table1[À],IF(C$3=Table1[[#Headers],[Bœuf]:[Oasis]],Table1[[Bœuf]:[Oasis]]))))*C774+
SUM(IF(A774&gt;=Table1[De],IF(A774&lt;=Table1[À],IF(D$3=Table1[[#Headers],[Bœuf]:[Oasis]],Table1[[Bœuf]:[Oasis]]))))*D774+
SUM(IF(A774&gt;=Table1[De],IF(A774&lt;=Table1[À],IF(E$3=Table1[[#Headers],[Bœuf]:[Oasis]],Table1[[Bœuf]:[Oasis]]))))*E774+
SUM(IF(A774&gt;=Table1[De],IF(A774&lt;=Table1[À],IF(F$3=Table1[[#Headers],[Bœuf]:[Oasis]],Table1[[Bœuf]:[Oasis]]))))*F774+
SUM(IF(A774&gt;=Table1[De],IF(A774&lt;=Table1[À],IF(G$3=Table1[[#Headers],[Bœuf]:[Oasis]],Table1[[Bœuf]:[Oasis]]))))*G774+
SUM(IF(A774&gt;=Table1[De],IF(A774&lt;=Table1[À],IF(H$3=Table1[[#Headers],[Bœuf]:[Oasis]],Table1[[Bœuf]:[Oasis]]))))*H774+
SUM(IF(A774&gt;=Table1[De],IF(A774&lt;=Table1[À],IF(I$3=Table1[[#Headers],[Bœuf]:[Oasis]],Table1[[Bœuf]:[Oasis]]))))*I774,"")</f>
        <v/>
      </c>
    </row>
    <row r="775" spans="2:10" ht="16" x14ac:dyDescent="0.2">
      <c r="B775" s="50" t="str">
        <f t="shared" si="12"/>
        <v/>
      </c>
      <c r="J775" s="73" t="str" cm="1">
        <f t="array" ref="J775">IF(AND(ISNUMBER(A775),SUM(C775:I775)&gt;0),
SUM(IF(A775&gt;=Table1[De],IF(A775&lt;=Table1[À],IF(C$3=Table1[[#Headers],[Bœuf]:[Oasis]],Table1[[Bœuf]:[Oasis]]))))*C775+
SUM(IF(A775&gt;=Table1[De],IF(A775&lt;=Table1[À],IF(D$3=Table1[[#Headers],[Bœuf]:[Oasis]],Table1[[Bœuf]:[Oasis]]))))*D775+
SUM(IF(A775&gt;=Table1[De],IF(A775&lt;=Table1[À],IF(E$3=Table1[[#Headers],[Bœuf]:[Oasis]],Table1[[Bœuf]:[Oasis]]))))*E775+
SUM(IF(A775&gt;=Table1[De],IF(A775&lt;=Table1[À],IF(F$3=Table1[[#Headers],[Bœuf]:[Oasis]],Table1[[Bœuf]:[Oasis]]))))*F775+
SUM(IF(A775&gt;=Table1[De],IF(A775&lt;=Table1[À],IF(G$3=Table1[[#Headers],[Bœuf]:[Oasis]],Table1[[Bœuf]:[Oasis]]))))*G775+
SUM(IF(A775&gt;=Table1[De],IF(A775&lt;=Table1[À],IF(H$3=Table1[[#Headers],[Bœuf]:[Oasis]],Table1[[Bœuf]:[Oasis]]))))*H775+
SUM(IF(A775&gt;=Table1[De],IF(A775&lt;=Table1[À],IF(I$3=Table1[[#Headers],[Bœuf]:[Oasis]],Table1[[Bœuf]:[Oasis]]))))*I775,"")</f>
        <v/>
      </c>
    </row>
    <row r="776" spans="2:10" ht="16" x14ac:dyDescent="0.2">
      <c r="B776" s="50" t="str">
        <f t="shared" si="12"/>
        <v/>
      </c>
      <c r="J776" s="73" t="str" cm="1">
        <f t="array" ref="J776">IF(AND(ISNUMBER(A776),SUM(C776:I776)&gt;0),
SUM(IF(A776&gt;=Table1[De],IF(A776&lt;=Table1[À],IF(C$3=Table1[[#Headers],[Bœuf]:[Oasis]],Table1[[Bœuf]:[Oasis]]))))*C776+
SUM(IF(A776&gt;=Table1[De],IF(A776&lt;=Table1[À],IF(D$3=Table1[[#Headers],[Bœuf]:[Oasis]],Table1[[Bœuf]:[Oasis]]))))*D776+
SUM(IF(A776&gt;=Table1[De],IF(A776&lt;=Table1[À],IF(E$3=Table1[[#Headers],[Bœuf]:[Oasis]],Table1[[Bœuf]:[Oasis]]))))*E776+
SUM(IF(A776&gt;=Table1[De],IF(A776&lt;=Table1[À],IF(F$3=Table1[[#Headers],[Bœuf]:[Oasis]],Table1[[Bœuf]:[Oasis]]))))*F776+
SUM(IF(A776&gt;=Table1[De],IF(A776&lt;=Table1[À],IF(G$3=Table1[[#Headers],[Bœuf]:[Oasis]],Table1[[Bœuf]:[Oasis]]))))*G776+
SUM(IF(A776&gt;=Table1[De],IF(A776&lt;=Table1[À],IF(H$3=Table1[[#Headers],[Bœuf]:[Oasis]],Table1[[Bœuf]:[Oasis]]))))*H776+
SUM(IF(A776&gt;=Table1[De],IF(A776&lt;=Table1[À],IF(I$3=Table1[[#Headers],[Bœuf]:[Oasis]],Table1[[Bœuf]:[Oasis]]))))*I776,"")</f>
        <v/>
      </c>
    </row>
    <row r="777" spans="2:10" ht="16" x14ac:dyDescent="0.2">
      <c r="B777" s="50" t="str">
        <f t="shared" si="12"/>
        <v/>
      </c>
      <c r="J777" s="73" t="str" cm="1">
        <f t="array" ref="J777">IF(AND(ISNUMBER(A777),SUM(C777:I777)&gt;0),
SUM(IF(A777&gt;=Table1[De],IF(A777&lt;=Table1[À],IF(C$3=Table1[[#Headers],[Bœuf]:[Oasis]],Table1[[Bœuf]:[Oasis]]))))*C777+
SUM(IF(A777&gt;=Table1[De],IF(A777&lt;=Table1[À],IF(D$3=Table1[[#Headers],[Bœuf]:[Oasis]],Table1[[Bœuf]:[Oasis]]))))*D777+
SUM(IF(A777&gt;=Table1[De],IF(A777&lt;=Table1[À],IF(E$3=Table1[[#Headers],[Bœuf]:[Oasis]],Table1[[Bœuf]:[Oasis]]))))*E777+
SUM(IF(A777&gt;=Table1[De],IF(A777&lt;=Table1[À],IF(F$3=Table1[[#Headers],[Bœuf]:[Oasis]],Table1[[Bœuf]:[Oasis]]))))*F777+
SUM(IF(A777&gt;=Table1[De],IF(A777&lt;=Table1[À],IF(G$3=Table1[[#Headers],[Bœuf]:[Oasis]],Table1[[Bœuf]:[Oasis]]))))*G777+
SUM(IF(A777&gt;=Table1[De],IF(A777&lt;=Table1[À],IF(H$3=Table1[[#Headers],[Bœuf]:[Oasis]],Table1[[Bœuf]:[Oasis]]))))*H777+
SUM(IF(A777&gt;=Table1[De],IF(A777&lt;=Table1[À],IF(I$3=Table1[[#Headers],[Bœuf]:[Oasis]],Table1[[Bœuf]:[Oasis]]))))*I777,"")</f>
        <v/>
      </c>
    </row>
    <row r="778" spans="2:10" ht="16" x14ac:dyDescent="0.2">
      <c r="B778" s="50" t="str">
        <f t="shared" si="12"/>
        <v/>
      </c>
      <c r="J778" s="73" t="str" cm="1">
        <f t="array" ref="J778">IF(AND(ISNUMBER(A778),SUM(C778:I778)&gt;0),
SUM(IF(A778&gt;=Table1[De],IF(A778&lt;=Table1[À],IF(C$3=Table1[[#Headers],[Bœuf]:[Oasis]],Table1[[Bœuf]:[Oasis]]))))*C778+
SUM(IF(A778&gt;=Table1[De],IF(A778&lt;=Table1[À],IF(D$3=Table1[[#Headers],[Bœuf]:[Oasis]],Table1[[Bœuf]:[Oasis]]))))*D778+
SUM(IF(A778&gt;=Table1[De],IF(A778&lt;=Table1[À],IF(E$3=Table1[[#Headers],[Bœuf]:[Oasis]],Table1[[Bœuf]:[Oasis]]))))*E778+
SUM(IF(A778&gt;=Table1[De],IF(A778&lt;=Table1[À],IF(F$3=Table1[[#Headers],[Bœuf]:[Oasis]],Table1[[Bœuf]:[Oasis]]))))*F778+
SUM(IF(A778&gt;=Table1[De],IF(A778&lt;=Table1[À],IF(G$3=Table1[[#Headers],[Bœuf]:[Oasis]],Table1[[Bœuf]:[Oasis]]))))*G778+
SUM(IF(A778&gt;=Table1[De],IF(A778&lt;=Table1[À],IF(H$3=Table1[[#Headers],[Bœuf]:[Oasis]],Table1[[Bœuf]:[Oasis]]))))*H778+
SUM(IF(A778&gt;=Table1[De],IF(A778&lt;=Table1[À],IF(I$3=Table1[[#Headers],[Bœuf]:[Oasis]],Table1[[Bœuf]:[Oasis]]))))*I778,"")</f>
        <v/>
      </c>
    </row>
    <row r="779" spans="2:10" ht="16" x14ac:dyDescent="0.2">
      <c r="B779" s="50" t="str">
        <f t="shared" si="12"/>
        <v/>
      </c>
      <c r="J779" s="73" t="str" cm="1">
        <f t="array" ref="J779">IF(AND(ISNUMBER(A779),SUM(C779:I779)&gt;0),
SUM(IF(A779&gt;=Table1[De],IF(A779&lt;=Table1[À],IF(C$3=Table1[[#Headers],[Bœuf]:[Oasis]],Table1[[Bœuf]:[Oasis]]))))*C779+
SUM(IF(A779&gt;=Table1[De],IF(A779&lt;=Table1[À],IF(D$3=Table1[[#Headers],[Bœuf]:[Oasis]],Table1[[Bœuf]:[Oasis]]))))*D779+
SUM(IF(A779&gt;=Table1[De],IF(A779&lt;=Table1[À],IF(E$3=Table1[[#Headers],[Bœuf]:[Oasis]],Table1[[Bœuf]:[Oasis]]))))*E779+
SUM(IF(A779&gt;=Table1[De],IF(A779&lt;=Table1[À],IF(F$3=Table1[[#Headers],[Bœuf]:[Oasis]],Table1[[Bœuf]:[Oasis]]))))*F779+
SUM(IF(A779&gt;=Table1[De],IF(A779&lt;=Table1[À],IF(G$3=Table1[[#Headers],[Bœuf]:[Oasis]],Table1[[Bœuf]:[Oasis]]))))*G779+
SUM(IF(A779&gt;=Table1[De],IF(A779&lt;=Table1[À],IF(H$3=Table1[[#Headers],[Bœuf]:[Oasis]],Table1[[Bœuf]:[Oasis]]))))*H779+
SUM(IF(A779&gt;=Table1[De],IF(A779&lt;=Table1[À],IF(I$3=Table1[[#Headers],[Bœuf]:[Oasis]],Table1[[Bœuf]:[Oasis]]))))*I779,"")</f>
        <v/>
      </c>
    </row>
    <row r="780" spans="2:10" ht="16" x14ac:dyDescent="0.2">
      <c r="B780" s="50" t="str">
        <f t="shared" si="12"/>
        <v/>
      </c>
      <c r="J780" s="73" t="str" cm="1">
        <f t="array" ref="J780">IF(AND(ISNUMBER(A780),SUM(C780:I780)&gt;0),
SUM(IF(A780&gt;=Table1[De],IF(A780&lt;=Table1[À],IF(C$3=Table1[[#Headers],[Bœuf]:[Oasis]],Table1[[Bœuf]:[Oasis]]))))*C780+
SUM(IF(A780&gt;=Table1[De],IF(A780&lt;=Table1[À],IF(D$3=Table1[[#Headers],[Bœuf]:[Oasis]],Table1[[Bœuf]:[Oasis]]))))*D780+
SUM(IF(A780&gt;=Table1[De],IF(A780&lt;=Table1[À],IF(E$3=Table1[[#Headers],[Bœuf]:[Oasis]],Table1[[Bœuf]:[Oasis]]))))*E780+
SUM(IF(A780&gt;=Table1[De],IF(A780&lt;=Table1[À],IF(F$3=Table1[[#Headers],[Bœuf]:[Oasis]],Table1[[Bœuf]:[Oasis]]))))*F780+
SUM(IF(A780&gt;=Table1[De],IF(A780&lt;=Table1[À],IF(G$3=Table1[[#Headers],[Bœuf]:[Oasis]],Table1[[Bœuf]:[Oasis]]))))*G780+
SUM(IF(A780&gt;=Table1[De],IF(A780&lt;=Table1[À],IF(H$3=Table1[[#Headers],[Bœuf]:[Oasis]],Table1[[Bœuf]:[Oasis]]))))*H780+
SUM(IF(A780&gt;=Table1[De],IF(A780&lt;=Table1[À],IF(I$3=Table1[[#Headers],[Bœuf]:[Oasis]],Table1[[Bœuf]:[Oasis]]))))*I780,"")</f>
        <v/>
      </c>
    </row>
    <row r="781" spans="2:10" ht="16" x14ac:dyDescent="0.2">
      <c r="B781" s="50" t="str">
        <f t="shared" si="12"/>
        <v/>
      </c>
      <c r="J781" s="73" t="str" cm="1">
        <f t="array" ref="J781">IF(AND(ISNUMBER(A781),SUM(C781:I781)&gt;0),
SUM(IF(A781&gt;=Table1[De],IF(A781&lt;=Table1[À],IF(C$3=Table1[[#Headers],[Bœuf]:[Oasis]],Table1[[Bœuf]:[Oasis]]))))*C781+
SUM(IF(A781&gt;=Table1[De],IF(A781&lt;=Table1[À],IF(D$3=Table1[[#Headers],[Bœuf]:[Oasis]],Table1[[Bœuf]:[Oasis]]))))*D781+
SUM(IF(A781&gt;=Table1[De],IF(A781&lt;=Table1[À],IF(E$3=Table1[[#Headers],[Bœuf]:[Oasis]],Table1[[Bœuf]:[Oasis]]))))*E781+
SUM(IF(A781&gt;=Table1[De],IF(A781&lt;=Table1[À],IF(F$3=Table1[[#Headers],[Bœuf]:[Oasis]],Table1[[Bœuf]:[Oasis]]))))*F781+
SUM(IF(A781&gt;=Table1[De],IF(A781&lt;=Table1[À],IF(G$3=Table1[[#Headers],[Bœuf]:[Oasis]],Table1[[Bœuf]:[Oasis]]))))*G781+
SUM(IF(A781&gt;=Table1[De],IF(A781&lt;=Table1[À],IF(H$3=Table1[[#Headers],[Bœuf]:[Oasis]],Table1[[Bœuf]:[Oasis]]))))*H781+
SUM(IF(A781&gt;=Table1[De],IF(A781&lt;=Table1[À],IF(I$3=Table1[[#Headers],[Bœuf]:[Oasis]],Table1[[Bœuf]:[Oasis]]))))*I781,"")</f>
        <v/>
      </c>
    </row>
    <row r="782" spans="2:10" ht="16" x14ac:dyDescent="0.2">
      <c r="B782" s="50" t="str">
        <f t="shared" si="12"/>
        <v/>
      </c>
      <c r="J782" s="73" t="str" cm="1">
        <f t="array" ref="J782">IF(AND(ISNUMBER(A782),SUM(C782:I782)&gt;0),
SUM(IF(A782&gt;=Table1[De],IF(A782&lt;=Table1[À],IF(C$3=Table1[[#Headers],[Bœuf]:[Oasis]],Table1[[Bœuf]:[Oasis]]))))*C782+
SUM(IF(A782&gt;=Table1[De],IF(A782&lt;=Table1[À],IF(D$3=Table1[[#Headers],[Bœuf]:[Oasis]],Table1[[Bœuf]:[Oasis]]))))*D782+
SUM(IF(A782&gt;=Table1[De],IF(A782&lt;=Table1[À],IF(E$3=Table1[[#Headers],[Bœuf]:[Oasis]],Table1[[Bœuf]:[Oasis]]))))*E782+
SUM(IF(A782&gt;=Table1[De],IF(A782&lt;=Table1[À],IF(F$3=Table1[[#Headers],[Bœuf]:[Oasis]],Table1[[Bœuf]:[Oasis]]))))*F782+
SUM(IF(A782&gt;=Table1[De],IF(A782&lt;=Table1[À],IF(G$3=Table1[[#Headers],[Bœuf]:[Oasis]],Table1[[Bœuf]:[Oasis]]))))*G782+
SUM(IF(A782&gt;=Table1[De],IF(A782&lt;=Table1[À],IF(H$3=Table1[[#Headers],[Bœuf]:[Oasis]],Table1[[Bœuf]:[Oasis]]))))*H782+
SUM(IF(A782&gt;=Table1[De],IF(A782&lt;=Table1[À],IF(I$3=Table1[[#Headers],[Bœuf]:[Oasis]],Table1[[Bœuf]:[Oasis]]))))*I782,"")</f>
        <v/>
      </c>
    </row>
    <row r="783" spans="2:10" ht="16" x14ac:dyDescent="0.2">
      <c r="B783" s="50" t="str">
        <f t="shared" si="12"/>
        <v/>
      </c>
      <c r="J783" s="73" t="str" cm="1">
        <f t="array" ref="J783">IF(AND(ISNUMBER(A783),SUM(C783:I783)&gt;0),
SUM(IF(A783&gt;=Table1[De],IF(A783&lt;=Table1[À],IF(C$3=Table1[[#Headers],[Bœuf]:[Oasis]],Table1[[Bœuf]:[Oasis]]))))*C783+
SUM(IF(A783&gt;=Table1[De],IF(A783&lt;=Table1[À],IF(D$3=Table1[[#Headers],[Bœuf]:[Oasis]],Table1[[Bœuf]:[Oasis]]))))*D783+
SUM(IF(A783&gt;=Table1[De],IF(A783&lt;=Table1[À],IF(E$3=Table1[[#Headers],[Bœuf]:[Oasis]],Table1[[Bœuf]:[Oasis]]))))*E783+
SUM(IF(A783&gt;=Table1[De],IF(A783&lt;=Table1[À],IF(F$3=Table1[[#Headers],[Bœuf]:[Oasis]],Table1[[Bœuf]:[Oasis]]))))*F783+
SUM(IF(A783&gt;=Table1[De],IF(A783&lt;=Table1[À],IF(G$3=Table1[[#Headers],[Bœuf]:[Oasis]],Table1[[Bœuf]:[Oasis]]))))*G783+
SUM(IF(A783&gt;=Table1[De],IF(A783&lt;=Table1[À],IF(H$3=Table1[[#Headers],[Bœuf]:[Oasis]],Table1[[Bœuf]:[Oasis]]))))*H783+
SUM(IF(A783&gt;=Table1[De],IF(A783&lt;=Table1[À],IF(I$3=Table1[[#Headers],[Bœuf]:[Oasis]],Table1[[Bœuf]:[Oasis]]))))*I783,"")</f>
        <v/>
      </c>
    </row>
    <row r="784" spans="2:10" ht="16" x14ac:dyDescent="0.2">
      <c r="B784" s="50" t="str">
        <f t="shared" si="12"/>
        <v/>
      </c>
      <c r="J784" s="73" t="str" cm="1">
        <f t="array" ref="J784">IF(AND(ISNUMBER(A784),SUM(C784:I784)&gt;0),
SUM(IF(A784&gt;=Table1[De],IF(A784&lt;=Table1[À],IF(C$3=Table1[[#Headers],[Bœuf]:[Oasis]],Table1[[Bœuf]:[Oasis]]))))*C784+
SUM(IF(A784&gt;=Table1[De],IF(A784&lt;=Table1[À],IF(D$3=Table1[[#Headers],[Bœuf]:[Oasis]],Table1[[Bœuf]:[Oasis]]))))*D784+
SUM(IF(A784&gt;=Table1[De],IF(A784&lt;=Table1[À],IF(E$3=Table1[[#Headers],[Bœuf]:[Oasis]],Table1[[Bœuf]:[Oasis]]))))*E784+
SUM(IF(A784&gt;=Table1[De],IF(A784&lt;=Table1[À],IF(F$3=Table1[[#Headers],[Bœuf]:[Oasis]],Table1[[Bœuf]:[Oasis]]))))*F784+
SUM(IF(A784&gt;=Table1[De],IF(A784&lt;=Table1[À],IF(G$3=Table1[[#Headers],[Bœuf]:[Oasis]],Table1[[Bœuf]:[Oasis]]))))*G784+
SUM(IF(A784&gt;=Table1[De],IF(A784&lt;=Table1[À],IF(H$3=Table1[[#Headers],[Bœuf]:[Oasis]],Table1[[Bœuf]:[Oasis]]))))*H784+
SUM(IF(A784&gt;=Table1[De],IF(A784&lt;=Table1[À],IF(I$3=Table1[[#Headers],[Bœuf]:[Oasis]],Table1[[Bœuf]:[Oasis]]))))*I784,"")</f>
        <v/>
      </c>
    </row>
    <row r="785" spans="2:10" ht="16" x14ac:dyDescent="0.2">
      <c r="B785" s="50" t="str">
        <f t="shared" si="12"/>
        <v/>
      </c>
      <c r="J785" s="73" t="str" cm="1">
        <f t="array" ref="J785">IF(AND(ISNUMBER(A785),SUM(C785:I785)&gt;0),
SUM(IF(A785&gt;=Table1[De],IF(A785&lt;=Table1[À],IF(C$3=Table1[[#Headers],[Bœuf]:[Oasis]],Table1[[Bœuf]:[Oasis]]))))*C785+
SUM(IF(A785&gt;=Table1[De],IF(A785&lt;=Table1[À],IF(D$3=Table1[[#Headers],[Bœuf]:[Oasis]],Table1[[Bœuf]:[Oasis]]))))*D785+
SUM(IF(A785&gt;=Table1[De],IF(A785&lt;=Table1[À],IF(E$3=Table1[[#Headers],[Bœuf]:[Oasis]],Table1[[Bœuf]:[Oasis]]))))*E785+
SUM(IF(A785&gt;=Table1[De],IF(A785&lt;=Table1[À],IF(F$3=Table1[[#Headers],[Bœuf]:[Oasis]],Table1[[Bœuf]:[Oasis]]))))*F785+
SUM(IF(A785&gt;=Table1[De],IF(A785&lt;=Table1[À],IF(G$3=Table1[[#Headers],[Bœuf]:[Oasis]],Table1[[Bœuf]:[Oasis]]))))*G785+
SUM(IF(A785&gt;=Table1[De],IF(A785&lt;=Table1[À],IF(H$3=Table1[[#Headers],[Bœuf]:[Oasis]],Table1[[Bœuf]:[Oasis]]))))*H785+
SUM(IF(A785&gt;=Table1[De],IF(A785&lt;=Table1[À],IF(I$3=Table1[[#Headers],[Bœuf]:[Oasis]],Table1[[Bœuf]:[Oasis]]))))*I785,"")</f>
        <v/>
      </c>
    </row>
    <row r="786" spans="2:10" ht="16" x14ac:dyDescent="0.2">
      <c r="B786" s="50" t="str">
        <f t="shared" si="12"/>
        <v/>
      </c>
      <c r="J786" s="73" t="str" cm="1">
        <f t="array" ref="J786">IF(AND(ISNUMBER(A786),SUM(C786:I786)&gt;0),
SUM(IF(A786&gt;=Table1[De],IF(A786&lt;=Table1[À],IF(C$3=Table1[[#Headers],[Bœuf]:[Oasis]],Table1[[Bœuf]:[Oasis]]))))*C786+
SUM(IF(A786&gt;=Table1[De],IF(A786&lt;=Table1[À],IF(D$3=Table1[[#Headers],[Bœuf]:[Oasis]],Table1[[Bœuf]:[Oasis]]))))*D786+
SUM(IF(A786&gt;=Table1[De],IF(A786&lt;=Table1[À],IF(E$3=Table1[[#Headers],[Bœuf]:[Oasis]],Table1[[Bœuf]:[Oasis]]))))*E786+
SUM(IF(A786&gt;=Table1[De],IF(A786&lt;=Table1[À],IF(F$3=Table1[[#Headers],[Bœuf]:[Oasis]],Table1[[Bœuf]:[Oasis]]))))*F786+
SUM(IF(A786&gt;=Table1[De],IF(A786&lt;=Table1[À],IF(G$3=Table1[[#Headers],[Bœuf]:[Oasis]],Table1[[Bœuf]:[Oasis]]))))*G786+
SUM(IF(A786&gt;=Table1[De],IF(A786&lt;=Table1[À],IF(H$3=Table1[[#Headers],[Bœuf]:[Oasis]],Table1[[Bœuf]:[Oasis]]))))*H786+
SUM(IF(A786&gt;=Table1[De],IF(A786&lt;=Table1[À],IF(I$3=Table1[[#Headers],[Bœuf]:[Oasis]],Table1[[Bœuf]:[Oasis]]))))*I786,"")</f>
        <v/>
      </c>
    </row>
    <row r="787" spans="2:10" ht="16" x14ac:dyDescent="0.2">
      <c r="B787" s="50" t="str">
        <f t="shared" si="12"/>
        <v/>
      </c>
      <c r="J787" s="73" t="str" cm="1">
        <f t="array" ref="J787">IF(AND(ISNUMBER(A787),SUM(C787:I787)&gt;0),
SUM(IF(A787&gt;=Table1[De],IF(A787&lt;=Table1[À],IF(C$3=Table1[[#Headers],[Bœuf]:[Oasis]],Table1[[Bœuf]:[Oasis]]))))*C787+
SUM(IF(A787&gt;=Table1[De],IF(A787&lt;=Table1[À],IF(D$3=Table1[[#Headers],[Bœuf]:[Oasis]],Table1[[Bœuf]:[Oasis]]))))*D787+
SUM(IF(A787&gt;=Table1[De],IF(A787&lt;=Table1[À],IF(E$3=Table1[[#Headers],[Bœuf]:[Oasis]],Table1[[Bœuf]:[Oasis]]))))*E787+
SUM(IF(A787&gt;=Table1[De],IF(A787&lt;=Table1[À],IF(F$3=Table1[[#Headers],[Bœuf]:[Oasis]],Table1[[Bœuf]:[Oasis]]))))*F787+
SUM(IF(A787&gt;=Table1[De],IF(A787&lt;=Table1[À],IF(G$3=Table1[[#Headers],[Bœuf]:[Oasis]],Table1[[Bœuf]:[Oasis]]))))*G787+
SUM(IF(A787&gt;=Table1[De],IF(A787&lt;=Table1[À],IF(H$3=Table1[[#Headers],[Bœuf]:[Oasis]],Table1[[Bœuf]:[Oasis]]))))*H787+
SUM(IF(A787&gt;=Table1[De],IF(A787&lt;=Table1[À],IF(I$3=Table1[[#Headers],[Bœuf]:[Oasis]],Table1[[Bœuf]:[Oasis]]))))*I787,"")</f>
        <v/>
      </c>
    </row>
    <row r="788" spans="2:10" ht="16" x14ac:dyDescent="0.2">
      <c r="B788" s="50" t="str">
        <f t="shared" si="12"/>
        <v/>
      </c>
      <c r="J788" s="73" t="str" cm="1">
        <f t="array" ref="J788">IF(AND(ISNUMBER(A788),SUM(C788:I788)&gt;0),
SUM(IF(A788&gt;=Table1[De],IF(A788&lt;=Table1[À],IF(C$3=Table1[[#Headers],[Bœuf]:[Oasis]],Table1[[Bœuf]:[Oasis]]))))*C788+
SUM(IF(A788&gt;=Table1[De],IF(A788&lt;=Table1[À],IF(D$3=Table1[[#Headers],[Bœuf]:[Oasis]],Table1[[Bœuf]:[Oasis]]))))*D788+
SUM(IF(A788&gt;=Table1[De],IF(A788&lt;=Table1[À],IF(E$3=Table1[[#Headers],[Bœuf]:[Oasis]],Table1[[Bœuf]:[Oasis]]))))*E788+
SUM(IF(A788&gt;=Table1[De],IF(A788&lt;=Table1[À],IF(F$3=Table1[[#Headers],[Bœuf]:[Oasis]],Table1[[Bœuf]:[Oasis]]))))*F788+
SUM(IF(A788&gt;=Table1[De],IF(A788&lt;=Table1[À],IF(G$3=Table1[[#Headers],[Bœuf]:[Oasis]],Table1[[Bœuf]:[Oasis]]))))*G788+
SUM(IF(A788&gt;=Table1[De],IF(A788&lt;=Table1[À],IF(H$3=Table1[[#Headers],[Bœuf]:[Oasis]],Table1[[Bœuf]:[Oasis]]))))*H788+
SUM(IF(A788&gt;=Table1[De],IF(A788&lt;=Table1[À],IF(I$3=Table1[[#Headers],[Bœuf]:[Oasis]],Table1[[Bœuf]:[Oasis]]))))*I788,"")</f>
        <v/>
      </c>
    </row>
    <row r="789" spans="2:10" ht="16" x14ac:dyDescent="0.2">
      <c r="B789" s="50" t="str">
        <f t="shared" si="12"/>
        <v/>
      </c>
      <c r="J789" s="73" t="str" cm="1">
        <f t="array" ref="J789">IF(AND(ISNUMBER(A789),SUM(C789:I789)&gt;0),
SUM(IF(A789&gt;=Table1[De],IF(A789&lt;=Table1[À],IF(C$3=Table1[[#Headers],[Bœuf]:[Oasis]],Table1[[Bœuf]:[Oasis]]))))*C789+
SUM(IF(A789&gt;=Table1[De],IF(A789&lt;=Table1[À],IF(D$3=Table1[[#Headers],[Bœuf]:[Oasis]],Table1[[Bœuf]:[Oasis]]))))*D789+
SUM(IF(A789&gt;=Table1[De],IF(A789&lt;=Table1[À],IF(E$3=Table1[[#Headers],[Bœuf]:[Oasis]],Table1[[Bœuf]:[Oasis]]))))*E789+
SUM(IF(A789&gt;=Table1[De],IF(A789&lt;=Table1[À],IF(F$3=Table1[[#Headers],[Bœuf]:[Oasis]],Table1[[Bœuf]:[Oasis]]))))*F789+
SUM(IF(A789&gt;=Table1[De],IF(A789&lt;=Table1[À],IF(G$3=Table1[[#Headers],[Bœuf]:[Oasis]],Table1[[Bœuf]:[Oasis]]))))*G789+
SUM(IF(A789&gt;=Table1[De],IF(A789&lt;=Table1[À],IF(H$3=Table1[[#Headers],[Bœuf]:[Oasis]],Table1[[Bœuf]:[Oasis]]))))*H789+
SUM(IF(A789&gt;=Table1[De],IF(A789&lt;=Table1[À],IF(I$3=Table1[[#Headers],[Bœuf]:[Oasis]],Table1[[Bœuf]:[Oasis]]))))*I789,"")</f>
        <v/>
      </c>
    </row>
    <row r="790" spans="2:10" ht="16" x14ac:dyDescent="0.2">
      <c r="B790" s="50" t="str">
        <f t="shared" si="12"/>
        <v/>
      </c>
      <c r="J790" s="73" t="str" cm="1">
        <f t="array" ref="J790">IF(AND(ISNUMBER(A790),SUM(C790:I790)&gt;0),
SUM(IF(A790&gt;=Table1[De],IF(A790&lt;=Table1[À],IF(C$3=Table1[[#Headers],[Bœuf]:[Oasis]],Table1[[Bœuf]:[Oasis]]))))*C790+
SUM(IF(A790&gt;=Table1[De],IF(A790&lt;=Table1[À],IF(D$3=Table1[[#Headers],[Bœuf]:[Oasis]],Table1[[Bœuf]:[Oasis]]))))*D790+
SUM(IF(A790&gt;=Table1[De],IF(A790&lt;=Table1[À],IF(E$3=Table1[[#Headers],[Bœuf]:[Oasis]],Table1[[Bœuf]:[Oasis]]))))*E790+
SUM(IF(A790&gt;=Table1[De],IF(A790&lt;=Table1[À],IF(F$3=Table1[[#Headers],[Bœuf]:[Oasis]],Table1[[Bœuf]:[Oasis]]))))*F790+
SUM(IF(A790&gt;=Table1[De],IF(A790&lt;=Table1[À],IF(G$3=Table1[[#Headers],[Bœuf]:[Oasis]],Table1[[Bœuf]:[Oasis]]))))*G790+
SUM(IF(A790&gt;=Table1[De],IF(A790&lt;=Table1[À],IF(H$3=Table1[[#Headers],[Bœuf]:[Oasis]],Table1[[Bœuf]:[Oasis]]))))*H790+
SUM(IF(A790&gt;=Table1[De],IF(A790&lt;=Table1[À],IF(I$3=Table1[[#Headers],[Bœuf]:[Oasis]],Table1[[Bœuf]:[Oasis]]))))*I790,"")</f>
        <v/>
      </c>
    </row>
    <row r="791" spans="2:10" ht="16" x14ac:dyDescent="0.2">
      <c r="B791" s="50" t="str">
        <f t="shared" si="12"/>
        <v/>
      </c>
      <c r="J791" s="73" t="str" cm="1">
        <f t="array" ref="J791">IF(AND(ISNUMBER(A791),SUM(C791:I791)&gt;0),
SUM(IF(A791&gt;=Table1[De],IF(A791&lt;=Table1[À],IF(C$3=Table1[[#Headers],[Bœuf]:[Oasis]],Table1[[Bœuf]:[Oasis]]))))*C791+
SUM(IF(A791&gt;=Table1[De],IF(A791&lt;=Table1[À],IF(D$3=Table1[[#Headers],[Bœuf]:[Oasis]],Table1[[Bœuf]:[Oasis]]))))*D791+
SUM(IF(A791&gt;=Table1[De],IF(A791&lt;=Table1[À],IF(E$3=Table1[[#Headers],[Bœuf]:[Oasis]],Table1[[Bœuf]:[Oasis]]))))*E791+
SUM(IF(A791&gt;=Table1[De],IF(A791&lt;=Table1[À],IF(F$3=Table1[[#Headers],[Bœuf]:[Oasis]],Table1[[Bœuf]:[Oasis]]))))*F791+
SUM(IF(A791&gt;=Table1[De],IF(A791&lt;=Table1[À],IF(G$3=Table1[[#Headers],[Bœuf]:[Oasis]],Table1[[Bœuf]:[Oasis]]))))*G791+
SUM(IF(A791&gt;=Table1[De],IF(A791&lt;=Table1[À],IF(H$3=Table1[[#Headers],[Bœuf]:[Oasis]],Table1[[Bœuf]:[Oasis]]))))*H791+
SUM(IF(A791&gt;=Table1[De],IF(A791&lt;=Table1[À],IF(I$3=Table1[[#Headers],[Bœuf]:[Oasis]],Table1[[Bœuf]:[Oasis]]))))*I791,"")</f>
        <v/>
      </c>
    </row>
    <row r="792" spans="2:10" ht="16" x14ac:dyDescent="0.2">
      <c r="B792" s="50" t="str">
        <f t="shared" si="12"/>
        <v/>
      </c>
      <c r="J792" s="73" t="str" cm="1">
        <f t="array" ref="J792">IF(AND(ISNUMBER(A792),SUM(C792:I792)&gt;0),
SUM(IF(A792&gt;=Table1[De],IF(A792&lt;=Table1[À],IF(C$3=Table1[[#Headers],[Bœuf]:[Oasis]],Table1[[Bœuf]:[Oasis]]))))*C792+
SUM(IF(A792&gt;=Table1[De],IF(A792&lt;=Table1[À],IF(D$3=Table1[[#Headers],[Bœuf]:[Oasis]],Table1[[Bœuf]:[Oasis]]))))*D792+
SUM(IF(A792&gt;=Table1[De],IF(A792&lt;=Table1[À],IF(E$3=Table1[[#Headers],[Bœuf]:[Oasis]],Table1[[Bœuf]:[Oasis]]))))*E792+
SUM(IF(A792&gt;=Table1[De],IF(A792&lt;=Table1[À],IF(F$3=Table1[[#Headers],[Bœuf]:[Oasis]],Table1[[Bœuf]:[Oasis]]))))*F792+
SUM(IF(A792&gt;=Table1[De],IF(A792&lt;=Table1[À],IF(G$3=Table1[[#Headers],[Bœuf]:[Oasis]],Table1[[Bœuf]:[Oasis]]))))*G792+
SUM(IF(A792&gt;=Table1[De],IF(A792&lt;=Table1[À],IF(H$3=Table1[[#Headers],[Bœuf]:[Oasis]],Table1[[Bœuf]:[Oasis]]))))*H792+
SUM(IF(A792&gt;=Table1[De],IF(A792&lt;=Table1[À],IF(I$3=Table1[[#Headers],[Bœuf]:[Oasis]],Table1[[Bœuf]:[Oasis]]))))*I792,"")</f>
        <v/>
      </c>
    </row>
    <row r="793" spans="2:10" ht="16" x14ac:dyDescent="0.2">
      <c r="B793" s="50" t="str">
        <f t="shared" si="12"/>
        <v/>
      </c>
      <c r="J793" s="73" t="str" cm="1">
        <f t="array" ref="J793">IF(AND(ISNUMBER(A793),SUM(C793:I793)&gt;0),
SUM(IF(A793&gt;=Table1[De],IF(A793&lt;=Table1[À],IF(C$3=Table1[[#Headers],[Bœuf]:[Oasis]],Table1[[Bœuf]:[Oasis]]))))*C793+
SUM(IF(A793&gt;=Table1[De],IF(A793&lt;=Table1[À],IF(D$3=Table1[[#Headers],[Bœuf]:[Oasis]],Table1[[Bœuf]:[Oasis]]))))*D793+
SUM(IF(A793&gt;=Table1[De],IF(A793&lt;=Table1[À],IF(E$3=Table1[[#Headers],[Bœuf]:[Oasis]],Table1[[Bœuf]:[Oasis]]))))*E793+
SUM(IF(A793&gt;=Table1[De],IF(A793&lt;=Table1[À],IF(F$3=Table1[[#Headers],[Bœuf]:[Oasis]],Table1[[Bœuf]:[Oasis]]))))*F793+
SUM(IF(A793&gt;=Table1[De],IF(A793&lt;=Table1[À],IF(G$3=Table1[[#Headers],[Bœuf]:[Oasis]],Table1[[Bœuf]:[Oasis]]))))*G793+
SUM(IF(A793&gt;=Table1[De],IF(A793&lt;=Table1[À],IF(H$3=Table1[[#Headers],[Bœuf]:[Oasis]],Table1[[Bœuf]:[Oasis]]))))*H793+
SUM(IF(A793&gt;=Table1[De],IF(A793&lt;=Table1[À],IF(I$3=Table1[[#Headers],[Bœuf]:[Oasis]],Table1[[Bœuf]:[Oasis]]))))*I793,"")</f>
        <v/>
      </c>
    </row>
    <row r="794" spans="2:10" ht="16" x14ac:dyDescent="0.2">
      <c r="B794" s="50" t="str">
        <f t="shared" si="12"/>
        <v/>
      </c>
      <c r="J794" s="73" t="str" cm="1">
        <f t="array" ref="J794">IF(AND(ISNUMBER(A794),SUM(C794:I794)&gt;0),
SUM(IF(A794&gt;=Table1[De],IF(A794&lt;=Table1[À],IF(C$3=Table1[[#Headers],[Bœuf]:[Oasis]],Table1[[Bœuf]:[Oasis]]))))*C794+
SUM(IF(A794&gt;=Table1[De],IF(A794&lt;=Table1[À],IF(D$3=Table1[[#Headers],[Bœuf]:[Oasis]],Table1[[Bœuf]:[Oasis]]))))*D794+
SUM(IF(A794&gt;=Table1[De],IF(A794&lt;=Table1[À],IF(E$3=Table1[[#Headers],[Bœuf]:[Oasis]],Table1[[Bœuf]:[Oasis]]))))*E794+
SUM(IF(A794&gt;=Table1[De],IF(A794&lt;=Table1[À],IF(F$3=Table1[[#Headers],[Bœuf]:[Oasis]],Table1[[Bœuf]:[Oasis]]))))*F794+
SUM(IF(A794&gt;=Table1[De],IF(A794&lt;=Table1[À],IF(G$3=Table1[[#Headers],[Bœuf]:[Oasis]],Table1[[Bœuf]:[Oasis]]))))*G794+
SUM(IF(A794&gt;=Table1[De],IF(A794&lt;=Table1[À],IF(H$3=Table1[[#Headers],[Bœuf]:[Oasis]],Table1[[Bœuf]:[Oasis]]))))*H794+
SUM(IF(A794&gt;=Table1[De],IF(A794&lt;=Table1[À],IF(I$3=Table1[[#Headers],[Bœuf]:[Oasis]],Table1[[Bœuf]:[Oasis]]))))*I794,"")</f>
        <v/>
      </c>
    </row>
    <row r="795" spans="2:10" ht="16" x14ac:dyDescent="0.2">
      <c r="B795" s="50" t="str">
        <f t="shared" si="12"/>
        <v/>
      </c>
      <c r="J795" s="73" t="str" cm="1">
        <f t="array" ref="J795">IF(AND(ISNUMBER(A795),SUM(C795:I795)&gt;0),
SUM(IF(A795&gt;=Table1[De],IF(A795&lt;=Table1[À],IF(C$3=Table1[[#Headers],[Bœuf]:[Oasis]],Table1[[Bœuf]:[Oasis]]))))*C795+
SUM(IF(A795&gt;=Table1[De],IF(A795&lt;=Table1[À],IF(D$3=Table1[[#Headers],[Bœuf]:[Oasis]],Table1[[Bœuf]:[Oasis]]))))*D795+
SUM(IF(A795&gt;=Table1[De],IF(A795&lt;=Table1[À],IF(E$3=Table1[[#Headers],[Bœuf]:[Oasis]],Table1[[Bœuf]:[Oasis]]))))*E795+
SUM(IF(A795&gt;=Table1[De],IF(A795&lt;=Table1[À],IF(F$3=Table1[[#Headers],[Bœuf]:[Oasis]],Table1[[Bœuf]:[Oasis]]))))*F795+
SUM(IF(A795&gt;=Table1[De],IF(A795&lt;=Table1[À],IF(G$3=Table1[[#Headers],[Bœuf]:[Oasis]],Table1[[Bœuf]:[Oasis]]))))*G795+
SUM(IF(A795&gt;=Table1[De],IF(A795&lt;=Table1[À],IF(H$3=Table1[[#Headers],[Bœuf]:[Oasis]],Table1[[Bœuf]:[Oasis]]))))*H795+
SUM(IF(A795&gt;=Table1[De],IF(A795&lt;=Table1[À],IF(I$3=Table1[[#Headers],[Bœuf]:[Oasis]],Table1[[Bœuf]:[Oasis]]))))*I795,"")</f>
        <v/>
      </c>
    </row>
    <row r="796" spans="2:10" ht="16" x14ac:dyDescent="0.2">
      <c r="B796" s="50" t="str">
        <f t="shared" si="12"/>
        <v/>
      </c>
      <c r="J796" s="73" t="str" cm="1">
        <f t="array" ref="J796">IF(AND(ISNUMBER(A796),SUM(C796:I796)&gt;0),
SUM(IF(A796&gt;=Table1[De],IF(A796&lt;=Table1[À],IF(C$3=Table1[[#Headers],[Bœuf]:[Oasis]],Table1[[Bœuf]:[Oasis]]))))*C796+
SUM(IF(A796&gt;=Table1[De],IF(A796&lt;=Table1[À],IF(D$3=Table1[[#Headers],[Bœuf]:[Oasis]],Table1[[Bœuf]:[Oasis]]))))*D796+
SUM(IF(A796&gt;=Table1[De],IF(A796&lt;=Table1[À],IF(E$3=Table1[[#Headers],[Bœuf]:[Oasis]],Table1[[Bœuf]:[Oasis]]))))*E796+
SUM(IF(A796&gt;=Table1[De],IF(A796&lt;=Table1[À],IF(F$3=Table1[[#Headers],[Bœuf]:[Oasis]],Table1[[Bœuf]:[Oasis]]))))*F796+
SUM(IF(A796&gt;=Table1[De],IF(A796&lt;=Table1[À],IF(G$3=Table1[[#Headers],[Bœuf]:[Oasis]],Table1[[Bœuf]:[Oasis]]))))*G796+
SUM(IF(A796&gt;=Table1[De],IF(A796&lt;=Table1[À],IF(H$3=Table1[[#Headers],[Bœuf]:[Oasis]],Table1[[Bœuf]:[Oasis]]))))*H796+
SUM(IF(A796&gt;=Table1[De],IF(A796&lt;=Table1[À],IF(I$3=Table1[[#Headers],[Bœuf]:[Oasis]],Table1[[Bœuf]:[Oasis]]))))*I796,"")</f>
        <v/>
      </c>
    </row>
    <row r="797" spans="2:10" ht="16" x14ac:dyDescent="0.2">
      <c r="B797" s="50" t="str">
        <f t="shared" si="12"/>
        <v/>
      </c>
      <c r="J797" s="73" t="str" cm="1">
        <f t="array" ref="J797">IF(AND(ISNUMBER(A797),SUM(C797:I797)&gt;0),
SUM(IF(A797&gt;=Table1[De],IF(A797&lt;=Table1[À],IF(C$3=Table1[[#Headers],[Bœuf]:[Oasis]],Table1[[Bœuf]:[Oasis]]))))*C797+
SUM(IF(A797&gt;=Table1[De],IF(A797&lt;=Table1[À],IF(D$3=Table1[[#Headers],[Bœuf]:[Oasis]],Table1[[Bœuf]:[Oasis]]))))*D797+
SUM(IF(A797&gt;=Table1[De],IF(A797&lt;=Table1[À],IF(E$3=Table1[[#Headers],[Bœuf]:[Oasis]],Table1[[Bœuf]:[Oasis]]))))*E797+
SUM(IF(A797&gt;=Table1[De],IF(A797&lt;=Table1[À],IF(F$3=Table1[[#Headers],[Bœuf]:[Oasis]],Table1[[Bœuf]:[Oasis]]))))*F797+
SUM(IF(A797&gt;=Table1[De],IF(A797&lt;=Table1[À],IF(G$3=Table1[[#Headers],[Bœuf]:[Oasis]],Table1[[Bœuf]:[Oasis]]))))*G797+
SUM(IF(A797&gt;=Table1[De],IF(A797&lt;=Table1[À],IF(H$3=Table1[[#Headers],[Bœuf]:[Oasis]],Table1[[Bœuf]:[Oasis]]))))*H797+
SUM(IF(A797&gt;=Table1[De],IF(A797&lt;=Table1[À],IF(I$3=Table1[[#Headers],[Bœuf]:[Oasis]],Table1[[Bœuf]:[Oasis]]))))*I797,"")</f>
        <v/>
      </c>
    </row>
    <row r="798" spans="2:10" ht="16" x14ac:dyDescent="0.2">
      <c r="B798" s="50" t="str">
        <f t="shared" si="12"/>
        <v/>
      </c>
      <c r="J798" s="73" t="str" cm="1">
        <f t="array" ref="J798">IF(AND(ISNUMBER(A798),SUM(C798:I798)&gt;0),
SUM(IF(A798&gt;=Table1[De],IF(A798&lt;=Table1[À],IF(C$3=Table1[[#Headers],[Bœuf]:[Oasis]],Table1[[Bœuf]:[Oasis]]))))*C798+
SUM(IF(A798&gt;=Table1[De],IF(A798&lt;=Table1[À],IF(D$3=Table1[[#Headers],[Bœuf]:[Oasis]],Table1[[Bœuf]:[Oasis]]))))*D798+
SUM(IF(A798&gt;=Table1[De],IF(A798&lt;=Table1[À],IF(E$3=Table1[[#Headers],[Bœuf]:[Oasis]],Table1[[Bœuf]:[Oasis]]))))*E798+
SUM(IF(A798&gt;=Table1[De],IF(A798&lt;=Table1[À],IF(F$3=Table1[[#Headers],[Bœuf]:[Oasis]],Table1[[Bœuf]:[Oasis]]))))*F798+
SUM(IF(A798&gt;=Table1[De],IF(A798&lt;=Table1[À],IF(G$3=Table1[[#Headers],[Bœuf]:[Oasis]],Table1[[Bœuf]:[Oasis]]))))*G798+
SUM(IF(A798&gt;=Table1[De],IF(A798&lt;=Table1[À],IF(H$3=Table1[[#Headers],[Bœuf]:[Oasis]],Table1[[Bœuf]:[Oasis]]))))*H798+
SUM(IF(A798&gt;=Table1[De],IF(A798&lt;=Table1[À],IF(I$3=Table1[[#Headers],[Bœuf]:[Oasis]],Table1[[Bœuf]:[Oasis]]))))*I798,"")</f>
        <v/>
      </c>
    </row>
    <row r="799" spans="2:10" ht="16" x14ac:dyDescent="0.2">
      <c r="B799" s="50" t="str">
        <f t="shared" si="12"/>
        <v/>
      </c>
      <c r="J799" s="73" t="str" cm="1">
        <f t="array" ref="J799">IF(AND(ISNUMBER(A799),SUM(C799:I799)&gt;0),
SUM(IF(A799&gt;=Table1[De],IF(A799&lt;=Table1[À],IF(C$3=Table1[[#Headers],[Bœuf]:[Oasis]],Table1[[Bœuf]:[Oasis]]))))*C799+
SUM(IF(A799&gt;=Table1[De],IF(A799&lt;=Table1[À],IF(D$3=Table1[[#Headers],[Bœuf]:[Oasis]],Table1[[Bœuf]:[Oasis]]))))*D799+
SUM(IF(A799&gt;=Table1[De],IF(A799&lt;=Table1[À],IF(E$3=Table1[[#Headers],[Bœuf]:[Oasis]],Table1[[Bœuf]:[Oasis]]))))*E799+
SUM(IF(A799&gt;=Table1[De],IF(A799&lt;=Table1[À],IF(F$3=Table1[[#Headers],[Bœuf]:[Oasis]],Table1[[Bœuf]:[Oasis]]))))*F799+
SUM(IF(A799&gt;=Table1[De],IF(A799&lt;=Table1[À],IF(G$3=Table1[[#Headers],[Bœuf]:[Oasis]],Table1[[Bœuf]:[Oasis]]))))*G799+
SUM(IF(A799&gt;=Table1[De],IF(A799&lt;=Table1[À],IF(H$3=Table1[[#Headers],[Bœuf]:[Oasis]],Table1[[Bœuf]:[Oasis]]))))*H799+
SUM(IF(A799&gt;=Table1[De],IF(A799&lt;=Table1[À],IF(I$3=Table1[[#Headers],[Bœuf]:[Oasis]],Table1[[Bœuf]:[Oasis]]))))*I799,"")</f>
        <v/>
      </c>
    </row>
    <row r="800" spans="2:10" ht="16" x14ac:dyDescent="0.2">
      <c r="B800" s="50" t="str">
        <f t="shared" si="12"/>
        <v/>
      </c>
      <c r="J800" s="73" t="str" cm="1">
        <f t="array" ref="J800">IF(AND(ISNUMBER(A800),SUM(C800:I800)&gt;0),
SUM(IF(A800&gt;=Table1[De],IF(A800&lt;=Table1[À],IF(C$3=Table1[[#Headers],[Bœuf]:[Oasis]],Table1[[Bœuf]:[Oasis]]))))*C800+
SUM(IF(A800&gt;=Table1[De],IF(A800&lt;=Table1[À],IF(D$3=Table1[[#Headers],[Bœuf]:[Oasis]],Table1[[Bœuf]:[Oasis]]))))*D800+
SUM(IF(A800&gt;=Table1[De],IF(A800&lt;=Table1[À],IF(E$3=Table1[[#Headers],[Bœuf]:[Oasis]],Table1[[Bœuf]:[Oasis]]))))*E800+
SUM(IF(A800&gt;=Table1[De],IF(A800&lt;=Table1[À],IF(F$3=Table1[[#Headers],[Bœuf]:[Oasis]],Table1[[Bœuf]:[Oasis]]))))*F800+
SUM(IF(A800&gt;=Table1[De],IF(A800&lt;=Table1[À],IF(G$3=Table1[[#Headers],[Bœuf]:[Oasis]],Table1[[Bœuf]:[Oasis]]))))*G800+
SUM(IF(A800&gt;=Table1[De],IF(A800&lt;=Table1[À],IF(H$3=Table1[[#Headers],[Bœuf]:[Oasis]],Table1[[Bœuf]:[Oasis]]))))*H800+
SUM(IF(A800&gt;=Table1[De],IF(A800&lt;=Table1[À],IF(I$3=Table1[[#Headers],[Bœuf]:[Oasis]],Table1[[Bœuf]:[Oasis]]))))*I800,"")</f>
        <v/>
      </c>
    </row>
    <row r="801" spans="2:10" ht="16" x14ac:dyDescent="0.2">
      <c r="B801" s="50" t="str">
        <f t="shared" si="12"/>
        <v/>
      </c>
      <c r="J801" s="73" t="str" cm="1">
        <f t="array" ref="J801">IF(AND(ISNUMBER(A801),SUM(C801:I801)&gt;0),
SUM(IF(A801&gt;=Table1[De],IF(A801&lt;=Table1[À],IF(C$3=Table1[[#Headers],[Bœuf]:[Oasis]],Table1[[Bœuf]:[Oasis]]))))*C801+
SUM(IF(A801&gt;=Table1[De],IF(A801&lt;=Table1[À],IF(D$3=Table1[[#Headers],[Bœuf]:[Oasis]],Table1[[Bœuf]:[Oasis]]))))*D801+
SUM(IF(A801&gt;=Table1[De],IF(A801&lt;=Table1[À],IF(E$3=Table1[[#Headers],[Bœuf]:[Oasis]],Table1[[Bœuf]:[Oasis]]))))*E801+
SUM(IF(A801&gt;=Table1[De],IF(A801&lt;=Table1[À],IF(F$3=Table1[[#Headers],[Bœuf]:[Oasis]],Table1[[Bœuf]:[Oasis]]))))*F801+
SUM(IF(A801&gt;=Table1[De],IF(A801&lt;=Table1[À],IF(G$3=Table1[[#Headers],[Bœuf]:[Oasis]],Table1[[Bœuf]:[Oasis]]))))*G801+
SUM(IF(A801&gt;=Table1[De],IF(A801&lt;=Table1[À],IF(H$3=Table1[[#Headers],[Bœuf]:[Oasis]],Table1[[Bœuf]:[Oasis]]))))*H801+
SUM(IF(A801&gt;=Table1[De],IF(A801&lt;=Table1[À],IF(I$3=Table1[[#Headers],[Bœuf]:[Oasis]],Table1[[Bœuf]:[Oasis]]))))*I801,"")</f>
        <v/>
      </c>
    </row>
    <row r="802" spans="2:10" ht="16" x14ac:dyDescent="0.2">
      <c r="B802" s="50" t="str">
        <f t="shared" si="12"/>
        <v/>
      </c>
      <c r="J802" s="73" t="str" cm="1">
        <f t="array" ref="J802">IF(AND(ISNUMBER(A802),SUM(C802:I802)&gt;0),
SUM(IF(A802&gt;=Table1[De],IF(A802&lt;=Table1[À],IF(C$3=Table1[[#Headers],[Bœuf]:[Oasis]],Table1[[Bœuf]:[Oasis]]))))*C802+
SUM(IF(A802&gt;=Table1[De],IF(A802&lt;=Table1[À],IF(D$3=Table1[[#Headers],[Bœuf]:[Oasis]],Table1[[Bœuf]:[Oasis]]))))*D802+
SUM(IF(A802&gt;=Table1[De],IF(A802&lt;=Table1[À],IF(E$3=Table1[[#Headers],[Bœuf]:[Oasis]],Table1[[Bœuf]:[Oasis]]))))*E802+
SUM(IF(A802&gt;=Table1[De],IF(A802&lt;=Table1[À],IF(F$3=Table1[[#Headers],[Bœuf]:[Oasis]],Table1[[Bœuf]:[Oasis]]))))*F802+
SUM(IF(A802&gt;=Table1[De],IF(A802&lt;=Table1[À],IF(G$3=Table1[[#Headers],[Bœuf]:[Oasis]],Table1[[Bœuf]:[Oasis]]))))*G802+
SUM(IF(A802&gt;=Table1[De],IF(A802&lt;=Table1[À],IF(H$3=Table1[[#Headers],[Bœuf]:[Oasis]],Table1[[Bœuf]:[Oasis]]))))*H802+
SUM(IF(A802&gt;=Table1[De],IF(A802&lt;=Table1[À],IF(I$3=Table1[[#Headers],[Bœuf]:[Oasis]],Table1[[Bœuf]:[Oasis]]))))*I802,"")</f>
        <v/>
      </c>
    </row>
    <row r="803" spans="2:10" ht="16" x14ac:dyDescent="0.2">
      <c r="B803" s="50" t="str">
        <f t="shared" si="12"/>
        <v/>
      </c>
      <c r="J803" s="73" t="str" cm="1">
        <f t="array" ref="J803">IF(AND(ISNUMBER(A803),SUM(C803:I803)&gt;0),
SUM(IF(A803&gt;=Table1[De],IF(A803&lt;=Table1[À],IF(C$3=Table1[[#Headers],[Bœuf]:[Oasis]],Table1[[Bœuf]:[Oasis]]))))*C803+
SUM(IF(A803&gt;=Table1[De],IF(A803&lt;=Table1[À],IF(D$3=Table1[[#Headers],[Bœuf]:[Oasis]],Table1[[Bœuf]:[Oasis]]))))*D803+
SUM(IF(A803&gt;=Table1[De],IF(A803&lt;=Table1[À],IF(E$3=Table1[[#Headers],[Bœuf]:[Oasis]],Table1[[Bœuf]:[Oasis]]))))*E803+
SUM(IF(A803&gt;=Table1[De],IF(A803&lt;=Table1[À],IF(F$3=Table1[[#Headers],[Bœuf]:[Oasis]],Table1[[Bœuf]:[Oasis]]))))*F803+
SUM(IF(A803&gt;=Table1[De],IF(A803&lt;=Table1[À],IF(G$3=Table1[[#Headers],[Bœuf]:[Oasis]],Table1[[Bœuf]:[Oasis]]))))*G803+
SUM(IF(A803&gt;=Table1[De],IF(A803&lt;=Table1[À],IF(H$3=Table1[[#Headers],[Bœuf]:[Oasis]],Table1[[Bœuf]:[Oasis]]))))*H803+
SUM(IF(A803&gt;=Table1[De],IF(A803&lt;=Table1[À],IF(I$3=Table1[[#Headers],[Bœuf]:[Oasis]],Table1[[Bœuf]:[Oasis]]))))*I803,"")</f>
        <v/>
      </c>
    </row>
    <row r="804" spans="2:10" ht="16" x14ac:dyDescent="0.2">
      <c r="B804" s="50" t="str">
        <f t="shared" si="12"/>
        <v/>
      </c>
      <c r="J804" s="73" t="str" cm="1">
        <f t="array" ref="J804">IF(AND(ISNUMBER(A804),SUM(C804:I804)&gt;0),
SUM(IF(A804&gt;=Table1[De],IF(A804&lt;=Table1[À],IF(C$3=Table1[[#Headers],[Bœuf]:[Oasis]],Table1[[Bœuf]:[Oasis]]))))*C804+
SUM(IF(A804&gt;=Table1[De],IF(A804&lt;=Table1[À],IF(D$3=Table1[[#Headers],[Bœuf]:[Oasis]],Table1[[Bœuf]:[Oasis]]))))*D804+
SUM(IF(A804&gt;=Table1[De],IF(A804&lt;=Table1[À],IF(E$3=Table1[[#Headers],[Bœuf]:[Oasis]],Table1[[Bœuf]:[Oasis]]))))*E804+
SUM(IF(A804&gt;=Table1[De],IF(A804&lt;=Table1[À],IF(F$3=Table1[[#Headers],[Bœuf]:[Oasis]],Table1[[Bœuf]:[Oasis]]))))*F804+
SUM(IF(A804&gt;=Table1[De],IF(A804&lt;=Table1[À],IF(G$3=Table1[[#Headers],[Bœuf]:[Oasis]],Table1[[Bœuf]:[Oasis]]))))*G804+
SUM(IF(A804&gt;=Table1[De],IF(A804&lt;=Table1[À],IF(H$3=Table1[[#Headers],[Bœuf]:[Oasis]],Table1[[Bœuf]:[Oasis]]))))*H804+
SUM(IF(A804&gt;=Table1[De],IF(A804&lt;=Table1[À],IF(I$3=Table1[[#Headers],[Bœuf]:[Oasis]],Table1[[Bœuf]:[Oasis]]))))*I804,"")</f>
        <v/>
      </c>
    </row>
    <row r="805" spans="2:10" ht="16" x14ac:dyDescent="0.2">
      <c r="B805" s="50" t="str">
        <f t="shared" si="12"/>
        <v/>
      </c>
      <c r="J805" s="73" t="str" cm="1">
        <f t="array" ref="J805">IF(AND(ISNUMBER(A805),SUM(C805:I805)&gt;0),
SUM(IF(A805&gt;=Table1[De],IF(A805&lt;=Table1[À],IF(C$3=Table1[[#Headers],[Bœuf]:[Oasis]],Table1[[Bœuf]:[Oasis]]))))*C805+
SUM(IF(A805&gt;=Table1[De],IF(A805&lt;=Table1[À],IF(D$3=Table1[[#Headers],[Bœuf]:[Oasis]],Table1[[Bœuf]:[Oasis]]))))*D805+
SUM(IF(A805&gt;=Table1[De],IF(A805&lt;=Table1[À],IF(E$3=Table1[[#Headers],[Bœuf]:[Oasis]],Table1[[Bœuf]:[Oasis]]))))*E805+
SUM(IF(A805&gt;=Table1[De],IF(A805&lt;=Table1[À],IF(F$3=Table1[[#Headers],[Bœuf]:[Oasis]],Table1[[Bœuf]:[Oasis]]))))*F805+
SUM(IF(A805&gt;=Table1[De],IF(A805&lt;=Table1[À],IF(G$3=Table1[[#Headers],[Bœuf]:[Oasis]],Table1[[Bœuf]:[Oasis]]))))*G805+
SUM(IF(A805&gt;=Table1[De],IF(A805&lt;=Table1[À],IF(H$3=Table1[[#Headers],[Bœuf]:[Oasis]],Table1[[Bœuf]:[Oasis]]))))*H805+
SUM(IF(A805&gt;=Table1[De],IF(A805&lt;=Table1[À],IF(I$3=Table1[[#Headers],[Bœuf]:[Oasis]],Table1[[Bœuf]:[Oasis]]))))*I805,"")</f>
        <v/>
      </c>
    </row>
    <row r="806" spans="2:10" ht="16" x14ac:dyDescent="0.2">
      <c r="B806" s="50" t="str">
        <f t="shared" si="12"/>
        <v/>
      </c>
      <c r="J806" s="73" t="str" cm="1">
        <f t="array" ref="J806">IF(AND(ISNUMBER(A806),SUM(C806:I806)&gt;0),
SUM(IF(A806&gt;=Table1[De],IF(A806&lt;=Table1[À],IF(C$3=Table1[[#Headers],[Bœuf]:[Oasis]],Table1[[Bœuf]:[Oasis]]))))*C806+
SUM(IF(A806&gt;=Table1[De],IF(A806&lt;=Table1[À],IF(D$3=Table1[[#Headers],[Bœuf]:[Oasis]],Table1[[Bœuf]:[Oasis]]))))*D806+
SUM(IF(A806&gt;=Table1[De],IF(A806&lt;=Table1[À],IF(E$3=Table1[[#Headers],[Bœuf]:[Oasis]],Table1[[Bœuf]:[Oasis]]))))*E806+
SUM(IF(A806&gt;=Table1[De],IF(A806&lt;=Table1[À],IF(F$3=Table1[[#Headers],[Bœuf]:[Oasis]],Table1[[Bœuf]:[Oasis]]))))*F806+
SUM(IF(A806&gt;=Table1[De],IF(A806&lt;=Table1[À],IF(G$3=Table1[[#Headers],[Bœuf]:[Oasis]],Table1[[Bœuf]:[Oasis]]))))*G806+
SUM(IF(A806&gt;=Table1[De],IF(A806&lt;=Table1[À],IF(H$3=Table1[[#Headers],[Bœuf]:[Oasis]],Table1[[Bœuf]:[Oasis]]))))*H806+
SUM(IF(A806&gt;=Table1[De],IF(A806&lt;=Table1[À],IF(I$3=Table1[[#Headers],[Bœuf]:[Oasis]],Table1[[Bœuf]:[Oasis]]))))*I806,"")</f>
        <v/>
      </c>
    </row>
    <row r="807" spans="2:10" ht="16" x14ac:dyDescent="0.2">
      <c r="B807" s="50" t="str">
        <f t="shared" si="12"/>
        <v/>
      </c>
      <c r="J807" s="73" t="str" cm="1">
        <f t="array" ref="J807">IF(AND(ISNUMBER(A807),SUM(C807:I807)&gt;0),
SUM(IF(A807&gt;=Table1[De],IF(A807&lt;=Table1[À],IF(C$3=Table1[[#Headers],[Bœuf]:[Oasis]],Table1[[Bœuf]:[Oasis]]))))*C807+
SUM(IF(A807&gt;=Table1[De],IF(A807&lt;=Table1[À],IF(D$3=Table1[[#Headers],[Bœuf]:[Oasis]],Table1[[Bœuf]:[Oasis]]))))*D807+
SUM(IF(A807&gt;=Table1[De],IF(A807&lt;=Table1[À],IF(E$3=Table1[[#Headers],[Bœuf]:[Oasis]],Table1[[Bœuf]:[Oasis]]))))*E807+
SUM(IF(A807&gt;=Table1[De],IF(A807&lt;=Table1[À],IF(F$3=Table1[[#Headers],[Bœuf]:[Oasis]],Table1[[Bœuf]:[Oasis]]))))*F807+
SUM(IF(A807&gt;=Table1[De],IF(A807&lt;=Table1[À],IF(G$3=Table1[[#Headers],[Bœuf]:[Oasis]],Table1[[Bœuf]:[Oasis]]))))*G807+
SUM(IF(A807&gt;=Table1[De],IF(A807&lt;=Table1[À],IF(H$3=Table1[[#Headers],[Bœuf]:[Oasis]],Table1[[Bœuf]:[Oasis]]))))*H807+
SUM(IF(A807&gt;=Table1[De],IF(A807&lt;=Table1[À],IF(I$3=Table1[[#Headers],[Bœuf]:[Oasis]],Table1[[Bœuf]:[Oasis]]))))*I807,"")</f>
        <v/>
      </c>
    </row>
    <row r="808" spans="2:10" ht="16" x14ac:dyDescent="0.2">
      <c r="B808" s="50" t="str">
        <f t="shared" si="12"/>
        <v/>
      </c>
      <c r="J808" s="73" t="str" cm="1">
        <f t="array" ref="J808">IF(AND(ISNUMBER(A808),SUM(C808:I808)&gt;0),
SUM(IF(A808&gt;=Table1[De],IF(A808&lt;=Table1[À],IF(C$3=Table1[[#Headers],[Bœuf]:[Oasis]],Table1[[Bœuf]:[Oasis]]))))*C808+
SUM(IF(A808&gt;=Table1[De],IF(A808&lt;=Table1[À],IF(D$3=Table1[[#Headers],[Bœuf]:[Oasis]],Table1[[Bœuf]:[Oasis]]))))*D808+
SUM(IF(A808&gt;=Table1[De],IF(A808&lt;=Table1[À],IF(E$3=Table1[[#Headers],[Bœuf]:[Oasis]],Table1[[Bœuf]:[Oasis]]))))*E808+
SUM(IF(A808&gt;=Table1[De],IF(A808&lt;=Table1[À],IF(F$3=Table1[[#Headers],[Bœuf]:[Oasis]],Table1[[Bœuf]:[Oasis]]))))*F808+
SUM(IF(A808&gt;=Table1[De],IF(A808&lt;=Table1[À],IF(G$3=Table1[[#Headers],[Bœuf]:[Oasis]],Table1[[Bœuf]:[Oasis]]))))*G808+
SUM(IF(A808&gt;=Table1[De],IF(A808&lt;=Table1[À],IF(H$3=Table1[[#Headers],[Bœuf]:[Oasis]],Table1[[Bœuf]:[Oasis]]))))*H808+
SUM(IF(A808&gt;=Table1[De],IF(A808&lt;=Table1[À],IF(I$3=Table1[[#Headers],[Bœuf]:[Oasis]],Table1[[Bœuf]:[Oasis]]))))*I808,"")</f>
        <v/>
      </c>
    </row>
    <row r="809" spans="2:10" ht="16" x14ac:dyDescent="0.2">
      <c r="B809" s="50" t="str">
        <f t="shared" si="12"/>
        <v/>
      </c>
      <c r="J809" s="73" t="str" cm="1">
        <f t="array" ref="J809">IF(AND(ISNUMBER(A809),SUM(C809:I809)&gt;0),
SUM(IF(A809&gt;=Table1[De],IF(A809&lt;=Table1[À],IF(C$3=Table1[[#Headers],[Bœuf]:[Oasis]],Table1[[Bœuf]:[Oasis]]))))*C809+
SUM(IF(A809&gt;=Table1[De],IF(A809&lt;=Table1[À],IF(D$3=Table1[[#Headers],[Bœuf]:[Oasis]],Table1[[Bœuf]:[Oasis]]))))*D809+
SUM(IF(A809&gt;=Table1[De],IF(A809&lt;=Table1[À],IF(E$3=Table1[[#Headers],[Bœuf]:[Oasis]],Table1[[Bœuf]:[Oasis]]))))*E809+
SUM(IF(A809&gt;=Table1[De],IF(A809&lt;=Table1[À],IF(F$3=Table1[[#Headers],[Bœuf]:[Oasis]],Table1[[Bœuf]:[Oasis]]))))*F809+
SUM(IF(A809&gt;=Table1[De],IF(A809&lt;=Table1[À],IF(G$3=Table1[[#Headers],[Bœuf]:[Oasis]],Table1[[Bœuf]:[Oasis]]))))*G809+
SUM(IF(A809&gt;=Table1[De],IF(A809&lt;=Table1[À],IF(H$3=Table1[[#Headers],[Bœuf]:[Oasis]],Table1[[Bœuf]:[Oasis]]))))*H809+
SUM(IF(A809&gt;=Table1[De],IF(A809&lt;=Table1[À],IF(I$3=Table1[[#Headers],[Bœuf]:[Oasis]],Table1[[Bœuf]:[Oasis]]))))*I809,"")</f>
        <v/>
      </c>
    </row>
    <row r="810" spans="2:10" ht="16" x14ac:dyDescent="0.2">
      <c r="B810" s="50" t="str">
        <f t="shared" si="12"/>
        <v/>
      </c>
      <c r="J810" s="73" t="str" cm="1">
        <f t="array" ref="J810">IF(AND(ISNUMBER(A810),SUM(C810:I810)&gt;0),
SUM(IF(A810&gt;=Table1[De],IF(A810&lt;=Table1[À],IF(C$3=Table1[[#Headers],[Bœuf]:[Oasis]],Table1[[Bœuf]:[Oasis]]))))*C810+
SUM(IF(A810&gt;=Table1[De],IF(A810&lt;=Table1[À],IF(D$3=Table1[[#Headers],[Bœuf]:[Oasis]],Table1[[Bœuf]:[Oasis]]))))*D810+
SUM(IF(A810&gt;=Table1[De],IF(A810&lt;=Table1[À],IF(E$3=Table1[[#Headers],[Bœuf]:[Oasis]],Table1[[Bœuf]:[Oasis]]))))*E810+
SUM(IF(A810&gt;=Table1[De],IF(A810&lt;=Table1[À],IF(F$3=Table1[[#Headers],[Bœuf]:[Oasis]],Table1[[Bœuf]:[Oasis]]))))*F810+
SUM(IF(A810&gt;=Table1[De],IF(A810&lt;=Table1[À],IF(G$3=Table1[[#Headers],[Bœuf]:[Oasis]],Table1[[Bœuf]:[Oasis]]))))*G810+
SUM(IF(A810&gt;=Table1[De],IF(A810&lt;=Table1[À],IF(H$3=Table1[[#Headers],[Bœuf]:[Oasis]],Table1[[Bœuf]:[Oasis]]))))*H810+
SUM(IF(A810&gt;=Table1[De],IF(A810&lt;=Table1[À],IF(I$3=Table1[[#Headers],[Bœuf]:[Oasis]],Table1[[Bœuf]:[Oasis]]))))*I810,"")</f>
        <v/>
      </c>
    </row>
    <row r="811" spans="2:10" ht="16" x14ac:dyDescent="0.2">
      <c r="B811" s="50" t="str">
        <f t="shared" si="12"/>
        <v/>
      </c>
      <c r="J811" s="73" t="str" cm="1">
        <f t="array" ref="J811">IF(AND(ISNUMBER(A811),SUM(C811:I811)&gt;0),
SUM(IF(A811&gt;=Table1[De],IF(A811&lt;=Table1[À],IF(C$3=Table1[[#Headers],[Bœuf]:[Oasis]],Table1[[Bœuf]:[Oasis]]))))*C811+
SUM(IF(A811&gt;=Table1[De],IF(A811&lt;=Table1[À],IF(D$3=Table1[[#Headers],[Bœuf]:[Oasis]],Table1[[Bœuf]:[Oasis]]))))*D811+
SUM(IF(A811&gt;=Table1[De],IF(A811&lt;=Table1[À],IF(E$3=Table1[[#Headers],[Bœuf]:[Oasis]],Table1[[Bœuf]:[Oasis]]))))*E811+
SUM(IF(A811&gt;=Table1[De],IF(A811&lt;=Table1[À],IF(F$3=Table1[[#Headers],[Bœuf]:[Oasis]],Table1[[Bœuf]:[Oasis]]))))*F811+
SUM(IF(A811&gt;=Table1[De],IF(A811&lt;=Table1[À],IF(G$3=Table1[[#Headers],[Bœuf]:[Oasis]],Table1[[Bœuf]:[Oasis]]))))*G811+
SUM(IF(A811&gt;=Table1[De],IF(A811&lt;=Table1[À],IF(H$3=Table1[[#Headers],[Bœuf]:[Oasis]],Table1[[Bœuf]:[Oasis]]))))*H811+
SUM(IF(A811&gt;=Table1[De],IF(A811&lt;=Table1[À],IF(I$3=Table1[[#Headers],[Bœuf]:[Oasis]],Table1[[Bœuf]:[Oasis]]))))*I811,"")</f>
        <v/>
      </c>
    </row>
    <row r="812" spans="2:10" ht="16" x14ac:dyDescent="0.2">
      <c r="B812" s="50" t="str">
        <f t="shared" si="12"/>
        <v/>
      </c>
      <c r="J812" s="73" t="str" cm="1">
        <f t="array" ref="J812">IF(AND(ISNUMBER(A812),SUM(C812:I812)&gt;0),
SUM(IF(A812&gt;=Table1[De],IF(A812&lt;=Table1[À],IF(C$3=Table1[[#Headers],[Bœuf]:[Oasis]],Table1[[Bœuf]:[Oasis]]))))*C812+
SUM(IF(A812&gt;=Table1[De],IF(A812&lt;=Table1[À],IF(D$3=Table1[[#Headers],[Bœuf]:[Oasis]],Table1[[Bœuf]:[Oasis]]))))*D812+
SUM(IF(A812&gt;=Table1[De],IF(A812&lt;=Table1[À],IF(E$3=Table1[[#Headers],[Bœuf]:[Oasis]],Table1[[Bœuf]:[Oasis]]))))*E812+
SUM(IF(A812&gt;=Table1[De],IF(A812&lt;=Table1[À],IF(F$3=Table1[[#Headers],[Bœuf]:[Oasis]],Table1[[Bœuf]:[Oasis]]))))*F812+
SUM(IF(A812&gt;=Table1[De],IF(A812&lt;=Table1[À],IF(G$3=Table1[[#Headers],[Bœuf]:[Oasis]],Table1[[Bœuf]:[Oasis]]))))*G812+
SUM(IF(A812&gt;=Table1[De],IF(A812&lt;=Table1[À],IF(H$3=Table1[[#Headers],[Bœuf]:[Oasis]],Table1[[Bœuf]:[Oasis]]))))*H812+
SUM(IF(A812&gt;=Table1[De],IF(A812&lt;=Table1[À],IF(I$3=Table1[[#Headers],[Bœuf]:[Oasis]],Table1[[Bœuf]:[Oasis]]))))*I812,"")</f>
        <v/>
      </c>
    </row>
    <row r="813" spans="2:10" ht="16" x14ac:dyDescent="0.2">
      <c r="B813" s="50" t="str">
        <f t="shared" si="12"/>
        <v/>
      </c>
      <c r="J813" s="73" t="str" cm="1">
        <f t="array" ref="J813">IF(AND(ISNUMBER(A813),SUM(C813:I813)&gt;0),
SUM(IF(A813&gt;=Table1[De],IF(A813&lt;=Table1[À],IF(C$3=Table1[[#Headers],[Bœuf]:[Oasis]],Table1[[Bœuf]:[Oasis]]))))*C813+
SUM(IF(A813&gt;=Table1[De],IF(A813&lt;=Table1[À],IF(D$3=Table1[[#Headers],[Bœuf]:[Oasis]],Table1[[Bœuf]:[Oasis]]))))*D813+
SUM(IF(A813&gt;=Table1[De],IF(A813&lt;=Table1[À],IF(E$3=Table1[[#Headers],[Bœuf]:[Oasis]],Table1[[Bœuf]:[Oasis]]))))*E813+
SUM(IF(A813&gt;=Table1[De],IF(A813&lt;=Table1[À],IF(F$3=Table1[[#Headers],[Bœuf]:[Oasis]],Table1[[Bœuf]:[Oasis]]))))*F813+
SUM(IF(A813&gt;=Table1[De],IF(A813&lt;=Table1[À],IF(G$3=Table1[[#Headers],[Bœuf]:[Oasis]],Table1[[Bœuf]:[Oasis]]))))*G813+
SUM(IF(A813&gt;=Table1[De],IF(A813&lt;=Table1[À],IF(H$3=Table1[[#Headers],[Bœuf]:[Oasis]],Table1[[Bœuf]:[Oasis]]))))*H813+
SUM(IF(A813&gt;=Table1[De],IF(A813&lt;=Table1[À],IF(I$3=Table1[[#Headers],[Bœuf]:[Oasis]],Table1[[Bœuf]:[Oasis]]))))*I813,"")</f>
        <v/>
      </c>
    </row>
    <row r="814" spans="2:10" ht="16" x14ac:dyDescent="0.2">
      <c r="B814" s="50" t="str">
        <f t="shared" si="12"/>
        <v/>
      </c>
      <c r="J814" s="73" t="str" cm="1">
        <f t="array" ref="J814">IF(AND(ISNUMBER(A814),SUM(C814:I814)&gt;0),
SUM(IF(A814&gt;=Table1[De],IF(A814&lt;=Table1[À],IF(C$3=Table1[[#Headers],[Bœuf]:[Oasis]],Table1[[Bœuf]:[Oasis]]))))*C814+
SUM(IF(A814&gt;=Table1[De],IF(A814&lt;=Table1[À],IF(D$3=Table1[[#Headers],[Bœuf]:[Oasis]],Table1[[Bœuf]:[Oasis]]))))*D814+
SUM(IF(A814&gt;=Table1[De],IF(A814&lt;=Table1[À],IF(E$3=Table1[[#Headers],[Bœuf]:[Oasis]],Table1[[Bœuf]:[Oasis]]))))*E814+
SUM(IF(A814&gt;=Table1[De],IF(A814&lt;=Table1[À],IF(F$3=Table1[[#Headers],[Bœuf]:[Oasis]],Table1[[Bœuf]:[Oasis]]))))*F814+
SUM(IF(A814&gt;=Table1[De],IF(A814&lt;=Table1[À],IF(G$3=Table1[[#Headers],[Bœuf]:[Oasis]],Table1[[Bœuf]:[Oasis]]))))*G814+
SUM(IF(A814&gt;=Table1[De],IF(A814&lt;=Table1[À],IF(H$3=Table1[[#Headers],[Bœuf]:[Oasis]],Table1[[Bœuf]:[Oasis]]))))*H814+
SUM(IF(A814&gt;=Table1[De],IF(A814&lt;=Table1[À],IF(I$3=Table1[[#Headers],[Bœuf]:[Oasis]],Table1[[Bœuf]:[Oasis]]))))*I814,"")</f>
        <v/>
      </c>
    </row>
    <row r="815" spans="2:10" ht="16" x14ac:dyDescent="0.2">
      <c r="B815" s="50" t="str">
        <f t="shared" si="12"/>
        <v/>
      </c>
      <c r="J815" s="73" t="str" cm="1">
        <f t="array" ref="J815">IF(AND(ISNUMBER(A815),SUM(C815:I815)&gt;0),
SUM(IF(A815&gt;=Table1[De],IF(A815&lt;=Table1[À],IF(C$3=Table1[[#Headers],[Bœuf]:[Oasis]],Table1[[Bœuf]:[Oasis]]))))*C815+
SUM(IF(A815&gt;=Table1[De],IF(A815&lt;=Table1[À],IF(D$3=Table1[[#Headers],[Bœuf]:[Oasis]],Table1[[Bœuf]:[Oasis]]))))*D815+
SUM(IF(A815&gt;=Table1[De],IF(A815&lt;=Table1[À],IF(E$3=Table1[[#Headers],[Bœuf]:[Oasis]],Table1[[Bœuf]:[Oasis]]))))*E815+
SUM(IF(A815&gt;=Table1[De],IF(A815&lt;=Table1[À],IF(F$3=Table1[[#Headers],[Bœuf]:[Oasis]],Table1[[Bœuf]:[Oasis]]))))*F815+
SUM(IF(A815&gt;=Table1[De],IF(A815&lt;=Table1[À],IF(G$3=Table1[[#Headers],[Bœuf]:[Oasis]],Table1[[Bœuf]:[Oasis]]))))*G815+
SUM(IF(A815&gt;=Table1[De],IF(A815&lt;=Table1[À],IF(H$3=Table1[[#Headers],[Bœuf]:[Oasis]],Table1[[Bœuf]:[Oasis]]))))*H815+
SUM(IF(A815&gt;=Table1[De],IF(A815&lt;=Table1[À],IF(I$3=Table1[[#Headers],[Bœuf]:[Oasis]],Table1[[Bœuf]:[Oasis]]))))*I815,"")</f>
        <v/>
      </c>
    </row>
    <row r="816" spans="2:10" ht="16" x14ac:dyDescent="0.2">
      <c r="B816" s="50" t="str">
        <f t="shared" si="12"/>
        <v/>
      </c>
      <c r="J816" s="73" t="str" cm="1">
        <f t="array" ref="J816">IF(AND(ISNUMBER(A816),SUM(C816:I816)&gt;0),
SUM(IF(A816&gt;=Table1[De],IF(A816&lt;=Table1[À],IF(C$3=Table1[[#Headers],[Bœuf]:[Oasis]],Table1[[Bœuf]:[Oasis]]))))*C816+
SUM(IF(A816&gt;=Table1[De],IF(A816&lt;=Table1[À],IF(D$3=Table1[[#Headers],[Bœuf]:[Oasis]],Table1[[Bœuf]:[Oasis]]))))*D816+
SUM(IF(A816&gt;=Table1[De],IF(A816&lt;=Table1[À],IF(E$3=Table1[[#Headers],[Bœuf]:[Oasis]],Table1[[Bœuf]:[Oasis]]))))*E816+
SUM(IF(A816&gt;=Table1[De],IF(A816&lt;=Table1[À],IF(F$3=Table1[[#Headers],[Bœuf]:[Oasis]],Table1[[Bœuf]:[Oasis]]))))*F816+
SUM(IF(A816&gt;=Table1[De],IF(A816&lt;=Table1[À],IF(G$3=Table1[[#Headers],[Bœuf]:[Oasis]],Table1[[Bœuf]:[Oasis]]))))*G816+
SUM(IF(A816&gt;=Table1[De],IF(A816&lt;=Table1[À],IF(H$3=Table1[[#Headers],[Bœuf]:[Oasis]],Table1[[Bœuf]:[Oasis]]))))*H816+
SUM(IF(A816&gt;=Table1[De],IF(A816&lt;=Table1[À],IF(I$3=Table1[[#Headers],[Bœuf]:[Oasis]],Table1[[Bœuf]:[Oasis]]))))*I816,"")</f>
        <v/>
      </c>
    </row>
    <row r="817" spans="2:10" ht="16" x14ac:dyDescent="0.2">
      <c r="B817" s="50" t="str">
        <f t="shared" si="12"/>
        <v/>
      </c>
      <c r="J817" s="73" t="str" cm="1">
        <f t="array" ref="J817">IF(AND(ISNUMBER(A817),SUM(C817:I817)&gt;0),
SUM(IF(A817&gt;=Table1[De],IF(A817&lt;=Table1[À],IF(C$3=Table1[[#Headers],[Bœuf]:[Oasis]],Table1[[Bœuf]:[Oasis]]))))*C817+
SUM(IF(A817&gt;=Table1[De],IF(A817&lt;=Table1[À],IF(D$3=Table1[[#Headers],[Bœuf]:[Oasis]],Table1[[Bœuf]:[Oasis]]))))*D817+
SUM(IF(A817&gt;=Table1[De],IF(A817&lt;=Table1[À],IF(E$3=Table1[[#Headers],[Bœuf]:[Oasis]],Table1[[Bœuf]:[Oasis]]))))*E817+
SUM(IF(A817&gt;=Table1[De],IF(A817&lt;=Table1[À],IF(F$3=Table1[[#Headers],[Bœuf]:[Oasis]],Table1[[Bœuf]:[Oasis]]))))*F817+
SUM(IF(A817&gt;=Table1[De],IF(A817&lt;=Table1[À],IF(G$3=Table1[[#Headers],[Bœuf]:[Oasis]],Table1[[Bœuf]:[Oasis]]))))*G817+
SUM(IF(A817&gt;=Table1[De],IF(A817&lt;=Table1[À],IF(H$3=Table1[[#Headers],[Bœuf]:[Oasis]],Table1[[Bœuf]:[Oasis]]))))*H817+
SUM(IF(A817&gt;=Table1[De],IF(A817&lt;=Table1[À],IF(I$3=Table1[[#Headers],[Bœuf]:[Oasis]],Table1[[Bœuf]:[Oasis]]))))*I817,"")</f>
        <v/>
      </c>
    </row>
    <row r="818" spans="2:10" ht="16" x14ac:dyDescent="0.2">
      <c r="B818" s="50" t="str">
        <f t="shared" si="12"/>
        <v/>
      </c>
      <c r="J818" s="73" t="str" cm="1">
        <f t="array" ref="J818">IF(AND(ISNUMBER(A818),SUM(C818:I818)&gt;0),
SUM(IF(A818&gt;=Table1[De],IF(A818&lt;=Table1[À],IF(C$3=Table1[[#Headers],[Bœuf]:[Oasis]],Table1[[Bœuf]:[Oasis]]))))*C818+
SUM(IF(A818&gt;=Table1[De],IF(A818&lt;=Table1[À],IF(D$3=Table1[[#Headers],[Bœuf]:[Oasis]],Table1[[Bœuf]:[Oasis]]))))*D818+
SUM(IF(A818&gt;=Table1[De],IF(A818&lt;=Table1[À],IF(E$3=Table1[[#Headers],[Bœuf]:[Oasis]],Table1[[Bœuf]:[Oasis]]))))*E818+
SUM(IF(A818&gt;=Table1[De],IF(A818&lt;=Table1[À],IF(F$3=Table1[[#Headers],[Bœuf]:[Oasis]],Table1[[Bœuf]:[Oasis]]))))*F818+
SUM(IF(A818&gt;=Table1[De],IF(A818&lt;=Table1[À],IF(G$3=Table1[[#Headers],[Bœuf]:[Oasis]],Table1[[Bœuf]:[Oasis]]))))*G818+
SUM(IF(A818&gt;=Table1[De],IF(A818&lt;=Table1[À],IF(H$3=Table1[[#Headers],[Bœuf]:[Oasis]],Table1[[Bœuf]:[Oasis]]))))*H818+
SUM(IF(A818&gt;=Table1[De],IF(A818&lt;=Table1[À],IF(I$3=Table1[[#Headers],[Bœuf]:[Oasis]],Table1[[Bœuf]:[Oasis]]))))*I818,"")</f>
        <v/>
      </c>
    </row>
    <row r="819" spans="2:10" ht="16" x14ac:dyDescent="0.2">
      <c r="B819" s="50" t="str">
        <f t="shared" si="12"/>
        <v/>
      </c>
      <c r="J819" s="73" t="str" cm="1">
        <f t="array" ref="J819">IF(AND(ISNUMBER(A819),SUM(C819:I819)&gt;0),
SUM(IF(A819&gt;=Table1[De],IF(A819&lt;=Table1[À],IF(C$3=Table1[[#Headers],[Bœuf]:[Oasis]],Table1[[Bœuf]:[Oasis]]))))*C819+
SUM(IF(A819&gt;=Table1[De],IF(A819&lt;=Table1[À],IF(D$3=Table1[[#Headers],[Bœuf]:[Oasis]],Table1[[Bœuf]:[Oasis]]))))*D819+
SUM(IF(A819&gt;=Table1[De],IF(A819&lt;=Table1[À],IF(E$3=Table1[[#Headers],[Bœuf]:[Oasis]],Table1[[Bœuf]:[Oasis]]))))*E819+
SUM(IF(A819&gt;=Table1[De],IF(A819&lt;=Table1[À],IF(F$3=Table1[[#Headers],[Bœuf]:[Oasis]],Table1[[Bœuf]:[Oasis]]))))*F819+
SUM(IF(A819&gt;=Table1[De],IF(A819&lt;=Table1[À],IF(G$3=Table1[[#Headers],[Bœuf]:[Oasis]],Table1[[Bœuf]:[Oasis]]))))*G819+
SUM(IF(A819&gt;=Table1[De],IF(A819&lt;=Table1[À],IF(H$3=Table1[[#Headers],[Bœuf]:[Oasis]],Table1[[Bœuf]:[Oasis]]))))*H819+
SUM(IF(A819&gt;=Table1[De],IF(A819&lt;=Table1[À],IF(I$3=Table1[[#Headers],[Bœuf]:[Oasis]],Table1[[Bœuf]:[Oasis]]))))*I819,"")</f>
        <v/>
      </c>
    </row>
    <row r="820" spans="2:10" ht="16" x14ac:dyDescent="0.2">
      <c r="B820" s="50" t="str">
        <f t="shared" si="12"/>
        <v/>
      </c>
      <c r="J820" s="73" t="str" cm="1">
        <f t="array" ref="J820">IF(AND(ISNUMBER(A820),SUM(C820:I820)&gt;0),
SUM(IF(A820&gt;=Table1[De],IF(A820&lt;=Table1[À],IF(C$3=Table1[[#Headers],[Bœuf]:[Oasis]],Table1[[Bœuf]:[Oasis]]))))*C820+
SUM(IF(A820&gt;=Table1[De],IF(A820&lt;=Table1[À],IF(D$3=Table1[[#Headers],[Bœuf]:[Oasis]],Table1[[Bœuf]:[Oasis]]))))*D820+
SUM(IF(A820&gt;=Table1[De],IF(A820&lt;=Table1[À],IF(E$3=Table1[[#Headers],[Bœuf]:[Oasis]],Table1[[Bœuf]:[Oasis]]))))*E820+
SUM(IF(A820&gt;=Table1[De],IF(A820&lt;=Table1[À],IF(F$3=Table1[[#Headers],[Bœuf]:[Oasis]],Table1[[Bœuf]:[Oasis]]))))*F820+
SUM(IF(A820&gt;=Table1[De],IF(A820&lt;=Table1[À],IF(G$3=Table1[[#Headers],[Bœuf]:[Oasis]],Table1[[Bœuf]:[Oasis]]))))*G820+
SUM(IF(A820&gt;=Table1[De],IF(A820&lt;=Table1[À],IF(H$3=Table1[[#Headers],[Bœuf]:[Oasis]],Table1[[Bœuf]:[Oasis]]))))*H820+
SUM(IF(A820&gt;=Table1[De],IF(A820&lt;=Table1[À],IF(I$3=Table1[[#Headers],[Bœuf]:[Oasis]],Table1[[Bœuf]:[Oasis]]))))*I820,"")</f>
        <v/>
      </c>
    </row>
    <row r="821" spans="2:10" ht="16" x14ac:dyDescent="0.2">
      <c r="B821" s="50" t="str">
        <f t="shared" si="12"/>
        <v/>
      </c>
      <c r="J821" s="73" t="str" cm="1">
        <f t="array" ref="J821">IF(AND(ISNUMBER(A821),SUM(C821:I821)&gt;0),
SUM(IF(A821&gt;=Table1[De],IF(A821&lt;=Table1[À],IF(C$3=Table1[[#Headers],[Bœuf]:[Oasis]],Table1[[Bœuf]:[Oasis]]))))*C821+
SUM(IF(A821&gt;=Table1[De],IF(A821&lt;=Table1[À],IF(D$3=Table1[[#Headers],[Bœuf]:[Oasis]],Table1[[Bœuf]:[Oasis]]))))*D821+
SUM(IF(A821&gt;=Table1[De],IF(A821&lt;=Table1[À],IF(E$3=Table1[[#Headers],[Bœuf]:[Oasis]],Table1[[Bœuf]:[Oasis]]))))*E821+
SUM(IF(A821&gt;=Table1[De],IF(A821&lt;=Table1[À],IF(F$3=Table1[[#Headers],[Bœuf]:[Oasis]],Table1[[Bœuf]:[Oasis]]))))*F821+
SUM(IF(A821&gt;=Table1[De],IF(A821&lt;=Table1[À],IF(G$3=Table1[[#Headers],[Bœuf]:[Oasis]],Table1[[Bœuf]:[Oasis]]))))*G821+
SUM(IF(A821&gt;=Table1[De],IF(A821&lt;=Table1[À],IF(H$3=Table1[[#Headers],[Bœuf]:[Oasis]],Table1[[Bœuf]:[Oasis]]))))*H821+
SUM(IF(A821&gt;=Table1[De],IF(A821&lt;=Table1[À],IF(I$3=Table1[[#Headers],[Bœuf]:[Oasis]],Table1[[Bœuf]:[Oasis]]))))*I821,"")</f>
        <v/>
      </c>
    </row>
    <row r="822" spans="2:10" ht="16" x14ac:dyDescent="0.2">
      <c r="B822" s="50" t="str">
        <f t="shared" si="12"/>
        <v/>
      </c>
      <c r="J822" s="73" t="str" cm="1">
        <f t="array" ref="J822">IF(AND(ISNUMBER(A822),SUM(C822:I822)&gt;0),
SUM(IF(A822&gt;=Table1[De],IF(A822&lt;=Table1[À],IF(C$3=Table1[[#Headers],[Bœuf]:[Oasis]],Table1[[Bœuf]:[Oasis]]))))*C822+
SUM(IF(A822&gt;=Table1[De],IF(A822&lt;=Table1[À],IF(D$3=Table1[[#Headers],[Bœuf]:[Oasis]],Table1[[Bœuf]:[Oasis]]))))*D822+
SUM(IF(A822&gt;=Table1[De],IF(A822&lt;=Table1[À],IF(E$3=Table1[[#Headers],[Bœuf]:[Oasis]],Table1[[Bœuf]:[Oasis]]))))*E822+
SUM(IF(A822&gt;=Table1[De],IF(A822&lt;=Table1[À],IF(F$3=Table1[[#Headers],[Bœuf]:[Oasis]],Table1[[Bœuf]:[Oasis]]))))*F822+
SUM(IF(A822&gt;=Table1[De],IF(A822&lt;=Table1[À],IF(G$3=Table1[[#Headers],[Bœuf]:[Oasis]],Table1[[Bœuf]:[Oasis]]))))*G822+
SUM(IF(A822&gt;=Table1[De],IF(A822&lt;=Table1[À],IF(H$3=Table1[[#Headers],[Bœuf]:[Oasis]],Table1[[Bœuf]:[Oasis]]))))*H822+
SUM(IF(A822&gt;=Table1[De],IF(A822&lt;=Table1[À],IF(I$3=Table1[[#Headers],[Bœuf]:[Oasis]],Table1[[Bœuf]:[Oasis]]))))*I822,"")</f>
        <v/>
      </c>
    </row>
    <row r="823" spans="2:10" ht="16" x14ac:dyDescent="0.2">
      <c r="B823" s="50" t="str">
        <f t="shared" si="12"/>
        <v/>
      </c>
      <c r="J823" s="73" t="str" cm="1">
        <f t="array" ref="J823">IF(AND(ISNUMBER(A823),SUM(C823:I823)&gt;0),
SUM(IF(A823&gt;=Table1[De],IF(A823&lt;=Table1[À],IF(C$3=Table1[[#Headers],[Bœuf]:[Oasis]],Table1[[Bœuf]:[Oasis]]))))*C823+
SUM(IF(A823&gt;=Table1[De],IF(A823&lt;=Table1[À],IF(D$3=Table1[[#Headers],[Bœuf]:[Oasis]],Table1[[Bœuf]:[Oasis]]))))*D823+
SUM(IF(A823&gt;=Table1[De],IF(A823&lt;=Table1[À],IF(E$3=Table1[[#Headers],[Bœuf]:[Oasis]],Table1[[Bœuf]:[Oasis]]))))*E823+
SUM(IF(A823&gt;=Table1[De],IF(A823&lt;=Table1[À],IF(F$3=Table1[[#Headers],[Bœuf]:[Oasis]],Table1[[Bœuf]:[Oasis]]))))*F823+
SUM(IF(A823&gt;=Table1[De],IF(A823&lt;=Table1[À],IF(G$3=Table1[[#Headers],[Bœuf]:[Oasis]],Table1[[Bœuf]:[Oasis]]))))*G823+
SUM(IF(A823&gt;=Table1[De],IF(A823&lt;=Table1[À],IF(H$3=Table1[[#Headers],[Bœuf]:[Oasis]],Table1[[Bœuf]:[Oasis]]))))*H823+
SUM(IF(A823&gt;=Table1[De],IF(A823&lt;=Table1[À],IF(I$3=Table1[[#Headers],[Bœuf]:[Oasis]],Table1[[Bœuf]:[Oasis]]))))*I823,"")</f>
        <v/>
      </c>
    </row>
    <row r="824" spans="2:10" ht="16" x14ac:dyDescent="0.2">
      <c r="B824" s="50" t="str">
        <f t="shared" si="12"/>
        <v/>
      </c>
      <c r="J824" s="73" t="str" cm="1">
        <f t="array" ref="J824">IF(AND(ISNUMBER(A824),SUM(C824:I824)&gt;0),
SUM(IF(A824&gt;=Table1[De],IF(A824&lt;=Table1[À],IF(C$3=Table1[[#Headers],[Bœuf]:[Oasis]],Table1[[Bœuf]:[Oasis]]))))*C824+
SUM(IF(A824&gt;=Table1[De],IF(A824&lt;=Table1[À],IF(D$3=Table1[[#Headers],[Bœuf]:[Oasis]],Table1[[Bœuf]:[Oasis]]))))*D824+
SUM(IF(A824&gt;=Table1[De],IF(A824&lt;=Table1[À],IF(E$3=Table1[[#Headers],[Bœuf]:[Oasis]],Table1[[Bœuf]:[Oasis]]))))*E824+
SUM(IF(A824&gt;=Table1[De],IF(A824&lt;=Table1[À],IF(F$3=Table1[[#Headers],[Bœuf]:[Oasis]],Table1[[Bœuf]:[Oasis]]))))*F824+
SUM(IF(A824&gt;=Table1[De],IF(A824&lt;=Table1[À],IF(G$3=Table1[[#Headers],[Bœuf]:[Oasis]],Table1[[Bœuf]:[Oasis]]))))*G824+
SUM(IF(A824&gt;=Table1[De],IF(A824&lt;=Table1[À],IF(H$3=Table1[[#Headers],[Bœuf]:[Oasis]],Table1[[Bœuf]:[Oasis]]))))*H824+
SUM(IF(A824&gt;=Table1[De],IF(A824&lt;=Table1[À],IF(I$3=Table1[[#Headers],[Bœuf]:[Oasis]],Table1[[Bœuf]:[Oasis]]))))*I824,"")</f>
        <v/>
      </c>
    </row>
    <row r="825" spans="2:10" ht="16" x14ac:dyDescent="0.2">
      <c r="B825" s="50" t="str">
        <f t="shared" si="12"/>
        <v/>
      </c>
      <c r="J825" s="73" t="str" cm="1">
        <f t="array" ref="J825">IF(AND(ISNUMBER(A825),SUM(C825:I825)&gt;0),
SUM(IF(A825&gt;=Table1[De],IF(A825&lt;=Table1[À],IF(C$3=Table1[[#Headers],[Bœuf]:[Oasis]],Table1[[Bœuf]:[Oasis]]))))*C825+
SUM(IF(A825&gt;=Table1[De],IF(A825&lt;=Table1[À],IF(D$3=Table1[[#Headers],[Bœuf]:[Oasis]],Table1[[Bœuf]:[Oasis]]))))*D825+
SUM(IF(A825&gt;=Table1[De],IF(A825&lt;=Table1[À],IF(E$3=Table1[[#Headers],[Bœuf]:[Oasis]],Table1[[Bœuf]:[Oasis]]))))*E825+
SUM(IF(A825&gt;=Table1[De],IF(A825&lt;=Table1[À],IF(F$3=Table1[[#Headers],[Bœuf]:[Oasis]],Table1[[Bœuf]:[Oasis]]))))*F825+
SUM(IF(A825&gt;=Table1[De],IF(A825&lt;=Table1[À],IF(G$3=Table1[[#Headers],[Bœuf]:[Oasis]],Table1[[Bœuf]:[Oasis]]))))*G825+
SUM(IF(A825&gt;=Table1[De],IF(A825&lt;=Table1[À],IF(H$3=Table1[[#Headers],[Bœuf]:[Oasis]],Table1[[Bœuf]:[Oasis]]))))*H825+
SUM(IF(A825&gt;=Table1[De],IF(A825&lt;=Table1[À],IF(I$3=Table1[[#Headers],[Bœuf]:[Oasis]],Table1[[Bœuf]:[Oasis]]))))*I825,"")</f>
        <v/>
      </c>
    </row>
    <row r="826" spans="2:10" ht="16" x14ac:dyDescent="0.2">
      <c r="B826" s="50" t="str">
        <f t="shared" si="12"/>
        <v/>
      </c>
      <c r="J826" s="73" t="str" cm="1">
        <f t="array" ref="J826">IF(AND(ISNUMBER(A826),SUM(C826:I826)&gt;0),
SUM(IF(A826&gt;=Table1[De],IF(A826&lt;=Table1[À],IF(C$3=Table1[[#Headers],[Bœuf]:[Oasis]],Table1[[Bœuf]:[Oasis]]))))*C826+
SUM(IF(A826&gt;=Table1[De],IF(A826&lt;=Table1[À],IF(D$3=Table1[[#Headers],[Bœuf]:[Oasis]],Table1[[Bœuf]:[Oasis]]))))*D826+
SUM(IF(A826&gt;=Table1[De],IF(A826&lt;=Table1[À],IF(E$3=Table1[[#Headers],[Bœuf]:[Oasis]],Table1[[Bœuf]:[Oasis]]))))*E826+
SUM(IF(A826&gt;=Table1[De],IF(A826&lt;=Table1[À],IF(F$3=Table1[[#Headers],[Bœuf]:[Oasis]],Table1[[Bœuf]:[Oasis]]))))*F826+
SUM(IF(A826&gt;=Table1[De],IF(A826&lt;=Table1[À],IF(G$3=Table1[[#Headers],[Bœuf]:[Oasis]],Table1[[Bœuf]:[Oasis]]))))*G826+
SUM(IF(A826&gt;=Table1[De],IF(A826&lt;=Table1[À],IF(H$3=Table1[[#Headers],[Bœuf]:[Oasis]],Table1[[Bœuf]:[Oasis]]))))*H826+
SUM(IF(A826&gt;=Table1[De],IF(A826&lt;=Table1[À],IF(I$3=Table1[[#Headers],[Bœuf]:[Oasis]],Table1[[Bœuf]:[Oasis]]))))*I826,"")</f>
        <v/>
      </c>
    </row>
    <row r="827" spans="2:10" ht="16" x14ac:dyDescent="0.2">
      <c r="B827" s="50" t="str">
        <f t="shared" si="12"/>
        <v/>
      </c>
      <c r="J827" s="73" t="str" cm="1">
        <f t="array" ref="J827">IF(AND(ISNUMBER(A827),SUM(C827:I827)&gt;0),
SUM(IF(A827&gt;=Table1[De],IF(A827&lt;=Table1[À],IF(C$3=Table1[[#Headers],[Bœuf]:[Oasis]],Table1[[Bœuf]:[Oasis]]))))*C827+
SUM(IF(A827&gt;=Table1[De],IF(A827&lt;=Table1[À],IF(D$3=Table1[[#Headers],[Bœuf]:[Oasis]],Table1[[Bœuf]:[Oasis]]))))*D827+
SUM(IF(A827&gt;=Table1[De],IF(A827&lt;=Table1[À],IF(E$3=Table1[[#Headers],[Bœuf]:[Oasis]],Table1[[Bœuf]:[Oasis]]))))*E827+
SUM(IF(A827&gt;=Table1[De],IF(A827&lt;=Table1[À],IF(F$3=Table1[[#Headers],[Bœuf]:[Oasis]],Table1[[Bœuf]:[Oasis]]))))*F827+
SUM(IF(A827&gt;=Table1[De],IF(A827&lt;=Table1[À],IF(G$3=Table1[[#Headers],[Bœuf]:[Oasis]],Table1[[Bœuf]:[Oasis]]))))*G827+
SUM(IF(A827&gt;=Table1[De],IF(A827&lt;=Table1[À],IF(H$3=Table1[[#Headers],[Bœuf]:[Oasis]],Table1[[Bœuf]:[Oasis]]))))*H827+
SUM(IF(A827&gt;=Table1[De],IF(A827&lt;=Table1[À],IF(I$3=Table1[[#Headers],[Bœuf]:[Oasis]],Table1[[Bœuf]:[Oasis]]))))*I827,"")</f>
        <v/>
      </c>
    </row>
    <row r="828" spans="2:10" ht="16" x14ac:dyDescent="0.2">
      <c r="B828" s="50" t="str">
        <f t="shared" si="12"/>
        <v/>
      </c>
      <c r="J828" s="73" t="str" cm="1">
        <f t="array" ref="J828">IF(AND(ISNUMBER(A828),SUM(C828:I828)&gt;0),
SUM(IF(A828&gt;=Table1[De],IF(A828&lt;=Table1[À],IF(C$3=Table1[[#Headers],[Bœuf]:[Oasis]],Table1[[Bœuf]:[Oasis]]))))*C828+
SUM(IF(A828&gt;=Table1[De],IF(A828&lt;=Table1[À],IF(D$3=Table1[[#Headers],[Bœuf]:[Oasis]],Table1[[Bœuf]:[Oasis]]))))*D828+
SUM(IF(A828&gt;=Table1[De],IF(A828&lt;=Table1[À],IF(E$3=Table1[[#Headers],[Bœuf]:[Oasis]],Table1[[Bœuf]:[Oasis]]))))*E828+
SUM(IF(A828&gt;=Table1[De],IF(A828&lt;=Table1[À],IF(F$3=Table1[[#Headers],[Bœuf]:[Oasis]],Table1[[Bœuf]:[Oasis]]))))*F828+
SUM(IF(A828&gt;=Table1[De],IF(A828&lt;=Table1[À],IF(G$3=Table1[[#Headers],[Bœuf]:[Oasis]],Table1[[Bœuf]:[Oasis]]))))*G828+
SUM(IF(A828&gt;=Table1[De],IF(A828&lt;=Table1[À],IF(H$3=Table1[[#Headers],[Bœuf]:[Oasis]],Table1[[Bœuf]:[Oasis]]))))*H828+
SUM(IF(A828&gt;=Table1[De],IF(A828&lt;=Table1[À],IF(I$3=Table1[[#Headers],[Bœuf]:[Oasis]],Table1[[Bœuf]:[Oasis]]))))*I828,"")</f>
        <v/>
      </c>
    </row>
    <row r="829" spans="2:10" ht="16" x14ac:dyDescent="0.2">
      <c r="B829" s="50" t="str">
        <f t="shared" si="12"/>
        <v/>
      </c>
      <c r="J829" s="73" t="str" cm="1">
        <f t="array" ref="J829">IF(AND(ISNUMBER(A829),SUM(C829:I829)&gt;0),
SUM(IF(A829&gt;=Table1[De],IF(A829&lt;=Table1[À],IF(C$3=Table1[[#Headers],[Bœuf]:[Oasis]],Table1[[Bœuf]:[Oasis]]))))*C829+
SUM(IF(A829&gt;=Table1[De],IF(A829&lt;=Table1[À],IF(D$3=Table1[[#Headers],[Bœuf]:[Oasis]],Table1[[Bœuf]:[Oasis]]))))*D829+
SUM(IF(A829&gt;=Table1[De],IF(A829&lt;=Table1[À],IF(E$3=Table1[[#Headers],[Bœuf]:[Oasis]],Table1[[Bœuf]:[Oasis]]))))*E829+
SUM(IF(A829&gt;=Table1[De],IF(A829&lt;=Table1[À],IF(F$3=Table1[[#Headers],[Bœuf]:[Oasis]],Table1[[Bœuf]:[Oasis]]))))*F829+
SUM(IF(A829&gt;=Table1[De],IF(A829&lt;=Table1[À],IF(G$3=Table1[[#Headers],[Bœuf]:[Oasis]],Table1[[Bœuf]:[Oasis]]))))*G829+
SUM(IF(A829&gt;=Table1[De],IF(A829&lt;=Table1[À],IF(H$3=Table1[[#Headers],[Bœuf]:[Oasis]],Table1[[Bœuf]:[Oasis]]))))*H829+
SUM(IF(A829&gt;=Table1[De],IF(A829&lt;=Table1[À],IF(I$3=Table1[[#Headers],[Bœuf]:[Oasis]],Table1[[Bœuf]:[Oasis]]))))*I829,"")</f>
        <v/>
      </c>
    </row>
    <row r="830" spans="2:10" ht="16" x14ac:dyDescent="0.2">
      <c r="B830" s="50" t="str">
        <f t="shared" si="12"/>
        <v/>
      </c>
      <c r="J830" s="73" t="str" cm="1">
        <f t="array" ref="J830">IF(AND(ISNUMBER(A830),SUM(C830:I830)&gt;0),
SUM(IF(A830&gt;=Table1[De],IF(A830&lt;=Table1[À],IF(C$3=Table1[[#Headers],[Bœuf]:[Oasis]],Table1[[Bœuf]:[Oasis]]))))*C830+
SUM(IF(A830&gt;=Table1[De],IF(A830&lt;=Table1[À],IF(D$3=Table1[[#Headers],[Bœuf]:[Oasis]],Table1[[Bœuf]:[Oasis]]))))*D830+
SUM(IF(A830&gt;=Table1[De],IF(A830&lt;=Table1[À],IF(E$3=Table1[[#Headers],[Bœuf]:[Oasis]],Table1[[Bœuf]:[Oasis]]))))*E830+
SUM(IF(A830&gt;=Table1[De],IF(A830&lt;=Table1[À],IF(F$3=Table1[[#Headers],[Bœuf]:[Oasis]],Table1[[Bœuf]:[Oasis]]))))*F830+
SUM(IF(A830&gt;=Table1[De],IF(A830&lt;=Table1[À],IF(G$3=Table1[[#Headers],[Bœuf]:[Oasis]],Table1[[Bœuf]:[Oasis]]))))*G830+
SUM(IF(A830&gt;=Table1[De],IF(A830&lt;=Table1[À],IF(H$3=Table1[[#Headers],[Bœuf]:[Oasis]],Table1[[Bœuf]:[Oasis]]))))*H830+
SUM(IF(A830&gt;=Table1[De],IF(A830&lt;=Table1[À],IF(I$3=Table1[[#Headers],[Bœuf]:[Oasis]],Table1[[Bœuf]:[Oasis]]))))*I830,"")</f>
        <v/>
      </c>
    </row>
    <row r="831" spans="2:10" ht="16" x14ac:dyDescent="0.2">
      <c r="B831" s="50" t="str">
        <f t="shared" si="12"/>
        <v/>
      </c>
      <c r="J831" s="73" t="str" cm="1">
        <f t="array" ref="J831">IF(AND(ISNUMBER(A831),SUM(C831:I831)&gt;0),
SUM(IF(A831&gt;=Table1[De],IF(A831&lt;=Table1[À],IF(C$3=Table1[[#Headers],[Bœuf]:[Oasis]],Table1[[Bœuf]:[Oasis]]))))*C831+
SUM(IF(A831&gt;=Table1[De],IF(A831&lt;=Table1[À],IF(D$3=Table1[[#Headers],[Bœuf]:[Oasis]],Table1[[Bœuf]:[Oasis]]))))*D831+
SUM(IF(A831&gt;=Table1[De],IF(A831&lt;=Table1[À],IF(E$3=Table1[[#Headers],[Bœuf]:[Oasis]],Table1[[Bœuf]:[Oasis]]))))*E831+
SUM(IF(A831&gt;=Table1[De],IF(A831&lt;=Table1[À],IF(F$3=Table1[[#Headers],[Bœuf]:[Oasis]],Table1[[Bœuf]:[Oasis]]))))*F831+
SUM(IF(A831&gt;=Table1[De],IF(A831&lt;=Table1[À],IF(G$3=Table1[[#Headers],[Bœuf]:[Oasis]],Table1[[Bœuf]:[Oasis]]))))*G831+
SUM(IF(A831&gt;=Table1[De],IF(A831&lt;=Table1[À],IF(H$3=Table1[[#Headers],[Bœuf]:[Oasis]],Table1[[Bœuf]:[Oasis]]))))*H831+
SUM(IF(A831&gt;=Table1[De],IF(A831&lt;=Table1[À],IF(I$3=Table1[[#Headers],[Bœuf]:[Oasis]],Table1[[Bœuf]:[Oasis]]))))*I831,"")</f>
        <v/>
      </c>
    </row>
    <row r="832" spans="2:10" ht="16" x14ac:dyDescent="0.2">
      <c r="B832" s="50" t="str">
        <f t="shared" si="12"/>
        <v/>
      </c>
      <c r="J832" s="73" t="str" cm="1">
        <f t="array" ref="J832">IF(AND(ISNUMBER(A832),SUM(C832:I832)&gt;0),
SUM(IF(A832&gt;=Table1[De],IF(A832&lt;=Table1[À],IF(C$3=Table1[[#Headers],[Bœuf]:[Oasis]],Table1[[Bœuf]:[Oasis]]))))*C832+
SUM(IF(A832&gt;=Table1[De],IF(A832&lt;=Table1[À],IF(D$3=Table1[[#Headers],[Bœuf]:[Oasis]],Table1[[Bœuf]:[Oasis]]))))*D832+
SUM(IF(A832&gt;=Table1[De],IF(A832&lt;=Table1[À],IF(E$3=Table1[[#Headers],[Bœuf]:[Oasis]],Table1[[Bœuf]:[Oasis]]))))*E832+
SUM(IF(A832&gt;=Table1[De],IF(A832&lt;=Table1[À],IF(F$3=Table1[[#Headers],[Bœuf]:[Oasis]],Table1[[Bœuf]:[Oasis]]))))*F832+
SUM(IF(A832&gt;=Table1[De],IF(A832&lt;=Table1[À],IF(G$3=Table1[[#Headers],[Bœuf]:[Oasis]],Table1[[Bœuf]:[Oasis]]))))*G832+
SUM(IF(A832&gt;=Table1[De],IF(A832&lt;=Table1[À],IF(H$3=Table1[[#Headers],[Bœuf]:[Oasis]],Table1[[Bœuf]:[Oasis]]))))*H832+
SUM(IF(A832&gt;=Table1[De],IF(A832&lt;=Table1[À],IF(I$3=Table1[[#Headers],[Bœuf]:[Oasis]],Table1[[Bœuf]:[Oasis]]))))*I832,"")</f>
        <v/>
      </c>
    </row>
    <row r="833" spans="2:10" ht="16" x14ac:dyDescent="0.2">
      <c r="B833" s="50" t="str">
        <f t="shared" si="12"/>
        <v/>
      </c>
      <c r="J833" s="73" t="str" cm="1">
        <f t="array" ref="J833">IF(AND(ISNUMBER(A833),SUM(C833:I833)&gt;0),
SUM(IF(A833&gt;=Table1[De],IF(A833&lt;=Table1[À],IF(C$3=Table1[[#Headers],[Bœuf]:[Oasis]],Table1[[Bœuf]:[Oasis]]))))*C833+
SUM(IF(A833&gt;=Table1[De],IF(A833&lt;=Table1[À],IF(D$3=Table1[[#Headers],[Bœuf]:[Oasis]],Table1[[Bœuf]:[Oasis]]))))*D833+
SUM(IF(A833&gt;=Table1[De],IF(A833&lt;=Table1[À],IF(E$3=Table1[[#Headers],[Bœuf]:[Oasis]],Table1[[Bœuf]:[Oasis]]))))*E833+
SUM(IF(A833&gt;=Table1[De],IF(A833&lt;=Table1[À],IF(F$3=Table1[[#Headers],[Bœuf]:[Oasis]],Table1[[Bœuf]:[Oasis]]))))*F833+
SUM(IF(A833&gt;=Table1[De],IF(A833&lt;=Table1[À],IF(G$3=Table1[[#Headers],[Bœuf]:[Oasis]],Table1[[Bœuf]:[Oasis]]))))*G833+
SUM(IF(A833&gt;=Table1[De],IF(A833&lt;=Table1[À],IF(H$3=Table1[[#Headers],[Bœuf]:[Oasis]],Table1[[Bœuf]:[Oasis]]))))*H833+
SUM(IF(A833&gt;=Table1[De],IF(A833&lt;=Table1[À],IF(I$3=Table1[[#Headers],[Bœuf]:[Oasis]],Table1[[Bœuf]:[Oasis]]))))*I833,"")</f>
        <v/>
      </c>
    </row>
    <row r="834" spans="2:10" ht="16" x14ac:dyDescent="0.2">
      <c r="B834" s="50" t="str">
        <f t="shared" si="12"/>
        <v/>
      </c>
      <c r="J834" s="73" t="str" cm="1">
        <f t="array" ref="J834">IF(AND(ISNUMBER(A834),SUM(C834:I834)&gt;0),
SUM(IF(A834&gt;=Table1[De],IF(A834&lt;=Table1[À],IF(C$3=Table1[[#Headers],[Bœuf]:[Oasis]],Table1[[Bœuf]:[Oasis]]))))*C834+
SUM(IF(A834&gt;=Table1[De],IF(A834&lt;=Table1[À],IF(D$3=Table1[[#Headers],[Bœuf]:[Oasis]],Table1[[Bœuf]:[Oasis]]))))*D834+
SUM(IF(A834&gt;=Table1[De],IF(A834&lt;=Table1[À],IF(E$3=Table1[[#Headers],[Bœuf]:[Oasis]],Table1[[Bœuf]:[Oasis]]))))*E834+
SUM(IF(A834&gt;=Table1[De],IF(A834&lt;=Table1[À],IF(F$3=Table1[[#Headers],[Bœuf]:[Oasis]],Table1[[Bœuf]:[Oasis]]))))*F834+
SUM(IF(A834&gt;=Table1[De],IF(A834&lt;=Table1[À],IF(G$3=Table1[[#Headers],[Bœuf]:[Oasis]],Table1[[Bœuf]:[Oasis]]))))*G834+
SUM(IF(A834&gt;=Table1[De],IF(A834&lt;=Table1[À],IF(H$3=Table1[[#Headers],[Bœuf]:[Oasis]],Table1[[Bœuf]:[Oasis]]))))*H834+
SUM(IF(A834&gt;=Table1[De],IF(A834&lt;=Table1[À],IF(I$3=Table1[[#Headers],[Bœuf]:[Oasis]],Table1[[Bœuf]:[Oasis]]))))*I834,"")</f>
        <v/>
      </c>
    </row>
    <row r="835" spans="2:10" ht="16" x14ac:dyDescent="0.2">
      <c r="B835" s="50" t="str">
        <f t="shared" si="12"/>
        <v/>
      </c>
      <c r="J835" s="73" t="str" cm="1">
        <f t="array" ref="J835">IF(AND(ISNUMBER(A835),SUM(C835:I835)&gt;0),
SUM(IF(A835&gt;=Table1[De],IF(A835&lt;=Table1[À],IF(C$3=Table1[[#Headers],[Bœuf]:[Oasis]],Table1[[Bœuf]:[Oasis]]))))*C835+
SUM(IF(A835&gt;=Table1[De],IF(A835&lt;=Table1[À],IF(D$3=Table1[[#Headers],[Bœuf]:[Oasis]],Table1[[Bœuf]:[Oasis]]))))*D835+
SUM(IF(A835&gt;=Table1[De],IF(A835&lt;=Table1[À],IF(E$3=Table1[[#Headers],[Bœuf]:[Oasis]],Table1[[Bœuf]:[Oasis]]))))*E835+
SUM(IF(A835&gt;=Table1[De],IF(A835&lt;=Table1[À],IF(F$3=Table1[[#Headers],[Bœuf]:[Oasis]],Table1[[Bœuf]:[Oasis]]))))*F835+
SUM(IF(A835&gt;=Table1[De],IF(A835&lt;=Table1[À],IF(G$3=Table1[[#Headers],[Bœuf]:[Oasis]],Table1[[Bœuf]:[Oasis]]))))*G835+
SUM(IF(A835&gt;=Table1[De],IF(A835&lt;=Table1[À],IF(H$3=Table1[[#Headers],[Bœuf]:[Oasis]],Table1[[Bœuf]:[Oasis]]))))*H835+
SUM(IF(A835&gt;=Table1[De],IF(A835&lt;=Table1[À],IF(I$3=Table1[[#Headers],[Bœuf]:[Oasis]],Table1[[Bœuf]:[Oasis]]))))*I835,"")</f>
        <v/>
      </c>
    </row>
    <row r="836" spans="2:10" ht="16" x14ac:dyDescent="0.2">
      <c r="B836" s="50" t="str">
        <f t="shared" si="12"/>
        <v/>
      </c>
      <c r="J836" s="73" t="str" cm="1">
        <f t="array" ref="J836">IF(AND(ISNUMBER(A836),SUM(C836:I836)&gt;0),
SUM(IF(A836&gt;=Table1[De],IF(A836&lt;=Table1[À],IF(C$3=Table1[[#Headers],[Bœuf]:[Oasis]],Table1[[Bœuf]:[Oasis]]))))*C836+
SUM(IF(A836&gt;=Table1[De],IF(A836&lt;=Table1[À],IF(D$3=Table1[[#Headers],[Bœuf]:[Oasis]],Table1[[Bœuf]:[Oasis]]))))*D836+
SUM(IF(A836&gt;=Table1[De],IF(A836&lt;=Table1[À],IF(E$3=Table1[[#Headers],[Bœuf]:[Oasis]],Table1[[Bœuf]:[Oasis]]))))*E836+
SUM(IF(A836&gt;=Table1[De],IF(A836&lt;=Table1[À],IF(F$3=Table1[[#Headers],[Bœuf]:[Oasis]],Table1[[Bœuf]:[Oasis]]))))*F836+
SUM(IF(A836&gt;=Table1[De],IF(A836&lt;=Table1[À],IF(G$3=Table1[[#Headers],[Bœuf]:[Oasis]],Table1[[Bœuf]:[Oasis]]))))*G836+
SUM(IF(A836&gt;=Table1[De],IF(A836&lt;=Table1[À],IF(H$3=Table1[[#Headers],[Bœuf]:[Oasis]],Table1[[Bœuf]:[Oasis]]))))*H836+
SUM(IF(A836&gt;=Table1[De],IF(A836&lt;=Table1[À],IF(I$3=Table1[[#Headers],[Bœuf]:[Oasis]],Table1[[Bœuf]:[Oasis]]))))*I836,"")</f>
        <v/>
      </c>
    </row>
    <row r="837" spans="2:10" ht="16" x14ac:dyDescent="0.2">
      <c r="B837" s="50" t="str">
        <f t="shared" ref="B837:B900" si="13">IF(AND(ISNUMBER(A837),COUNT(C837:I837)&gt;0),
IF(ISNUMBER(B836),B836+1,1),"")</f>
        <v/>
      </c>
      <c r="J837" s="73" t="str" cm="1">
        <f t="array" ref="J837">IF(AND(ISNUMBER(A837),SUM(C837:I837)&gt;0),
SUM(IF(A837&gt;=Table1[De],IF(A837&lt;=Table1[À],IF(C$3=Table1[[#Headers],[Bœuf]:[Oasis]],Table1[[Bœuf]:[Oasis]]))))*C837+
SUM(IF(A837&gt;=Table1[De],IF(A837&lt;=Table1[À],IF(D$3=Table1[[#Headers],[Bœuf]:[Oasis]],Table1[[Bœuf]:[Oasis]]))))*D837+
SUM(IF(A837&gt;=Table1[De],IF(A837&lt;=Table1[À],IF(E$3=Table1[[#Headers],[Bœuf]:[Oasis]],Table1[[Bœuf]:[Oasis]]))))*E837+
SUM(IF(A837&gt;=Table1[De],IF(A837&lt;=Table1[À],IF(F$3=Table1[[#Headers],[Bœuf]:[Oasis]],Table1[[Bœuf]:[Oasis]]))))*F837+
SUM(IF(A837&gt;=Table1[De],IF(A837&lt;=Table1[À],IF(G$3=Table1[[#Headers],[Bœuf]:[Oasis]],Table1[[Bœuf]:[Oasis]]))))*G837+
SUM(IF(A837&gt;=Table1[De],IF(A837&lt;=Table1[À],IF(H$3=Table1[[#Headers],[Bœuf]:[Oasis]],Table1[[Bœuf]:[Oasis]]))))*H837+
SUM(IF(A837&gt;=Table1[De],IF(A837&lt;=Table1[À],IF(I$3=Table1[[#Headers],[Bœuf]:[Oasis]],Table1[[Bœuf]:[Oasis]]))))*I837,"")</f>
        <v/>
      </c>
    </row>
    <row r="838" spans="2:10" ht="16" x14ac:dyDescent="0.2">
      <c r="B838" s="50" t="str">
        <f t="shared" si="13"/>
        <v/>
      </c>
      <c r="J838" s="73" t="str" cm="1">
        <f t="array" ref="J838">IF(AND(ISNUMBER(A838),SUM(C838:I838)&gt;0),
SUM(IF(A838&gt;=Table1[De],IF(A838&lt;=Table1[À],IF(C$3=Table1[[#Headers],[Bœuf]:[Oasis]],Table1[[Bœuf]:[Oasis]]))))*C838+
SUM(IF(A838&gt;=Table1[De],IF(A838&lt;=Table1[À],IF(D$3=Table1[[#Headers],[Bœuf]:[Oasis]],Table1[[Bœuf]:[Oasis]]))))*D838+
SUM(IF(A838&gt;=Table1[De],IF(A838&lt;=Table1[À],IF(E$3=Table1[[#Headers],[Bœuf]:[Oasis]],Table1[[Bœuf]:[Oasis]]))))*E838+
SUM(IF(A838&gt;=Table1[De],IF(A838&lt;=Table1[À],IF(F$3=Table1[[#Headers],[Bœuf]:[Oasis]],Table1[[Bœuf]:[Oasis]]))))*F838+
SUM(IF(A838&gt;=Table1[De],IF(A838&lt;=Table1[À],IF(G$3=Table1[[#Headers],[Bœuf]:[Oasis]],Table1[[Bœuf]:[Oasis]]))))*G838+
SUM(IF(A838&gt;=Table1[De],IF(A838&lt;=Table1[À],IF(H$3=Table1[[#Headers],[Bœuf]:[Oasis]],Table1[[Bœuf]:[Oasis]]))))*H838+
SUM(IF(A838&gt;=Table1[De],IF(A838&lt;=Table1[À],IF(I$3=Table1[[#Headers],[Bœuf]:[Oasis]],Table1[[Bœuf]:[Oasis]]))))*I838,"")</f>
        <v/>
      </c>
    </row>
    <row r="839" spans="2:10" ht="16" x14ac:dyDescent="0.2">
      <c r="B839" s="50" t="str">
        <f t="shared" si="13"/>
        <v/>
      </c>
      <c r="J839" s="73" t="str" cm="1">
        <f t="array" ref="J839">IF(AND(ISNUMBER(A839),SUM(C839:I839)&gt;0),
SUM(IF(A839&gt;=Table1[De],IF(A839&lt;=Table1[À],IF(C$3=Table1[[#Headers],[Bœuf]:[Oasis]],Table1[[Bœuf]:[Oasis]]))))*C839+
SUM(IF(A839&gt;=Table1[De],IF(A839&lt;=Table1[À],IF(D$3=Table1[[#Headers],[Bœuf]:[Oasis]],Table1[[Bœuf]:[Oasis]]))))*D839+
SUM(IF(A839&gt;=Table1[De],IF(A839&lt;=Table1[À],IF(E$3=Table1[[#Headers],[Bœuf]:[Oasis]],Table1[[Bœuf]:[Oasis]]))))*E839+
SUM(IF(A839&gt;=Table1[De],IF(A839&lt;=Table1[À],IF(F$3=Table1[[#Headers],[Bœuf]:[Oasis]],Table1[[Bœuf]:[Oasis]]))))*F839+
SUM(IF(A839&gt;=Table1[De],IF(A839&lt;=Table1[À],IF(G$3=Table1[[#Headers],[Bœuf]:[Oasis]],Table1[[Bœuf]:[Oasis]]))))*G839+
SUM(IF(A839&gt;=Table1[De],IF(A839&lt;=Table1[À],IF(H$3=Table1[[#Headers],[Bœuf]:[Oasis]],Table1[[Bœuf]:[Oasis]]))))*H839+
SUM(IF(A839&gt;=Table1[De],IF(A839&lt;=Table1[À],IF(I$3=Table1[[#Headers],[Bœuf]:[Oasis]],Table1[[Bœuf]:[Oasis]]))))*I839,"")</f>
        <v/>
      </c>
    </row>
    <row r="840" spans="2:10" ht="16" x14ac:dyDescent="0.2">
      <c r="B840" s="50" t="str">
        <f t="shared" si="13"/>
        <v/>
      </c>
      <c r="J840" s="73" t="str" cm="1">
        <f t="array" ref="J840">IF(AND(ISNUMBER(A840),SUM(C840:I840)&gt;0),
SUM(IF(A840&gt;=Table1[De],IF(A840&lt;=Table1[À],IF(C$3=Table1[[#Headers],[Bœuf]:[Oasis]],Table1[[Bœuf]:[Oasis]]))))*C840+
SUM(IF(A840&gt;=Table1[De],IF(A840&lt;=Table1[À],IF(D$3=Table1[[#Headers],[Bœuf]:[Oasis]],Table1[[Bœuf]:[Oasis]]))))*D840+
SUM(IF(A840&gt;=Table1[De],IF(A840&lt;=Table1[À],IF(E$3=Table1[[#Headers],[Bœuf]:[Oasis]],Table1[[Bœuf]:[Oasis]]))))*E840+
SUM(IF(A840&gt;=Table1[De],IF(A840&lt;=Table1[À],IF(F$3=Table1[[#Headers],[Bœuf]:[Oasis]],Table1[[Bœuf]:[Oasis]]))))*F840+
SUM(IF(A840&gt;=Table1[De],IF(A840&lt;=Table1[À],IF(G$3=Table1[[#Headers],[Bœuf]:[Oasis]],Table1[[Bœuf]:[Oasis]]))))*G840+
SUM(IF(A840&gt;=Table1[De],IF(A840&lt;=Table1[À],IF(H$3=Table1[[#Headers],[Bœuf]:[Oasis]],Table1[[Bœuf]:[Oasis]]))))*H840+
SUM(IF(A840&gt;=Table1[De],IF(A840&lt;=Table1[À],IF(I$3=Table1[[#Headers],[Bœuf]:[Oasis]],Table1[[Bœuf]:[Oasis]]))))*I840,"")</f>
        <v/>
      </c>
    </row>
    <row r="841" spans="2:10" ht="16" x14ac:dyDescent="0.2">
      <c r="B841" s="50" t="str">
        <f t="shared" si="13"/>
        <v/>
      </c>
      <c r="J841" s="73" t="str" cm="1">
        <f t="array" ref="J841">IF(AND(ISNUMBER(A841),SUM(C841:I841)&gt;0),
SUM(IF(A841&gt;=Table1[De],IF(A841&lt;=Table1[À],IF(C$3=Table1[[#Headers],[Bœuf]:[Oasis]],Table1[[Bœuf]:[Oasis]]))))*C841+
SUM(IF(A841&gt;=Table1[De],IF(A841&lt;=Table1[À],IF(D$3=Table1[[#Headers],[Bœuf]:[Oasis]],Table1[[Bœuf]:[Oasis]]))))*D841+
SUM(IF(A841&gt;=Table1[De],IF(A841&lt;=Table1[À],IF(E$3=Table1[[#Headers],[Bœuf]:[Oasis]],Table1[[Bœuf]:[Oasis]]))))*E841+
SUM(IF(A841&gt;=Table1[De],IF(A841&lt;=Table1[À],IF(F$3=Table1[[#Headers],[Bœuf]:[Oasis]],Table1[[Bœuf]:[Oasis]]))))*F841+
SUM(IF(A841&gt;=Table1[De],IF(A841&lt;=Table1[À],IF(G$3=Table1[[#Headers],[Bœuf]:[Oasis]],Table1[[Bœuf]:[Oasis]]))))*G841+
SUM(IF(A841&gt;=Table1[De],IF(A841&lt;=Table1[À],IF(H$3=Table1[[#Headers],[Bœuf]:[Oasis]],Table1[[Bœuf]:[Oasis]]))))*H841+
SUM(IF(A841&gt;=Table1[De],IF(A841&lt;=Table1[À],IF(I$3=Table1[[#Headers],[Bœuf]:[Oasis]],Table1[[Bœuf]:[Oasis]]))))*I841,"")</f>
        <v/>
      </c>
    </row>
    <row r="842" spans="2:10" ht="16" x14ac:dyDescent="0.2">
      <c r="B842" s="50" t="str">
        <f t="shared" si="13"/>
        <v/>
      </c>
      <c r="J842" s="73" t="str" cm="1">
        <f t="array" ref="J842">IF(AND(ISNUMBER(A842),SUM(C842:I842)&gt;0),
SUM(IF(A842&gt;=Table1[De],IF(A842&lt;=Table1[À],IF(C$3=Table1[[#Headers],[Bœuf]:[Oasis]],Table1[[Bœuf]:[Oasis]]))))*C842+
SUM(IF(A842&gt;=Table1[De],IF(A842&lt;=Table1[À],IF(D$3=Table1[[#Headers],[Bœuf]:[Oasis]],Table1[[Bœuf]:[Oasis]]))))*D842+
SUM(IF(A842&gt;=Table1[De],IF(A842&lt;=Table1[À],IF(E$3=Table1[[#Headers],[Bœuf]:[Oasis]],Table1[[Bœuf]:[Oasis]]))))*E842+
SUM(IF(A842&gt;=Table1[De],IF(A842&lt;=Table1[À],IF(F$3=Table1[[#Headers],[Bœuf]:[Oasis]],Table1[[Bœuf]:[Oasis]]))))*F842+
SUM(IF(A842&gt;=Table1[De],IF(A842&lt;=Table1[À],IF(G$3=Table1[[#Headers],[Bœuf]:[Oasis]],Table1[[Bœuf]:[Oasis]]))))*G842+
SUM(IF(A842&gt;=Table1[De],IF(A842&lt;=Table1[À],IF(H$3=Table1[[#Headers],[Bœuf]:[Oasis]],Table1[[Bœuf]:[Oasis]]))))*H842+
SUM(IF(A842&gt;=Table1[De],IF(A842&lt;=Table1[À],IF(I$3=Table1[[#Headers],[Bœuf]:[Oasis]],Table1[[Bœuf]:[Oasis]]))))*I842,"")</f>
        <v/>
      </c>
    </row>
    <row r="843" spans="2:10" ht="16" x14ac:dyDescent="0.2">
      <c r="B843" s="50" t="str">
        <f t="shared" si="13"/>
        <v/>
      </c>
      <c r="J843" s="73" t="str" cm="1">
        <f t="array" ref="J843">IF(AND(ISNUMBER(A843),SUM(C843:I843)&gt;0),
SUM(IF(A843&gt;=Table1[De],IF(A843&lt;=Table1[À],IF(C$3=Table1[[#Headers],[Bœuf]:[Oasis]],Table1[[Bœuf]:[Oasis]]))))*C843+
SUM(IF(A843&gt;=Table1[De],IF(A843&lt;=Table1[À],IF(D$3=Table1[[#Headers],[Bœuf]:[Oasis]],Table1[[Bœuf]:[Oasis]]))))*D843+
SUM(IF(A843&gt;=Table1[De],IF(A843&lt;=Table1[À],IF(E$3=Table1[[#Headers],[Bœuf]:[Oasis]],Table1[[Bœuf]:[Oasis]]))))*E843+
SUM(IF(A843&gt;=Table1[De],IF(A843&lt;=Table1[À],IF(F$3=Table1[[#Headers],[Bœuf]:[Oasis]],Table1[[Bœuf]:[Oasis]]))))*F843+
SUM(IF(A843&gt;=Table1[De],IF(A843&lt;=Table1[À],IF(G$3=Table1[[#Headers],[Bœuf]:[Oasis]],Table1[[Bœuf]:[Oasis]]))))*G843+
SUM(IF(A843&gt;=Table1[De],IF(A843&lt;=Table1[À],IF(H$3=Table1[[#Headers],[Bœuf]:[Oasis]],Table1[[Bœuf]:[Oasis]]))))*H843+
SUM(IF(A843&gt;=Table1[De],IF(A843&lt;=Table1[À],IF(I$3=Table1[[#Headers],[Bœuf]:[Oasis]],Table1[[Bœuf]:[Oasis]]))))*I843,"")</f>
        <v/>
      </c>
    </row>
    <row r="844" spans="2:10" ht="16" x14ac:dyDescent="0.2">
      <c r="B844" s="50" t="str">
        <f t="shared" si="13"/>
        <v/>
      </c>
      <c r="J844" s="73" t="str" cm="1">
        <f t="array" ref="J844">IF(AND(ISNUMBER(A844),SUM(C844:I844)&gt;0),
SUM(IF(A844&gt;=Table1[De],IF(A844&lt;=Table1[À],IF(C$3=Table1[[#Headers],[Bœuf]:[Oasis]],Table1[[Bœuf]:[Oasis]]))))*C844+
SUM(IF(A844&gt;=Table1[De],IF(A844&lt;=Table1[À],IF(D$3=Table1[[#Headers],[Bœuf]:[Oasis]],Table1[[Bœuf]:[Oasis]]))))*D844+
SUM(IF(A844&gt;=Table1[De],IF(A844&lt;=Table1[À],IF(E$3=Table1[[#Headers],[Bœuf]:[Oasis]],Table1[[Bœuf]:[Oasis]]))))*E844+
SUM(IF(A844&gt;=Table1[De],IF(A844&lt;=Table1[À],IF(F$3=Table1[[#Headers],[Bœuf]:[Oasis]],Table1[[Bœuf]:[Oasis]]))))*F844+
SUM(IF(A844&gt;=Table1[De],IF(A844&lt;=Table1[À],IF(G$3=Table1[[#Headers],[Bœuf]:[Oasis]],Table1[[Bœuf]:[Oasis]]))))*G844+
SUM(IF(A844&gt;=Table1[De],IF(A844&lt;=Table1[À],IF(H$3=Table1[[#Headers],[Bœuf]:[Oasis]],Table1[[Bœuf]:[Oasis]]))))*H844+
SUM(IF(A844&gt;=Table1[De],IF(A844&lt;=Table1[À],IF(I$3=Table1[[#Headers],[Bœuf]:[Oasis]],Table1[[Bœuf]:[Oasis]]))))*I844,"")</f>
        <v/>
      </c>
    </row>
    <row r="845" spans="2:10" ht="16" x14ac:dyDescent="0.2">
      <c r="B845" s="50" t="str">
        <f t="shared" si="13"/>
        <v/>
      </c>
      <c r="J845" s="73" t="str" cm="1">
        <f t="array" ref="J845">IF(AND(ISNUMBER(A845),SUM(C845:I845)&gt;0),
SUM(IF(A845&gt;=Table1[De],IF(A845&lt;=Table1[À],IF(C$3=Table1[[#Headers],[Bœuf]:[Oasis]],Table1[[Bœuf]:[Oasis]]))))*C845+
SUM(IF(A845&gt;=Table1[De],IF(A845&lt;=Table1[À],IF(D$3=Table1[[#Headers],[Bœuf]:[Oasis]],Table1[[Bœuf]:[Oasis]]))))*D845+
SUM(IF(A845&gt;=Table1[De],IF(A845&lt;=Table1[À],IF(E$3=Table1[[#Headers],[Bœuf]:[Oasis]],Table1[[Bœuf]:[Oasis]]))))*E845+
SUM(IF(A845&gt;=Table1[De],IF(A845&lt;=Table1[À],IF(F$3=Table1[[#Headers],[Bœuf]:[Oasis]],Table1[[Bœuf]:[Oasis]]))))*F845+
SUM(IF(A845&gt;=Table1[De],IF(A845&lt;=Table1[À],IF(G$3=Table1[[#Headers],[Bœuf]:[Oasis]],Table1[[Bœuf]:[Oasis]]))))*G845+
SUM(IF(A845&gt;=Table1[De],IF(A845&lt;=Table1[À],IF(H$3=Table1[[#Headers],[Bœuf]:[Oasis]],Table1[[Bœuf]:[Oasis]]))))*H845+
SUM(IF(A845&gt;=Table1[De],IF(A845&lt;=Table1[À],IF(I$3=Table1[[#Headers],[Bœuf]:[Oasis]],Table1[[Bœuf]:[Oasis]]))))*I845,"")</f>
        <v/>
      </c>
    </row>
    <row r="846" spans="2:10" ht="16" x14ac:dyDescent="0.2">
      <c r="B846" s="50" t="str">
        <f t="shared" si="13"/>
        <v/>
      </c>
      <c r="J846" s="73" t="str" cm="1">
        <f t="array" ref="J846">IF(AND(ISNUMBER(A846),SUM(C846:I846)&gt;0),
SUM(IF(A846&gt;=Table1[De],IF(A846&lt;=Table1[À],IF(C$3=Table1[[#Headers],[Bœuf]:[Oasis]],Table1[[Bœuf]:[Oasis]]))))*C846+
SUM(IF(A846&gt;=Table1[De],IF(A846&lt;=Table1[À],IF(D$3=Table1[[#Headers],[Bœuf]:[Oasis]],Table1[[Bœuf]:[Oasis]]))))*D846+
SUM(IF(A846&gt;=Table1[De],IF(A846&lt;=Table1[À],IF(E$3=Table1[[#Headers],[Bœuf]:[Oasis]],Table1[[Bœuf]:[Oasis]]))))*E846+
SUM(IF(A846&gt;=Table1[De],IF(A846&lt;=Table1[À],IF(F$3=Table1[[#Headers],[Bœuf]:[Oasis]],Table1[[Bœuf]:[Oasis]]))))*F846+
SUM(IF(A846&gt;=Table1[De],IF(A846&lt;=Table1[À],IF(G$3=Table1[[#Headers],[Bœuf]:[Oasis]],Table1[[Bœuf]:[Oasis]]))))*G846+
SUM(IF(A846&gt;=Table1[De],IF(A846&lt;=Table1[À],IF(H$3=Table1[[#Headers],[Bœuf]:[Oasis]],Table1[[Bœuf]:[Oasis]]))))*H846+
SUM(IF(A846&gt;=Table1[De],IF(A846&lt;=Table1[À],IF(I$3=Table1[[#Headers],[Bœuf]:[Oasis]],Table1[[Bœuf]:[Oasis]]))))*I846,"")</f>
        <v/>
      </c>
    </row>
    <row r="847" spans="2:10" ht="16" x14ac:dyDescent="0.2">
      <c r="B847" s="50" t="str">
        <f t="shared" si="13"/>
        <v/>
      </c>
      <c r="J847" s="73" t="str" cm="1">
        <f t="array" ref="J847">IF(AND(ISNUMBER(A847),SUM(C847:I847)&gt;0),
SUM(IF(A847&gt;=Table1[De],IF(A847&lt;=Table1[À],IF(C$3=Table1[[#Headers],[Bœuf]:[Oasis]],Table1[[Bœuf]:[Oasis]]))))*C847+
SUM(IF(A847&gt;=Table1[De],IF(A847&lt;=Table1[À],IF(D$3=Table1[[#Headers],[Bœuf]:[Oasis]],Table1[[Bœuf]:[Oasis]]))))*D847+
SUM(IF(A847&gt;=Table1[De],IF(A847&lt;=Table1[À],IF(E$3=Table1[[#Headers],[Bœuf]:[Oasis]],Table1[[Bœuf]:[Oasis]]))))*E847+
SUM(IF(A847&gt;=Table1[De],IF(A847&lt;=Table1[À],IF(F$3=Table1[[#Headers],[Bœuf]:[Oasis]],Table1[[Bœuf]:[Oasis]]))))*F847+
SUM(IF(A847&gt;=Table1[De],IF(A847&lt;=Table1[À],IF(G$3=Table1[[#Headers],[Bœuf]:[Oasis]],Table1[[Bœuf]:[Oasis]]))))*G847+
SUM(IF(A847&gt;=Table1[De],IF(A847&lt;=Table1[À],IF(H$3=Table1[[#Headers],[Bœuf]:[Oasis]],Table1[[Bœuf]:[Oasis]]))))*H847+
SUM(IF(A847&gt;=Table1[De],IF(A847&lt;=Table1[À],IF(I$3=Table1[[#Headers],[Bœuf]:[Oasis]],Table1[[Bœuf]:[Oasis]]))))*I847,"")</f>
        <v/>
      </c>
    </row>
    <row r="848" spans="2:10" ht="16" x14ac:dyDescent="0.2">
      <c r="B848" s="50" t="str">
        <f t="shared" si="13"/>
        <v/>
      </c>
      <c r="J848" s="73" t="str" cm="1">
        <f t="array" ref="J848">IF(AND(ISNUMBER(A848),SUM(C848:I848)&gt;0),
SUM(IF(A848&gt;=Table1[De],IF(A848&lt;=Table1[À],IF(C$3=Table1[[#Headers],[Bœuf]:[Oasis]],Table1[[Bœuf]:[Oasis]]))))*C848+
SUM(IF(A848&gt;=Table1[De],IF(A848&lt;=Table1[À],IF(D$3=Table1[[#Headers],[Bœuf]:[Oasis]],Table1[[Bœuf]:[Oasis]]))))*D848+
SUM(IF(A848&gt;=Table1[De],IF(A848&lt;=Table1[À],IF(E$3=Table1[[#Headers],[Bœuf]:[Oasis]],Table1[[Bœuf]:[Oasis]]))))*E848+
SUM(IF(A848&gt;=Table1[De],IF(A848&lt;=Table1[À],IF(F$3=Table1[[#Headers],[Bœuf]:[Oasis]],Table1[[Bœuf]:[Oasis]]))))*F848+
SUM(IF(A848&gt;=Table1[De],IF(A848&lt;=Table1[À],IF(G$3=Table1[[#Headers],[Bœuf]:[Oasis]],Table1[[Bœuf]:[Oasis]]))))*G848+
SUM(IF(A848&gt;=Table1[De],IF(A848&lt;=Table1[À],IF(H$3=Table1[[#Headers],[Bœuf]:[Oasis]],Table1[[Bœuf]:[Oasis]]))))*H848+
SUM(IF(A848&gt;=Table1[De],IF(A848&lt;=Table1[À],IF(I$3=Table1[[#Headers],[Bœuf]:[Oasis]],Table1[[Bœuf]:[Oasis]]))))*I848,"")</f>
        <v/>
      </c>
    </row>
    <row r="849" spans="2:10" ht="16" x14ac:dyDescent="0.2">
      <c r="B849" s="50" t="str">
        <f t="shared" si="13"/>
        <v/>
      </c>
      <c r="J849" s="73" t="str" cm="1">
        <f t="array" ref="J849">IF(AND(ISNUMBER(A849),SUM(C849:I849)&gt;0),
SUM(IF(A849&gt;=Table1[De],IF(A849&lt;=Table1[À],IF(C$3=Table1[[#Headers],[Bœuf]:[Oasis]],Table1[[Bœuf]:[Oasis]]))))*C849+
SUM(IF(A849&gt;=Table1[De],IF(A849&lt;=Table1[À],IF(D$3=Table1[[#Headers],[Bœuf]:[Oasis]],Table1[[Bœuf]:[Oasis]]))))*D849+
SUM(IF(A849&gt;=Table1[De],IF(A849&lt;=Table1[À],IF(E$3=Table1[[#Headers],[Bœuf]:[Oasis]],Table1[[Bœuf]:[Oasis]]))))*E849+
SUM(IF(A849&gt;=Table1[De],IF(A849&lt;=Table1[À],IF(F$3=Table1[[#Headers],[Bœuf]:[Oasis]],Table1[[Bœuf]:[Oasis]]))))*F849+
SUM(IF(A849&gt;=Table1[De],IF(A849&lt;=Table1[À],IF(G$3=Table1[[#Headers],[Bœuf]:[Oasis]],Table1[[Bœuf]:[Oasis]]))))*G849+
SUM(IF(A849&gt;=Table1[De],IF(A849&lt;=Table1[À],IF(H$3=Table1[[#Headers],[Bœuf]:[Oasis]],Table1[[Bœuf]:[Oasis]]))))*H849+
SUM(IF(A849&gt;=Table1[De],IF(A849&lt;=Table1[À],IF(I$3=Table1[[#Headers],[Bœuf]:[Oasis]],Table1[[Bœuf]:[Oasis]]))))*I849,"")</f>
        <v/>
      </c>
    </row>
    <row r="850" spans="2:10" ht="16" x14ac:dyDescent="0.2">
      <c r="B850" s="50" t="str">
        <f t="shared" si="13"/>
        <v/>
      </c>
      <c r="J850" s="73" t="str" cm="1">
        <f t="array" ref="J850">IF(AND(ISNUMBER(A850),SUM(C850:I850)&gt;0),
SUM(IF(A850&gt;=Table1[De],IF(A850&lt;=Table1[À],IF(C$3=Table1[[#Headers],[Bœuf]:[Oasis]],Table1[[Bœuf]:[Oasis]]))))*C850+
SUM(IF(A850&gt;=Table1[De],IF(A850&lt;=Table1[À],IF(D$3=Table1[[#Headers],[Bœuf]:[Oasis]],Table1[[Bœuf]:[Oasis]]))))*D850+
SUM(IF(A850&gt;=Table1[De],IF(A850&lt;=Table1[À],IF(E$3=Table1[[#Headers],[Bœuf]:[Oasis]],Table1[[Bœuf]:[Oasis]]))))*E850+
SUM(IF(A850&gt;=Table1[De],IF(A850&lt;=Table1[À],IF(F$3=Table1[[#Headers],[Bœuf]:[Oasis]],Table1[[Bœuf]:[Oasis]]))))*F850+
SUM(IF(A850&gt;=Table1[De],IF(A850&lt;=Table1[À],IF(G$3=Table1[[#Headers],[Bœuf]:[Oasis]],Table1[[Bœuf]:[Oasis]]))))*G850+
SUM(IF(A850&gt;=Table1[De],IF(A850&lt;=Table1[À],IF(H$3=Table1[[#Headers],[Bœuf]:[Oasis]],Table1[[Bœuf]:[Oasis]]))))*H850+
SUM(IF(A850&gt;=Table1[De],IF(A850&lt;=Table1[À],IF(I$3=Table1[[#Headers],[Bœuf]:[Oasis]],Table1[[Bœuf]:[Oasis]]))))*I850,"")</f>
        <v/>
      </c>
    </row>
    <row r="851" spans="2:10" ht="16" x14ac:dyDescent="0.2">
      <c r="B851" s="50" t="str">
        <f t="shared" si="13"/>
        <v/>
      </c>
      <c r="J851" s="73" t="str" cm="1">
        <f t="array" ref="J851">IF(AND(ISNUMBER(A851),SUM(C851:I851)&gt;0),
SUM(IF(A851&gt;=Table1[De],IF(A851&lt;=Table1[À],IF(C$3=Table1[[#Headers],[Bœuf]:[Oasis]],Table1[[Bœuf]:[Oasis]]))))*C851+
SUM(IF(A851&gt;=Table1[De],IF(A851&lt;=Table1[À],IF(D$3=Table1[[#Headers],[Bœuf]:[Oasis]],Table1[[Bœuf]:[Oasis]]))))*D851+
SUM(IF(A851&gt;=Table1[De],IF(A851&lt;=Table1[À],IF(E$3=Table1[[#Headers],[Bœuf]:[Oasis]],Table1[[Bœuf]:[Oasis]]))))*E851+
SUM(IF(A851&gt;=Table1[De],IF(A851&lt;=Table1[À],IF(F$3=Table1[[#Headers],[Bœuf]:[Oasis]],Table1[[Bœuf]:[Oasis]]))))*F851+
SUM(IF(A851&gt;=Table1[De],IF(A851&lt;=Table1[À],IF(G$3=Table1[[#Headers],[Bœuf]:[Oasis]],Table1[[Bœuf]:[Oasis]]))))*G851+
SUM(IF(A851&gt;=Table1[De],IF(A851&lt;=Table1[À],IF(H$3=Table1[[#Headers],[Bœuf]:[Oasis]],Table1[[Bœuf]:[Oasis]]))))*H851+
SUM(IF(A851&gt;=Table1[De],IF(A851&lt;=Table1[À],IF(I$3=Table1[[#Headers],[Bœuf]:[Oasis]],Table1[[Bœuf]:[Oasis]]))))*I851,"")</f>
        <v/>
      </c>
    </row>
    <row r="852" spans="2:10" ht="16" x14ac:dyDescent="0.2">
      <c r="B852" s="50" t="str">
        <f t="shared" si="13"/>
        <v/>
      </c>
      <c r="J852" s="73" t="str" cm="1">
        <f t="array" ref="J852">IF(AND(ISNUMBER(A852),SUM(C852:I852)&gt;0),
SUM(IF(A852&gt;=Table1[De],IF(A852&lt;=Table1[À],IF(C$3=Table1[[#Headers],[Bœuf]:[Oasis]],Table1[[Bœuf]:[Oasis]]))))*C852+
SUM(IF(A852&gt;=Table1[De],IF(A852&lt;=Table1[À],IF(D$3=Table1[[#Headers],[Bœuf]:[Oasis]],Table1[[Bœuf]:[Oasis]]))))*D852+
SUM(IF(A852&gt;=Table1[De],IF(A852&lt;=Table1[À],IF(E$3=Table1[[#Headers],[Bœuf]:[Oasis]],Table1[[Bœuf]:[Oasis]]))))*E852+
SUM(IF(A852&gt;=Table1[De],IF(A852&lt;=Table1[À],IF(F$3=Table1[[#Headers],[Bœuf]:[Oasis]],Table1[[Bœuf]:[Oasis]]))))*F852+
SUM(IF(A852&gt;=Table1[De],IF(A852&lt;=Table1[À],IF(G$3=Table1[[#Headers],[Bœuf]:[Oasis]],Table1[[Bœuf]:[Oasis]]))))*G852+
SUM(IF(A852&gt;=Table1[De],IF(A852&lt;=Table1[À],IF(H$3=Table1[[#Headers],[Bœuf]:[Oasis]],Table1[[Bœuf]:[Oasis]]))))*H852+
SUM(IF(A852&gt;=Table1[De],IF(A852&lt;=Table1[À],IF(I$3=Table1[[#Headers],[Bœuf]:[Oasis]],Table1[[Bœuf]:[Oasis]]))))*I852,"")</f>
        <v/>
      </c>
    </row>
    <row r="853" spans="2:10" ht="16" x14ac:dyDescent="0.2">
      <c r="B853" s="50" t="str">
        <f t="shared" si="13"/>
        <v/>
      </c>
      <c r="J853" s="73" t="str" cm="1">
        <f t="array" ref="J853">IF(AND(ISNUMBER(A853),SUM(C853:I853)&gt;0),
SUM(IF(A853&gt;=Table1[De],IF(A853&lt;=Table1[À],IF(C$3=Table1[[#Headers],[Bœuf]:[Oasis]],Table1[[Bœuf]:[Oasis]]))))*C853+
SUM(IF(A853&gt;=Table1[De],IF(A853&lt;=Table1[À],IF(D$3=Table1[[#Headers],[Bœuf]:[Oasis]],Table1[[Bœuf]:[Oasis]]))))*D853+
SUM(IF(A853&gt;=Table1[De],IF(A853&lt;=Table1[À],IF(E$3=Table1[[#Headers],[Bœuf]:[Oasis]],Table1[[Bœuf]:[Oasis]]))))*E853+
SUM(IF(A853&gt;=Table1[De],IF(A853&lt;=Table1[À],IF(F$3=Table1[[#Headers],[Bœuf]:[Oasis]],Table1[[Bœuf]:[Oasis]]))))*F853+
SUM(IF(A853&gt;=Table1[De],IF(A853&lt;=Table1[À],IF(G$3=Table1[[#Headers],[Bœuf]:[Oasis]],Table1[[Bœuf]:[Oasis]]))))*G853+
SUM(IF(A853&gt;=Table1[De],IF(A853&lt;=Table1[À],IF(H$3=Table1[[#Headers],[Bœuf]:[Oasis]],Table1[[Bœuf]:[Oasis]]))))*H853+
SUM(IF(A853&gt;=Table1[De],IF(A853&lt;=Table1[À],IF(I$3=Table1[[#Headers],[Bœuf]:[Oasis]],Table1[[Bœuf]:[Oasis]]))))*I853,"")</f>
        <v/>
      </c>
    </row>
    <row r="854" spans="2:10" ht="16" x14ac:dyDescent="0.2">
      <c r="B854" s="50" t="str">
        <f t="shared" si="13"/>
        <v/>
      </c>
      <c r="J854" s="73" t="str" cm="1">
        <f t="array" ref="J854">IF(AND(ISNUMBER(A854),SUM(C854:I854)&gt;0),
SUM(IF(A854&gt;=Table1[De],IF(A854&lt;=Table1[À],IF(C$3=Table1[[#Headers],[Bœuf]:[Oasis]],Table1[[Bœuf]:[Oasis]]))))*C854+
SUM(IF(A854&gt;=Table1[De],IF(A854&lt;=Table1[À],IF(D$3=Table1[[#Headers],[Bœuf]:[Oasis]],Table1[[Bœuf]:[Oasis]]))))*D854+
SUM(IF(A854&gt;=Table1[De],IF(A854&lt;=Table1[À],IF(E$3=Table1[[#Headers],[Bœuf]:[Oasis]],Table1[[Bœuf]:[Oasis]]))))*E854+
SUM(IF(A854&gt;=Table1[De],IF(A854&lt;=Table1[À],IF(F$3=Table1[[#Headers],[Bœuf]:[Oasis]],Table1[[Bœuf]:[Oasis]]))))*F854+
SUM(IF(A854&gt;=Table1[De],IF(A854&lt;=Table1[À],IF(G$3=Table1[[#Headers],[Bœuf]:[Oasis]],Table1[[Bœuf]:[Oasis]]))))*G854+
SUM(IF(A854&gt;=Table1[De],IF(A854&lt;=Table1[À],IF(H$3=Table1[[#Headers],[Bœuf]:[Oasis]],Table1[[Bœuf]:[Oasis]]))))*H854+
SUM(IF(A854&gt;=Table1[De],IF(A854&lt;=Table1[À],IF(I$3=Table1[[#Headers],[Bœuf]:[Oasis]],Table1[[Bœuf]:[Oasis]]))))*I854,"")</f>
        <v/>
      </c>
    </row>
    <row r="855" spans="2:10" ht="16" x14ac:dyDescent="0.2">
      <c r="B855" s="50" t="str">
        <f t="shared" si="13"/>
        <v/>
      </c>
      <c r="J855" s="73" t="str" cm="1">
        <f t="array" ref="J855">IF(AND(ISNUMBER(A855),SUM(C855:I855)&gt;0),
SUM(IF(A855&gt;=Table1[De],IF(A855&lt;=Table1[À],IF(C$3=Table1[[#Headers],[Bœuf]:[Oasis]],Table1[[Bœuf]:[Oasis]]))))*C855+
SUM(IF(A855&gt;=Table1[De],IF(A855&lt;=Table1[À],IF(D$3=Table1[[#Headers],[Bœuf]:[Oasis]],Table1[[Bœuf]:[Oasis]]))))*D855+
SUM(IF(A855&gt;=Table1[De],IF(A855&lt;=Table1[À],IF(E$3=Table1[[#Headers],[Bœuf]:[Oasis]],Table1[[Bœuf]:[Oasis]]))))*E855+
SUM(IF(A855&gt;=Table1[De],IF(A855&lt;=Table1[À],IF(F$3=Table1[[#Headers],[Bœuf]:[Oasis]],Table1[[Bœuf]:[Oasis]]))))*F855+
SUM(IF(A855&gt;=Table1[De],IF(A855&lt;=Table1[À],IF(G$3=Table1[[#Headers],[Bœuf]:[Oasis]],Table1[[Bœuf]:[Oasis]]))))*G855+
SUM(IF(A855&gt;=Table1[De],IF(A855&lt;=Table1[À],IF(H$3=Table1[[#Headers],[Bœuf]:[Oasis]],Table1[[Bœuf]:[Oasis]]))))*H855+
SUM(IF(A855&gt;=Table1[De],IF(A855&lt;=Table1[À],IF(I$3=Table1[[#Headers],[Bœuf]:[Oasis]],Table1[[Bœuf]:[Oasis]]))))*I855,"")</f>
        <v/>
      </c>
    </row>
    <row r="856" spans="2:10" ht="16" x14ac:dyDescent="0.2">
      <c r="B856" s="50" t="str">
        <f t="shared" si="13"/>
        <v/>
      </c>
      <c r="J856" s="73" t="str" cm="1">
        <f t="array" ref="J856">IF(AND(ISNUMBER(A856),SUM(C856:I856)&gt;0),
SUM(IF(A856&gt;=Table1[De],IF(A856&lt;=Table1[À],IF(C$3=Table1[[#Headers],[Bœuf]:[Oasis]],Table1[[Bœuf]:[Oasis]]))))*C856+
SUM(IF(A856&gt;=Table1[De],IF(A856&lt;=Table1[À],IF(D$3=Table1[[#Headers],[Bœuf]:[Oasis]],Table1[[Bœuf]:[Oasis]]))))*D856+
SUM(IF(A856&gt;=Table1[De],IF(A856&lt;=Table1[À],IF(E$3=Table1[[#Headers],[Bœuf]:[Oasis]],Table1[[Bœuf]:[Oasis]]))))*E856+
SUM(IF(A856&gt;=Table1[De],IF(A856&lt;=Table1[À],IF(F$3=Table1[[#Headers],[Bœuf]:[Oasis]],Table1[[Bœuf]:[Oasis]]))))*F856+
SUM(IF(A856&gt;=Table1[De],IF(A856&lt;=Table1[À],IF(G$3=Table1[[#Headers],[Bœuf]:[Oasis]],Table1[[Bœuf]:[Oasis]]))))*G856+
SUM(IF(A856&gt;=Table1[De],IF(A856&lt;=Table1[À],IF(H$3=Table1[[#Headers],[Bœuf]:[Oasis]],Table1[[Bœuf]:[Oasis]]))))*H856+
SUM(IF(A856&gt;=Table1[De],IF(A856&lt;=Table1[À],IF(I$3=Table1[[#Headers],[Bœuf]:[Oasis]],Table1[[Bœuf]:[Oasis]]))))*I856,"")</f>
        <v/>
      </c>
    </row>
    <row r="857" spans="2:10" ht="16" x14ac:dyDescent="0.2">
      <c r="B857" s="50" t="str">
        <f t="shared" si="13"/>
        <v/>
      </c>
      <c r="J857" s="73" t="str" cm="1">
        <f t="array" ref="J857">IF(AND(ISNUMBER(A857),SUM(C857:I857)&gt;0),
SUM(IF(A857&gt;=Table1[De],IF(A857&lt;=Table1[À],IF(C$3=Table1[[#Headers],[Bœuf]:[Oasis]],Table1[[Bœuf]:[Oasis]]))))*C857+
SUM(IF(A857&gt;=Table1[De],IF(A857&lt;=Table1[À],IF(D$3=Table1[[#Headers],[Bœuf]:[Oasis]],Table1[[Bœuf]:[Oasis]]))))*D857+
SUM(IF(A857&gt;=Table1[De],IF(A857&lt;=Table1[À],IF(E$3=Table1[[#Headers],[Bœuf]:[Oasis]],Table1[[Bœuf]:[Oasis]]))))*E857+
SUM(IF(A857&gt;=Table1[De],IF(A857&lt;=Table1[À],IF(F$3=Table1[[#Headers],[Bœuf]:[Oasis]],Table1[[Bœuf]:[Oasis]]))))*F857+
SUM(IF(A857&gt;=Table1[De],IF(A857&lt;=Table1[À],IF(G$3=Table1[[#Headers],[Bœuf]:[Oasis]],Table1[[Bœuf]:[Oasis]]))))*G857+
SUM(IF(A857&gt;=Table1[De],IF(A857&lt;=Table1[À],IF(H$3=Table1[[#Headers],[Bœuf]:[Oasis]],Table1[[Bœuf]:[Oasis]]))))*H857+
SUM(IF(A857&gt;=Table1[De],IF(A857&lt;=Table1[À],IF(I$3=Table1[[#Headers],[Bœuf]:[Oasis]],Table1[[Bœuf]:[Oasis]]))))*I857,"")</f>
        <v/>
      </c>
    </row>
    <row r="858" spans="2:10" ht="16" x14ac:dyDescent="0.2">
      <c r="B858" s="50" t="str">
        <f t="shared" si="13"/>
        <v/>
      </c>
      <c r="J858" s="73" t="str" cm="1">
        <f t="array" ref="J858">IF(AND(ISNUMBER(A858),SUM(C858:I858)&gt;0),
SUM(IF(A858&gt;=Table1[De],IF(A858&lt;=Table1[À],IF(C$3=Table1[[#Headers],[Bœuf]:[Oasis]],Table1[[Bœuf]:[Oasis]]))))*C858+
SUM(IF(A858&gt;=Table1[De],IF(A858&lt;=Table1[À],IF(D$3=Table1[[#Headers],[Bœuf]:[Oasis]],Table1[[Bœuf]:[Oasis]]))))*D858+
SUM(IF(A858&gt;=Table1[De],IF(A858&lt;=Table1[À],IF(E$3=Table1[[#Headers],[Bœuf]:[Oasis]],Table1[[Bœuf]:[Oasis]]))))*E858+
SUM(IF(A858&gt;=Table1[De],IF(A858&lt;=Table1[À],IF(F$3=Table1[[#Headers],[Bœuf]:[Oasis]],Table1[[Bœuf]:[Oasis]]))))*F858+
SUM(IF(A858&gt;=Table1[De],IF(A858&lt;=Table1[À],IF(G$3=Table1[[#Headers],[Bœuf]:[Oasis]],Table1[[Bœuf]:[Oasis]]))))*G858+
SUM(IF(A858&gt;=Table1[De],IF(A858&lt;=Table1[À],IF(H$3=Table1[[#Headers],[Bœuf]:[Oasis]],Table1[[Bœuf]:[Oasis]]))))*H858+
SUM(IF(A858&gt;=Table1[De],IF(A858&lt;=Table1[À],IF(I$3=Table1[[#Headers],[Bœuf]:[Oasis]],Table1[[Bœuf]:[Oasis]]))))*I858,"")</f>
        <v/>
      </c>
    </row>
    <row r="859" spans="2:10" ht="16" x14ac:dyDescent="0.2">
      <c r="B859" s="50" t="str">
        <f t="shared" si="13"/>
        <v/>
      </c>
      <c r="J859" s="73" t="str" cm="1">
        <f t="array" ref="J859">IF(AND(ISNUMBER(A859),SUM(C859:I859)&gt;0),
SUM(IF(A859&gt;=Table1[De],IF(A859&lt;=Table1[À],IF(C$3=Table1[[#Headers],[Bœuf]:[Oasis]],Table1[[Bœuf]:[Oasis]]))))*C859+
SUM(IF(A859&gt;=Table1[De],IF(A859&lt;=Table1[À],IF(D$3=Table1[[#Headers],[Bœuf]:[Oasis]],Table1[[Bœuf]:[Oasis]]))))*D859+
SUM(IF(A859&gt;=Table1[De],IF(A859&lt;=Table1[À],IF(E$3=Table1[[#Headers],[Bœuf]:[Oasis]],Table1[[Bœuf]:[Oasis]]))))*E859+
SUM(IF(A859&gt;=Table1[De],IF(A859&lt;=Table1[À],IF(F$3=Table1[[#Headers],[Bœuf]:[Oasis]],Table1[[Bœuf]:[Oasis]]))))*F859+
SUM(IF(A859&gt;=Table1[De],IF(A859&lt;=Table1[À],IF(G$3=Table1[[#Headers],[Bœuf]:[Oasis]],Table1[[Bœuf]:[Oasis]]))))*G859+
SUM(IF(A859&gt;=Table1[De],IF(A859&lt;=Table1[À],IF(H$3=Table1[[#Headers],[Bœuf]:[Oasis]],Table1[[Bœuf]:[Oasis]]))))*H859+
SUM(IF(A859&gt;=Table1[De],IF(A859&lt;=Table1[À],IF(I$3=Table1[[#Headers],[Bœuf]:[Oasis]],Table1[[Bœuf]:[Oasis]]))))*I859,"")</f>
        <v/>
      </c>
    </row>
    <row r="860" spans="2:10" ht="16" x14ac:dyDescent="0.2">
      <c r="B860" s="50" t="str">
        <f t="shared" si="13"/>
        <v/>
      </c>
      <c r="J860" s="73" t="str" cm="1">
        <f t="array" ref="J860">IF(AND(ISNUMBER(A860),SUM(C860:I860)&gt;0),
SUM(IF(A860&gt;=Table1[De],IF(A860&lt;=Table1[À],IF(C$3=Table1[[#Headers],[Bœuf]:[Oasis]],Table1[[Bœuf]:[Oasis]]))))*C860+
SUM(IF(A860&gt;=Table1[De],IF(A860&lt;=Table1[À],IF(D$3=Table1[[#Headers],[Bœuf]:[Oasis]],Table1[[Bœuf]:[Oasis]]))))*D860+
SUM(IF(A860&gt;=Table1[De],IF(A860&lt;=Table1[À],IF(E$3=Table1[[#Headers],[Bœuf]:[Oasis]],Table1[[Bœuf]:[Oasis]]))))*E860+
SUM(IF(A860&gt;=Table1[De],IF(A860&lt;=Table1[À],IF(F$3=Table1[[#Headers],[Bœuf]:[Oasis]],Table1[[Bœuf]:[Oasis]]))))*F860+
SUM(IF(A860&gt;=Table1[De],IF(A860&lt;=Table1[À],IF(G$3=Table1[[#Headers],[Bœuf]:[Oasis]],Table1[[Bœuf]:[Oasis]]))))*G860+
SUM(IF(A860&gt;=Table1[De],IF(A860&lt;=Table1[À],IF(H$3=Table1[[#Headers],[Bœuf]:[Oasis]],Table1[[Bœuf]:[Oasis]]))))*H860+
SUM(IF(A860&gt;=Table1[De],IF(A860&lt;=Table1[À],IF(I$3=Table1[[#Headers],[Bœuf]:[Oasis]],Table1[[Bœuf]:[Oasis]]))))*I860,"")</f>
        <v/>
      </c>
    </row>
    <row r="861" spans="2:10" ht="16" x14ac:dyDescent="0.2">
      <c r="B861" s="50" t="str">
        <f t="shared" si="13"/>
        <v/>
      </c>
      <c r="J861" s="73" t="str" cm="1">
        <f t="array" ref="J861">IF(AND(ISNUMBER(A861),SUM(C861:I861)&gt;0),
SUM(IF(A861&gt;=Table1[De],IF(A861&lt;=Table1[À],IF(C$3=Table1[[#Headers],[Bœuf]:[Oasis]],Table1[[Bœuf]:[Oasis]]))))*C861+
SUM(IF(A861&gt;=Table1[De],IF(A861&lt;=Table1[À],IF(D$3=Table1[[#Headers],[Bœuf]:[Oasis]],Table1[[Bœuf]:[Oasis]]))))*D861+
SUM(IF(A861&gt;=Table1[De],IF(A861&lt;=Table1[À],IF(E$3=Table1[[#Headers],[Bœuf]:[Oasis]],Table1[[Bœuf]:[Oasis]]))))*E861+
SUM(IF(A861&gt;=Table1[De],IF(A861&lt;=Table1[À],IF(F$3=Table1[[#Headers],[Bœuf]:[Oasis]],Table1[[Bœuf]:[Oasis]]))))*F861+
SUM(IF(A861&gt;=Table1[De],IF(A861&lt;=Table1[À],IF(G$3=Table1[[#Headers],[Bœuf]:[Oasis]],Table1[[Bœuf]:[Oasis]]))))*G861+
SUM(IF(A861&gt;=Table1[De],IF(A861&lt;=Table1[À],IF(H$3=Table1[[#Headers],[Bœuf]:[Oasis]],Table1[[Bœuf]:[Oasis]]))))*H861+
SUM(IF(A861&gt;=Table1[De],IF(A861&lt;=Table1[À],IF(I$3=Table1[[#Headers],[Bœuf]:[Oasis]],Table1[[Bœuf]:[Oasis]]))))*I861,"")</f>
        <v/>
      </c>
    </row>
    <row r="862" spans="2:10" ht="16" x14ac:dyDescent="0.2">
      <c r="B862" s="50" t="str">
        <f t="shared" si="13"/>
        <v/>
      </c>
      <c r="J862" s="73" t="str" cm="1">
        <f t="array" ref="J862">IF(AND(ISNUMBER(A862),SUM(C862:I862)&gt;0),
SUM(IF(A862&gt;=Table1[De],IF(A862&lt;=Table1[À],IF(C$3=Table1[[#Headers],[Bœuf]:[Oasis]],Table1[[Bœuf]:[Oasis]]))))*C862+
SUM(IF(A862&gt;=Table1[De],IF(A862&lt;=Table1[À],IF(D$3=Table1[[#Headers],[Bœuf]:[Oasis]],Table1[[Bœuf]:[Oasis]]))))*D862+
SUM(IF(A862&gt;=Table1[De],IF(A862&lt;=Table1[À],IF(E$3=Table1[[#Headers],[Bœuf]:[Oasis]],Table1[[Bœuf]:[Oasis]]))))*E862+
SUM(IF(A862&gt;=Table1[De],IF(A862&lt;=Table1[À],IF(F$3=Table1[[#Headers],[Bœuf]:[Oasis]],Table1[[Bœuf]:[Oasis]]))))*F862+
SUM(IF(A862&gt;=Table1[De],IF(A862&lt;=Table1[À],IF(G$3=Table1[[#Headers],[Bœuf]:[Oasis]],Table1[[Bœuf]:[Oasis]]))))*G862+
SUM(IF(A862&gt;=Table1[De],IF(A862&lt;=Table1[À],IF(H$3=Table1[[#Headers],[Bœuf]:[Oasis]],Table1[[Bœuf]:[Oasis]]))))*H862+
SUM(IF(A862&gt;=Table1[De],IF(A862&lt;=Table1[À],IF(I$3=Table1[[#Headers],[Bœuf]:[Oasis]],Table1[[Bœuf]:[Oasis]]))))*I862,"")</f>
        <v/>
      </c>
    </row>
    <row r="863" spans="2:10" ht="16" x14ac:dyDescent="0.2">
      <c r="B863" s="50" t="str">
        <f t="shared" si="13"/>
        <v/>
      </c>
      <c r="J863" s="73" t="str" cm="1">
        <f t="array" ref="J863">IF(AND(ISNUMBER(A863),SUM(C863:I863)&gt;0),
SUM(IF(A863&gt;=Table1[De],IF(A863&lt;=Table1[À],IF(C$3=Table1[[#Headers],[Bœuf]:[Oasis]],Table1[[Bœuf]:[Oasis]]))))*C863+
SUM(IF(A863&gt;=Table1[De],IF(A863&lt;=Table1[À],IF(D$3=Table1[[#Headers],[Bœuf]:[Oasis]],Table1[[Bœuf]:[Oasis]]))))*D863+
SUM(IF(A863&gt;=Table1[De],IF(A863&lt;=Table1[À],IF(E$3=Table1[[#Headers],[Bœuf]:[Oasis]],Table1[[Bœuf]:[Oasis]]))))*E863+
SUM(IF(A863&gt;=Table1[De],IF(A863&lt;=Table1[À],IF(F$3=Table1[[#Headers],[Bœuf]:[Oasis]],Table1[[Bœuf]:[Oasis]]))))*F863+
SUM(IF(A863&gt;=Table1[De],IF(A863&lt;=Table1[À],IF(G$3=Table1[[#Headers],[Bœuf]:[Oasis]],Table1[[Bœuf]:[Oasis]]))))*G863+
SUM(IF(A863&gt;=Table1[De],IF(A863&lt;=Table1[À],IF(H$3=Table1[[#Headers],[Bœuf]:[Oasis]],Table1[[Bœuf]:[Oasis]]))))*H863+
SUM(IF(A863&gt;=Table1[De],IF(A863&lt;=Table1[À],IF(I$3=Table1[[#Headers],[Bœuf]:[Oasis]],Table1[[Bœuf]:[Oasis]]))))*I863,"")</f>
        <v/>
      </c>
    </row>
    <row r="864" spans="2:10" ht="16" x14ac:dyDescent="0.2">
      <c r="B864" s="50" t="str">
        <f t="shared" si="13"/>
        <v/>
      </c>
      <c r="J864" s="73" t="str" cm="1">
        <f t="array" ref="J864">IF(AND(ISNUMBER(A864),SUM(C864:I864)&gt;0),
SUM(IF(A864&gt;=Table1[De],IF(A864&lt;=Table1[À],IF(C$3=Table1[[#Headers],[Bœuf]:[Oasis]],Table1[[Bœuf]:[Oasis]]))))*C864+
SUM(IF(A864&gt;=Table1[De],IF(A864&lt;=Table1[À],IF(D$3=Table1[[#Headers],[Bœuf]:[Oasis]],Table1[[Bœuf]:[Oasis]]))))*D864+
SUM(IF(A864&gt;=Table1[De],IF(A864&lt;=Table1[À],IF(E$3=Table1[[#Headers],[Bœuf]:[Oasis]],Table1[[Bœuf]:[Oasis]]))))*E864+
SUM(IF(A864&gt;=Table1[De],IF(A864&lt;=Table1[À],IF(F$3=Table1[[#Headers],[Bœuf]:[Oasis]],Table1[[Bœuf]:[Oasis]]))))*F864+
SUM(IF(A864&gt;=Table1[De],IF(A864&lt;=Table1[À],IF(G$3=Table1[[#Headers],[Bœuf]:[Oasis]],Table1[[Bœuf]:[Oasis]]))))*G864+
SUM(IF(A864&gt;=Table1[De],IF(A864&lt;=Table1[À],IF(H$3=Table1[[#Headers],[Bœuf]:[Oasis]],Table1[[Bœuf]:[Oasis]]))))*H864+
SUM(IF(A864&gt;=Table1[De],IF(A864&lt;=Table1[À],IF(I$3=Table1[[#Headers],[Bœuf]:[Oasis]],Table1[[Bœuf]:[Oasis]]))))*I864,"")</f>
        <v/>
      </c>
    </row>
    <row r="865" spans="2:10" ht="16" x14ac:dyDescent="0.2">
      <c r="B865" s="50" t="str">
        <f t="shared" si="13"/>
        <v/>
      </c>
      <c r="J865" s="73" t="str" cm="1">
        <f t="array" ref="J865">IF(AND(ISNUMBER(A865),SUM(C865:I865)&gt;0),
SUM(IF(A865&gt;=Table1[De],IF(A865&lt;=Table1[À],IF(C$3=Table1[[#Headers],[Bœuf]:[Oasis]],Table1[[Bœuf]:[Oasis]]))))*C865+
SUM(IF(A865&gt;=Table1[De],IF(A865&lt;=Table1[À],IF(D$3=Table1[[#Headers],[Bœuf]:[Oasis]],Table1[[Bœuf]:[Oasis]]))))*D865+
SUM(IF(A865&gt;=Table1[De],IF(A865&lt;=Table1[À],IF(E$3=Table1[[#Headers],[Bœuf]:[Oasis]],Table1[[Bœuf]:[Oasis]]))))*E865+
SUM(IF(A865&gt;=Table1[De],IF(A865&lt;=Table1[À],IF(F$3=Table1[[#Headers],[Bœuf]:[Oasis]],Table1[[Bœuf]:[Oasis]]))))*F865+
SUM(IF(A865&gt;=Table1[De],IF(A865&lt;=Table1[À],IF(G$3=Table1[[#Headers],[Bœuf]:[Oasis]],Table1[[Bœuf]:[Oasis]]))))*G865+
SUM(IF(A865&gt;=Table1[De],IF(A865&lt;=Table1[À],IF(H$3=Table1[[#Headers],[Bœuf]:[Oasis]],Table1[[Bœuf]:[Oasis]]))))*H865+
SUM(IF(A865&gt;=Table1[De],IF(A865&lt;=Table1[À],IF(I$3=Table1[[#Headers],[Bœuf]:[Oasis]],Table1[[Bœuf]:[Oasis]]))))*I865,"")</f>
        <v/>
      </c>
    </row>
    <row r="866" spans="2:10" ht="16" x14ac:dyDescent="0.2">
      <c r="B866" s="50" t="str">
        <f t="shared" si="13"/>
        <v/>
      </c>
      <c r="J866" s="73" t="str" cm="1">
        <f t="array" ref="J866">IF(AND(ISNUMBER(A866),SUM(C866:I866)&gt;0),
SUM(IF(A866&gt;=Table1[De],IF(A866&lt;=Table1[À],IF(C$3=Table1[[#Headers],[Bœuf]:[Oasis]],Table1[[Bœuf]:[Oasis]]))))*C866+
SUM(IF(A866&gt;=Table1[De],IF(A866&lt;=Table1[À],IF(D$3=Table1[[#Headers],[Bœuf]:[Oasis]],Table1[[Bœuf]:[Oasis]]))))*D866+
SUM(IF(A866&gt;=Table1[De],IF(A866&lt;=Table1[À],IF(E$3=Table1[[#Headers],[Bœuf]:[Oasis]],Table1[[Bœuf]:[Oasis]]))))*E866+
SUM(IF(A866&gt;=Table1[De],IF(A866&lt;=Table1[À],IF(F$3=Table1[[#Headers],[Bœuf]:[Oasis]],Table1[[Bœuf]:[Oasis]]))))*F866+
SUM(IF(A866&gt;=Table1[De],IF(A866&lt;=Table1[À],IF(G$3=Table1[[#Headers],[Bœuf]:[Oasis]],Table1[[Bœuf]:[Oasis]]))))*G866+
SUM(IF(A866&gt;=Table1[De],IF(A866&lt;=Table1[À],IF(H$3=Table1[[#Headers],[Bœuf]:[Oasis]],Table1[[Bœuf]:[Oasis]]))))*H866+
SUM(IF(A866&gt;=Table1[De],IF(A866&lt;=Table1[À],IF(I$3=Table1[[#Headers],[Bœuf]:[Oasis]],Table1[[Bœuf]:[Oasis]]))))*I866,"")</f>
        <v/>
      </c>
    </row>
    <row r="867" spans="2:10" ht="16" x14ac:dyDescent="0.2">
      <c r="B867" s="50" t="str">
        <f t="shared" si="13"/>
        <v/>
      </c>
      <c r="J867" s="73" t="str" cm="1">
        <f t="array" ref="J867">IF(AND(ISNUMBER(A867),SUM(C867:I867)&gt;0),
SUM(IF(A867&gt;=Table1[De],IF(A867&lt;=Table1[À],IF(C$3=Table1[[#Headers],[Bœuf]:[Oasis]],Table1[[Bœuf]:[Oasis]]))))*C867+
SUM(IF(A867&gt;=Table1[De],IF(A867&lt;=Table1[À],IF(D$3=Table1[[#Headers],[Bœuf]:[Oasis]],Table1[[Bœuf]:[Oasis]]))))*D867+
SUM(IF(A867&gt;=Table1[De],IF(A867&lt;=Table1[À],IF(E$3=Table1[[#Headers],[Bœuf]:[Oasis]],Table1[[Bœuf]:[Oasis]]))))*E867+
SUM(IF(A867&gt;=Table1[De],IF(A867&lt;=Table1[À],IF(F$3=Table1[[#Headers],[Bœuf]:[Oasis]],Table1[[Bœuf]:[Oasis]]))))*F867+
SUM(IF(A867&gt;=Table1[De],IF(A867&lt;=Table1[À],IF(G$3=Table1[[#Headers],[Bœuf]:[Oasis]],Table1[[Bœuf]:[Oasis]]))))*G867+
SUM(IF(A867&gt;=Table1[De],IF(A867&lt;=Table1[À],IF(H$3=Table1[[#Headers],[Bœuf]:[Oasis]],Table1[[Bœuf]:[Oasis]]))))*H867+
SUM(IF(A867&gt;=Table1[De],IF(A867&lt;=Table1[À],IF(I$3=Table1[[#Headers],[Bœuf]:[Oasis]],Table1[[Bœuf]:[Oasis]]))))*I867,"")</f>
        <v/>
      </c>
    </row>
    <row r="868" spans="2:10" ht="16" x14ac:dyDescent="0.2">
      <c r="B868" s="50" t="str">
        <f t="shared" si="13"/>
        <v/>
      </c>
      <c r="J868" s="73" t="str" cm="1">
        <f t="array" ref="J868">IF(AND(ISNUMBER(A868),SUM(C868:I868)&gt;0),
SUM(IF(A868&gt;=Table1[De],IF(A868&lt;=Table1[À],IF(C$3=Table1[[#Headers],[Bœuf]:[Oasis]],Table1[[Bœuf]:[Oasis]]))))*C868+
SUM(IF(A868&gt;=Table1[De],IF(A868&lt;=Table1[À],IF(D$3=Table1[[#Headers],[Bœuf]:[Oasis]],Table1[[Bœuf]:[Oasis]]))))*D868+
SUM(IF(A868&gt;=Table1[De],IF(A868&lt;=Table1[À],IF(E$3=Table1[[#Headers],[Bœuf]:[Oasis]],Table1[[Bœuf]:[Oasis]]))))*E868+
SUM(IF(A868&gt;=Table1[De],IF(A868&lt;=Table1[À],IF(F$3=Table1[[#Headers],[Bœuf]:[Oasis]],Table1[[Bœuf]:[Oasis]]))))*F868+
SUM(IF(A868&gt;=Table1[De],IF(A868&lt;=Table1[À],IF(G$3=Table1[[#Headers],[Bœuf]:[Oasis]],Table1[[Bœuf]:[Oasis]]))))*G868+
SUM(IF(A868&gt;=Table1[De],IF(A868&lt;=Table1[À],IF(H$3=Table1[[#Headers],[Bœuf]:[Oasis]],Table1[[Bœuf]:[Oasis]]))))*H868+
SUM(IF(A868&gt;=Table1[De],IF(A868&lt;=Table1[À],IF(I$3=Table1[[#Headers],[Bœuf]:[Oasis]],Table1[[Bœuf]:[Oasis]]))))*I868,"")</f>
        <v/>
      </c>
    </row>
    <row r="869" spans="2:10" ht="16" x14ac:dyDescent="0.2">
      <c r="B869" s="50" t="str">
        <f t="shared" si="13"/>
        <v/>
      </c>
      <c r="J869" s="73" t="str" cm="1">
        <f t="array" ref="J869">IF(AND(ISNUMBER(A869),SUM(C869:I869)&gt;0),
SUM(IF(A869&gt;=Table1[De],IF(A869&lt;=Table1[À],IF(C$3=Table1[[#Headers],[Bœuf]:[Oasis]],Table1[[Bœuf]:[Oasis]]))))*C869+
SUM(IF(A869&gt;=Table1[De],IF(A869&lt;=Table1[À],IF(D$3=Table1[[#Headers],[Bœuf]:[Oasis]],Table1[[Bœuf]:[Oasis]]))))*D869+
SUM(IF(A869&gt;=Table1[De],IF(A869&lt;=Table1[À],IF(E$3=Table1[[#Headers],[Bœuf]:[Oasis]],Table1[[Bœuf]:[Oasis]]))))*E869+
SUM(IF(A869&gt;=Table1[De],IF(A869&lt;=Table1[À],IF(F$3=Table1[[#Headers],[Bœuf]:[Oasis]],Table1[[Bœuf]:[Oasis]]))))*F869+
SUM(IF(A869&gt;=Table1[De],IF(A869&lt;=Table1[À],IF(G$3=Table1[[#Headers],[Bœuf]:[Oasis]],Table1[[Bœuf]:[Oasis]]))))*G869+
SUM(IF(A869&gt;=Table1[De],IF(A869&lt;=Table1[À],IF(H$3=Table1[[#Headers],[Bœuf]:[Oasis]],Table1[[Bœuf]:[Oasis]]))))*H869+
SUM(IF(A869&gt;=Table1[De],IF(A869&lt;=Table1[À],IF(I$3=Table1[[#Headers],[Bœuf]:[Oasis]],Table1[[Bœuf]:[Oasis]]))))*I869,"")</f>
        <v/>
      </c>
    </row>
    <row r="870" spans="2:10" ht="16" x14ac:dyDescent="0.2">
      <c r="B870" s="50" t="str">
        <f t="shared" si="13"/>
        <v/>
      </c>
      <c r="J870" s="73" t="str" cm="1">
        <f t="array" ref="J870">IF(AND(ISNUMBER(A870),SUM(C870:I870)&gt;0),
SUM(IF(A870&gt;=Table1[De],IF(A870&lt;=Table1[À],IF(C$3=Table1[[#Headers],[Bœuf]:[Oasis]],Table1[[Bœuf]:[Oasis]]))))*C870+
SUM(IF(A870&gt;=Table1[De],IF(A870&lt;=Table1[À],IF(D$3=Table1[[#Headers],[Bœuf]:[Oasis]],Table1[[Bœuf]:[Oasis]]))))*D870+
SUM(IF(A870&gt;=Table1[De],IF(A870&lt;=Table1[À],IF(E$3=Table1[[#Headers],[Bœuf]:[Oasis]],Table1[[Bœuf]:[Oasis]]))))*E870+
SUM(IF(A870&gt;=Table1[De],IF(A870&lt;=Table1[À],IF(F$3=Table1[[#Headers],[Bœuf]:[Oasis]],Table1[[Bœuf]:[Oasis]]))))*F870+
SUM(IF(A870&gt;=Table1[De],IF(A870&lt;=Table1[À],IF(G$3=Table1[[#Headers],[Bœuf]:[Oasis]],Table1[[Bœuf]:[Oasis]]))))*G870+
SUM(IF(A870&gt;=Table1[De],IF(A870&lt;=Table1[À],IF(H$3=Table1[[#Headers],[Bœuf]:[Oasis]],Table1[[Bœuf]:[Oasis]]))))*H870+
SUM(IF(A870&gt;=Table1[De],IF(A870&lt;=Table1[À],IF(I$3=Table1[[#Headers],[Bœuf]:[Oasis]],Table1[[Bœuf]:[Oasis]]))))*I870,"")</f>
        <v/>
      </c>
    </row>
    <row r="871" spans="2:10" ht="16" x14ac:dyDescent="0.2">
      <c r="B871" s="50" t="str">
        <f t="shared" si="13"/>
        <v/>
      </c>
      <c r="J871" s="73" t="str" cm="1">
        <f t="array" ref="J871">IF(AND(ISNUMBER(A871),SUM(C871:I871)&gt;0),
SUM(IF(A871&gt;=Table1[De],IF(A871&lt;=Table1[À],IF(C$3=Table1[[#Headers],[Bœuf]:[Oasis]],Table1[[Bœuf]:[Oasis]]))))*C871+
SUM(IF(A871&gt;=Table1[De],IF(A871&lt;=Table1[À],IF(D$3=Table1[[#Headers],[Bœuf]:[Oasis]],Table1[[Bœuf]:[Oasis]]))))*D871+
SUM(IF(A871&gt;=Table1[De],IF(A871&lt;=Table1[À],IF(E$3=Table1[[#Headers],[Bœuf]:[Oasis]],Table1[[Bœuf]:[Oasis]]))))*E871+
SUM(IF(A871&gt;=Table1[De],IF(A871&lt;=Table1[À],IF(F$3=Table1[[#Headers],[Bœuf]:[Oasis]],Table1[[Bœuf]:[Oasis]]))))*F871+
SUM(IF(A871&gt;=Table1[De],IF(A871&lt;=Table1[À],IF(G$3=Table1[[#Headers],[Bœuf]:[Oasis]],Table1[[Bœuf]:[Oasis]]))))*G871+
SUM(IF(A871&gt;=Table1[De],IF(A871&lt;=Table1[À],IF(H$3=Table1[[#Headers],[Bœuf]:[Oasis]],Table1[[Bœuf]:[Oasis]]))))*H871+
SUM(IF(A871&gt;=Table1[De],IF(A871&lt;=Table1[À],IF(I$3=Table1[[#Headers],[Bœuf]:[Oasis]],Table1[[Bœuf]:[Oasis]]))))*I871,"")</f>
        <v/>
      </c>
    </row>
    <row r="872" spans="2:10" ht="16" x14ac:dyDescent="0.2">
      <c r="B872" s="50" t="str">
        <f t="shared" si="13"/>
        <v/>
      </c>
      <c r="J872" s="73" t="str" cm="1">
        <f t="array" ref="J872">IF(AND(ISNUMBER(A872),SUM(C872:I872)&gt;0),
SUM(IF(A872&gt;=Table1[De],IF(A872&lt;=Table1[À],IF(C$3=Table1[[#Headers],[Bœuf]:[Oasis]],Table1[[Bœuf]:[Oasis]]))))*C872+
SUM(IF(A872&gt;=Table1[De],IF(A872&lt;=Table1[À],IF(D$3=Table1[[#Headers],[Bœuf]:[Oasis]],Table1[[Bœuf]:[Oasis]]))))*D872+
SUM(IF(A872&gt;=Table1[De],IF(A872&lt;=Table1[À],IF(E$3=Table1[[#Headers],[Bœuf]:[Oasis]],Table1[[Bœuf]:[Oasis]]))))*E872+
SUM(IF(A872&gt;=Table1[De],IF(A872&lt;=Table1[À],IF(F$3=Table1[[#Headers],[Bœuf]:[Oasis]],Table1[[Bœuf]:[Oasis]]))))*F872+
SUM(IF(A872&gt;=Table1[De],IF(A872&lt;=Table1[À],IF(G$3=Table1[[#Headers],[Bœuf]:[Oasis]],Table1[[Bœuf]:[Oasis]]))))*G872+
SUM(IF(A872&gt;=Table1[De],IF(A872&lt;=Table1[À],IF(H$3=Table1[[#Headers],[Bœuf]:[Oasis]],Table1[[Bœuf]:[Oasis]]))))*H872+
SUM(IF(A872&gt;=Table1[De],IF(A872&lt;=Table1[À],IF(I$3=Table1[[#Headers],[Bœuf]:[Oasis]],Table1[[Bœuf]:[Oasis]]))))*I872,"")</f>
        <v/>
      </c>
    </row>
    <row r="873" spans="2:10" ht="16" x14ac:dyDescent="0.2">
      <c r="B873" s="50" t="str">
        <f t="shared" si="13"/>
        <v/>
      </c>
      <c r="J873" s="73" t="str" cm="1">
        <f t="array" ref="J873">IF(AND(ISNUMBER(A873),SUM(C873:I873)&gt;0),
SUM(IF(A873&gt;=Table1[De],IF(A873&lt;=Table1[À],IF(C$3=Table1[[#Headers],[Bœuf]:[Oasis]],Table1[[Bœuf]:[Oasis]]))))*C873+
SUM(IF(A873&gt;=Table1[De],IF(A873&lt;=Table1[À],IF(D$3=Table1[[#Headers],[Bœuf]:[Oasis]],Table1[[Bœuf]:[Oasis]]))))*D873+
SUM(IF(A873&gt;=Table1[De],IF(A873&lt;=Table1[À],IF(E$3=Table1[[#Headers],[Bœuf]:[Oasis]],Table1[[Bœuf]:[Oasis]]))))*E873+
SUM(IF(A873&gt;=Table1[De],IF(A873&lt;=Table1[À],IF(F$3=Table1[[#Headers],[Bœuf]:[Oasis]],Table1[[Bœuf]:[Oasis]]))))*F873+
SUM(IF(A873&gt;=Table1[De],IF(A873&lt;=Table1[À],IF(G$3=Table1[[#Headers],[Bœuf]:[Oasis]],Table1[[Bœuf]:[Oasis]]))))*G873+
SUM(IF(A873&gt;=Table1[De],IF(A873&lt;=Table1[À],IF(H$3=Table1[[#Headers],[Bœuf]:[Oasis]],Table1[[Bœuf]:[Oasis]]))))*H873+
SUM(IF(A873&gt;=Table1[De],IF(A873&lt;=Table1[À],IF(I$3=Table1[[#Headers],[Bœuf]:[Oasis]],Table1[[Bœuf]:[Oasis]]))))*I873,"")</f>
        <v/>
      </c>
    </row>
    <row r="874" spans="2:10" ht="16" x14ac:dyDescent="0.2">
      <c r="B874" s="50" t="str">
        <f t="shared" si="13"/>
        <v/>
      </c>
      <c r="J874" s="73" t="str" cm="1">
        <f t="array" ref="J874">IF(AND(ISNUMBER(A874),SUM(C874:I874)&gt;0),
SUM(IF(A874&gt;=Table1[De],IF(A874&lt;=Table1[À],IF(C$3=Table1[[#Headers],[Bœuf]:[Oasis]],Table1[[Bœuf]:[Oasis]]))))*C874+
SUM(IF(A874&gt;=Table1[De],IF(A874&lt;=Table1[À],IF(D$3=Table1[[#Headers],[Bœuf]:[Oasis]],Table1[[Bœuf]:[Oasis]]))))*D874+
SUM(IF(A874&gt;=Table1[De],IF(A874&lt;=Table1[À],IF(E$3=Table1[[#Headers],[Bœuf]:[Oasis]],Table1[[Bœuf]:[Oasis]]))))*E874+
SUM(IF(A874&gt;=Table1[De],IF(A874&lt;=Table1[À],IF(F$3=Table1[[#Headers],[Bœuf]:[Oasis]],Table1[[Bœuf]:[Oasis]]))))*F874+
SUM(IF(A874&gt;=Table1[De],IF(A874&lt;=Table1[À],IF(G$3=Table1[[#Headers],[Bœuf]:[Oasis]],Table1[[Bœuf]:[Oasis]]))))*G874+
SUM(IF(A874&gt;=Table1[De],IF(A874&lt;=Table1[À],IF(H$3=Table1[[#Headers],[Bœuf]:[Oasis]],Table1[[Bœuf]:[Oasis]]))))*H874+
SUM(IF(A874&gt;=Table1[De],IF(A874&lt;=Table1[À],IF(I$3=Table1[[#Headers],[Bœuf]:[Oasis]],Table1[[Bœuf]:[Oasis]]))))*I874,"")</f>
        <v/>
      </c>
    </row>
    <row r="875" spans="2:10" ht="16" x14ac:dyDescent="0.2">
      <c r="B875" s="50" t="str">
        <f t="shared" si="13"/>
        <v/>
      </c>
      <c r="J875" s="73" t="str" cm="1">
        <f t="array" ref="J875">IF(AND(ISNUMBER(A875),SUM(C875:I875)&gt;0),
SUM(IF(A875&gt;=Table1[De],IF(A875&lt;=Table1[À],IF(C$3=Table1[[#Headers],[Bœuf]:[Oasis]],Table1[[Bœuf]:[Oasis]]))))*C875+
SUM(IF(A875&gt;=Table1[De],IF(A875&lt;=Table1[À],IF(D$3=Table1[[#Headers],[Bœuf]:[Oasis]],Table1[[Bœuf]:[Oasis]]))))*D875+
SUM(IF(A875&gt;=Table1[De],IF(A875&lt;=Table1[À],IF(E$3=Table1[[#Headers],[Bœuf]:[Oasis]],Table1[[Bœuf]:[Oasis]]))))*E875+
SUM(IF(A875&gt;=Table1[De],IF(A875&lt;=Table1[À],IF(F$3=Table1[[#Headers],[Bœuf]:[Oasis]],Table1[[Bœuf]:[Oasis]]))))*F875+
SUM(IF(A875&gt;=Table1[De],IF(A875&lt;=Table1[À],IF(G$3=Table1[[#Headers],[Bœuf]:[Oasis]],Table1[[Bœuf]:[Oasis]]))))*G875+
SUM(IF(A875&gt;=Table1[De],IF(A875&lt;=Table1[À],IF(H$3=Table1[[#Headers],[Bœuf]:[Oasis]],Table1[[Bœuf]:[Oasis]]))))*H875+
SUM(IF(A875&gt;=Table1[De],IF(A875&lt;=Table1[À],IF(I$3=Table1[[#Headers],[Bœuf]:[Oasis]],Table1[[Bœuf]:[Oasis]]))))*I875,"")</f>
        <v/>
      </c>
    </row>
    <row r="876" spans="2:10" ht="16" x14ac:dyDescent="0.2">
      <c r="B876" s="50" t="str">
        <f t="shared" si="13"/>
        <v/>
      </c>
      <c r="J876" s="73" t="str" cm="1">
        <f t="array" ref="J876">IF(AND(ISNUMBER(A876),SUM(C876:I876)&gt;0),
SUM(IF(A876&gt;=Table1[De],IF(A876&lt;=Table1[À],IF(C$3=Table1[[#Headers],[Bœuf]:[Oasis]],Table1[[Bœuf]:[Oasis]]))))*C876+
SUM(IF(A876&gt;=Table1[De],IF(A876&lt;=Table1[À],IF(D$3=Table1[[#Headers],[Bœuf]:[Oasis]],Table1[[Bœuf]:[Oasis]]))))*D876+
SUM(IF(A876&gt;=Table1[De],IF(A876&lt;=Table1[À],IF(E$3=Table1[[#Headers],[Bœuf]:[Oasis]],Table1[[Bœuf]:[Oasis]]))))*E876+
SUM(IF(A876&gt;=Table1[De],IF(A876&lt;=Table1[À],IF(F$3=Table1[[#Headers],[Bœuf]:[Oasis]],Table1[[Bœuf]:[Oasis]]))))*F876+
SUM(IF(A876&gt;=Table1[De],IF(A876&lt;=Table1[À],IF(G$3=Table1[[#Headers],[Bœuf]:[Oasis]],Table1[[Bœuf]:[Oasis]]))))*G876+
SUM(IF(A876&gt;=Table1[De],IF(A876&lt;=Table1[À],IF(H$3=Table1[[#Headers],[Bœuf]:[Oasis]],Table1[[Bœuf]:[Oasis]]))))*H876+
SUM(IF(A876&gt;=Table1[De],IF(A876&lt;=Table1[À],IF(I$3=Table1[[#Headers],[Bœuf]:[Oasis]],Table1[[Bœuf]:[Oasis]]))))*I876,"")</f>
        <v/>
      </c>
    </row>
    <row r="877" spans="2:10" ht="16" x14ac:dyDescent="0.2">
      <c r="B877" s="50" t="str">
        <f t="shared" si="13"/>
        <v/>
      </c>
      <c r="J877" s="73" t="str" cm="1">
        <f t="array" ref="J877">IF(AND(ISNUMBER(A877),SUM(C877:I877)&gt;0),
SUM(IF(A877&gt;=Table1[De],IF(A877&lt;=Table1[À],IF(C$3=Table1[[#Headers],[Bœuf]:[Oasis]],Table1[[Bœuf]:[Oasis]]))))*C877+
SUM(IF(A877&gt;=Table1[De],IF(A877&lt;=Table1[À],IF(D$3=Table1[[#Headers],[Bœuf]:[Oasis]],Table1[[Bœuf]:[Oasis]]))))*D877+
SUM(IF(A877&gt;=Table1[De],IF(A877&lt;=Table1[À],IF(E$3=Table1[[#Headers],[Bœuf]:[Oasis]],Table1[[Bœuf]:[Oasis]]))))*E877+
SUM(IF(A877&gt;=Table1[De],IF(A877&lt;=Table1[À],IF(F$3=Table1[[#Headers],[Bœuf]:[Oasis]],Table1[[Bœuf]:[Oasis]]))))*F877+
SUM(IF(A877&gt;=Table1[De],IF(A877&lt;=Table1[À],IF(G$3=Table1[[#Headers],[Bœuf]:[Oasis]],Table1[[Bœuf]:[Oasis]]))))*G877+
SUM(IF(A877&gt;=Table1[De],IF(A877&lt;=Table1[À],IF(H$3=Table1[[#Headers],[Bœuf]:[Oasis]],Table1[[Bœuf]:[Oasis]]))))*H877+
SUM(IF(A877&gt;=Table1[De],IF(A877&lt;=Table1[À],IF(I$3=Table1[[#Headers],[Bœuf]:[Oasis]],Table1[[Bœuf]:[Oasis]]))))*I877,"")</f>
        <v/>
      </c>
    </row>
    <row r="878" spans="2:10" ht="16" x14ac:dyDescent="0.2">
      <c r="B878" s="50" t="str">
        <f t="shared" si="13"/>
        <v/>
      </c>
      <c r="J878" s="73" t="str" cm="1">
        <f t="array" ref="J878">IF(AND(ISNUMBER(A878),SUM(C878:I878)&gt;0),
SUM(IF(A878&gt;=Table1[De],IF(A878&lt;=Table1[À],IF(C$3=Table1[[#Headers],[Bœuf]:[Oasis]],Table1[[Bœuf]:[Oasis]]))))*C878+
SUM(IF(A878&gt;=Table1[De],IF(A878&lt;=Table1[À],IF(D$3=Table1[[#Headers],[Bœuf]:[Oasis]],Table1[[Bœuf]:[Oasis]]))))*D878+
SUM(IF(A878&gt;=Table1[De],IF(A878&lt;=Table1[À],IF(E$3=Table1[[#Headers],[Bœuf]:[Oasis]],Table1[[Bœuf]:[Oasis]]))))*E878+
SUM(IF(A878&gt;=Table1[De],IF(A878&lt;=Table1[À],IF(F$3=Table1[[#Headers],[Bœuf]:[Oasis]],Table1[[Bœuf]:[Oasis]]))))*F878+
SUM(IF(A878&gt;=Table1[De],IF(A878&lt;=Table1[À],IF(G$3=Table1[[#Headers],[Bœuf]:[Oasis]],Table1[[Bœuf]:[Oasis]]))))*G878+
SUM(IF(A878&gt;=Table1[De],IF(A878&lt;=Table1[À],IF(H$3=Table1[[#Headers],[Bœuf]:[Oasis]],Table1[[Bœuf]:[Oasis]]))))*H878+
SUM(IF(A878&gt;=Table1[De],IF(A878&lt;=Table1[À],IF(I$3=Table1[[#Headers],[Bœuf]:[Oasis]],Table1[[Bœuf]:[Oasis]]))))*I878,"")</f>
        <v/>
      </c>
    </row>
    <row r="879" spans="2:10" ht="16" x14ac:dyDescent="0.2">
      <c r="B879" s="50" t="str">
        <f t="shared" si="13"/>
        <v/>
      </c>
      <c r="J879" s="73" t="str" cm="1">
        <f t="array" ref="J879">IF(AND(ISNUMBER(A879),SUM(C879:I879)&gt;0),
SUM(IF(A879&gt;=Table1[De],IF(A879&lt;=Table1[À],IF(C$3=Table1[[#Headers],[Bœuf]:[Oasis]],Table1[[Bœuf]:[Oasis]]))))*C879+
SUM(IF(A879&gt;=Table1[De],IF(A879&lt;=Table1[À],IF(D$3=Table1[[#Headers],[Bœuf]:[Oasis]],Table1[[Bœuf]:[Oasis]]))))*D879+
SUM(IF(A879&gt;=Table1[De],IF(A879&lt;=Table1[À],IF(E$3=Table1[[#Headers],[Bœuf]:[Oasis]],Table1[[Bœuf]:[Oasis]]))))*E879+
SUM(IF(A879&gt;=Table1[De],IF(A879&lt;=Table1[À],IF(F$3=Table1[[#Headers],[Bœuf]:[Oasis]],Table1[[Bœuf]:[Oasis]]))))*F879+
SUM(IF(A879&gt;=Table1[De],IF(A879&lt;=Table1[À],IF(G$3=Table1[[#Headers],[Bœuf]:[Oasis]],Table1[[Bœuf]:[Oasis]]))))*G879+
SUM(IF(A879&gt;=Table1[De],IF(A879&lt;=Table1[À],IF(H$3=Table1[[#Headers],[Bœuf]:[Oasis]],Table1[[Bœuf]:[Oasis]]))))*H879+
SUM(IF(A879&gt;=Table1[De],IF(A879&lt;=Table1[À],IF(I$3=Table1[[#Headers],[Bœuf]:[Oasis]],Table1[[Bœuf]:[Oasis]]))))*I879,"")</f>
        <v/>
      </c>
    </row>
    <row r="880" spans="2:10" ht="16" x14ac:dyDescent="0.2">
      <c r="B880" s="50" t="str">
        <f t="shared" si="13"/>
        <v/>
      </c>
      <c r="J880" s="73" t="str" cm="1">
        <f t="array" ref="J880">IF(AND(ISNUMBER(A880),SUM(C880:I880)&gt;0),
SUM(IF(A880&gt;=Table1[De],IF(A880&lt;=Table1[À],IF(C$3=Table1[[#Headers],[Bœuf]:[Oasis]],Table1[[Bœuf]:[Oasis]]))))*C880+
SUM(IF(A880&gt;=Table1[De],IF(A880&lt;=Table1[À],IF(D$3=Table1[[#Headers],[Bœuf]:[Oasis]],Table1[[Bœuf]:[Oasis]]))))*D880+
SUM(IF(A880&gt;=Table1[De],IF(A880&lt;=Table1[À],IF(E$3=Table1[[#Headers],[Bœuf]:[Oasis]],Table1[[Bœuf]:[Oasis]]))))*E880+
SUM(IF(A880&gt;=Table1[De],IF(A880&lt;=Table1[À],IF(F$3=Table1[[#Headers],[Bœuf]:[Oasis]],Table1[[Bœuf]:[Oasis]]))))*F880+
SUM(IF(A880&gt;=Table1[De],IF(A880&lt;=Table1[À],IF(G$3=Table1[[#Headers],[Bœuf]:[Oasis]],Table1[[Bœuf]:[Oasis]]))))*G880+
SUM(IF(A880&gt;=Table1[De],IF(A880&lt;=Table1[À],IF(H$3=Table1[[#Headers],[Bœuf]:[Oasis]],Table1[[Bœuf]:[Oasis]]))))*H880+
SUM(IF(A880&gt;=Table1[De],IF(A880&lt;=Table1[À],IF(I$3=Table1[[#Headers],[Bœuf]:[Oasis]],Table1[[Bœuf]:[Oasis]]))))*I880,"")</f>
        <v/>
      </c>
    </row>
    <row r="881" spans="2:10" ht="16" x14ac:dyDescent="0.2">
      <c r="B881" s="50" t="str">
        <f t="shared" si="13"/>
        <v/>
      </c>
      <c r="J881" s="73" t="str" cm="1">
        <f t="array" ref="J881">IF(AND(ISNUMBER(A881),SUM(C881:I881)&gt;0),
SUM(IF(A881&gt;=Table1[De],IF(A881&lt;=Table1[À],IF(C$3=Table1[[#Headers],[Bœuf]:[Oasis]],Table1[[Bœuf]:[Oasis]]))))*C881+
SUM(IF(A881&gt;=Table1[De],IF(A881&lt;=Table1[À],IF(D$3=Table1[[#Headers],[Bœuf]:[Oasis]],Table1[[Bœuf]:[Oasis]]))))*D881+
SUM(IF(A881&gt;=Table1[De],IF(A881&lt;=Table1[À],IF(E$3=Table1[[#Headers],[Bœuf]:[Oasis]],Table1[[Bœuf]:[Oasis]]))))*E881+
SUM(IF(A881&gt;=Table1[De],IF(A881&lt;=Table1[À],IF(F$3=Table1[[#Headers],[Bœuf]:[Oasis]],Table1[[Bœuf]:[Oasis]]))))*F881+
SUM(IF(A881&gt;=Table1[De],IF(A881&lt;=Table1[À],IF(G$3=Table1[[#Headers],[Bœuf]:[Oasis]],Table1[[Bœuf]:[Oasis]]))))*G881+
SUM(IF(A881&gt;=Table1[De],IF(A881&lt;=Table1[À],IF(H$3=Table1[[#Headers],[Bœuf]:[Oasis]],Table1[[Bœuf]:[Oasis]]))))*H881+
SUM(IF(A881&gt;=Table1[De],IF(A881&lt;=Table1[À],IF(I$3=Table1[[#Headers],[Bœuf]:[Oasis]],Table1[[Bœuf]:[Oasis]]))))*I881,"")</f>
        <v/>
      </c>
    </row>
    <row r="882" spans="2:10" ht="16" x14ac:dyDescent="0.2">
      <c r="B882" s="50" t="str">
        <f t="shared" si="13"/>
        <v/>
      </c>
      <c r="J882" s="73" t="str" cm="1">
        <f t="array" ref="J882">IF(AND(ISNUMBER(A882),SUM(C882:I882)&gt;0),
SUM(IF(A882&gt;=Table1[De],IF(A882&lt;=Table1[À],IF(C$3=Table1[[#Headers],[Bœuf]:[Oasis]],Table1[[Bœuf]:[Oasis]]))))*C882+
SUM(IF(A882&gt;=Table1[De],IF(A882&lt;=Table1[À],IF(D$3=Table1[[#Headers],[Bœuf]:[Oasis]],Table1[[Bœuf]:[Oasis]]))))*D882+
SUM(IF(A882&gt;=Table1[De],IF(A882&lt;=Table1[À],IF(E$3=Table1[[#Headers],[Bœuf]:[Oasis]],Table1[[Bœuf]:[Oasis]]))))*E882+
SUM(IF(A882&gt;=Table1[De],IF(A882&lt;=Table1[À],IF(F$3=Table1[[#Headers],[Bœuf]:[Oasis]],Table1[[Bœuf]:[Oasis]]))))*F882+
SUM(IF(A882&gt;=Table1[De],IF(A882&lt;=Table1[À],IF(G$3=Table1[[#Headers],[Bœuf]:[Oasis]],Table1[[Bœuf]:[Oasis]]))))*G882+
SUM(IF(A882&gt;=Table1[De],IF(A882&lt;=Table1[À],IF(H$3=Table1[[#Headers],[Bœuf]:[Oasis]],Table1[[Bœuf]:[Oasis]]))))*H882+
SUM(IF(A882&gt;=Table1[De],IF(A882&lt;=Table1[À],IF(I$3=Table1[[#Headers],[Bœuf]:[Oasis]],Table1[[Bœuf]:[Oasis]]))))*I882,"")</f>
        <v/>
      </c>
    </row>
    <row r="883" spans="2:10" ht="16" x14ac:dyDescent="0.2">
      <c r="B883" s="50" t="str">
        <f t="shared" si="13"/>
        <v/>
      </c>
      <c r="J883" s="73" t="str" cm="1">
        <f t="array" ref="J883">IF(AND(ISNUMBER(A883),SUM(C883:I883)&gt;0),
SUM(IF(A883&gt;=Table1[De],IF(A883&lt;=Table1[À],IF(C$3=Table1[[#Headers],[Bœuf]:[Oasis]],Table1[[Bœuf]:[Oasis]]))))*C883+
SUM(IF(A883&gt;=Table1[De],IF(A883&lt;=Table1[À],IF(D$3=Table1[[#Headers],[Bœuf]:[Oasis]],Table1[[Bœuf]:[Oasis]]))))*D883+
SUM(IF(A883&gt;=Table1[De],IF(A883&lt;=Table1[À],IF(E$3=Table1[[#Headers],[Bœuf]:[Oasis]],Table1[[Bœuf]:[Oasis]]))))*E883+
SUM(IF(A883&gt;=Table1[De],IF(A883&lt;=Table1[À],IF(F$3=Table1[[#Headers],[Bœuf]:[Oasis]],Table1[[Bœuf]:[Oasis]]))))*F883+
SUM(IF(A883&gt;=Table1[De],IF(A883&lt;=Table1[À],IF(G$3=Table1[[#Headers],[Bœuf]:[Oasis]],Table1[[Bœuf]:[Oasis]]))))*G883+
SUM(IF(A883&gt;=Table1[De],IF(A883&lt;=Table1[À],IF(H$3=Table1[[#Headers],[Bœuf]:[Oasis]],Table1[[Bœuf]:[Oasis]]))))*H883+
SUM(IF(A883&gt;=Table1[De],IF(A883&lt;=Table1[À],IF(I$3=Table1[[#Headers],[Bœuf]:[Oasis]],Table1[[Bœuf]:[Oasis]]))))*I883,"")</f>
        <v/>
      </c>
    </row>
    <row r="884" spans="2:10" ht="16" x14ac:dyDescent="0.2">
      <c r="B884" s="50" t="str">
        <f t="shared" si="13"/>
        <v/>
      </c>
      <c r="J884" s="73" t="str" cm="1">
        <f t="array" ref="J884">IF(AND(ISNUMBER(A884),SUM(C884:I884)&gt;0),
SUM(IF(A884&gt;=Table1[De],IF(A884&lt;=Table1[À],IF(C$3=Table1[[#Headers],[Bœuf]:[Oasis]],Table1[[Bœuf]:[Oasis]]))))*C884+
SUM(IF(A884&gt;=Table1[De],IF(A884&lt;=Table1[À],IF(D$3=Table1[[#Headers],[Bœuf]:[Oasis]],Table1[[Bœuf]:[Oasis]]))))*D884+
SUM(IF(A884&gt;=Table1[De],IF(A884&lt;=Table1[À],IF(E$3=Table1[[#Headers],[Bœuf]:[Oasis]],Table1[[Bœuf]:[Oasis]]))))*E884+
SUM(IF(A884&gt;=Table1[De],IF(A884&lt;=Table1[À],IF(F$3=Table1[[#Headers],[Bœuf]:[Oasis]],Table1[[Bœuf]:[Oasis]]))))*F884+
SUM(IF(A884&gt;=Table1[De],IF(A884&lt;=Table1[À],IF(G$3=Table1[[#Headers],[Bœuf]:[Oasis]],Table1[[Bœuf]:[Oasis]]))))*G884+
SUM(IF(A884&gt;=Table1[De],IF(A884&lt;=Table1[À],IF(H$3=Table1[[#Headers],[Bœuf]:[Oasis]],Table1[[Bœuf]:[Oasis]]))))*H884+
SUM(IF(A884&gt;=Table1[De],IF(A884&lt;=Table1[À],IF(I$3=Table1[[#Headers],[Bœuf]:[Oasis]],Table1[[Bœuf]:[Oasis]]))))*I884,"")</f>
        <v/>
      </c>
    </row>
    <row r="885" spans="2:10" ht="16" x14ac:dyDescent="0.2">
      <c r="B885" s="50" t="str">
        <f t="shared" si="13"/>
        <v/>
      </c>
      <c r="J885" s="73" t="str" cm="1">
        <f t="array" ref="J885">IF(AND(ISNUMBER(A885),SUM(C885:I885)&gt;0),
SUM(IF(A885&gt;=Table1[De],IF(A885&lt;=Table1[À],IF(C$3=Table1[[#Headers],[Bœuf]:[Oasis]],Table1[[Bœuf]:[Oasis]]))))*C885+
SUM(IF(A885&gt;=Table1[De],IF(A885&lt;=Table1[À],IF(D$3=Table1[[#Headers],[Bœuf]:[Oasis]],Table1[[Bœuf]:[Oasis]]))))*D885+
SUM(IF(A885&gt;=Table1[De],IF(A885&lt;=Table1[À],IF(E$3=Table1[[#Headers],[Bœuf]:[Oasis]],Table1[[Bœuf]:[Oasis]]))))*E885+
SUM(IF(A885&gt;=Table1[De],IF(A885&lt;=Table1[À],IF(F$3=Table1[[#Headers],[Bœuf]:[Oasis]],Table1[[Bœuf]:[Oasis]]))))*F885+
SUM(IF(A885&gt;=Table1[De],IF(A885&lt;=Table1[À],IF(G$3=Table1[[#Headers],[Bœuf]:[Oasis]],Table1[[Bœuf]:[Oasis]]))))*G885+
SUM(IF(A885&gt;=Table1[De],IF(A885&lt;=Table1[À],IF(H$3=Table1[[#Headers],[Bœuf]:[Oasis]],Table1[[Bœuf]:[Oasis]]))))*H885+
SUM(IF(A885&gt;=Table1[De],IF(A885&lt;=Table1[À],IF(I$3=Table1[[#Headers],[Bœuf]:[Oasis]],Table1[[Bœuf]:[Oasis]]))))*I885,"")</f>
        <v/>
      </c>
    </row>
    <row r="886" spans="2:10" ht="16" x14ac:dyDescent="0.2">
      <c r="B886" s="50" t="str">
        <f t="shared" si="13"/>
        <v/>
      </c>
      <c r="J886" s="73" t="str" cm="1">
        <f t="array" ref="J886">IF(AND(ISNUMBER(A886),SUM(C886:I886)&gt;0),
SUM(IF(A886&gt;=Table1[De],IF(A886&lt;=Table1[À],IF(C$3=Table1[[#Headers],[Bœuf]:[Oasis]],Table1[[Bœuf]:[Oasis]]))))*C886+
SUM(IF(A886&gt;=Table1[De],IF(A886&lt;=Table1[À],IF(D$3=Table1[[#Headers],[Bœuf]:[Oasis]],Table1[[Bœuf]:[Oasis]]))))*D886+
SUM(IF(A886&gt;=Table1[De],IF(A886&lt;=Table1[À],IF(E$3=Table1[[#Headers],[Bœuf]:[Oasis]],Table1[[Bœuf]:[Oasis]]))))*E886+
SUM(IF(A886&gt;=Table1[De],IF(A886&lt;=Table1[À],IF(F$3=Table1[[#Headers],[Bœuf]:[Oasis]],Table1[[Bœuf]:[Oasis]]))))*F886+
SUM(IF(A886&gt;=Table1[De],IF(A886&lt;=Table1[À],IF(G$3=Table1[[#Headers],[Bœuf]:[Oasis]],Table1[[Bœuf]:[Oasis]]))))*G886+
SUM(IF(A886&gt;=Table1[De],IF(A886&lt;=Table1[À],IF(H$3=Table1[[#Headers],[Bœuf]:[Oasis]],Table1[[Bœuf]:[Oasis]]))))*H886+
SUM(IF(A886&gt;=Table1[De],IF(A886&lt;=Table1[À],IF(I$3=Table1[[#Headers],[Bœuf]:[Oasis]],Table1[[Bœuf]:[Oasis]]))))*I886,"")</f>
        <v/>
      </c>
    </row>
    <row r="887" spans="2:10" ht="16" x14ac:dyDescent="0.2">
      <c r="B887" s="50" t="str">
        <f t="shared" si="13"/>
        <v/>
      </c>
      <c r="J887" s="73" t="str" cm="1">
        <f t="array" ref="J887">IF(AND(ISNUMBER(A887),SUM(C887:I887)&gt;0),
SUM(IF(A887&gt;=Table1[De],IF(A887&lt;=Table1[À],IF(C$3=Table1[[#Headers],[Bœuf]:[Oasis]],Table1[[Bœuf]:[Oasis]]))))*C887+
SUM(IF(A887&gt;=Table1[De],IF(A887&lt;=Table1[À],IF(D$3=Table1[[#Headers],[Bœuf]:[Oasis]],Table1[[Bœuf]:[Oasis]]))))*D887+
SUM(IF(A887&gt;=Table1[De],IF(A887&lt;=Table1[À],IF(E$3=Table1[[#Headers],[Bœuf]:[Oasis]],Table1[[Bœuf]:[Oasis]]))))*E887+
SUM(IF(A887&gt;=Table1[De],IF(A887&lt;=Table1[À],IF(F$3=Table1[[#Headers],[Bœuf]:[Oasis]],Table1[[Bœuf]:[Oasis]]))))*F887+
SUM(IF(A887&gt;=Table1[De],IF(A887&lt;=Table1[À],IF(G$3=Table1[[#Headers],[Bœuf]:[Oasis]],Table1[[Bœuf]:[Oasis]]))))*G887+
SUM(IF(A887&gt;=Table1[De],IF(A887&lt;=Table1[À],IF(H$3=Table1[[#Headers],[Bœuf]:[Oasis]],Table1[[Bœuf]:[Oasis]]))))*H887+
SUM(IF(A887&gt;=Table1[De],IF(A887&lt;=Table1[À],IF(I$3=Table1[[#Headers],[Bœuf]:[Oasis]],Table1[[Bœuf]:[Oasis]]))))*I887,"")</f>
        <v/>
      </c>
    </row>
    <row r="888" spans="2:10" ht="16" x14ac:dyDescent="0.2">
      <c r="B888" s="50" t="str">
        <f t="shared" si="13"/>
        <v/>
      </c>
      <c r="J888" s="73" t="str" cm="1">
        <f t="array" ref="J888">IF(AND(ISNUMBER(A888),SUM(C888:I888)&gt;0),
SUM(IF(A888&gt;=Table1[De],IF(A888&lt;=Table1[À],IF(C$3=Table1[[#Headers],[Bœuf]:[Oasis]],Table1[[Bœuf]:[Oasis]]))))*C888+
SUM(IF(A888&gt;=Table1[De],IF(A888&lt;=Table1[À],IF(D$3=Table1[[#Headers],[Bœuf]:[Oasis]],Table1[[Bœuf]:[Oasis]]))))*D888+
SUM(IF(A888&gt;=Table1[De],IF(A888&lt;=Table1[À],IF(E$3=Table1[[#Headers],[Bœuf]:[Oasis]],Table1[[Bœuf]:[Oasis]]))))*E888+
SUM(IF(A888&gt;=Table1[De],IF(A888&lt;=Table1[À],IF(F$3=Table1[[#Headers],[Bœuf]:[Oasis]],Table1[[Bœuf]:[Oasis]]))))*F888+
SUM(IF(A888&gt;=Table1[De],IF(A888&lt;=Table1[À],IF(G$3=Table1[[#Headers],[Bœuf]:[Oasis]],Table1[[Bœuf]:[Oasis]]))))*G888+
SUM(IF(A888&gt;=Table1[De],IF(A888&lt;=Table1[À],IF(H$3=Table1[[#Headers],[Bœuf]:[Oasis]],Table1[[Bœuf]:[Oasis]]))))*H888+
SUM(IF(A888&gt;=Table1[De],IF(A888&lt;=Table1[À],IF(I$3=Table1[[#Headers],[Bœuf]:[Oasis]],Table1[[Bœuf]:[Oasis]]))))*I888,"")</f>
        <v/>
      </c>
    </row>
    <row r="889" spans="2:10" ht="16" x14ac:dyDescent="0.2">
      <c r="B889" s="50" t="str">
        <f t="shared" si="13"/>
        <v/>
      </c>
      <c r="J889" s="73" t="str" cm="1">
        <f t="array" ref="J889">IF(AND(ISNUMBER(A889),SUM(C889:I889)&gt;0),
SUM(IF(A889&gt;=Table1[De],IF(A889&lt;=Table1[À],IF(C$3=Table1[[#Headers],[Bœuf]:[Oasis]],Table1[[Bœuf]:[Oasis]]))))*C889+
SUM(IF(A889&gt;=Table1[De],IF(A889&lt;=Table1[À],IF(D$3=Table1[[#Headers],[Bœuf]:[Oasis]],Table1[[Bœuf]:[Oasis]]))))*D889+
SUM(IF(A889&gt;=Table1[De],IF(A889&lt;=Table1[À],IF(E$3=Table1[[#Headers],[Bœuf]:[Oasis]],Table1[[Bœuf]:[Oasis]]))))*E889+
SUM(IF(A889&gt;=Table1[De],IF(A889&lt;=Table1[À],IF(F$3=Table1[[#Headers],[Bœuf]:[Oasis]],Table1[[Bœuf]:[Oasis]]))))*F889+
SUM(IF(A889&gt;=Table1[De],IF(A889&lt;=Table1[À],IF(G$3=Table1[[#Headers],[Bœuf]:[Oasis]],Table1[[Bœuf]:[Oasis]]))))*G889+
SUM(IF(A889&gt;=Table1[De],IF(A889&lt;=Table1[À],IF(H$3=Table1[[#Headers],[Bœuf]:[Oasis]],Table1[[Bœuf]:[Oasis]]))))*H889+
SUM(IF(A889&gt;=Table1[De],IF(A889&lt;=Table1[À],IF(I$3=Table1[[#Headers],[Bœuf]:[Oasis]],Table1[[Bœuf]:[Oasis]]))))*I889,"")</f>
        <v/>
      </c>
    </row>
    <row r="890" spans="2:10" ht="16" x14ac:dyDescent="0.2">
      <c r="B890" s="50" t="str">
        <f t="shared" si="13"/>
        <v/>
      </c>
      <c r="J890" s="73" t="str" cm="1">
        <f t="array" ref="J890">IF(AND(ISNUMBER(A890),SUM(C890:I890)&gt;0),
SUM(IF(A890&gt;=Table1[De],IF(A890&lt;=Table1[À],IF(C$3=Table1[[#Headers],[Bœuf]:[Oasis]],Table1[[Bœuf]:[Oasis]]))))*C890+
SUM(IF(A890&gt;=Table1[De],IF(A890&lt;=Table1[À],IF(D$3=Table1[[#Headers],[Bœuf]:[Oasis]],Table1[[Bœuf]:[Oasis]]))))*D890+
SUM(IF(A890&gt;=Table1[De],IF(A890&lt;=Table1[À],IF(E$3=Table1[[#Headers],[Bœuf]:[Oasis]],Table1[[Bœuf]:[Oasis]]))))*E890+
SUM(IF(A890&gt;=Table1[De],IF(A890&lt;=Table1[À],IF(F$3=Table1[[#Headers],[Bœuf]:[Oasis]],Table1[[Bœuf]:[Oasis]]))))*F890+
SUM(IF(A890&gt;=Table1[De],IF(A890&lt;=Table1[À],IF(G$3=Table1[[#Headers],[Bœuf]:[Oasis]],Table1[[Bœuf]:[Oasis]]))))*G890+
SUM(IF(A890&gt;=Table1[De],IF(A890&lt;=Table1[À],IF(H$3=Table1[[#Headers],[Bœuf]:[Oasis]],Table1[[Bœuf]:[Oasis]]))))*H890+
SUM(IF(A890&gt;=Table1[De],IF(A890&lt;=Table1[À],IF(I$3=Table1[[#Headers],[Bœuf]:[Oasis]],Table1[[Bœuf]:[Oasis]]))))*I890,"")</f>
        <v/>
      </c>
    </row>
    <row r="891" spans="2:10" ht="16" x14ac:dyDescent="0.2">
      <c r="B891" s="50" t="str">
        <f t="shared" si="13"/>
        <v/>
      </c>
      <c r="J891" s="73" t="str" cm="1">
        <f t="array" ref="J891">IF(AND(ISNUMBER(A891),SUM(C891:I891)&gt;0),
SUM(IF(A891&gt;=Table1[De],IF(A891&lt;=Table1[À],IF(C$3=Table1[[#Headers],[Bœuf]:[Oasis]],Table1[[Bœuf]:[Oasis]]))))*C891+
SUM(IF(A891&gt;=Table1[De],IF(A891&lt;=Table1[À],IF(D$3=Table1[[#Headers],[Bœuf]:[Oasis]],Table1[[Bœuf]:[Oasis]]))))*D891+
SUM(IF(A891&gt;=Table1[De],IF(A891&lt;=Table1[À],IF(E$3=Table1[[#Headers],[Bœuf]:[Oasis]],Table1[[Bœuf]:[Oasis]]))))*E891+
SUM(IF(A891&gt;=Table1[De],IF(A891&lt;=Table1[À],IF(F$3=Table1[[#Headers],[Bœuf]:[Oasis]],Table1[[Bœuf]:[Oasis]]))))*F891+
SUM(IF(A891&gt;=Table1[De],IF(A891&lt;=Table1[À],IF(G$3=Table1[[#Headers],[Bœuf]:[Oasis]],Table1[[Bœuf]:[Oasis]]))))*G891+
SUM(IF(A891&gt;=Table1[De],IF(A891&lt;=Table1[À],IF(H$3=Table1[[#Headers],[Bœuf]:[Oasis]],Table1[[Bœuf]:[Oasis]]))))*H891+
SUM(IF(A891&gt;=Table1[De],IF(A891&lt;=Table1[À],IF(I$3=Table1[[#Headers],[Bœuf]:[Oasis]],Table1[[Bœuf]:[Oasis]]))))*I891,"")</f>
        <v/>
      </c>
    </row>
    <row r="892" spans="2:10" ht="16" x14ac:dyDescent="0.2">
      <c r="B892" s="50" t="str">
        <f t="shared" si="13"/>
        <v/>
      </c>
      <c r="J892" s="73" t="str" cm="1">
        <f t="array" ref="J892">IF(AND(ISNUMBER(A892),SUM(C892:I892)&gt;0),
SUM(IF(A892&gt;=Table1[De],IF(A892&lt;=Table1[À],IF(C$3=Table1[[#Headers],[Bœuf]:[Oasis]],Table1[[Bœuf]:[Oasis]]))))*C892+
SUM(IF(A892&gt;=Table1[De],IF(A892&lt;=Table1[À],IF(D$3=Table1[[#Headers],[Bœuf]:[Oasis]],Table1[[Bœuf]:[Oasis]]))))*D892+
SUM(IF(A892&gt;=Table1[De],IF(A892&lt;=Table1[À],IF(E$3=Table1[[#Headers],[Bœuf]:[Oasis]],Table1[[Bœuf]:[Oasis]]))))*E892+
SUM(IF(A892&gt;=Table1[De],IF(A892&lt;=Table1[À],IF(F$3=Table1[[#Headers],[Bœuf]:[Oasis]],Table1[[Bœuf]:[Oasis]]))))*F892+
SUM(IF(A892&gt;=Table1[De],IF(A892&lt;=Table1[À],IF(G$3=Table1[[#Headers],[Bœuf]:[Oasis]],Table1[[Bœuf]:[Oasis]]))))*G892+
SUM(IF(A892&gt;=Table1[De],IF(A892&lt;=Table1[À],IF(H$3=Table1[[#Headers],[Bœuf]:[Oasis]],Table1[[Bœuf]:[Oasis]]))))*H892+
SUM(IF(A892&gt;=Table1[De],IF(A892&lt;=Table1[À],IF(I$3=Table1[[#Headers],[Bœuf]:[Oasis]],Table1[[Bœuf]:[Oasis]]))))*I892,"")</f>
        <v/>
      </c>
    </row>
    <row r="893" spans="2:10" ht="16" x14ac:dyDescent="0.2">
      <c r="B893" s="50" t="str">
        <f t="shared" si="13"/>
        <v/>
      </c>
      <c r="J893" s="73" t="str" cm="1">
        <f t="array" ref="J893">IF(AND(ISNUMBER(A893),SUM(C893:I893)&gt;0),
SUM(IF(A893&gt;=Table1[De],IF(A893&lt;=Table1[À],IF(C$3=Table1[[#Headers],[Bœuf]:[Oasis]],Table1[[Bœuf]:[Oasis]]))))*C893+
SUM(IF(A893&gt;=Table1[De],IF(A893&lt;=Table1[À],IF(D$3=Table1[[#Headers],[Bœuf]:[Oasis]],Table1[[Bœuf]:[Oasis]]))))*D893+
SUM(IF(A893&gt;=Table1[De],IF(A893&lt;=Table1[À],IF(E$3=Table1[[#Headers],[Bœuf]:[Oasis]],Table1[[Bœuf]:[Oasis]]))))*E893+
SUM(IF(A893&gt;=Table1[De],IF(A893&lt;=Table1[À],IF(F$3=Table1[[#Headers],[Bœuf]:[Oasis]],Table1[[Bœuf]:[Oasis]]))))*F893+
SUM(IF(A893&gt;=Table1[De],IF(A893&lt;=Table1[À],IF(G$3=Table1[[#Headers],[Bœuf]:[Oasis]],Table1[[Bœuf]:[Oasis]]))))*G893+
SUM(IF(A893&gt;=Table1[De],IF(A893&lt;=Table1[À],IF(H$3=Table1[[#Headers],[Bœuf]:[Oasis]],Table1[[Bœuf]:[Oasis]]))))*H893+
SUM(IF(A893&gt;=Table1[De],IF(A893&lt;=Table1[À],IF(I$3=Table1[[#Headers],[Bœuf]:[Oasis]],Table1[[Bœuf]:[Oasis]]))))*I893,"")</f>
        <v/>
      </c>
    </row>
    <row r="894" spans="2:10" ht="16" x14ac:dyDescent="0.2">
      <c r="B894" s="50" t="str">
        <f t="shared" si="13"/>
        <v/>
      </c>
      <c r="J894" s="73" t="str" cm="1">
        <f t="array" ref="J894">IF(AND(ISNUMBER(A894),SUM(C894:I894)&gt;0),
SUM(IF(A894&gt;=Table1[De],IF(A894&lt;=Table1[À],IF(C$3=Table1[[#Headers],[Bœuf]:[Oasis]],Table1[[Bœuf]:[Oasis]]))))*C894+
SUM(IF(A894&gt;=Table1[De],IF(A894&lt;=Table1[À],IF(D$3=Table1[[#Headers],[Bœuf]:[Oasis]],Table1[[Bœuf]:[Oasis]]))))*D894+
SUM(IF(A894&gt;=Table1[De],IF(A894&lt;=Table1[À],IF(E$3=Table1[[#Headers],[Bœuf]:[Oasis]],Table1[[Bœuf]:[Oasis]]))))*E894+
SUM(IF(A894&gt;=Table1[De],IF(A894&lt;=Table1[À],IF(F$3=Table1[[#Headers],[Bœuf]:[Oasis]],Table1[[Bœuf]:[Oasis]]))))*F894+
SUM(IF(A894&gt;=Table1[De],IF(A894&lt;=Table1[À],IF(G$3=Table1[[#Headers],[Bœuf]:[Oasis]],Table1[[Bœuf]:[Oasis]]))))*G894+
SUM(IF(A894&gt;=Table1[De],IF(A894&lt;=Table1[À],IF(H$3=Table1[[#Headers],[Bœuf]:[Oasis]],Table1[[Bœuf]:[Oasis]]))))*H894+
SUM(IF(A894&gt;=Table1[De],IF(A894&lt;=Table1[À],IF(I$3=Table1[[#Headers],[Bœuf]:[Oasis]],Table1[[Bœuf]:[Oasis]]))))*I894,"")</f>
        <v/>
      </c>
    </row>
    <row r="895" spans="2:10" ht="16" x14ac:dyDescent="0.2">
      <c r="B895" s="50" t="str">
        <f t="shared" si="13"/>
        <v/>
      </c>
      <c r="J895" s="73" t="str" cm="1">
        <f t="array" ref="J895">IF(AND(ISNUMBER(A895),SUM(C895:I895)&gt;0),
SUM(IF(A895&gt;=Table1[De],IF(A895&lt;=Table1[À],IF(C$3=Table1[[#Headers],[Bœuf]:[Oasis]],Table1[[Bœuf]:[Oasis]]))))*C895+
SUM(IF(A895&gt;=Table1[De],IF(A895&lt;=Table1[À],IF(D$3=Table1[[#Headers],[Bœuf]:[Oasis]],Table1[[Bœuf]:[Oasis]]))))*D895+
SUM(IF(A895&gt;=Table1[De],IF(A895&lt;=Table1[À],IF(E$3=Table1[[#Headers],[Bœuf]:[Oasis]],Table1[[Bœuf]:[Oasis]]))))*E895+
SUM(IF(A895&gt;=Table1[De],IF(A895&lt;=Table1[À],IF(F$3=Table1[[#Headers],[Bœuf]:[Oasis]],Table1[[Bœuf]:[Oasis]]))))*F895+
SUM(IF(A895&gt;=Table1[De],IF(A895&lt;=Table1[À],IF(G$3=Table1[[#Headers],[Bœuf]:[Oasis]],Table1[[Bœuf]:[Oasis]]))))*G895+
SUM(IF(A895&gt;=Table1[De],IF(A895&lt;=Table1[À],IF(H$3=Table1[[#Headers],[Bœuf]:[Oasis]],Table1[[Bœuf]:[Oasis]]))))*H895+
SUM(IF(A895&gt;=Table1[De],IF(A895&lt;=Table1[À],IF(I$3=Table1[[#Headers],[Bœuf]:[Oasis]],Table1[[Bœuf]:[Oasis]]))))*I895,"")</f>
        <v/>
      </c>
    </row>
    <row r="896" spans="2:10" ht="16" x14ac:dyDescent="0.2">
      <c r="B896" s="50" t="str">
        <f t="shared" si="13"/>
        <v/>
      </c>
      <c r="J896" s="73" t="str" cm="1">
        <f t="array" ref="J896">IF(AND(ISNUMBER(A896),SUM(C896:I896)&gt;0),
SUM(IF(A896&gt;=Table1[De],IF(A896&lt;=Table1[À],IF(C$3=Table1[[#Headers],[Bœuf]:[Oasis]],Table1[[Bœuf]:[Oasis]]))))*C896+
SUM(IF(A896&gt;=Table1[De],IF(A896&lt;=Table1[À],IF(D$3=Table1[[#Headers],[Bœuf]:[Oasis]],Table1[[Bœuf]:[Oasis]]))))*D896+
SUM(IF(A896&gt;=Table1[De],IF(A896&lt;=Table1[À],IF(E$3=Table1[[#Headers],[Bœuf]:[Oasis]],Table1[[Bœuf]:[Oasis]]))))*E896+
SUM(IF(A896&gt;=Table1[De],IF(A896&lt;=Table1[À],IF(F$3=Table1[[#Headers],[Bœuf]:[Oasis]],Table1[[Bœuf]:[Oasis]]))))*F896+
SUM(IF(A896&gt;=Table1[De],IF(A896&lt;=Table1[À],IF(G$3=Table1[[#Headers],[Bœuf]:[Oasis]],Table1[[Bœuf]:[Oasis]]))))*G896+
SUM(IF(A896&gt;=Table1[De],IF(A896&lt;=Table1[À],IF(H$3=Table1[[#Headers],[Bœuf]:[Oasis]],Table1[[Bœuf]:[Oasis]]))))*H896+
SUM(IF(A896&gt;=Table1[De],IF(A896&lt;=Table1[À],IF(I$3=Table1[[#Headers],[Bœuf]:[Oasis]],Table1[[Bœuf]:[Oasis]]))))*I896,"")</f>
        <v/>
      </c>
    </row>
    <row r="897" spans="2:10" ht="16" x14ac:dyDescent="0.2">
      <c r="B897" s="50" t="str">
        <f t="shared" si="13"/>
        <v/>
      </c>
      <c r="J897" s="73" t="str" cm="1">
        <f t="array" ref="J897">IF(AND(ISNUMBER(A897),SUM(C897:I897)&gt;0),
SUM(IF(A897&gt;=Table1[De],IF(A897&lt;=Table1[À],IF(C$3=Table1[[#Headers],[Bœuf]:[Oasis]],Table1[[Bœuf]:[Oasis]]))))*C897+
SUM(IF(A897&gt;=Table1[De],IF(A897&lt;=Table1[À],IF(D$3=Table1[[#Headers],[Bœuf]:[Oasis]],Table1[[Bœuf]:[Oasis]]))))*D897+
SUM(IF(A897&gt;=Table1[De],IF(A897&lt;=Table1[À],IF(E$3=Table1[[#Headers],[Bœuf]:[Oasis]],Table1[[Bœuf]:[Oasis]]))))*E897+
SUM(IF(A897&gt;=Table1[De],IF(A897&lt;=Table1[À],IF(F$3=Table1[[#Headers],[Bœuf]:[Oasis]],Table1[[Bœuf]:[Oasis]]))))*F897+
SUM(IF(A897&gt;=Table1[De],IF(A897&lt;=Table1[À],IF(G$3=Table1[[#Headers],[Bœuf]:[Oasis]],Table1[[Bœuf]:[Oasis]]))))*G897+
SUM(IF(A897&gt;=Table1[De],IF(A897&lt;=Table1[À],IF(H$3=Table1[[#Headers],[Bœuf]:[Oasis]],Table1[[Bœuf]:[Oasis]]))))*H897+
SUM(IF(A897&gt;=Table1[De],IF(A897&lt;=Table1[À],IF(I$3=Table1[[#Headers],[Bœuf]:[Oasis]],Table1[[Bœuf]:[Oasis]]))))*I897,"")</f>
        <v/>
      </c>
    </row>
    <row r="898" spans="2:10" ht="16" x14ac:dyDescent="0.2">
      <c r="B898" s="50" t="str">
        <f t="shared" si="13"/>
        <v/>
      </c>
      <c r="J898" s="73" t="str" cm="1">
        <f t="array" ref="J898">IF(AND(ISNUMBER(A898),SUM(C898:I898)&gt;0),
SUM(IF(A898&gt;=Table1[De],IF(A898&lt;=Table1[À],IF(C$3=Table1[[#Headers],[Bœuf]:[Oasis]],Table1[[Bœuf]:[Oasis]]))))*C898+
SUM(IF(A898&gt;=Table1[De],IF(A898&lt;=Table1[À],IF(D$3=Table1[[#Headers],[Bœuf]:[Oasis]],Table1[[Bœuf]:[Oasis]]))))*D898+
SUM(IF(A898&gt;=Table1[De],IF(A898&lt;=Table1[À],IF(E$3=Table1[[#Headers],[Bœuf]:[Oasis]],Table1[[Bœuf]:[Oasis]]))))*E898+
SUM(IF(A898&gt;=Table1[De],IF(A898&lt;=Table1[À],IF(F$3=Table1[[#Headers],[Bœuf]:[Oasis]],Table1[[Bœuf]:[Oasis]]))))*F898+
SUM(IF(A898&gt;=Table1[De],IF(A898&lt;=Table1[À],IF(G$3=Table1[[#Headers],[Bœuf]:[Oasis]],Table1[[Bœuf]:[Oasis]]))))*G898+
SUM(IF(A898&gt;=Table1[De],IF(A898&lt;=Table1[À],IF(H$3=Table1[[#Headers],[Bœuf]:[Oasis]],Table1[[Bœuf]:[Oasis]]))))*H898+
SUM(IF(A898&gt;=Table1[De],IF(A898&lt;=Table1[À],IF(I$3=Table1[[#Headers],[Bœuf]:[Oasis]],Table1[[Bœuf]:[Oasis]]))))*I898,"")</f>
        <v/>
      </c>
    </row>
    <row r="899" spans="2:10" ht="16" x14ac:dyDescent="0.2">
      <c r="B899" s="50" t="str">
        <f t="shared" si="13"/>
        <v/>
      </c>
      <c r="J899" s="73" t="str" cm="1">
        <f t="array" ref="J899">IF(AND(ISNUMBER(A899),SUM(C899:I899)&gt;0),
SUM(IF(A899&gt;=Table1[De],IF(A899&lt;=Table1[À],IF(C$3=Table1[[#Headers],[Bœuf]:[Oasis]],Table1[[Bœuf]:[Oasis]]))))*C899+
SUM(IF(A899&gt;=Table1[De],IF(A899&lt;=Table1[À],IF(D$3=Table1[[#Headers],[Bœuf]:[Oasis]],Table1[[Bœuf]:[Oasis]]))))*D899+
SUM(IF(A899&gt;=Table1[De],IF(A899&lt;=Table1[À],IF(E$3=Table1[[#Headers],[Bœuf]:[Oasis]],Table1[[Bœuf]:[Oasis]]))))*E899+
SUM(IF(A899&gt;=Table1[De],IF(A899&lt;=Table1[À],IF(F$3=Table1[[#Headers],[Bœuf]:[Oasis]],Table1[[Bœuf]:[Oasis]]))))*F899+
SUM(IF(A899&gt;=Table1[De],IF(A899&lt;=Table1[À],IF(G$3=Table1[[#Headers],[Bœuf]:[Oasis]],Table1[[Bœuf]:[Oasis]]))))*G899+
SUM(IF(A899&gt;=Table1[De],IF(A899&lt;=Table1[À],IF(H$3=Table1[[#Headers],[Bœuf]:[Oasis]],Table1[[Bœuf]:[Oasis]]))))*H899+
SUM(IF(A899&gt;=Table1[De],IF(A899&lt;=Table1[À],IF(I$3=Table1[[#Headers],[Bœuf]:[Oasis]],Table1[[Bœuf]:[Oasis]]))))*I899,"")</f>
        <v/>
      </c>
    </row>
    <row r="900" spans="2:10" ht="16" x14ac:dyDescent="0.2">
      <c r="B900" s="50" t="str">
        <f t="shared" si="13"/>
        <v/>
      </c>
      <c r="J900" s="73" t="str" cm="1">
        <f t="array" ref="J900">IF(AND(ISNUMBER(A900),SUM(C900:I900)&gt;0),
SUM(IF(A900&gt;=Table1[De],IF(A900&lt;=Table1[À],IF(C$3=Table1[[#Headers],[Bœuf]:[Oasis]],Table1[[Bœuf]:[Oasis]]))))*C900+
SUM(IF(A900&gt;=Table1[De],IF(A900&lt;=Table1[À],IF(D$3=Table1[[#Headers],[Bœuf]:[Oasis]],Table1[[Bœuf]:[Oasis]]))))*D900+
SUM(IF(A900&gt;=Table1[De],IF(A900&lt;=Table1[À],IF(E$3=Table1[[#Headers],[Bœuf]:[Oasis]],Table1[[Bœuf]:[Oasis]]))))*E900+
SUM(IF(A900&gt;=Table1[De],IF(A900&lt;=Table1[À],IF(F$3=Table1[[#Headers],[Bœuf]:[Oasis]],Table1[[Bœuf]:[Oasis]]))))*F900+
SUM(IF(A900&gt;=Table1[De],IF(A900&lt;=Table1[À],IF(G$3=Table1[[#Headers],[Bœuf]:[Oasis]],Table1[[Bœuf]:[Oasis]]))))*G900+
SUM(IF(A900&gt;=Table1[De],IF(A900&lt;=Table1[À],IF(H$3=Table1[[#Headers],[Bœuf]:[Oasis]],Table1[[Bœuf]:[Oasis]]))))*H900+
SUM(IF(A900&gt;=Table1[De],IF(A900&lt;=Table1[À],IF(I$3=Table1[[#Headers],[Bœuf]:[Oasis]],Table1[[Bœuf]:[Oasis]]))))*I900,"")</f>
        <v/>
      </c>
    </row>
    <row r="901" spans="2:10" ht="16" x14ac:dyDescent="0.2">
      <c r="B901" s="50" t="str">
        <f t="shared" ref="B901:B964" si="14">IF(AND(ISNUMBER(A901),COUNT(C901:I901)&gt;0),
IF(ISNUMBER(B900),B900+1,1),"")</f>
        <v/>
      </c>
      <c r="J901" s="73" t="str" cm="1">
        <f t="array" ref="J901">IF(AND(ISNUMBER(A901),SUM(C901:I901)&gt;0),
SUM(IF(A901&gt;=Table1[De],IF(A901&lt;=Table1[À],IF(C$3=Table1[[#Headers],[Bœuf]:[Oasis]],Table1[[Bœuf]:[Oasis]]))))*C901+
SUM(IF(A901&gt;=Table1[De],IF(A901&lt;=Table1[À],IF(D$3=Table1[[#Headers],[Bœuf]:[Oasis]],Table1[[Bœuf]:[Oasis]]))))*D901+
SUM(IF(A901&gt;=Table1[De],IF(A901&lt;=Table1[À],IF(E$3=Table1[[#Headers],[Bœuf]:[Oasis]],Table1[[Bœuf]:[Oasis]]))))*E901+
SUM(IF(A901&gt;=Table1[De],IF(A901&lt;=Table1[À],IF(F$3=Table1[[#Headers],[Bœuf]:[Oasis]],Table1[[Bœuf]:[Oasis]]))))*F901+
SUM(IF(A901&gt;=Table1[De],IF(A901&lt;=Table1[À],IF(G$3=Table1[[#Headers],[Bœuf]:[Oasis]],Table1[[Bœuf]:[Oasis]]))))*G901+
SUM(IF(A901&gt;=Table1[De],IF(A901&lt;=Table1[À],IF(H$3=Table1[[#Headers],[Bœuf]:[Oasis]],Table1[[Bœuf]:[Oasis]]))))*H901+
SUM(IF(A901&gt;=Table1[De],IF(A901&lt;=Table1[À],IF(I$3=Table1[[#Headers],[Bœuf]:[Oasis]],Table1[[Bœuf]:[Oasis]]))))*I901,"")</f>
        <v/>
      </c>
    </row>
    <row r="902" spans="2:10" ht="16" x14ac:dyDescent="0.2">
      <c r="B902" s="50" t="str">
        <f t="shared" si="14"/>
        <v/>
      </c>
      <c r="J902" s="73" t="str" cm="1">
        <f t="array" ref="J902">IF(AND(ISNUMBER(A902),SUM(C902:I902)&gt;0),
SUM(IF(A902&gt;=Table1[De],IF(A902&lt;=Table1[À],IF(C$3=Table1[[#Headers],[Bœuf]:[Oasis]],Table1[[Bœuf]:[Oasis]]))))*C902+
SUM(IF(A902&gt;=Table1[De],IF(A902&lt;=Table1[À],IF(D$3=Table1[[#Headers],[Bœuf]:[Oasis]],Table1[[Bœuf]:[Oasis]]))))*D902+
SUM(IF(A902&gt;=Table1[De],IF(A902&lt;=Table1[À],IF(E$3=Table1[[#Headers],[Bœuf]:[Oasis]],Table1[[Bœuf]:[Oasis]]))))*E902+
SUM(IF(A902&gt;=Table1[De],IF(A902&lt;=Table1[À],IF(F$3=Table1[[#Headers],[Bœuf]:[Oasis]],Table1[[Bœuf]:[Oasis]]))))*F902+
SUM(IF(A902&gt;=Table1[De],IF(A902&lt;=Table1[À],IF(G$3=Table1[[#Headers],[Bœuf]:[Oasis]],Table1[[Bœuf]:[Oasis]]))))*G902+
SUM(IF(A902&gt;=Table1[De],IF(A902&lt;=Table1[À],IF(H$3=Table1[[#Headers],[Bœuf]:[Oasis]],Table1[[Bœuf]:[Oasis]]))))*H902+
SUM(IF(A902&gt;=Table1[De],IF(A902&lt;=Table1[À],IF(I$3=Table1[[#Headers],[Bœuf]:[Oasis]],Table1[[Bœuf]:[Oasis]]))))*I902,"")</f>
        <v/>
      </c>
    </row>
    <row r="903" spans="2:10" ht="16" x14ac:dyDescent="0.2">
      <c r="B903" s="50" t="str">
        <f t="shared" si="14"/>
        <v/>
      </c>
      <c r="J903" s="73" t="str" cm="1">
        <f t="array" ref="J903">IF(AND(ISNUMBER(A903),SUM(C903:I903)&gt;0),
SUM(IF(A903&gt;=Table1[De],IF(A903&lt;=Table1[À],IF(C$3=Table1[[#Headers],[Bœuf]:[Oasis]],Table1[[Bœuf]:[Oasis]]))))*C903+
SUM(IF(A903&gt;=Table1[De],IF(A903&lt;=Table1[À],IF(D$3=Table1[[#Headers],[Bœuf]:[Oasis]],Table1[[Bœuf]:[Oasis]]))))*D903+
SUM(IF(A903&gt;=Table1[De],IF(A903&lt;=Table1[À],IF(E$3=Table1[[#Headers],[Bœuf]:[Oasis]],Table1[[Bœuf]:[Oasis]]))))*E903+
SUM(IF(A903&gt;=Table1[De],IF(A903&lt;=Table1[À],IF(F$3=Table1[[#Headers],[Bœuf]:[Oasis]],Table1[[Bœuf]:[Oasis]]))))*F903+
SUM(IF(A903&gt;=Table1[De],IF(A903&lt;=Table1[À],IF(G$3=Table1[[#Headers],[Bœuf]:[Oasis]],Table1[[Bœuf]:[Oasis]]))))*G903+
SUM(IF(A903&gt;=Table1[De],IF(A903&lt;=Table1[À],IF(H$3=Table1[[#Headers],[Bœuf]:[Oasis]],Table1[[Bœuf]:[Oasis]]))))*H903+
SUM(IF(A903&gt;=Table1[De],IF(A903&lt;=Table1[À],IF(I$3=Table1[[#Headers],[Bœuf]:[Oasis]],Table1[[Bœuf]:[Oasis]]))))*I903,"")</f>
        <v/>
      </c>
    </row>
    <row r="904" spans="2:10" ht="16" x14ac:dyDescent="0.2">
      <c r="B904" s="50" t="str">
        <f t="shared" si="14"/>
        <v/>
      </c>
      <c r="J904" s="73" t="str" cm="1">
        <f t="array" ref="J904">IF(AND(ISNUMBER(A904),SUM(C904:I904)&gt;0),
SUM(IF(A904&gt;=Table1[De],IF(A904&lt;=Table1[À],IF(C$3=Table1[[#Headers],[Bœuf]:[Oasis]],Table1[[Bœuf]:[Oasis]]))))*C904+
SUM(IF(A904&gt;=Table1[De],IF(A904&lt;=Table1[À],IF(D$3=Table1[[#Headers],[Bœuf]:[Oasis]],Table1[[Bœuf]:[Oasis]]))))*D904+
SUM(IF(A904&gt;=Table1[De],IF(A904&lt;=Table1[À],IF(E$3=Table1[[#Headers],[Bœuf]:[Oasis]],Table1[[Bœuf]:[Oasis]]))))*E904+
SUM(IF(A904&gt;=Table1[De],IF(A904&lt;=Table1[À],IF(F$3=Table1[[#Headers],[Bœuf]:[Oasis]],Table1[[Bœuf]:[Oasis]]))))*F904+
SUM(IF(A904&gt;=Table1[De],IF(A904&lt;=Table1[À],IF(G$3=Table1[[#Headers],[Bœuf]:[Oasis]],Table1[[Bœuf]:[Oasis]]))))*G904+
SUM(IF(A904&gt;=Table1[De],IF(A904&lt;=Table1[À],IF(H$3=Table1[[#Headers],[Bœuf]:[Oasis]],Table1[[Bœuf]:[Oasis]]))))*H904+
SUM(IF(A904&gt;=Table1[De],IF(A904&lt;=Table1[À],IF(I$3=Table1[[#Headers],[Bœuf]:[Oasis]],Table1[[Bœuf]:[Oasis]]))))*I904,"")</f>
        <v/>
      </c>
    </row>
    <row r="905" spans="2:10" ht="16" x14ac:dyDescent="0.2">
      <c r="B905" s="50" t="str">
        <f t="shared" si="14"/>
        <v/>
      </c>
      <c r="J905" s="73" t="str" cm="1">
        <f t="array" ref="J905">IF(AND(ISNUMBER(A905),SUM(C905:I905)&gt;0),
SUM(IF(A905&gt;=Table1[De],IF(A905&lt;=Table1[À],IF(C$3=Table1[[#Headers],[Bœuf]:[Oasis]],Table1[[Bœuf]:[Oasis]]))))*C905+
SUM(IF(A905&gt;=Table1[De],IF(A905&lt;=Table1[À],IF(D$3=Table1[[#Headers],[Bœuf]:[Oasis]],Table1[[Bœuf]:[Oasis]]))))*D905+
SUM(IF(A905&gt;=Table1[De],IF(A905&lt;=Table1[À],IF(E$3=Table1[[#Headers],[Bœuf]:[Oasis]],Table1[[Bœuf]:[Oasis]]))))*E905+
SUM(IF(A905&gt;=Table1[De],IF(A905&lt;=Table1[À],IF(F$3=Table1[[#Headers],[Bœuf]:[Oasis]],Table1[[Bœuf]:[Oasis]]))))*F905+
SUM(IF(A905&gt;=Table1[De],IF(A905&lt;=Table1[À],IF(G$3=Table1[[#Headers],[Bœuf]:[Oasis]],Table1[[Bœuf]:[Oasis]]))))*G905+
SUM(IF(A905&gt;=Table1[De],IF(A905&lt;=Table1[À],IF(H$3=Table1[[#Headers],[Bœuf]:[Oasis]],Table1[[Bœuf]:[Oasis]]))))*H905+
SUM(IF(A905&gt;=Table1[De],IF(A905&lt;=Table1[À],IF(I$3=Table1[[#Headers],[Bœuf]:[Oasis]],Table1[[Bœuf]:[Oasis]]))))*I905,"")</f>
        <v/>
      </c>
    </row>
    <row r="906" spans="2:10" ht="16" x14ac:dyDescent="0.2">
      <c r="B906" s="50" t="str">
        <f t="shared" si="14"/>
        <v/>
      </c>
      <c r="J906" s="73" t="str" cm="1">
        <f t="array" ref="J906">IF(AND(ISNUMBER(A906),SUM(C906:I906)&gt;0),
SUM(IF(A906&gt;=Table1[De],IF(A906&lt;=Table1[À],IF(C$3=Table1[[#Headers],[Bœuf]:[Oasis]],Table1[[Bœuf]:[Oasis]]))))*C906+
SUM(IF(A906&gt;=Table1[De],IF(A906&lt;=Table1[À],IF(D$3=Table1[[#Headers],[Bœuf]:[Oasis]],Table1[[Bœuf]:[Oasis]]))))*D906+
SUM(IF(A906&gt;=Table1[De],IF(A906&lt;=Table1[À],IF(E$3=Table1[[#Headers],[Bœuf]:[Oasis]],Table1[[Bœuf]:[Oasis]]))))*E906+
SUM(IF(A906&gt;=Table1[De],IF(A906&lt;=Table1[À],IF(F$3=Table1[[#Headers],[Bœuf]:[Oasis]],Table1[[Bœuf]:[Oasis]]))))*F906+
SUM(IF(A906&gt;=Table1[De],IF(A906&lt;=Table1[À],IF(G$3=Table1[[#Headers],[Bœuf]:[Oasis]],Table1[[Bœuf]:[Oasis]]))))*G906+
SUM(IF(A906&gt;=Table1[De],IF(A906&lt;=Table1[À],IF(H$3=Table1[[#Headers],[Bœuf]:[Oasis]],Table1[[Bœuf]:[Oasis]]))))*H906+
SUM(IF(A906&gt;=Table1[De],IF(A906&lt;=Table1[À],IF(I$3=Table1[[#Headers],[Bœuf]:[Oasis]],Table1[[Bœuf]:[Oasis]]))))*I906,"")</f>
        <v/>
      </c>
    </row>
    <row r="907" spans="2:10" ht="16" x14ac:dyDescent="0.2">
      <c r="B907" s="50" t="str">
        <f t="shared" si="14"/>
        <v/>
      </c>
      <c r="J907" s="73" t="str" cm="1">
        <f t="array" ref="J907">IF(AND(ISNUMBER(A907),SUM(C907:I907)&gt;0),
SUM(IF(A907&gt;=Table1[De],IF(A907&lt;=Table1[À],IF(C$3=Table1[[#Headers],[Bœuf]:[Oasis]],Table1[[Bœuf]:[Oasis]]))))*C907+
SUM(IF(A907&gt;=Table1[De],IF(A907&lt;=Table1[À],IF(D$3=Table1[[#Headers],[Bœuf]:[Oasis]],Table1[[Bœuf]:[Oasis]]))))*D907+
SUM(IF(A907&gt;=Table1[De],IF(A907&lt;=Table1[À],IF(E$3=Table1[[#Headers],[Bœuf]:[Oasis]],Table1[[Bœuf]:[Oasis]]))))*E907+
SUM(IF(A907&gt;=Table1[De],IF(A907&lt;=Table1[À],IF(F$3=Table1[[#Headers],[Bœuf]:[Oasis]],Table1[[Bœuf]:[Oasis]]))))*F907+
SUM(IF(A907&gt;=Table1[De],IF(A907&lt;=Table1[À],IF(G$3=Table1[[#Headers],[Bœuf]:[Oasis]],Table1[[Bœuf]:[Oasis]]))))*G907+
SUM(IF(A907&gt;=Table1[De],IF(A907&lt;=Table1[À],IF(H$3=Table1[[#Headers],[Bœuf]:[Oasis]],Table1[[Bœuf]:[Oasis]]))))*H907+
SUM(IF(A907&gt;=Table1[De],IF(A907&lt;=Table1[À],IF(I$3=Table1[[#Headers],[Bœuf]:[Oasis]],Table1[[Bœuf]:[Oasis]]))))*I907,"")</f>
        <v/>
      </c>
    </row>
    <row r="908" spans="2:10" ht="16" x14ac:dyDescent="0.2">
      <c r="B908" s="50" t="str">
        <f t="shared" si="14"/>
        <v/>
      </c>
      <c r="J908" s="73" t="str" cm="1">
        <f t="array" ref="J908">IF(AND(ISNUMBER(A908),SUM(C908:I908)&gt;0),
SUM(IF(A908&gt;=Table1[De],IF(A908&lt;=Table1[À],IF(C$3=Table1[[#Headers],[Bœuf]:[Oasis]],Table1[[Bœuf]:[Oasis]]))))*C908+
SUM(IF(A908&gt;=Table1[De],IF(A908&lt;=Table1[À],IF(D$3=Table1[[#Headers],[Bœuf]:[Oasis]],Table1[[Bœuf]:[Oasis]]))))*D908+
SUM(IF(A908&gt;=Table1[De],IF(A908&lt;=Table1[À],IF(E$3=Table1[[#Headers],[Bœuf]:[Oasis]],Table1[[Bœuf]:[Oasis]]))))*E908+
SUM(IF(A908&gt;=Table1[De],IF(A908&lt;=Table1[À],IF(F$3=Table1[[#Headers],[Bœuf]:[Oasis]],Table1[[Bœuf]:[Oasis]]))))*F908+
SUM(IF(A908&gt;=Table1[De],IF(A908&lt;=Table1[À],IF(G$3=Table1[[#Headers],[Bœuf]:[Oasis]],Table1[[Bœuf]:[Oasis]]))))*G908+
SUM(IF(A908&gt;=Table1[De],IF(A908&lt;=Table1[À],IF(H$3=Table1[[#Headers],[Bœuf]:[Oasis]],Table1[[Bœuf]:[Oasis]]))))*H908+
SUM(IF(A908&gt;=Table1[De],IF(A908&lt;=Table1[À],IF(I$3=Table1[[#Headers],[Bœuf]:[Oasis]],Table1[[Bœuf]:[Oasis]]))))*I908,"")</f>
        <v/>
      </c>
    </row>
    <row r="909" spans="2:10" ht="16" x14ac:dyDescent="0.2">
      <c r="B909" s="50" t="str">
        <f t="shared" si="14"/>
        <v/>
      </c>
      <c r="J909" s="73" t="str" cm="1">
        <f t="array" ref="J909">IF(AND(ISNUMBER(A909),SUM(C909:I909)&gt;0),
SUM(IF(A909&gt;=Table1[De],IF(A909&lt;=Table1[À],IF(C$3=Table1[[#Headers],[Bœuf]:[Oasis]],Table1[[Bœuf]:[Oasis]]))))*C909+
SUM(IF(A909&gt;=Table1[De],IF(A909&lt;=Table1[À],IF(D$3=Table1[[#Headers],[Bœuf]:[Oasis]],Table1[[Bœuf]:[Oasis]]))))*D909+
SUM(IF(A909&gt;=Table1[De],IF(A909&lt;=Table1[À],IF(E$3=Table1[[#Headers],[Bœuf]:[Oasis]],Table1[[Bœuf]:[Oasis]]))))*E909+
SUM(IF(A909&gt;=Table1[De],IF(A909&lt;=Table1[À],IF(F$3=Table1[[#Headers],[Bœuf]:[Oasis]],Table1[[Bœuf]:[Oasis]]))))*F909+
SUM(IF(A909&gt;=Table1[De],IF(A909&lt;=Table1[À],IF(G$3=Table1[[#Headers],[Bœuf]:[Oasis]],Table1[[Bœuf]:[Oasis]]))))*G909+
SUM(IF(A909&gt;=Table1[De],IF(A909&lt;=Table1[À],IF(H$3=Table1[[#Headers],[Bœuf]:[Oasis]],Table1[[Bœuf]:[Oasis]]))))*H909+
SUM(IF(A909&gt;=Table1[De],IF(A909&lt;=Table1[À],IF(I$3=Table1[[#Headers],[Bœuf]:[Oasis]],Table1[[Bœuf]:[Oasis]]))))*I909,"")</f>
        <v/>
      </c>
    </row>
    <row r="910" spans="2:10" ht="16" x14ac:dyDescent="0.2">
      <c r="B910" s="50" t="str">
        <f t="shared" si="14"/>
        <v/>
      </c>
      <c r="J910" s="73" t="str" cm="1">
        <f t="array" ref="J910">IF(AND(ISNUMBER(A910),SUM(C910:I910)&gt;0),
SUM(IF(A910&gt;=Table1[De],IF(A910&lt;=Table1[À],IF(C$3=Table1[[#Headers],[Bœuf]:[Oasis]],Table1[[Bœuf]:[Oasis]]))))*C910+
SUM(IF(A910&gt;=Table1[De],IF(A910&lt;=Table1[À],IF(D$3=Table1[[#Headers],[Bœuf]:[Oasis]],Table1[[Bœuf]:[Oasis]]))))*D910+
SUM(IF(A910&gt;=Table1[De],IF(A910&lt;=Table1[À],IF(E$3=Table1[[#Headers],[Bœuf]:[Oasis]],Table1[[Bœuf]:[Oasis]]))))*E910+
SUM(IF(A910&gt;=Table1[De],IF(A910&lt;=Table1[À],IF(F$3=Table1[[#Headers],[Bœuf]:[Oasis]],Table1[[Bœuf]:[Oasis]]))))*F910+
SUM(IF(A910&gt;=Table1[De],IF(A910&lt;=Table1[À],IF(G$3=Table1[[#Headers],[Bœuf]:[Oasis]],Table1[[Bœuf]:[Oasis]]))))*G910+
SUM(IF(A910&gt;=Table1[De],IF(A910&lt;=Table1[À],IF(H$3=Table1[[#Headers],[Bœuf]:[Oasis]],Table1[[Bœuf]:[Oasis]]))))*H910+
SUM(IF(A910&gt;=Table1[De],IF(A910&lt;=Table1[À],IF(I$3=Table1[[#Headers],[Bœuf]:[Oasis]],Table1[[Bœuf]:[Oasis]]))))*I910,"")</f>
        <v/>
      </c>
    </row>
    <row r="911" spans="2:10" ht="16" x14ac:dyDescent="0.2">
      <c r="B911" s="50" t="str">
        <f t="shared" si="14"/>
        <v/>
      </c>
      <c r="J911" s="73" t="str" cm="1">
        <f t="array" ref="J911">IF(AND(ISNUMBER(A911),SUM(C911:I911)&gt;0),
SUM(IF(A911&gt;=Table1[De],IF(A911&lt;=Table1[À],IF(C$3=Table1[[#Headers],[Bœuf]:[Oasis]],Table1[[Bœuf]:[Oasis]]))))*C911+
SUM(IF(A911&gt;=Table1[De],IF(A911&lt;=Table1[À],IF(D$3=Table1[[#Headers],[Bœuf]:[Oasis]],Table1[[Bœuf]:[Oasis]]))))*D911+
SUM(IF(A911&gt;=Table1[De],IF(A911&lt;=Table1[À],IF(E$3=Table1[[#Headers],[Bœuf]:[Oasis]],Table1[[Bœuf]:[Oasis]]))))*E911+
SUM(IF(A911&gt;=Table1[De],IF(A911&lt;=Table1[À],IF(F$3=Table1[[#Headers],[Bœuf]:[Oasis]],Table1[[Bœuf]:[Oasis]]))))*F911+
SUM(IF(A911&gt;=Table1[De],IF(A911&lt;=Table1[À],IF(G$3=Table1[[#Headers],[Bœuf]:[Oasis]],Table1[[Bœuf]:[Oasis]]))))*G911+
SUM(IF(A911&gt;=Table1[De],IF(A911&lt;=Table1[À],IF(H$3=Table1[[#Headers],[Bœuf]:[Oasis]],Table1[[Bœuf]:[Oasis]]))))*H911+
SUM(IF(A911&gt;=Table1[De],IF(A911&lt;=Table1[À],IF(I$3=Table1[[#Headers],[Bœuf]:[Oasis]],Table1[[Bœuf]:[Oasis]]))))*I911,"")</f>
        <v/>
      </c>
    </row>
    <row r="912" spans="2:10" ht="16" x14ac:dyDescent="0.2">
      <c r="B912" s="50" t="str">
        <f t="shared" si="14"/>
        <v/>
      </c>
      <c r="J912" s="73" t="str" cm="1">
        <f t="array" ref="J912">IF(AND(ISNUMBER(A912),SUM(C912:I912)&gt;0),
SUM(IF(A912&gt;=Table1[De],IF(A912&lt;=Table1[À],IF(C$3=Table1[[#Headers],[Bœuf]:[Oasis]],Table1[[Bœuf]:[Oasis]]))))*C912+
SUM(IF(A912&gt;=Table1[De],IF(A912&lt;=Table1[À],IF(D$3=Table1[[#Headers],[Bœuf]:[Oasis]],Table1[[Bœuf]:[Oasis]]))))*D912+
SUM(IF(A912&gt;=Table1[De],IF(A912&lt;=Table1[À],IF(E$3=Table1[[#Headers],[Bœuf]:[Oasis]],Table1[[Bœuf]:[Oasis]]))))*E912+
SUM(IF(A912&gt;=Table1[De],IF(A912&lt;=Table1[À],IF(F$3=Table1[[#Headers],[Bœuf]:[Oasis]],Table1[[Bœuf]:[Oasis]]))))*F912+
SUM(IF(A912&gt;=Table1[De],IF(A912&lt;=Table1[À],IF(G$3=Table1[[#Headers],[Bœuf]:[Oasis]],Table1[[Bœuf]:[Oasis]]))))*G912+
SUM(IF(A912&gt;=Table1[De],IF(A912&lt;=Table1[À],IF(H$3=Table1[[#Headers],[Bœuf]:[Oasis]],Table1[[Bœuf]:[Oasis]]))))*H912+
SUM(IF(A912&gt;=Table1[De],IF(A912&lt;=Table1[À],IF(I$3=Table1[[#Headers],[Bœuf]:[Oasis]],Table1[[Bœuf]:[Oasis]]))))*I912,"")</f>
        <v/>
      </c>
    </row>
    <row r="913" spans="2:10" ht="16" x14ac:dyDescent="0.2">
      <c r="B913" s="50" t="str">
        <f t="shared" si="14"/>
        <v/>
      </c>
      <c r="J913" s="73" t="str" cm="1">
        <f t="array" ref="J913">IF(AND(ISNUMBER(A913),SUM(C913:I913)&gt;0),
SUM(IF(A913&gt;=Table1[De],IF(A913&lt;=Table1[À],IF(C$3=Table1[[#Headers],[Bœuf]:[Oasis]],Table1[[Bœuf]:[Oasis]]))))*C913+
SUM(IF(A913&gt;=Table1[De],IF(A913&lt;=Table1[À],IF(D$3=Table1[[#Headers],[Bœuf]:[Oasis]],Table1[[Bœuf]:[Oasis]]))))*D913+
SUM(IF(A913&gt;=Table1[De],IF(A913&lt;=Table1[À],IF(E$3=Table1[[#Headers],[Bœuf]:[Oasis]],Table1[[Bœuf]:[Oasis]]))))*E913+
SUM(IF(A913&gt;=Table1[De],IF(A913&lt;=Table1[À],IF(F$3=Table1[[#Headers],[Bœuf]:[Oasis]],Table1[[Bœuf]:[Oasis]]))))*F913+
SUM(IF(A913&gt;=Table1[De],IF(A913&lt;=Table1[À],IF(G$3=Table1[[#Headers],[Bœuf]:[Oasis]],Table1[[Bœuf]:[Oasis]]))))*G913+
SUM(IF(A913&gt;=Table1[De],IF(A913&lt;=Table1[À],IF(H$3=Table1[[#Headers],[Bœuf]:[Oasis]],Table1[[Bœuf]:[Oasis]]))))*H913+
SUM(IF(A913&gt;=Table1[De],IF(A913&lt;=Table1[À],IF(I$3=Table1[[#Headers],[Bœuf]:[Oasis]],Table1[[Bœuf]:[Oasis]]))))*I913,"")</f>
        <v/>
      </c>
    </row>
    <row r="914" spans="2:10" ht="16" x14ac:dyDescent="0.2">
      <c r="B914" s="50" t="str">
        <f t="shared" si="14"/>
        <v/>
      </c>
      <c r="J914" s="73" t="str" cm="1">
        <f t="array" ref="J914">IF(AND(ISNUMBER(A914),SUM(C914:I914)&gt;0),
SUM(IF(A914&gt;=Table1[De],IF(A914&lt;=Table1[À],IF(C$3=Table1[[#Headers],[Bœuf]:[Oasis]],Table1[[Bœuf]:[Oasis]]))))*C914+
SUM(IF(A914&gt;=Table1[De],IF(A914&lt;=Table1[À],IF(D$3=Table1[[#Headers],[Bœuf]:[Oasis]],Table1[[Bœuf]:[Oasis]]))))*D914+
SUM(IF(A914&gt;=Table1[De],IF(A914&lt;=Table1[À],IF(E$3=Table1[[#Headers],[Bœuf]:[Oasis]],Table1[[Bœuf]:[Oasis]]))))*E914+
SUM(IF(A914&gt;=Table1[De],IF(A914&lt;=Table1[À],IF(F$3=Table1[[#Headers],[Bœuf]:[Oasis]],Table1[[Bœuf]:[Oasis]]))))*F914+
SUM(IF(A914&gt;=Table1[De],IF(A914&lt;=Table1[À],IF(G$3=Table1[[#Headers],[Bœuf]:[Oasis]],Table1[[Bœuf]:[Oasis]]))))*G914+
SUM(IF(A914&gt;=Table1[De],IF(A914&lt;=Table1[À],IF(H$3=Table1[[#Headers],[Bœuf]:[Oasis]],Table1[[Bœuf]:[Oasis]]))))*H914+
SUM(IF(A914&gt;=Table1[De],IF(A914&lt;=Table1[À],IF(I$3=Table1[[#Headers],[Bœuf]:[Oasis]],Table1[[Bœuf]:[Oasis]]))))*I914,"")</f>
        <v/>
      </c>
    </row>
    <row r="915" spans="2:10" ht="16" x14ac:dyDescent="0.2">
      <c r="B915" s="50" t="str">
        <f t="shared" si="14"/>
        <v/>
      </c>
      <c r="J915" s="73" t="str" cm="1">
        <f t="array" ref="J915">IF(AND(ISNUMBER(A915),SUM(C915:I915)&gt;0),
SUM(IF(A915&gt;=Table1[De],IF(A915&lt;=Table1[À],IF(C$3=Table1[[#Headers],[Bœuf]:[Oasis]],Table1[[Bœuf]:[Oasis]]))))*C915+
SUM(IF(A915&gt;=Table1[De],IF(A915&lt;=Table1[À],IF(D$3=Table1[[#Headers],[Bœuf]:[Oasis]],Table1[[Bœuf]:[Oasis]]))))*D915+
SUM(IF(A915&gt;=Table1[De],IF(A915&lt;=Table1[À],IF(E$3=Table1[[#Headers],[Bœuf]:[Oasis]],Table1[[Bœuf]:[Oasis]]))))*E915+
SUM(IF(A915&gt;=Table1[De],IF(A915&lt;=Table1[À],IF(F$3=Table1[[#Headers],[Bœuf]:[Oasis]],Table1[[Bœuf]:[Oasis]]))))*F915+
SUM(IF(A915&gt;=Table1[De],IF(A915&lt;=Table1[À],IF(G$3=Table1[[#Headers],[Bœuf]:[Oasis]],Table1[[Bœuf]:[Oasis]]))))*G915+
SUM(IF(A915&gt;=Table1[De],IF(A915&lt;=Table1[À],IF(H$3=Table1[[#Headers],[Bœuf]:[Oasis]],Table1[[Bœuf]:[Oasis]]))))*H915+
SUM(IF(A915&gt;=Table1[De],IF(A915&lt;=Table1[À],IF(I$3=Table1[[#Headers],[Bœuf]:[Oasis]],Table1[[Bœuf]:[Oasis]]))))*I915,"")</f>
        <v/>
      </c>
    </row>
    <row r="916" spans="2:10" ht="16" x14ac:dyDescent="0.2">
      <c r="B916" s="50" t="str">
        <f t="shared" si="14"/>
        <v/>
      </c>
      <c r="J916" s="73" t="str" cm="1">
        <f t="array" ref="J916">IF(AND(ISNUMBER(A916),SUM(C916:I916)&gt;0),
SUM(IF(A916&gt;=Table1[De],IF(A916&lt;=Table1[À],IF(C$3=Table1[[#Headers],[Bœuf]:[Oasis]],Table1[[Bœuf]:[Oasis]]))))*C916+
SUM(IF(A916&gt;=Table1[De],IF(A916&lt;=Table1[À],IF(D$3=Table1[[#Headers],[Bœuf]:[Oasis]],Table1[[Bœuf]:[Oasis]]))))*D916+
SUM(IF(A916&gt;=Table1[De],IF(A916&lt;=Table1[À],IF(E$3=Table1[[#Headers],[Bœuf]:[Oasis]],Table1[[Bœuf]:[Oasis]]))))*E916+
SUM(IF(A916&gt;=Table1[De],IF(A916&lt;=Table1[À],IF(F$3=Table1[[#Headers],[Bœuf]:[Oasis]],Table1[[Bœuf]:[Oasis]]))))*F916+
SUM(IF(A916&gt;=Table1[De],IF(A916&lt;=Table1[À],IF(G$3=Table1[[#Headers],[Bœuf]:[Oasis]],Table1[[Bœuf]:[Oasis]]))))*G916+
SUM(IF(A916&gt;=Table1[De],IF(A916&lt;=Table1[À],IF(H$3=Table1[[#Headers],[Bœuf]:[Oasis]],Table1[[Bœuf]:[Oasis]]))))*H916+
SUM(IF(A916&gt;=Table1[De],IF(A916&lt;=Table1[À],IF(I$3=Table1[[#Headers],[Bœuf]:[Oasis]],Table1[[Bœuf]:[Oasis]]))))*I916,"")</f>
        <v/>
      </c>
    </row>
    <row r="917" spans="2:10" ht="16" x14ac:dyDescent="0.2">
      <c r="B917" s="50" t="str">
        <f t="shared" si="14"/>
        <v/>
      </c>
      <c r="J917" s="73" t="str" cm="1">
        <f t="array" ref="J917">IF(AND(ISNUMBER(A917),SUM(C917:I917)&gt;0),
SUM(IF(A917&gt;=Table1[De],IF(A917&lt;=Table1[À],IF(C$3=Table1[[#Headers],[Bœuf]:[Oasis]],Table1[[Bœuf]:[Oasis]]))))*C917+
SUM(IF(A917&gt;=Table1[De],IF(A917&lt;=Table1[À],IF(D$3=Table1[[#Headers],[Bœuf]:[Oasis]],Table1[[Bœuf]:[Oasis]]))))*D917+
SUM(IF(A917&gt;=Table1[De],IF(A917&lt;=Table1[À],IF(E$3=Table1[[#Headers],[Bœuf]:[Oasis]],Table1[[Bœuf]:[Oasis]]))))*E917+
SUM(IF(A917&gt;=Table1[De],IF(A917&lt;=Table1[À],IF(F$3=Table1[[#Headers],[Bœuf]:[Oasis]],Table1[[Bœuf]:[Oasis]]))))*F917+
SUM(IF(A917&gt;=Table1[De],IF(A917&lt;=Table1[À],IF(G$3=Table1[[#Headers],[Bœuf]:[Oasis]],Table1[[Bœuf]:[Oasis]]))))*G917+
SUM(IF(A917&gt;=Table1[De],IF(A917&lt;=Table1[À],IF(H$3=Table1[[#Headers],[Bœuf]:[Oasis]],Table1[[Bœuf]:[Oasis]]))))*H917+
SUM(IF(A917&gt;=Table1[De],IF(A917&lt;=Table1[À],IF(I$3=Table1[[#Headers],[Bœuf]:[Oasis]],Table1[[Bœuf]:[Oasis]]))))*I917,"")</f>
        <v/>
      </c>
    </row>
    <row r="918" spans="2:10" ht="16" x14ac:dyDescent="0.2">
      <c r="B918" s="50" t="str">
        <f t="shared" si="14"/>
        <v/>
      </c>
      <c r="J918" s="73" t="str" cm="1">
        <f t="array" ref="J918">IF(AND(ISNUMBER(A918),SUM(C918:I918)&gt;0),
SUM(IF(A918&gt;=Table1[De],IF(A918&lt;=Table1[À],IF(C$3=Table1[[#Headers],[Bœuf]:[Oasis]],Table1[[Bœuf]:[Oasis]]))))*C918+
SUM(IF(A918&gt;=Table1[De],IF(A918&lt;=Table1[À],IF(D$3=Table1[[#Headers],[Bœuf]:[Oasis]],Table1[[Bœuf]:[Oasis]]))))*D918+
SUM(IF(A918&gt;=Table1[De],IF(A918&lt;=Table1[À],IF(E$3=Table1[[#Headers],[Bœuf]:[Oasis]],Table1[[Bœuf]:[Oasis]]))))*E918+
SUM(IF(A918&gt;=Table1[De],IF(A918&lt;=Table1[À],IF(F$3=Table1[[#Headers],[Bœuf]:[Oasis]],Table1[[Bœuf]:[Oasis]]))))*F918+
SUM(IF(A918&gt;=Table1[De],IF(A918&lt;=Table1[À],IF(G$3=Table1[[#Headers],[Bœuf]:[Oasis]],Table1[[Bœuf]:[Oasis]]))))*G918+
SUM(IF(A918&gt;=Table1[De],IF(A918&lt;=Table1[À],IF(H$3=Table1[[#Headers],[Bœuf]:[Oasis]],Table1[[Bœuf]:[Oasis]]))))*H918+
SUM(IF(A918&gt;=Table1[De],IF(A918&lt;=Table1[À],IF(I$3=Table1[[#Headers],[Bœuf]:[Oasis]],Table1[[Bœuf]:[Oasis]]))))*I918,"")</f>
        <v/>
      </c>
    </row>
    <row r="919" spans="2:10" ht="16" x14ac:dyDescent="0.2">
      <c r="B919" s="50" t="str">
        <f t="shared" si="14"/>
        <v/>
      </c>
      <c r="J919" s="73" t="str" cm="1">
        <f t="array" ref="J919">IF(AND(ISNUMBER(A919),SUM(C919:I919)&gt;0),
SUM(IF(A919&gt;=Table1[De],IF(A919&lt;=Table1[À],IF(C$3=Table1[[#Headers],[Bœuf]:[Oasis]],Table1[[Bœuf]:[Oasis]]))))*C919+
SUM(IF(A919&gt;=Table1[De],IF(A919&lt;=Table1[À],IF(D$3=Table1[[#Headers],[Bœuf]:[Oasis]],Table1[[Bœuf]:[Oasis]]))))*D919+
SUM(IF(A919&gt;=Table1[De],IF(A919&lt;=Table1[À],IF(E$3=Table1[[#Headers],[Bœuf]:[Oasis]],Table1[[Bœuf]:[Oasis]]))))*E919+
SUM(IF(A919&gt;=Table1[De],IF(A919&lt;=Table1[À],IF(F$3=Table1[[#Headers],[Bœuf]:[Oasis]],Table1[[Bœuf]:[Oasis]]))))*F919+
SUM(IF(A919&gt;=Table1[De],IF(A919&lt;=Table1[À],IF(G$3=Table1[[#Headers],[Bœuf]:[Oasis]],Table1[[Bœuf]:[Oasis]]))))*G919+
SUM(IF(A919&gt;=Table1[De],IF(A919&lt;=Table1[À],IF(H$3=Table1[[#Headers],[Bœuf]:[Oasis]],Table1[[Bœuf]:[Oasis]]))))*H919+
SUM(IF(A919&gt;=Table1[De],IF(A919&lt;=Table1[À],IF(I$3=Table1[[#Headers],[Bœuf]:[Oasis]],Table1[[Bœuf]:[Oasis]]))))*I919,"")</f>
        <v/>
      </c>
    </row>
    <row r="920" spans="2:10" ht="16" x14ac:dyDescent="0.2">
      <c r="B920" s="50" t="str">
        <f t="shared" si="14"/>
        <v/>
      </c>
      <c r="J920" s="73" t="str" cm="1">
        <f t="array" ref="J920">IF(AND(ISNUMBER(A920),SUM(C920:I920)&gt;0),
SUM(IF(A920&gt;=Table1[De],IF(A920&lt;=Table1[À],IF(C$3=Table1[[#Headers],[Bœuf]:[Oasis]],Table1[[Bœuf]:[Oasis]]))))*C920+
SUM(IF(A920&gt;=Table1[De],IF(A920&lt;=Table1[À],IF(D$3=Table1[[#Headers],[Bœuf]:[Oasis]],Table1[[Bœuf]:[Oasis]]))))*D920+
SUM(IF(A920&gt;=Table1[De],IF(A920&lt;=Table1[À],IF(E$3=Table1[[#Headers],[Bœuf]:[Oasis]],Table1[[Bœuf]:[Oasis]]))))*E920+
SUM(IF(A920&gt;=Table1[De],IF(A920&lt;=Table1[À],IF(F$3=Table1[[#Headers],[Bœuf]:[Oasis]],Table1[[Bœuf]:[Oasis]]))))*F920+
SUM(IF(A920&gt;=Table1[De],IF(A920&lt;=Table1[À],IF(G$3=Table1[[#Headers],[Bœuf]:[Oasis]],Table1[[Bœuf]:[Oasis]]))))*G920+
SUM(IF(A920&gt;=Table1[De],IF(A920&lt;=Table1[À],IF(H$3=Table1[[#Headers],[Bœuf]:[Oasis]],Table1[[Bœuf]:[Oasis]]))))*H920+
SUM(IF(A920&gt;=Table1[De],IF(A920&lt;=Table1[À],IF(I$3=Table1[[#Headers],[Bœuf]:[Oasis]],Table1[[Bœuf]:[Oasis]]))))*I920,"")</f>
        <v/>
      </c>
    </row>
    <row r="921" spans="2:10" ht="16" x14ac:dyDescent="0.2">
      <c r="B921" s="50" t="str">
        <f t="shared" si="14"/>
        <v/>
      </c>
      <c r="J921" s="73" t="str" cm="1">
        <f t="array" ref="J921">IF(AND(ISNUMBER(A921),SUM(C921:I921)&gt;0),
SUM(IF(A921&gt;=Table1[De],IF(A921&lt;=Table1[À],IF(C$3=Table1[[#Headers],[Bœuf]:[Oasis]],Table1[[Bœuf]:[Oasis]]))))*C921+
SUM(IF(A921&gt;=Table1[De],IF(A921&lt;=Table1[À],IF(D$3=Table1[[#Headers],[Bœuf]:[Oasis]],Table1[[Bœuf]:[Oasis]]))))*D921+
SUM(IF(A921&gt;=Table1[De],IF(A921&lt;=Table1[À],IF(E$3=Table1[[#Headers],[Bœuf]:[Oasis]],Table1[[Bœuf]:[Oasis]]))))*E921+
SUM(IF(A921&gt;=Table1[De],IF(A921&lt;=Table1[À],IF(F$3=Table1[[#Headers],[Bœuf]:[Oasis]],Table1[[Bœuf]:[Oasis]]))))*F921+
SUM(IF(A921&gt;=Table1[De],IF(A921&lt;=Table1[À],IF(G$3=Table1[[#Headers],[Bœuf]:[Oasis]],Table1[[Bœuf]:[Oasis]]))))*G921+
SUM(IF(A921&gt;=Table1[De],IF(A921&lt;=Table1[À],IF(H$3=Table1[[#Headers],[Bœuf]:[Oasis]],Table1[[Bœuf]:[Oasis]]))))*H921+
SUM(IF(A921&gt;=Table1[De],IF(A921&lt;=Table1[À],IF(I$3=Table1[[#Headers],[Bœuf]:[Oasis]],Table1[[Bœuf]:[Oasis]]))))*I921,"")</f>
        <v/>
      </c>
    </row>
    <row r="922" spans="2:10" ht="16" x14ac:dyDescent="0.2">
      <c r="B922" s="50" t="str">
        <f t="shared" si="14"/>
        <v/>
      </c>
      <c r="J922" s="73" t="str" cm="1">
        <f t="array" ref="J922">IF(AND(ISNUMBER(A922),SUM(C922:I922)&gt;0),
SUM(IF(A922&gt;=Table1[De],IF(A922&lt;=Table1[À],IF(C$3=Table1[[#Headers],[Bœuf]:[Oasis]],Table1[[Bœuf]:[Oasis]]))))*C922+
SUM(IF(A922&gt;=Table1[De],IF(A922&lt;=Table1[À],IF(D$3=Table1[[#Headers],[Bœuf]:[Oasis]],Table1[[Bœuf]:[Oasis]]))))*D922+
SUM(IF(A922&gt;=Table1[De],IF(A922&lt;=Table1[À],IF(E$3=Table1[[#Headers],[Bœuf]:[Oasis]],Table1[[Bœuf]:[Oasis]]))))*E922+
SUM(IF(A922&gt;=Table1[De],IF(A922&lt;=Table1[À],IF(F$3=Table1[[#Headers],[Bœuf]:[Oasis]],Table1[[Bœuf]:[Oasis]]))))*F922+
SUM(IF(A922&gt;=Table1[De],IF(A922&lt;=Table1[À],IF(G$3=Table1[[#Headers],[Bœuf]:[Oasis]],Table1[[Bœuf]:[Oasis]]))))*G922+
SUM(IF(A922&gt;=Table1[De],IF(A922&lt;=Table1[À],IF(H$3=Table1[[#Headers],[Bœuf]:[Oasis]],Table1[[Bœuf]:[Oasis]]))))*H922+
SUM(IF(A922&gt;=Table1[De],IF(A922&lt;=Table1[À],IF(I$3=Table1[[#Headers],[Bœuf]:[Oasis]],Table1[[Bœuf]:[Oasis]]))))*I922,"")</f>
        <v/>
      </c>
    </row>
    <row r="923" spans="2:10" ht="16" x14ac:dyDescent="0.2">
      <c r="B923" s="50" t="str">
        <f t="shared" si="14"/>
        <v/>
      </c>
      <c r="J923" s="73" t="str" cm="1">
        <f t="array" ref="J923">IF(AND(ISNUMBER(A923),SUM(C923:I923)&gt;0),
SUM(IF(A923&gt;=Table1[De],IF(A923&lt;=Table1[À],IF(C$3=Table1[[#Headers],[Bœuf]:[Oasis]],Table1[[Bœuf]:[Oasis]]))))*C923+
SUM(IF(A923&gt;=Table1[De],IF(A923&lt;=Table1[À],IF(D$3=Table1[[#Headers],[Bœuf]:[Oasis]],Table1[[Bœuf]:[Oasis]]))))*D923+
SUM(IF(A923&gt;=Table1[De],IF(A923&lt;=Table1[À],IF(E$3=Table1[[#Headers],[Bœuf]:[Oasis]],Table1[[Bœuf]:[Oasis]]))))*E923+
SUM(IF(A923&gt;=Table1[De],IF(A923&lt;=Table1[À],IF(F$3=Table1[[#Headers],[Bœuf]:[Oasis]],Table1[[Bœuf]:[Oasis]]))))*F923+
SUM(IF(A923&gt;=Table1[De],IF(A923&lt;=Table1[À],IF(G$3=Table1[[#Headers],[Bœuf]:[Oasis]],Table1[[Bœuf]:[Oasis]]))))*G923+
SUM(IF(A923&gt;=Table1[De],IF(A923&lt;=Table1[À],IF(H$3=Table1[[#Headers],[Bœuf]:[Oasis]],Table1[[Bœuf]:[Oasis]]))))*H923+
SUM(IF(A923&gt;=Table1[De],IF(A923&lt;=Table1[À],IF(I$3=Table1[[#Headers],[Bœuf]:[Oasis]],Table1[[Bœuf]:[Oasis]]))))*I923,"")</f>
        <v/>
      </c>
    </row>
    <row r="924" spans="2:10" ht="16" x14ac:dyDescent="0.2">
      <c r="B924" s="50" t="str">
        <f t="shared" si="14"/>
        <v/>
      </c>
      <c r="J924" s="73" t="str" cm="1">
        <f t="array" ref="J924">IF(AND(ISNUMBER(A924),SUM(C924:I924)&gt;0),
SUM(IF(A924&gt;=Table1[De],IF(A924&lt;=Table1[À],IF(C$3=Table1[[#Headers],[Bœuf]:[Oasis]],Table1[[Bœuf]:[Oasis]]))))*C924+
SUM(IF(A924&gt;=Table1[De],IF(A924&lt;=Table1[À],IF(D$3=Table1[[#Headers],[Bœuf]:[Oasis]],Table1[[Bœuf]:[Oasis]]))))*D924+
SUM(IF(A924&gt;=Table1[De],IF(A924&lt;=Table1[À],IF(E$3=Table1[[#Headers],[Bœuf]:[Oasis]],Table1[[Bœuf]:[Oasis]]))))*E924+
SUM(IF(A924&gt;=Table1[De],IF(A924&lt;=Table1[À],IF(F$3=Table1[[#Headers],[Bœuf]:[Oasis]],Table1[[Bœuf]:[Oasis]]))))*F924+
SUM(IF(A924&gt;=Table1[De],IF(A924&lt;=Table1[À],IF(G$3=Table1[[#Headers],[Bœuf]:[Oasis]],Table1[[Bœuf]:[Oasis]]))))*G924+
SUM(IF(A924&gt;=Table1[De],IF(A924&lt;=Table1[À],IF(H$3=Table1[[#Headers],[Bœuf]:[Oasis]],Table1[[Bœuf]:[Oasis]]))))*H924+
SUM(IF(A924&gt;=Table1[De],IF(A924&lt;=Table1[À],IF(I$3=Table1[[#Headers],[Bœuf]:[Oasis]],Table1[[Bœuf]:[Oasis]]))))*I924,"")</f>
        <v/>
      </c>
    </row>
    <row r="925" spans="2:10" ht="16" x14ac:dyDescent="0.2">
      <c r="B925" s="50" t="str">
        <f t="shared" si="14"/>
        <v/>
      </c>
      <c r="J925" s="73" t="str" cm="1">
        <f t="array" ref="J925">IF(AND(ISNUMBER(A925),SUM(C925:I925)&gt;0),
SUM(IF(A925&gt;=Table1[De],IF(A925&lt;=Table1[À],IF(C$3=Table1[[#Headers],[Bœuf]:[Oasis]],Table1[[Bœuf]:[Oasis]]))))*C925+
SUM(IF(A925&gt;=Table1[De],IF(A925&lt;=Table1[À],IF(D$3=Table1[[#Headers],[Bœuf]:[Oasis]],Table1[[Bœuf]:[Oasis]]))))*D925+
SUM(IF(A925&gt;=Table1[De],IF(A925&lt;=Table1[À],IF(E$3=Table1[[#Headers],[Bœuf]:[Oasis]],Table1[[Bœuf]:[Oasis]]))))*E925+
SUM(IF(A925&gt;=Table1[De],IF(A925&lt;=Table1[À],IF(F$3=Table1[[#Headers],[Bœuf]:[Oasis]],Table1[[Bœuf]:[Oasis]]))))*F925+
SUM(IF(A925&gt;=Table1[De],IF(A925&lt;=Table1[À],IF(G$3=Table1[[#Headers],[Bœuf]:[Oasis]],Table1[[Bœuf]:[Oasis]]))))*G925+
SUM(IF(A925&gt;=Table1[De],IF(A925&lt;=Table1[À],IF(H$3=Table1[[#Headers],[Bœuf]:[Oasis]],Table1[[Bœuf]:[Oasis]]))))*H925+
SUM(IF(A925&gt;=Table1[De],IF(A925&lt;=Table1[À],IF(I$3=Table1[[#Headers],[Bœuf]:[Oasis]],Table1[[Bœuf]:[Oasis]]))))*I925,"")</f>
        <v/>
      </c>
    </row>
    <row r="926" spans="2:10" ht="16" x14ac:dyDescent="0.2">
      <c r="B926" s="50" t="str">
        <f t="shared" si="14"/>
        <v/>
      </c>
      <c r="J926" s="73" t="str" cm="1">
        <f t="array" ref="J926">IF(AND(ISNUMBER(A926),SUM(C926:I926)&gt;0),
SUM(IF(A926&gt;=Table1[De],IF(A926&lt;=Table1[À],IF(C$3=Table1[[#Headers],[Bœuf]:[Oasis]],Table1[[Bœuf]:[Oasis]]))))*C926+
SUM(IF(A926&gt;=Table1[De],IF(A926&lt;=Table1[À],IF(D$3=Table1[[#Headers],[Bœuf]:[Oasis]],Table1[[Bœuf]:[Oasis]]))))*D926+
SUM(IF(A926&gt;=Table1[De],IF(A926&lt;=Table1[À],IF(E$3=Table1[[#Headers],[Bœuf]:[Oasis]],Table1[[Bœuf]:[Oasis]]))))*E926+
SUM(IF(A926&gt;=Table1[De],IF(A926&lt;=Table1[À],IF(F$3=Table1[[#Headers],[Bœuf]:[Oasis]],Table1[[Bœuf]:[Oasis]]))))*F926+
SUM(IF(A926&gt;=Table1[De],IF(A926&lt;=Table1[À],IF(G$3=Table1[[#Headers],[Bœuf]:[Oasis]],Table1[[Bœuf]:[Oasis]]))))*G926+
SUM(IF(A926&gt;=Table1[De],IF(A926&lt;=Table1[À],IF(H$3=Table1[[#Headers],[Bœuf]:[Oasis]],Table1[[Bœuf]:[Oasis]]))))*H926+
SUM(IF(A926&gt;=Table1[De],IF(A926&lt;=Table1[À],IF(I$3=Table1[[#Headers],[Bœuf]:[Oasis]],Table1[[Bœuf]:[Oasis]]))))*I926,"")</f>
        <v/>
      </c>
    </row>
    <row r="927" spans="2:10" ht="16" x14ac:dyDescent="0.2">
      <c r="B927" s="50" t="str">
        <f t="shared" si="14"/>
        <v/>
      </c>
      <c r="J927" s="73" t="str" cm="1">
        <f t="array" ref="J927">IF(AND(ISNUMBER(A927),SUM(C927:I927)&gt;0),
SUM(IF(A927&gt;=Table1[De],IF(A927&lt;=Table1[À],IF(C$3=Table1[[#Headers],[Bœuf]:[Oasis]],Table1[[Bœuf]:[Oasis]]))))*C927+
SUM(IF(A927&gt;=Table1[De],IF(A927&lt;=Table1[À],IF(D$3=Table1[[#Headers],[Bœuf]:[Oasis]],Table1[[Bœuf]:[Oasis]]))))*D927+
SUM(IF(A927&gt;=Table1[De],IF(A927&lt;=Table1[À],IF(E$3=Table1[[#Headers],[Bœuf]:[Oasis]],Table1[[Bœuf]:[Oasis]]))))*E927+
SUM(IF(A927&gt;=Table1[De],IF(A927&lt;=Table1[À],IF(F$3=Table1[[#Headers],[Bœuf]:[Oasis]],Table1[[Bœuf]:[Oasis]]))))*F927+
SUM(IF(A927&gt;=Table1[De],IF(A927&lt;=Table1[À],IF(G$3=Table1[[#Headers],[Bœuf]:[Oasis]],Table1[[Bœuf]:[Oasis]]))))*G927+
SUM(IF(A927&gt;=Table1[De],IF(A927&lt;=Table1[À],IF(H$3=Table1[[#Headers],[Bœuf]:[Oasis]],Table1[[Bœuf]:[Oasis]]))))*H927+
SUM(IF(A927&gt;=Table1[De],IF(A927&lt;=Table1[À],IF(I$3=Table1[[#Headers],[Bœuf]:[Oasis]],Table1[[Bœuf]:[Oasis]]))))*I927,"")</f>
        <v/>
      </c>
    </row>
    <row r="928" spans="2:10" ht="16" x14ac:dyDescent="0.2">
      <c r="B928" s="50" t="str">
        <f t="shared" si="14"/>
        <v/>
      </c>
      <c r="J928" s="73" t="str" cm="1">
        <f t="array" ref="J928">IF(AND(ISNUMBER(A928),SUM(C928:I928)&gt;0),
SUM(IF(A928&gt;=Table1[De],IF(A928&lt;=Table1[À],IF(C$3=Table1[[#Headers],[Bœuf]:[Oasis]],Table1[[Bœuf]:[Oasis]]))))*C928+
SUM(IF(A928&gt;=Table1[De],IF(A928&lt;=Table1[À],IF(D$3=Table1[[#Headers],[Bœuf]:[Oasis]],Table1[[Bœuf]:[Oasis]]))))*D928+
SUM(IF(A928&gt;=Table1[De],IF(A928&lt;=Table1[À],IF(E$3=Table1[[#Headers],[Bœuf]:[Oasis]],Table1[[Bœuf]:[Oasis]]))))*E928+
SUM(IF(A928&gt;=Table1[De],IF(A928&lt;=Table1[À],IF(F$3=Table1[[#Headers],[Bœuf]:[Oasis]],Table1[[Bœuf]:[Oasis]]))))*F928+
SUM(IF(A928&gt;=Table1[De],IF(A928&lt;=Table1[À],IF(G$3=Table1[[#Headers],[Bœuf]:[Oasis]],Table1[[Bœuf]:[Oasis]]))))*G928+
SUM(IF(A928&gt;=Table1[De],IF(A928&lt;=Table1[À],IF(H$3=Table1[[#Headers],[Bœuf]:[Oasis]],Table1[[Bœuf]:[Oasis]]))))*H928+
SUM(IF(A928&gt;=Table1[De],IF(A928&lt;=Table1[À],IF(I$3=Table1[[#Headers],[Bœuf]:[Oasis]],Table1[[Bœuf]:[Oasis]]))))*I928,"")</f>
        <v/>
      </c>
    </row>
    <row r="929" spans="2:10" ht="16" x14ac:dyDescent="0.2">
      <c r="B929" s="50" t="str">
        <f t="shared" si="14"/>
        <v/>
      </c>
      <c r="J929" s="73" t="str" cm="1">
        <f t="array" ref="J929">IF(AND(ISNUMBER(A929),SUM(C929:I929)&gt;0),
SUM(IF(A929&gt;=Table1[De],IF(A929&lt;=Table1[À],IF(C$3=Table1[[#Headers],[Bœuf]:[Oasis]],Table1[[Bœuf]:[Oasis]]))))*C929+
SUM(IF(A929&gt;=Table1[De],IF(A929&lt;=Table1[À],IF(D$3=Table1[[#Headers],[Bœuf]:[Oasis]],Table1[[Bœuf]:[Oasis]]))))*D929+
SUM(IF(A929&gt;=Table1[De],IF(A929&lt;=Table1[À],IF(E$3=Table1[[#Headers],[Bœuf]:[Oasis]],Table1[[Bœuf]:[Oasis]]))))*E929+
SUM(IF(A929&gt;=Table1[De],IF(A929&lt;=Table1[À],IF(F$3=Table1[[#Headers],[Bœuf]:[Oasis]],Table1[[Bœuf]:[Oasis]]))))*F929+
SUM(IF(A929&gt;=Table1[De],IF(A929&lt;=Table1[À],IF(G$3=Table1[[#Headers],[Bœuf]:[Oasis]],Table1[[Bœuf]:[Oasis]]))))*G929+
SUM(IF(A929&gt;=Table1[De],IF(A929&lt;=Table1[À],IF(H$3=Table1[[#Headers],[Bœuf]:[Oasis]],Table1[[Bœuf]:[Oasis]]))))*H929+
SUM(IF(A929&gt;=Table1[De],IF(A929&lt;=Table1[À],IF(I$3=Table1[[#Headers],[Bœuf]:[Oasis]],Table1[[Bœuf]:[Oasis]]))))*I929,"")</f>
        <v/>
      </c>
    </row>
    <row r="930" spans="2:10" ht="16" x14ac:dyDescent="0.2">
      <c r="B930" s="50" t="str">
        <f t="shared" si="14"/>
        <v/>
      </c>
      <c r="J930" s="73" t="str" cm="1">
        <f t="array" ref="J930">IF(AND(ISNUMBER(A930),SUM(C930:I930)&gt;0),
SUM(IF(A930&gt;=Table1[De],IF(A930&lt;=Table1[À],IF(C$3=Table1[[#Headers],[Bœuf]:[Oasis]],Table1[[Bœuf]:[Oasis]]))))*C930+
SUM(IF(A930&gt;=Table1[De],IF(A930&lt;=Table1[À],IF(D$3=Table1[[#Headers],[Bœuf]:[Oasis]],Table1[[Bœuf]:[Oasis]]))))*D930+
SUM(IF(A930&gt;=Table1[De],IF(A930&lt;=Table1[À],IF(E$3=Table1[[#Headers],[Bœuf]:[Oasis]],Table1[[Bœuf]:[Oasis]]))))*E930+
SUM(IF(A930&gt;=Table1[De],IF(A930&lt;=Table1[À],IF(F$3=Table1[[#Headers],[Bœuf]:[Oasis]],Table1[[Bœuf]:[Oasis]]))))*F930+
SUM(IF(A930&gt;=Table1[De],IF(A930&lt;=Table1[À],IF(G$3=Table1[[#Headers],[Bœuf]:[Oasis]],Table1[[Bœuf]:[Oasis]]))))*G930+
SUM(IF(A930&gt;=Table1[De],IF(A930&lt;=Table1[À],IF(H$3=Table1[[#Headers],[Bœuf]:[Oasis]],Table1[[Bœuf]:[Oasis]]))))*H930+
SUM(IF(A930&gt;=Table1[De],IF(A930&lt;=Table1[À],IF(I$3=Table1[[#Headers],[Bœuf]:[Oasis]],Table1[[Bœuf]:[Oasis]]))))*I930,"")</f>
        <v/>
      </c>
    </row>
    <row r="931" spans="2:10" ht="16" x14ac:dyDescent="0.2">
      <c r="B931" s="50" t="str">
        <f t="shared" si="14"/>
        <v/>
      </c>
      <c r="J931" s="73" t="str" cm="1">
        <f t="array" ref="J931">IF(AND(ISNUMBER(A931),SUM(C931:I931)&gt;0),
SUM(IF(A931&gt;=Table1[De],IF(A931&lt;=Table1[À],IF(C$3=Table1[[#Headers],[Bœuf]:[Oasis]],Table1[[Bœuf]:[Oasis]]))))*C931+
SUM(IF(A931&gt;=Table1[De],IF(A931&lt;=Table1[À],IF(D$3=Table1[[#Headers],[Bœuf]:[Oasis]],Table1[[Bœuf]:[Oasis]]))))*D931+
SUM(IF(A931&gt;=Table1[De],IF(A931&lt;=Table1[À],IF(E$3=Table1[[#Headers],[Bœuf]:[Oasis]],Table1[[Bœuf]:[Oasis]]))))*E931+
SUM(IF(A931&gt;=Table1[De],IF(A931&lt;=Table1[À],IF(F$3=Table1[[#Headers],[Bœuf]:[Oasis]],Table1[[Bœuf]:[Oasis]]))))*F931+
SUM(IF(A931&gt;=Table1[De],IF(A931&lt;=Table1[À],IF(G$3=Table1[[#Headers],[Bœuf]:[Oasis]],Table1[[Bœuf]:[Oasis]]))))*G931+
SUM(IF(A931&gt;=Table1[De],IF(A931&lt;=Table1[À],IF(H$3=Table1[[#Headers],[Bœuf]:[Oasis]],Table1[[Bœuf]:[Oasis]]))))*H931+
SUM(IF(A931&gt;=Table1[De],IF(A931&lt;=Table1[À],IF(I$3=Table1[[#Headers],[Bœuf]:[Oasis]],Table1[[Bœuf]:[Oasis]]))))*I931,"")</f>
        <v/>
      </c>
    </row>
    <row r="932" spans="2:10" ht="16" x14ac:dyDescent="0.2">
      <c r="B932" s="50" t="str">
        <f t="shared" si="14"/>
        <v/>
      </c>
      <c r="J932" s="73" t="str" cm="1">
        <f t="array" ref="J932">IF(AND(ISNUMBER(A932),SUM(C932:I932)&gt;0),
SUM(IF(A932&gt;=Table1[De],IF(A932&lt;=Table1[À],IF(C$3=Table1[[#Headers],[Bœuf]:[Oasis]],Table1[[Bœuf]:[Oasis]]))))*C932+
SUM(IF(A932&gt;=Table1[De],IF(A932&lt;=Table1[À],IF(D$3=Table1[[#Headers],[Bœuf]:[Oasis]],Table1[[Bœuf]:[Oasis]]))))*D932+
SUM(IF(A932&gt;=Table1[De],IF(A932&lt;=Table1[À],IF(E$3=Table1[[#Headers],[Bœuf]:[Oasis]],Table1[[Bœuf]:[Oasis]]))))*E932+
SUM(IF(A932&gt;=Table1[De],IF(A932&lt;=Table1[À],IF(F$3=Table1[[#Headers],[Bœuf]:[Oasis]],Table1[[Bœuf]:[Oasis]]))))*F932+
SUM(IF(A932&gt;=Table1[De],IF(A932&lt;=Table1[À],IF(G$3=Table1[[#Headers],[Bœuf]:[Oasis]],Table1[[Bœuf]:[Oasis]]))))*G932+
SUM(IF(A932&gt;=Table1[De],IF(A932&lt;=Table1[À],IF(H$3=Table1[[#Headers],[Bœuf]:[Oasis]],Table1[[Bœuf]:[Oasis]]))))*H932+
SUM(IF(A932&gt;=Table1[De],IF(A932&lt;=Table1[À],IF(I$3=Table1[[#Headers],[Bœuf]:[Oasis]],Table1[[Bœuf]:[Oasis]]))))*I932,"")</f>
        <v/>
      </c>
    </row>
    <row r="933" spans="2:10" ht="16" x14ac:dyDescent="0.2">
      <c r="B933" s="50" t="str">
        <f t="shared" si="14"/>
        <v/>
      </c>
      <c r="J933" s="73" t="str" cm="1">
        <f t="array" ref="J933">IF(AND(ISNUMBER(A933),SUM(C933:I933)&gt;0),
SUM(IF(A933&gt;=Table1[De],IF(A933&lt;=Table1[À],IF(C$3=Table1[[#Headers],[Bœuf]:[Oasis]],Table1[[Bœuf]:[Oasis]]))))*C933+
SUM(IF(A933&gt;=Table1[De],IF(A933&lt;=Table1[À],IF(D$3=Table1[[#Headers],[Bœuf]:[Oasis]],Table1[[Bœuf]:[Oasis]]))))*D933+
SUM(IF(A933&gt;=Table1[De],IF(A933&lt;=Table1[À],IF(E$3=Table1[[#Headers],[Bœuf]:[Oasis]],Table1[[Bœuf]:[Oasis]]))))*E933+
SUM(IF(A933&gt;=Table1[De],IF(A933&lt;=Table1[À],IF(F$3=Table1[[#Headers],[Bœuf]:[Oasis]],Table1[[Bœuf]:[Oasis]]))))*F933+
SUM(IF(A933&gt;=Table1[De],IF(A933&lt;=Table1[À],IF(G$3=Table1[[#Headers],[Bœuf]:[Oasis]],Table1[[Bœuf]:[Oasis]]))))*G933+
SUM(IF(A933&gt;=Table1[De],IF(A933&lt;=Table1[À],IF(H$3=Table1[[#Headers],[Bœuf]:[Oasis]],Table1[[Bœuf]:[Oasis]]))))*H933+
SUM(IF(A933&gt;=Table1[De],IF(A933&lt;=Table1[À],IF(I$3=Table1[[#Headers],[Bœuf]:[Oasis]],Table1[[Bœuf]:[Oasis]]))))*I933,"")</f>
        <v/>
      </c>
    </row>
    <row r="934" spans="2:10" ht="16" x14ac:dyDescent="0.2">
      <c r="B934" s="50" t="str">
        <f t="shared" si="14"/>
        <v/>
      </c>
      <c r="J934" s="73" t="str" cm="1">
        <f t="array" ref="J934">IF(AND(ISNUMBER(A934),SUM(C934:I934)&gt;0),
SUM(IF(A934&gt;=Table1[De],IF(A934&lt;=Table1[À],IF(C$3=Table1[[#Headers],[Bœuf]:[Oasis]],Table1[[Bœuf]:[Oasis]]))))*C934+
SUM(IF(A934&gt;=Table1[De],IF(A934&lt;=Table1[À],IF(D$3=Table1[[#Headers],[Bœuf]:[Oasis]],Table1[[Bœuf]:[Oasis]]))))*D934+
SUM(IF(A934&gt;=Table1[De],IF(A934&lt;=Table1[À],IF(E$3=Table1[[#Headers],[Bœuf]:[Oasis]],Table1[[Bœuf]:[Oasis]]))))*E934+
SUM(IF(A934&gt;=Table1[De],IF(A934&lt;=Table1[À],IF(F$3=Table1[[#Headers],[Bœuf]:[Oasis]],Table1[[Bœuf]:[Oasis]]))))*F934+
SUM(IF(A934&gt;=Table1[De],IF(A934&lt;=Table1[À],IF(G$3=Table1[[#Headers],[Bœuf]:[Oasis]],Table1[[Bœuf]:[Oasis]]))))*G934+
SUM(IF(A934&gt;=Table1[De],IF(A934&lt;=Table1[À],IF(H$3=Table1[[#Headers],[Bœuf]:[Oasis]],Table1[[Bœuf]:[Oasis]]))))*H934+
SUM(IF(A934&gt;=Table1[De],IF(A934&lt;=Table1[À],IF(I$3=Table1[[#Headers],[Bœuf]:[Oasis]],Table1[[Bœuf]:[Oasis]]))))*I934,"")</f>
        <v/>
      </c>
    </row>
    <row r="935" spans="2:10" ht="16" x14ac:dyDescent="0.2">
      <c r="B935" s="50" t="str">
        <f t="shared" si="14"/>
        <v/>
      </c>
      <c r="J935" s="73" t="str" cm="1">
        <f t="array" ref="J935">IF(AND(ISNUMBER(A935),SUM(C935:I935)&gt;0),
SUM(IF(A935&gt;=Table1[De],IF(A935&lt;=Table1[À],IF(C$3=Table1[[#Headers],[Bœuf]:[Oasis]],Table1[[Bœuf]:[Oasis]]))))*C935+
SUM(IF(A935&gt;=Table1[De],IF(A935&lt;=Table1[À],IF(D$3=Table1[[#Headers],[Bœuf]:[Oasis]],Table1[[Bœuf]:[Oasis]]))))*D935+
SUM(IF(A935&gt;=Table1[De],IF(A935&lt;=Table1[À],IF(E$3=Table1[[#Headers],[Bœuf]:[Oasis]],Table1[[Bœuf]:[Oasis]]))))*E935+
SUM(IF(A935&gt;=Table1[De],IF(A935&lt;=Table1[À],IF(F$3=Table1[[#Headers],[Bœuf]:[Oasis]],Table1[[Bœuf]:[Oasis]]))))*F935+
SUM(IF(A935&gt;=Table1[De],IF(A935&lt;=Table1[À],IF(G$3=Table1[[#Headers],[Bœuf]:[Oasis]],Table1[[Bœuf]:[Oasis]]))))*G935+
SUM(IF(A935&gt;=Table1[De],IF(A935&lt;=Table1[À],IF(H$3=Table1[[#Headers],[Bœuf]:[Oasis]],Table1[[Bœuf]:[Oasis]]))))*H935+
SUM(IF(A935&gt;=Table1[De],IF(A935&lt;=Table1[À],IF(I$3=Table1[[#Headers],[Bœuf]:[Oasis]],Table1[[Bœuf]:[Oasis]]))))*I935,"")</f>
        <v/>
      </c>
    </row>
    <row r="936" spans="2:10" ht="16" x14ac:dyDescent="0.2">
      <c r="B936" s="50" t="str">
        <f t="shared" si="14"/>
        <v/>
      </c>
      <c r="J936" s="73" t="str" cm="1">
        <f t="array" ref="J936">IF(AND(ISNUMBER(A936),SUM(C936:I936)&gt;0),
SUM(IF(A936&gt;=Table1[De],IF(A936&lt;=Table1[À],IF(C$3=Table1[[#Headers],[Bœuf]:[Oasis]],Table1[[Bœuf]:[Oasis]]))))*C936+
SUM(IF(A936&gt;=Table1[De],IF(A936&lt;=Table1[À],IF(D$3=Table1[[#Headers],[Bœuf]:[Oasis]],Table1[[Bœuf]:[Oasis]]))))*D936+
SUM(IF(A936&gt;=Table1[De],IF(A936&lt;=Table1[À],IF(E$3=Table1[[#Headers],[Bœuf]:[Oasis]],Table1[[Bœuf]:[Oasis]]))))*E936+
SUM(IF(A936&gt;=Table1[De],IF(A936&lt;=Table1[À],IF(F$3=Table1[[#Headers],[Bœuf]:[Oasis]],Table1[[Bœuf]:[Oasis]]))))*F936+
SUM(IF(A936&gt;=Table1[De],IF(A936&lt;=Table1[À],IF(G$3=Table1[[#Headers],[Bœuf]:[Oasis]],Table1[[Bœuf]:[Oasis]]))))*G936+
SUM(IF(A936&gt;=Table1[De],IF(A936&lt;=Table1[À],IF(H$3=Table1[[#Headers],[Bœuf]:[Oasis]],Table1[[Bœuf]:[Oasis]]))))*H936+
SUM(IF(A936&gt;=Table1[De],IF(A936&lt;=Table1[À],IF(I$3=Table1[[#Headers],[Bœuf]:[Oasis]],Table1[[Bœuf]:[Oasis]]))))*I936,"")</f>
        <v/>
      </c>
    </row>
    <row r="937" spans="2:10" ht="16" x14ac:dyDescent="0.2">
      <c r="B937" s="50" t="str">
        <f t="shared" si="14"/>
        <v/>
      </c>
      <c r="J937" s="73" t="str" cm="1">
        <f t="array" ref="J937">IF(AND(ISNUMBER(A937),SUM(C937:I937)&gt;0),
SUM(IF(A937&gt;=Table1[De],IF(A937&lt;=Table1[À],IF(C$3=Table1[[#Headers],[Bœuf]:[Oasis]],Table1[[Bœuf]:[Oasis]]))))*C937+
SUM(IF(A937&gt;=Table1[De],IF(A937&lt;=Table1[À],IF(D$3=Table1[[#Headers],[Bœuf]:[Oasis]],Table1[[Bœuf]:[Oasis]]))))*D937+
SUM(IF(A937&gt;=Table1[De],IF(A937&lt;=Table1[À],IF(E$3=Table1[[#Headers],[Bœuf]:[Oasis]],Table1[[Bœuf]:[Oasis]]))))*E937+
SUM(IF(A937&gt;=Table1[De],IF(A937&lt;=Table1[À],IF(F$3=Table1[[#Headers],[Bœuf]:[Oasis]],Table1[[Bœuf]:[Oasis]]))))*F937+
SUM(IF(A937&gt;=Table1[De],IF(A937&lt;=Table1[À],IF(G$3=Table1[[#Headers],[Bœuf]:[Oasis]],Table1[[Bœuf]:[Oasis]]))))*G937+
SUM(IF(A937&gt;=Table1[De],IF(A937&lt;=Table1[À],IF(H$3=Table1[[#Headers],[Bœuf]:[Oasis]],Table1[[Bœuf]:[Oasis]]))))*H937+
SUM(IF(A937&gt;=Table1[De],IF(A937&lt;=Table1[À],IF(I$3=Table1[[#Headers],[Bœuf]:[Oasis]],Table1[[Bœuf]:[Oasis]]))))*I937,"")</f>
        <v/>
      </c>
    </row>
    <row r="938" spans="2:10" ht="16" x14ac:dyDescent="0.2">
      <c r="B938" s="50" t="str">
        <f t="shared" si="14"/>
        <v/>
      </c>
      <c r="J938" s="73" t="str" cm="1">
        <f t="array" ref="J938">IF(AND(ISNUMBER(A938),SUM(C938:I938)&gt;0),
SUM(IF(A938&gt;=Table1[De],IF(A938&lt;=Table1[À],IF(C$3=Table1[[#Headers],[Bœuf]:[Oasis]],Table1[[Bœuf]:[Oasis]]))))*C938+
SUM(IF(A938&gt;=Table1[De],IF(A938&lt;=Table1[À],IF(D$3=Table1[[#Headers],[Bœuf]:[Oasis]],Table1[[Bœuf]:[Oasis]]))))*D938+
SUM(IF(A938&gt;=Table1[De],IF(A938&lt;=Table1[À],IF(E$3=Table1[[#Headers],[Bœuf]:[Oasis]],Table1[[Bœuf]:[Oasis]]))))*E938+
SUM(IF(A938&gt;=Table1[De],IF(A938&lt;=Table1[À],IF(F$3=Table1[[#Headers],[Bœuf]:[Oasis]],Table1[[Bœuf]:[Oasis]]))))*F938+
SUM(IF(A938&gt;=Table1[De],IF(A938&lt;=Table1[À],IF(G$3=Table1[[#Headers],[Bœuf]:[Oasis]],Table1[[Bœuf]:[Oasis]]))))*G938+
SUM(IF(A938&gt;=Table1[De],IF(A938&lt;=Table1[À],IF(H$3=Table1[[#Headers],[Bœuf]:[Oasis]],Table1[[Bœuf]:[Oasis]]))))*H938+
SUM(IF(A938&gt;=Table1[De],IF(A938&lt;=Table1[À],IF(I$3=Table1[[#Headers],[Bœuf]:[Oasis]],Table1[[Bœuf]:[Oasis]]))))*I938,"")</f>
        <v/>
      </c>
    </row>
    <row r="939" spans="2:10" ht="16" x14ac:dyDescent="0.2">
      <c r="B939" s="50" t="str">
        <f t="shared" si="14"/>
        <v/>
      </c>
      <c r="J939" s="73" t="str" cm="1">
        <f t="array" ref="J939">IF(AND(ISNUMBER(A939),SUM(C939:I939)&gt;0),
SUM(IF(A939&gt;=Table1[De],IF(A939&lt;=Table1[À],IF(C$3=Table1[[#Headers],[Bœuf]:[Oasis]],Table1[[Bœuf]:[Oasis]]))))*C939+
SUM(IF(A939&gt;=Table1[De],IF(A939&lt;=Table1[À],IF(D$3=Table1[[#Headers],[Bœuf]:[Oasis]],Table1[[Bœuf]:[Oasis]]))))*D939+
SUM(IF(A939&gt;=Table1[De],IF(A939&lt;=Table1[À],IF(E$3=Table1[[#Headers],[Bœuf]:[Oasis]],Table1[[Bœuf]:[Oasis]]))))*E939+
SUM(IF(A939&gt;=Table1[De],IF(A939&lt;=Table1[À],IF(F$3=Table1[[#Headers],[Bœuf]:[Oasis]],Table1[[Bœuf]:[Oasis]]))))*F939+
SUM(IF(A939&gt;=Table1[De],IF(A939&lt;=Table1[À],IF(G$3=Table1[[#Headers],[Bœuf]:[Oasis]],Table1[[Bœuf]:[Oasis]]))))*G939+
SUM(IF(A939&gt;=Table1[De],IF(A939&lt;=Table1[À],IF(H$3=Table1[[#Headers],[Bœuf]:[Oasis]],Table1[[Bœuf]:[Oasis]]))))*H939+
SUM(IF(A939&gt;=Table1[De],IF(A939&lt;=Table1[À],IF(I$3=Table1[[#Headers],[Bœuf]:[Oasis]],Table1[[Bœuf]:[Oasis]]))))*I939,"")</f>
        <v/>
      </c>
    </row>
    <row r="940" spans="2:10" ht="16" x14ac:dyDescent="0.2">
      <c r="B940" s="50" t="str">
        <f t="shared" si="14"/>
        <v/>
      </c>
      <c r="J940" s="73" t="str" cm="1">
        <f t="array" ref="J940">IF(AND(ISNUMBER(A940),SUM(C940:I940)&gt;0),
SUM(IF(A940&gt;=Table1[De],IF(A940&lt;=Table1[À],IF(C$3=Table1[[#Headers],[Bœuf]:[Oasis]],Table1[[Bœuf]:[Oasis]]))))*C940+
SUM(IF(A940&gt;=Table1[De],IF(A940&lt;=Table1[À],IF(D$3=Table1[[#Headers],[Bœuf]:[Oasis]],Table1[[Bœuf]:[Oasis]]))))*D940+
SUM(IF(A940&gt;=Table1[De],IF(A940&lt;=Table1[À],IF(E$3=Table1[[#Headers],[Bœuf]:[Oasis]],Table1[[Bœuf]:[Oasis]]))))*E940+
SUM(IF(A940&gt;=Table1[De],IF(A940&lt;=Table1[À],IF(F$3=Table1[[#Headers],[Bœuf]:[Oasis]],Table1[[Bœuf]:[Oasis]]))))*F940+
SUM(IF(A940&gt;=Table1[De],IF(A940&lt;=Table1[À],IF(G$3=Table1[[#Headers],[Bœuf]:[Oasis]],Table1[[Bœuf]:[Oasis]]))))*G940+
SUM(IF(A940&gt;=Table1[De],IF(A940&lt;=Table1[À],IF(H$3=Table1[[#Headers],[Bœuf]:[Oasis]],Table1[[Bœuf]:[Oasis]]))))*H940+
SUM(IF(A940&gt;=Table1[De],IF(A940&lt;=Table1[À],IF(I$3=Table1[[#Headers],[Bœuf]:[Oasis]],Table1[[Bœuf]:[Oasis]]))))*I940,"")</f>
        <v/>
      </c>
    </row>
    <row r="941" spans="2:10" ht="16" x14ac:dyDescent="0.2">
      <c r="B941" s="50" t="str">
        <f t="shared" si="14"/>
        <v/>
      </c>
      <c r="J941" s="73" t="str" cm="1">
        <f t="array" ref="J941">IF(AND(ISNUMBER(A941),SUM(C941:I941)&gt;0),
SUM(IF(A941&gt;=Table1[De],IF(A941&lt;=Table1[À],IF(C$3=Table1[[#Headers],[Bœuf]:[Oasis]],Table1[[Bœuf]:[Oasis]]))))*C941+
SUM(IF(A941&gt;=Table1[De],IF(A941&lt;=Table1[À],IF(D$3=Table1[[#Headers],[Bœuf]:[Oasis]],Table1[[Bœuf]:[Oasis]]))))*D941+
SUM(IF(A941&gt;=Table1[De],IF(A941&lt;=Table1[À],IF(E$3=Table1[[#Headers],[Bœuf]:[Oasis]],Table1[[Bœuf]:[Oasis]]))))*E941+
SUM(IF(A941&gt;=Table1[De],IF(A941&lt;=Table1[À],IF(F$3=Table1[[#Headers],[Bœuf]:[Oasis]],Table1[[Bœuf]:[Oasis]]))))*F941+
SUM(IF(A941&gt;=Table1[De],IF(A941&lt;=Table1[À],IF(G$3=Table1[[#Headers],[Bœuf]:[Oasis]],Table1[[Bœuf]:[Oasis]]))))*G941+
SUM(IF(A941&gt;=Table1[De],IF(A941&lt;=Table1[À],IF(H$3=Table1[[#Headers],[Bœuf]:[Oasis]],Table1[[Bœuf]:[Oasis]]))))*H941+
SUM(IF(A941&gt;=Table1[De],IF(A941&lt;=Table1[À],IF(I$3=Table1[[#Headers],[Bœuf]:[Oasis]],Table1[[Bœuf]:[Oasis]]))))*I941,"")</f>
        <v/>
      </c>
    </row>
    <row r="942" spans="2:10" ht="16" x14ac:dyDescent="0.2">
      <c r="B942" s="50" t="str">
        <f t="shared" si="14"/>
        <v/>
      </c>
      <c r="J942" s="73" t="str" cm="1">
        <f t="array" ref="J942">IF(AND(ISNUMBER(A942),SUM(C942:I942)&gt;0),
SUM(IF(A942&gt;=Table1[De],IF(A942&lt;=Table1[À],IF(C$3=Table1[[#Headers],[Bœuf]:[Oasis]],Table1[[Bœuf]:[Oasis]]))))*C942+
SUM(IF(A942&gt;=Table1[De],IF(A942&lt;=Table1[À],IF(D$3=Table1[[#Headers],[Bœuf]:[Oasis]],Table1[[Bœuf]:[Oasis]]))))*D942+
SUM(IF(A942&gt;=Table1[De],IF(A942&lt;=Table1[À],IF(E$3=Table1[[#Headers],[Bœuf]:[Oasis]],Table1[[Bœuf]:[Oasis]]))))*E942+
SUM(IF(A942&gt;=Table1[De],IF(A942&lt;=Table1[À],IF(F$3=Table1[[#Headers],[Bœuf]:[Oasis]],Table1[[Bœuf]:[Oasis]]))))*F942+
SUM(IF(A942&gt;=Table1[De],IF(A942&lt;=Table1[À],IF(G$3=Table1[[#Headers],[Bœuf]:[Oasis]],Table1[[Bœuf]:[Oasis]]))))*G942+
SUM(IF(A942&gt;=Table1[De],IF(A942&lt;=Table1[À],IF(H$3=Table1[[#Headers],[Bœuf]:[Oasis]],Table1[[Bœuf]:[Oasis]]))))*H942+
SUM(IF(A942&gt;=Table1[De],IF(A942&lt;=Table1[À],IF(I$3=Table1[[#Headers],[Bœuf]:[Oasis]],Table1[[Bœuf]:[Oasis]]))))*I942,"")</f>
        <v/>
      </c>
    </row>
    <row r="943" spans="2:10" ht="16" x14ac:dyDescent="0.2">
      <c r="B943" s="50" t="str">
        <f t="shared" si="14"/>
        <v/>
      </c>
      <c r="J943" s="73" t="str" cm="1">
        <f t="array" ref="J943">IF(AND(ISNUMBER(A943),SUM(C943:I943)&gt;0),
SUM(IF(A943&gt;=Table1[De],IF(A943&lt;=Table1[À],IF(C$3=Table1[[#Headers],[Bœuf]:[Oasis]],Table1[[Bœuf]:[Oasis]]))))*C943+
SUM(IF(A943&gt;=Table1[De],IF(A943&lt;=Table1[À],IF(D$3=Table1[[#Headers],[Bœuf]:[Oasis]],Table1[[Bœuf]:[Oasis]]))))*D943+
SUM(IF(A943&gt;=Table1[De],IF(A943&lt;=Table1[À],IF(E$3=Table1[[#Headers],[Bœuf]:[Oasis]],Table1[[Bœuf]:[Oasis]]))))*E943+
SUM(IF(A943&gt;=Table1[De],IF(A943&lt;=Table1[À],IF(F$3=Table1[[#Headers],[Bœuf]:[Oasis]],Table1[[Bœuf]:[Oasis]]))))*F943+
SUM(IF(A943&gt;=Table1[De],IF(A943&lt;=Table1[À],IF(G$3=Table1[[#Headers],[Bœuf]:[Oasis]],Table1[[Bœuf]:[Oasis]]))))*G943+
SUM(IF(A943&gt;=Table1[De],IF(A943&lt;=Table1[À],IF(H$3=Table1[[#Headers],[Bœuf]:[Oasis]],Table1[[Bœuf]:[Oasis]]))))*H943+
SUM(IF(A943&gt;=Table1[De],IF(A943&lt;=Table1[À],IF(I$3=Table1[[#Headers],[Bœuf]:[Oasis]],Table1[[Bœuf]:[Oasis]]))))*I943,"")</f>
        <v/>
      </c>
    </row>
    <row r="944" spans="2:10" ht="16" x14ac:dyDescent="0.2">
      <c r="B944" s="50" t="str">
        <f t="shared" si="14"/>
        <v/>
      </c>
      <c r="J944" s="73" t="str" cm="1">
        <f t="array" ref="J944">IF(AND(ISNUMBER(A944),SUM(C944:I944)&gt;0),
SUM(IF(A944&gt;=Table1[De],IF(A944&lt;=Table1[À],IF(C$3=Table1[[#Headers],[Bœuf]:[Oasis]],Table1[[Bœuf]:[Oasis]]))))*C944+
SUM(IF(A944&gt;=Table1[De],IF(A944&lt;=Table1[À],IF(D$3=Table1[[#Headers],[Bœuf]:[Oasis]],Table1[[Bœuf]:[Oasis]]))))*D944+
SUM(IF(A944&gt;=Table1[De],IF(A944&lt;=Table1[À],IF(E$3=Table1[[#Headers],[Bœuf]:[Oasis]],Table1[[Bœuf]:[Oasis]]))))*E944+
SUM(IF(A944&gt;=Table1[De],IF(A944&lt;=Table1[À],IF(F$3=Table1[[#Headers],[Bœuf]:[Oasis]],Table1[[Bœuf]:[Oasis]]))))*F944+
SUM(IF(A944&gt;=Table1[De],IF(A944&lt;=Table1[À],IF(G$3=Table1[[#Headers],[Bœuf]:[Oasis]],Table1[[Bœuf]:[Oasis]]))))*G944+
SUM(IF(A944&gt;=Table1[De],IF(A944&lt;=Table1[À],IF(H$3=Table1[[#Headers],[Bœuf]:[Oasis]],Table1[[Bœuf]:[Oasis]]))))*H944+
SUM(IF(A944&gt;=Table1[De],IF(A944&lt;=Table1[À],IF(I$3=Table1[[#Headers],[Bœuf]:[Oasis]],Table1[[Bœuf]:[Oasis]]))))*I944,"")</f>
        <v/>
      </c>
    </row>
    <row r="945" spans="2:10" ht="16" x14ac:dyDescent="0.2">
      <c r="B945" s="50" t="str">
        <f t="shared" si="14"/>
        <v/>
      </c>
      <c r="J945" s="73" t="str" cm="1">
        <f t="array" ref="J945">IF(AND(ISNUMBER(A945),SUM(C945:I945)&gt;0),
SUM(IF(A945&gt;=Table1[De],IF(A945&lt;=Table1[À],IF(C$3=Table1[[#Headers],[Bœuf]:[Oasis]],Table1[[Bœuf]:[Oasis]]))))*C945+
SUM(IF(A945&gt;=Table1[De],IF(A945&lt;=Table1[À],IF(D$3=Table1[[#Headers],[Bœuf]:[Oasis]],Table1[[Bœuf]:[Oasis]]))))*D945+
SUM(IF(A945&gt;=Table1[De],IF(A945&lt;=Table1[À],IF(E$3=Table1[[#Headers],[Bœuf]:[Oasis]],Table1[[Bœuf]:[Oasis]]))))*E945+
SUM(IF(A945&gt;=Table1[De],IF(A945&lt;=Table1[À],IF(F$3=Table1[[#Headers],[Bœuf]:[Oasis]],Table1[[Bœuf]:[Oasis]]))))*F945+
SUM(IF(A945&gt;=Table1[De],IF(A945&lt;=Table1[À],IF(G$3=Table1[[#Headers],[Bœuf]:[Oasis]],Table1[[Bœuf]:[Oasis]]))))*G945+
SUM(IF(A945&gt;=Table1[De],IF(A945&lt;=Table1[À],IF(H$3=Table1[[#Headers],[Bœuf]:[Oasis]],Table1[[Bœuf]:[Oasis]]))))*H945+
SUM(IF(A945&gt;=Table1[De],IF(A945&lt;=Table1[À],IF(I$3=Table1[[#Headers],[Bœuf]:[Oasis]],Table1[[Bœuf]:[Oasis]]))))*I945,"")</f>
        <v/>
      </c>
    </row>
    <row r="946" spans="2:10" ht="16" x14ac:dyDescent="0.2">
      <c r="B946" s="50" t="str">
        <f t="shared" si="14"/>
        <v/>
      </c>
      <c r="J946" s="73" t="str" cm="1">
        <f t="array" ref="J946">IF(AND(ISNUMBER(A946),SUM(C946:I946)&gt;0),
SUM(IF(A946&gt;=Table1[De],IF(A946&lt;=Table1[À],IF(C$3=Table1[[#Headers],[Bœuf]:[Oasis]],Table1[[Bœuf]:[Oasis]]))))*C946+
SUM(IF(A946&gt;=Table1[De],IF(A946&lt;=Table1[À],IF(D$3=Table1[[#Headers],[Bœuf]:[Oasis]],Table1[[Bœuf]:[Oasis]]))))*D946+
SUM(IF(A946&gt;=Table1[De],IF(A946&lt;=Table1[À],IF(E$3=Table1[[#Headers],[Bœuf]:[Oasis]],Table1[[Bœuf]:[Oasis]]))))*E946+
SUM(IF(A946&gt;=Table1[De],IF(A946&lt;=Table1[À],IF(F$3=Table1[[#Headers],[Bœuf]:[Oasis]],Table1[[Bœuf]:[Oasis]]))))*F946+
SUM(IF(A946&gt;=Table1[De],IF(A946&lt;=Table1[À],IF(G$3=Table1[[#Headers],[Bœuf]:[Oasis]],Table1[[Bœuf]:[Oasis]]))))*G946+
SUM(IF(A946&gt;=Table1[De],IF(A946&lt;=Table1[À],IF(H$3=Table1[[#Headers],[Bœuf]:[Oasis]],Table1[[Bœuf]:[Oasis]]))))*H946+
SUM(IF(A946&gt;=Table1[De],IF(A946&lt;=Table1[À],IF(I$3=Table1[[#Headers],[Bœuf]:[Oasis]],Table1[[Bœuf]:[Oasis]]))))*I946,"")</f>
        <v/>
      </c>
    </row>
    <row r="947" spans="2:10" ht="16" x14ac:dyDescent="0.2">
      <c r="B947" s="50" t="str">
        <f t="shared" si="14"/>
        <v/>
      </c>
      <c r="J947" s="73" t="str" cm="1">
        <f t="array" ref="J947">IF(AND(ISNUMBER(A947),SUM(C947:I947)&gt;0),
SUM(IF(A947&gt;=Table1[De],IF(A947&lt;=Table1[À],IF(C$3=Table1[[#Headers],[Bœuf]:[Oasis]],Table1[[Bœuf]:[Oasis]]))))*C947+
SUM(IF(A947&gt;=Table1[De],IF(A947&lt;=Table1[À],IF(D$3=Table1[[#Headers],[Bœuf]:[Oasis]],Table1[[Bœuf]:[Oasis]]))))*D947+
SUM(IF(A947&gt;=Table1[De],IF(A947&lt;=Table1[À],IF(E$3=Table1[[#Headers],[Bœuf]:[Oasis]],Table1[[Bœuf]:[Oasis]]))))*E947+
SUM(IF(A947&gt;=Table1[De],IF(A947&lt;=Table1[À],IF(F$3=Table1[[#Headers],[Bœuf]:[Oasis]],Table1[[Bœuf]:[Oasis]]))))*F947+
SUM(IF(A947&gt;=Table1[De],IF(A947&lt;=Table1[À],IF(G$3=Table1[[#Headers],[Bœuf]:[Oasis]],Table1[[Bœuf]:[Oasis]]))))*G947+
SUM(IF(A947&gt;=Table1[De],IF(A947&lt;=Table1[À],IF(H$3=Table1[[#Headers],[Bœuf]:[Oasis]],Table1[[Bœuf]:[Oasis]]))))*H947+
SUM(IF(A947&gt;=Table1[De],IF(A947&lt;=Table1[À],IF(I$3=Table1[[#Headers],[Bœuf]:[Oasis]],Table1[[Bœuf]:[Oasis]]))))*I947,"")</f>
        <v/>
      </c>
    </row>
    <row r="948" spans="2:10" ht="16" x14ac:dyDescent="0.2">
      <c r="B948" s="50" t="str">
        <f t="shared" si="14"/>
        <v/>
      </c>
      <c r="J948" s="73" t="str" cm="1">
        <f t="array" ref="J948">IF(AND(ISNUMBER(A948),SUM(C948:I948)&gt;0),
SUM(IF(A948&gt;=Table1[De],IF(A948&lt;=Table1[À],IF(C$3=Table1[[#Headers],[Bœuf]:[Oasis]],Table1[[Bœuf]:[Oasis]]))))*C948+
SUM(IF(A948&gt;=Table1[De],IF(A948&lt;=Table1[À],IF(D$3=Table1[[#Headers],[Bœuf]:[Oasis]],Table1[[Bœuf]:[Oasis]]))))*D948+
SUM(IF(A948&gt;=Table1[De],IF(A948&lt;=Table1[À],IF(E$3=Table1[[#Headers],[Bœuf]:[Oasis]],Table1[[Bœuf]:[Oasis]]))))*E948+
SUM(IF(A948&gt;=Table1[De],IF(A948&lt;=Table1[À],IF(F$3=Table1[[#Headers],[Bœuf]:[Oasis]],Table1[[Bœuf]:[Oasis]]))))*F948+
SUM(IF(A948&gt;=Table1[De],IF(A948&lt;=Table1[À],IF(G$3=Table1[[#Headers],[Bœuf]:[Oasis]],Table1[[Bœuf]:[Oasis]]))))*G948+
SUM(IF(A948&gt;=Table1[De],IF(A948&lt;=Table1[À],IF(H$3=Table1[[#Headers],[Bœuf]:[Oasis]],Table1[[Bœuf]:[Oasis]]))))*H948+
SUM(IF(A948&gt;=Table1[De],IF(A948&lt;=Table1[À],IF(I$3=Table1[[#Headers],[Bœuf]:[Oasis]],Table1[[Bœuf]:[Oasis]]))))*I948,"")</f>
        <v/>
      </c>
    </row>
    <row r="949" spans="2:10" ht="16" x14ac:dyDescent="0.2">
      <c r="B949" s="50" t="str">
        <f t="shared" si="14"/>
        <v/>
      </c>
      <c r="J949" s="73" t="str" cm="1">
        <f t="array" ref="J949">IF(AND(ISNUMBER(A949),SUM(C949:I949)&gt;0),
SUM(IF(A949&gt;=Table1[De],IF(A949&lt;=Table1[À],IF(C$3=Table1[[#Headers],[Bœuf]:[Oasis]],Table1[[Bœuf]:[Oasis]]))))*C949+
SUM(IF(A949&gt;=Table1[De],IF(A949&lt;=Table1[À],IF(D$3=Table1[[#Headers],[Bœuf]:[Oasis]],Table1[[Bœuf]:[Oasis]]))))*D949+
SUM(IF(A949&gt;=Table1[De],IF(A949&lt;=Table1[À],IF(E$3=Table1[[#Headers],[Bœuf]:[Oasis]],Table1[[Bœuf]:[Oasis]]))))*E949+
SUM(IF(A949&gt;=Table1[De],IF(A949&lt;=Table1[À],IF(F$3=Table1[[#Headers],[Bœuf]:[Oasis]],Table1[[Bœuf]:[Oasis]]))))*F949+
SUM(IF(A949&gt;=Table1[De],IF(A949&lt;=Table1[À],IF(G$3=Table1[[#Headers],[Bœuf]:[Oasis]],Table1[[Bœuf]:[Oasis]]))))*G949+
SUM(IF(A949&gt;=Table1[De],IF(A949&lt;=Table1[À],IF(H$3=Table1[[#Headers],[Bœuf]:[Oasis]],Table1[[Bœuf]:[Oasis]]))))*H949+
SUM(IF(A949&gt;=Table1[De],IF(A949&lt;=Table1[À],IF(I$3=Table1[[#Headers],[Bœuf]:[Oasis]],Table1[[Bœuf]:[Oasis]]))))*I949,"")</f>
        <v/>
      </c>
    </row>
    <row r="950" spans="2:10" ht="16" x14ac:dyDescent="0.2">
      <c r="B950" s="50" t="str">
        <f t="shared" si="14"/>
        <v/>
      </c>
      <c r="J950" s="73" t="str" cm="1">
        <f t="array" ref="J950">IF(AND(ISNUMBER(A950),SUM(C950:I950)&gt;0),
SUM(IF(A950&gt;=Table1[De],IF(A950&lt;=Table1[À],IF(C$3=Table1[[#Headers],[Bœuf]:[Oasis]],Table1[[Bœuf]:[Oasis]]))))*C950+
SUM(IF(A950&gt;=Table1[De],IF(A950&lt;=Table1[À],IF(D$3=Table1[[#Headers],[Bœuf]:[Oasis]],Table1[[Bœuf]:[Oasis]]))))*D950+
SUM(IF(A950&gt;=Table1[De],IF(A950&lt;=Table1[À],IF(E$3=Table1[[#Headers],[Bœuf]:[Oasis]],Table1[[Bœuf]:[Oasis]]))))*E950+
SUM(IF(A950&gt;=Table1[De],IF(A950&lt;=Table1[À],IF(F$3=Table1[[#Headers],[Bœuf]:[Oasis]],Table1[[Bœuf]:[Oasis]]))))*F950+
SUM(IF(A950&gt;=Table1[De],IF(A950&lt;=Table1[À],IF(G$3=Table1[[#Headers],[Bœuf]:[Oasis]],Table1[[Bœuf]:[Oasis]]))))*G950+
SUM(IF(A950&gt;=Table1[De],IF(A950&lt;=Table1[À],IF(H$3=Table1[[#Headers],[Bœuf]:[Oasis]],Table1[[Bœuf]:[Oasis]]))))*H950+
SUM(IF(A950&gt;=Table1[De],IF(A950&lt;=Table1[À],IF(I$3=Table1[[#Headers],[Bœuf]:[Oasis]],Table1[[Bœuf]:[Oasis]]))))*I950,"")</f>
        <v/>
      </c>
    </row>
    <row r="951" spans="2:10" ht="16" x14ac:dyDescent="0.2">
      <c r="B951" s="50" t="str">
        <f t="shared" si="14"/>
        <v/>
      </c>
      <c r="J951" s="73" t="str" cm="1">
        <f t="array" ref="J951">IF(AND(ISNUMBER(A951),SUM(C951:I951)&gt;0),
SUM(IF(A951&gt;=Table1[De],IF(A951&lt;=Table1[À],IF(C$3=Table1[[#Headers],[Bœuf]:[Oasis]],Table1[[Bœuf]:[Oasis]]))))*C951+
SUM(IF(A951&gt;=Table1[De],IF(A951&lt;=Table1[À],IF(D$3=Table1[[#Headers],[Bœuf]:[Oasis]],Table1[[Bœuf]:[Oasis]]))))*D951+
SUM(IF(A951&gt;=Table1[De],IF(A951&lt;=Table1[À],IF(E$3=Table1[[#Headers],[Bœuf]:[Oasis]],Table1[[Bœuf]:[Oasis]]))))*E951+
SUM(IF(A951&gt;=Table1[De],IF(A951&lt;=Table1[À],IF(F$3=Table1[[#Headers],[Bœuf]:[Oasis]],Table1[[Bœuf]:[Oasis]]))))*F951+
SUM(IF(A951&gt;=Table1[De],IF(A951&lt;=Table1[À],IF(G$3=Table1[[#Headers],[Bœuf]:[Oasis]],Table1[[Bœuf]:[Oasis]]))))*G951+
SUM(IF(A951&gt;=Table1[De],IF(A951&lt;=Table1[À],IF(H$3=Table1[[#Headers],[Bœuf]:[Oasis]],Table1[[Bœuf]:[Oasis]]))))*H951+
SUM(IF(A951&gt;=Table1[De],IF(A951&lt;=Table1[À],IF(I$3=Table1[[#Headers],[Bœuf]:[Oasis]],Table1[[Bœuf]:[Oasis]]))))*I951,"")</f>
        <v/>
      </c>
    </row>
    <row r="952" spans="2:10" ht="16" x14ac:dyDescent="0.2">
      <c r="B952" s="50" t="str">
        <f t="shared" si="14"/>
        <v/>
      </c>
      <c r="J952" s="73" t="str" cm="1">
        <f t="array" ref="J952">IF(AND(ISNUMBER(A952),SUM(C952:I952)&gt;0),
SUM(IF(A952&gt;=Table1[De],IF(A952&lt;=Table1[À],IF(C$3=Table1[[#Headers],[Bœuf]:[Oasis]],Table1[[Bœuf]:[Oasis]]))))*C952+
SUM(IF(A952&gt;=Table1[De],IF(A952&lt;=Table1[À],IF(D$3=Table1[[#Headers],[Bœuf]:[Oasis]],Table1[[Bœuf]:[Oasis]]))))*D952+
SUM(IF(A952&gt;=Table1[De],IF(A952&lt;=Table1[À],IF(E$3=Table1[[#Headers],[Bœuf]:[Oasis]],Table1[[Bœuf]:[Oasis]]))))*E952+
SUM(IF(A952&gt;=Table1[De],IF(A952&lt;=Table1[À],IF(F$3=Table1[[#Headers],[Bœuf]:[Oasis]],Table1[[Bœuf]:[Oasis]]))))*F952+
SUM(IF(A952&gt;=Table1[De],IF(A952&lt;=Table1[À],IF(G$3=Table1[[#Headers],[Bœuf]:[Oasis]],Table1[[Bœuf]:[Oasis]]))))*G952+
SUM(IF(A952&gt;=Table1[De],IF(A952&lt;=Table1[À],IF(H$3=Table1[[#Headers],[Bœuf]:[Oasis]],Table1[[Bœuf]:[Oasis]]))))*H952+
SUM(IF(A952&gt;=Table1[De],IF(A952&lt;=Table1[À],IF(I$3=Table1[[#Headers],[Bœuf]:[Oasis]],Table1[[Bœuf]:[Oasis]]))))*I952,"")</f>
        <v/>
      </c>
    </row>
    <row r="953" spans="2:10" ht="16" x14ac:dyDescent="0.2">
      <c r="B953" s="50" t="str">
        <f t="shared" si="14"/>
        <v/>
      </c>
      <c r="J953" s="73" t="str" cm="1">
        <f t="array" ref="J953">IF(AND(ISNUMBER(A953),SUM(C953:I953)&gt;0),
SUM(IF(A953&gt;=Table1[De],IF(A953&lt;=Table1[À],IF(C$3=Table1[[#Headers],[Bœuf]:[Oasis]],Table1[[Bœuf]:[Oasis]]))))*C953+
SUM(IF(A953&gt;=Table1[De],IF(A953&lt;=Table1[À],IF(D$3=Table1[[#Headers],[Bœuf]:[Oasis]],Table1[[Bœuf]:[Oasis]]))))*D953+
SUM(IF(A953&gt;=Table1[De],IF(A953&lt;=Table1[À],IF(E$3=Table1[[#Headers],[Bœuf]:[Oasis]],Table1[[Bœuf]:[Oasis]]))))*E953+
SUM(IF(A953&gt;=Table1[De],IF(A953&lt;=Table1[À],IF(F$3=Table1[[#Headers],[Bœuf]:[Oasis]],Table1[[Bœuf]:[Oasis]]))))*F953+
SUM(IF(A953&gt;=Table1[De],IF(A953&lt;=Table1[À],IF(G$3=Table1[[#Headers],[Bœuf]:[Oasis]],Table1[[Bœuf]:[Oasis]]))))*G953+
SUM(IF(A953&gt;=Table1[De],IF(A953&lt;=Table1[À],IF(H$3=Table1[[#Headers],[Bœuf]:[Oasis]],Table1[[Bœuf]:[Oasis]]))))*H953+
SUM(IF(A953&gt;=Table1[De],IF(A953&lt;=Table1[À],IF(I$3=Table1[[#Headers],[Bœuf]:[Oasis]],Table1[[Bœuf]:[Oasis]]))))*I953,"")</f>
        <v/>
      </c>
    </row>
    <row r="954" spans="2:10" ht="16" x14ac:dyDescent="0.2">
      <c r="B954" s="50" t="str">
        <f t="shared" si="14"/>
        <v/>
      </c>
      <c r="J954" s="73" t="str" cm="1">
        <f t="array" ref="J954">IF(AND(ISNUMBER(A954),SUM(C954:I954)&gt;0),
SUM(IF(A954&gt;=Table1[De],IF(A954&lt;=Table1[À],IF(C$3=Table1[[#Headers],[Bœuf]:[Oasis]],Table1[[Bœuf]:[Oasis]]))))*C954+
SUM(IF(A954&gt;=Table1[De],IF(A954&lt;=Table1[À],IF(D$3=Table1[[#Headers],[Bœuf]:[Oasis]],Table1[[Bœuf]:[Oasis]]))))*D954+
SUM(IF(A954&gt;=Table1[De],IF(A954&lt;=Table1[À],IF(E$3=Table1[[#Headers],[Bœuf]:[Oasis]],Table1[[Bœuf]:[Oasis]]))))*E954+
SUM(IF(A954&gt;=Table1[De],IF(A954&lt;=Table1[À],IF(F$3=Table1[[#Headers],[Bœuf]:[Oasis]],Table1[[Bœuf]:[Oasis]]))))*F954+
SUM(IF(A954&gt;=Table1[De],IF(A954&lt;=Table1[À],IF(G$3=Table1[[#Headers],[Bœuf]:[Oasis]],Table1[[Bœuf]:[Oasis]]))))*G954+
SUM(IF(A954&gt;=Table1[De],IF(A954&lt;=Table1[À],IF(H$3=Table1[[#Headers],[Bœuf]:[Oasis]],Table1[[Bœuf]:[Oasis]]))))*H954+
SUM(IF(A954&gt;=Table1[De],IF(A954&lt;=Table1[À],IF(I$3=Table1[[#Headers],[Bœuf]:[Oasis]],Table1[[Bœuf]:[Oasis]]))))*I954,"")</f>
        <v/>
      </c>
    </row>
    <row r="955" spans="2:10" ht="16" x14ac:dyDescent="0.2">
      <c r="B955" s="50" t="str">
        <f t="shared" si="14"/>
        <v/>
      </c>
      <c r="J955" s="73" t="str" cm="1">
        <f t="array" ref="J955">IF(AND(ISNUMBER(A955),SUM(C955:I955)&gt;0),
SUM(IF(A955&gt;=Table1[De],IF(A955&lt;=Table1[À],IF(C$3=Table1[[#Headers],[Bœuf]:[Oasis]],Table1[[Bœuf]:[Oasis]]))))*C955+
SUM(IF(A955&gt;=Table1[De],IF(A955&lt;=Table1[À],IF(D$3=Table1[[#Headers],[Bœuf]:[Oasis]],Table1[[Bœuf]:[Oasis]]))))*D955+
SUM(IF(A955&gt;=Table1[De],IF(A955&lt;=Table1[À],IF(E$3=Table1[[#Headers],[Bœuf]:[Oasis]],Table1[[Bœuf]:[Oasis]]))))*E955+
SUM(IF(A955&gt;=Table1[De],IF(A955&lt;=Table1[À],IF(F$3=Table1[[#Headers],[Bœuf]:[Oasis]],Table1[[Bœuf]:[Oasis]]))))*F955+
SUM(IF(A955&gt;=Table1[De],IF(A955&lt;=Table1[À],IF(G$3=Table1[[#Headers],[Bœuf]:[Oasis]],Table1[[Bœuf]:[Oasis]]))))*G955+
SUM(IF(A955&gt;=Table1[De],IF(A955&lt;=Table1[À],IF(H$3=Table1[[#Headers],[Bœuf]:[Oasis]],Table1[[Bœuf]:[Oasis]]))))*H955+
SUM(IF(A955&gt;=Table1[De],IF(A955&lt;=Table1[À],IF(I$3=Table1[[#Headers],[Bœuf]:[Oasis]],Table1[[Bœuf]:[Oasis]]))))*I955,"")</f>
        <v/>
      </c>
    </row>
    <row r="956" spans="2:10" ht="16" x14ac:dyDescent="0.2">
      <c r="B956" s="50" t="str">
        <f t="shared" si="14"/>
        <v/>
      </c>
      <c r="J956" s="73" t="str" cm="1">
        <f t="array" ref="J956">IF(AND(ISNUMBER(A956),SUM(C956:I956)&gt;0),
SUM(IF(A956&gt;=Table1[De],IF(A956&lt;=Table1[À],IF(C$3=Table1[[#Headers],[Bœuf]:[Oasis]],Table1[[Bœuf]:[Oasis]]))))*C956+
SUM(IF(A956&gt;=Table1[De],IF(A956&lt;=Table1[À],IF(D$3=Table1[[#Headers],[Bœuf]:[Oasis]],Table1[[Bœuf]:[Oasis]]))))*D956+
SUM(IF(A956&gt;=Table1[De],IF(A956&lt;=Table1[À],IF(E$3=Table1[[#Headers],[Bœuf]:[Oasis]],Table1[[Bœuf]:[Oasis]]))))*E956+
SUM(IF(A956&gt;=Table1[De],IF(A956&lt;=Table1[À],IF(F$3=Table1[[#Headers],[Bœuf]:[Oasis]],Table1[[Bœuf]:[Oasis]]))))*F956+
SUM(IF(A956&gt;=Table1[De],IF(A956&lt;=Table1[À],IF(G$3=Table1[[#Headers],[Bœuf]:[Oasis]],Table1[[Bœuf]:[Oasis]]))))*G956+
SUM(IF(A956&gt;=Table1[De],IF(A956&lt;=Table1[À],IF(H$3=Table1[[#Headers],[Bœuf]:[Oasis]],Table1[[Bœuf]:[Oasis]]))))*H956+
SUM(IF(A956&gt;=Table1[De],IF(A956&lt;=Table1[À],IF(I$3=Table1[[#Headers],[Bœuf]:[Oasis]],Table1[[Bœuf]:[Oasis]]))))*I956,"")</f>
        <v/>
      </c>
    </row>
    <row r="957" spans="2:10" ht="16" x14ac:dyDescent="0.2">
      <c r="B957" s="50" t="str">
        <f t="shared" si="14"/>
        <v/>
      </c>
      <c r="J957" s="73" t="str" cm="1">
        <f t="array" ref="J957">IF(AND(ISNUMBER(A957),SUM(C957:I957)&gt;0),
SUM(IF(A957&gt;=Table1[De],IF(A957&lt;=Table1[À],IF(C$3=Table1[[#Headers],[Bœuf]:[Oasis]],Table1[[Bœuf]:[Oasis]]))))*C957+
SUM(IF(A957&gt;=Table1[De],IF(A957&lt;=Table1[À],IF(D$3=Table1[[#Headers],[Bœuf]:[Oasis]],Table1[[Bœuf]:[Oasis]]))))*D957+
SUM(IF(A957&gt;=Table1[De],IF(A957&lt;=Table1[À],IF(E$3=Table1[[#Headers],[Bœuf]:[Oasis]],Table1[[Bœuf]:[Oasis]]))))*E957+
SUM(IF(A957&gt;=Table1[De],IF(A957&lt;=Table1[À],IF(F$3=Table1[[#Headers],[Bœuf]:[Oasis]],Table1[[Bœuf]:[Oasis]]))))*F957+
SUM(IF(A957&gt;=Table1[De],IF(A957&lt;=Table1[À],IF(G$3=Table1[[#Headers],[Bœuf]:[Oasis]],Table1[[Bœuf]:[Oasis]]))))*G957+
SUM(IF(A957&gt;=Table1[De],IF(A957&lt;=Table1[À],IF(H$3=Table1[[#Headers],[Bœuf]:[Oasis]],Table1[[Bœuf]:[Oasis]]))))*H957+
SUM(IF(A957&gt;=Table1[De],IF(A957&lt;=Table1[À],IF(I$3=Table1[[#Headers],[Bœuf]:[Oasis]],Table1[[Bœuf]:[Oasis]]))))*I957,"")</f>
        <v/>
      </c>
    </row>
    <row r="958" spans="2:10" ht="16" x14ac:dyDescent="0.2">
      <c r="B958" s="50" t="str">
        <f t="shared" si="14"/>
        <v/>
      </c>
      <c r="J958" s="73" t="str" cm="1">
        <f t="array" ref="J958">IF(AND(ISNUMBER(A958),SUM(C958:I958)&gt;0),
SUM(IF(A958&gt;=Table1[De],IF(A958&lt;=Table1[À],IF(C$3=Table1[[#Headers],[Bœuf]:[Oasis]],Table1[[Bœuf]:[Oasis]]))))*C958+
SUM(IF(A958&gt;=Table1[De],IF(A958&lt;=Table1[À],IF(D$3=Table1[[#Headers],[Bœuf]:[Oasis]],Table1[[Bœuf]:[Oasis]]))))*D958+
SUM(IF(A958&gt;=Table1[De],IF(A958&lt;=Table1[À],IF(E$3=Table1[[#Headers],[Bœuf]:[Oasis]],Table1[[Bœuf]:[Oasis]]))))*E958+
SUM(IF(A958&gt;=Table1[De],IF(A958&lt;=Table1[À],IF(F$3=Table1[[#Headers],[Bœuf]:[Oasis]],Table1[[Bœuf]:[Oasis]]))))*F958+
SUM(IF(A958&gt;=Table1[De],IF(A958&lt;=Table1[À],IF(G$3=Table1[[#Headers],[Bœuf]:[Oasis]],Table1[[Bœuf]:[Oasis]]))))*G958+
SUM(IF(A958&gt;=Table1[De],IF(A958&lt;=Table1[À],IF(H$3=Table1[[#Headers],[Bœuf]:[Oasis]],Table1[[Bœuf]:[Oasis]]))))*H958+
SUM(IF(A958&gt;=Table1[De],IF(A958&lt;=Table1[À],IF(I$3=Table1[[#Headers],[Bœuf]:[Oasis]],Table1[[Bœuf]:[Oasis]]))))*I958,"")</f>
        <v/>
      </c>
    </row>
    <row r="959" spans="2:10" ht="16" x14ac:dyDescent="0.2">
      <c r="B959" s="50" t="str">
        <f t="shared" si="14"/>
        <v/>
      </c>
      <c r="J959" s="73" t="str" cm="1">
        <f t="array" ref="J959">IF(AND(ISNUMBER(A959),SUM(C959:I959)&gt;0),
SUM(IF(A959&gt;=Table1[De],IF(A959&lt;=Table1[À],IF(C$3=Table1[[#Headers],[Bœuf]:[Oasis]],Table1[[Bœuf]:[Oasis]]))))*C959+
SUM(IF(A959&gt;=Table1[De],IF(A959&lt;=Table1[À],IF(D$3=Table1[[#Headers],[Bœuf]:[Oasis]],Table1[[Bœuf]:[Oasis]]))))*D959+
SUM(IF(A959&gt;=Table1[De],IF(A959&lt;=Table1[À],IF(E$3=Table1[[#Headers],[Bœuf]:[Oasis]],Table1[[Bœuf]:[Oasis]]))))*E959+
SUM(IF(A959&gt;=Table1[De],IF(A959&lt;=Table1[À],IF(F$3=Table1[[#Headers],[Bœuf]:[Oasis]],Table1[[Bœuf]:[Oasis]]))))*F959+
SUM(IF(A959&gt;=Table1[De],IF(A959&lt;=Table1[À],IF(G$3=Table1[[#Headers],[Bœuf]:[Oasis]],Table1[[Bœuf]:[Oasis]]))))*G959+
SUM(IF(A959&gt;=Table1[De],IF(A959&lt;=Table1[À],IF(H$3=Table1[[#Headers],[Bœuf]:[Oasis]],Table1[[Bœuf]:[Oasis]]))))*H959+
SUM(IF(A959&gt;=Table1[De],IF(A959&lt;=Table1[À],IF(I$3=Table1[[#Headers],[Bœuf]:[Oasis]],Table1[[Bœuf]:[Oasis]]))))*I959,"")</f>
        <v/>
      </c>
    </row>
    <row r="960" spans="2:10" ht="16" x14ac:dyDescent="0.2">
      <c r="B960" s="50" t="str">
        <f t="shared" si="14"/>
        <v/>
      </c>
      <c r="J960" s="73" t="str" cm="1">
        <f t="array" ref="J960">IF(AND(ISNUMBER(A960),SUM(C960:I960)&gt;0),
SUM(IF(A960&gt;=Table1[De],IF(A960&lt;=Table1[À],IF(C$3=Table1[[#Headers],[Bœuf]:[Oasis]],Table1[[Bœuf]:[Oasis]]))))*C960+
SUM(IF(A960&gt;=Table1[De],IF(A960&lt;=Table1[À],IF(D$3=Table1[[#Headers],[Bœuf]:[Oasis]],Table1[[Bœuf]:[Oasis]]))))*D960+
SUM(IF(A960&gt;=Table1[De],IF(A960&lt;=Table1[À],IF(E$3=Table1[[#Headers],[Bœuf]:[Oasis]],Table1[[Bœuf]:[Oasis]]))))*E960+
SUM(IF(A960&gt;=Table1[De],IF(A960&lt;=Table1[À],IF(F$3=Table1[[#Headers],[Bœuf]:[Oasis]],Table1[[Bœuf]:[Oasis]]))))*F960+
SUM(IF(A960&gt;=Table1[De],IF(A960&lt;=Table1[À],IF(G$3=Table1[[#Headers],[Bœuf]:[Oasis]],Table1[[Bœuf]:[Oasis]]))))*G960+
SUM(IF(A960&gt;=Table1[De],IF(A960&lt;=Table1[À],IF(H$3=Table1[[#Headers],[Bœuf]:[Oasis]],Table1[[Bœuf]:[Oasis]]))))*H960+
SUM(IF(A960&gt;=Table1[De],IF(A960&lt;=Table1[À],IF(I$3=Table1[[#Headers],[Bœuf]:[Oasis]],Table1[[Bœuf]:[Oasis]]))))*I960,"")</f>
        <v/>
      </c>
    </row>
    <row r="961" spans="2:10" ht="16" x14ac:dyDescent="0.2">
      <c r="B961" s="50" t="str">
        <f t="shared" si="14"/>
        <v/>
      </c>
      <c r="J961" s="73" t="str" cm="1">
        <f t="array" ref="J961">IF(AND(ISNUMBER(A961),SUM(C961:I961)&gt;0),
SUM(IF(A961&gt;=Table1[De],IF(A961&lt;=Table1[À],IF(C$3=Table1[[#Headers],[Bœuf]:[Oasis]],Table1[[Bœuf]:[Oasis]]))))*C961+
SUM(IF(A961&gt;=Table1[De],IF(A961&lt;=Table1[À],IF(D$3=Table1[[#Headers],[Bœuf]:[Oasis]],Table1[[Bœuf]:[Oasis]]))))*D961+
SUM(IF(A961&gt;=Table1[De],IF(A961&lt;=Table1[À],IF(E$3=Table1[[#Headers],[Bœuf]:[Oasis]],Table1[[Bœuf]:[Oasis]]))))*E961+
SUM(IF(A961&gt;=Table1[De],IF(A961&lt;=Table1[À],IF(F$3=Table1[[#Headers],[Bœuf]:[Oasis]],Table1[[Bœuf]:[Oasis]]))))*F961+
SUM(IF(A961&gt;=Table1[De],IF(A961&lt;=Table1[À],IF(G$3=Table1[[#Headers],[Bœuf]:[Oasis]],Table1[[Bœuf]:[Oasis]]))))*G961+
SUM(IF(A961&gt;=Table1[De],IF(A961&lt;=Table1[À],IF(H$3=Table1[[#Headers],[Bœuf]:[Oasis]],Table1[[Bœuf]:[Oasis]]))))*H961+
SUM(IF(A961&gt;=Table1[De],IF(A961&lt;=Table1[À],IF(I$3=Table1[[#Headers],[Bœuf]:[Oasis]],Table1[[Bœuf]:[Oasis]]))))*I961,"")</f>
        <v/>
      </c>
    </row>
    <row r="962" spans="2:10" ht="16" x14ac:dyDescent="0.2">
      <c r="B962" s="50" t="str">
        <f t="shared" si="14"/>
        <v/>
      </c>
      <c r="J962" s="73" t="str" cm="1">
        <f t="array" ref="J962">IF(AND(ISNUMBER(A962),SUM(C962:I962)&gt;0),
SUM(IF(A962&gt;=Table1[De],IF(A962&lt;=Table1[À],IF(C$3=Table1[[#Headers],[Bœuf]:[Oasis]],Table1[[Bœuf]:[Oasis]]))))*C962+
SUM(IF(A962&gt;=Table1[De],IF(A962&lt;=Table1[À],IF(D$3=Table1[[#Headers],[Bœuf]:[Oasis]],Table1[[Bœuf]:[Oasis]]))))*D962+
SUM(IF(A962&gt;=Table1[De],IF(A962&lt;=Table1[À],IF(E$3=Table1[[#Headers],[Bœuf]:[Oasis]],Table1[[Bœuf]:[Oasis]]))))*E962+
SUM(IF(A962&gt;=Table1[De],IF(A962&lt;=Table1[À],IF(F$3=Table1[[#Headers],[Bœuf]:[Oasis]],Table1[[Bœuf]:[Oasis]]))))*F962+
SUM(IF(A962&gt;=Table1[De],IF(A962&lt;=Table1[À],IF(G$3=Table1[[#Headers],[Bœuf]:[Oasis]],Table1[[Bœuf]:[Oasis]]))))*G962+
SUM(IF(A962&gt;=Table1[De],IF(A962&lt;=Table1[À],IF(H$3=Table1[[#Headers],[Bœuf]:[Oasis]],Table1[[Bœuf]:[Oasis]]))))*H962+
SUM(IF(A962&gt;=Table1[De],IF(A962&lt;=Table1[À],IF(I$3=Table1[[#Headers],[Bœuf]:[Oasis]],Table1[[Bœuf]:[Oasis]]))))*I962,"")</f>
        <v/>
      </c>
    </row>
    <row r="963" spans="2:10" ht="16" x14ac:dyDescent="0.2">
      <c r="B963" s="50" t="str">
        <f t="shared" si="14"/>
        <v/>
      </c>
      <c r="J963" s="73" t="str" cm="1">
        <f t="array" ref="J963">IF(AND(ISNUMBER(A963),SUM(C963:I963)&gt;0),
SUM(IF(A963&gt;=Table1[De],IF(A963&lt;=Table1[À],IF(C$3=Table1[[#Headers],[Bœuf]:[Oasis]],Table1[[Bœuf]:[Oasis]]))))*C963+
SUM(IF(A963&gt;=Table1[De],IF(A963&lt;=Table1[À],IF(D$3=Table1[[#Headers],[Bœuf]:[Oasis]],Table1[[Bœuf]:[Oasis]]))))*D963+
SUM(IF(A963&gt;=Table1[De],IF(A963&lt;=Table1[À],IF(E$3=Table1[[#Headers],[Bœuf]:[Oasis]],Table1[[Bœuf]:[Oasis]]))))*E963+
SUM(IF(A963&gt;=Table1[De],IF(A963&lt;=Table1[À],IF(F$3=Table1[[#Headers],[Bœuf]:[Oasis]],Table1[[Bœuf]:[Oasis]]))))*F963+
SUM(IF(A963&gt;=Table1[De],IF(A963&lt;=Table1[À],IF(G$3=Table1[[#Headers],[Bœuf]:[Oasis]],Table1[[Bœuf]:[Oasis]]))))*G963+
SUM(IF(A963&gt;=Table1[De],IF(A963&lt;=Table1[À],IF(H$3=Table1[[#Headers],[Bœuf]:[Oasis]],Table1[[Bœuf]:[Oasis]]))))*H963+
SUM(IF(A963&gt;=Table1[De],IF(A963&lt;=Table1[À],IF(I$3=Table1[[#Headers],[Bœuf]:[Oasis]],Table1[[Bœuf]:[Oasis]]))))*I963,"")</f>
        <v/>
      </c>
    </row>
    <row r="964" spans="2:10" ht="16" x14ac:dyDescent="0.2">
      <c r="B964" s="50" t="str">
        <f t="shared" si="14"/>
        <v/>
      </c>
      <c r="J964" s="73" t="str" cm="1">
        <f t="array" ref="J964">IF(AND(ISNUMBER(A964),SUM(C964:I964)&gt;0),
SUM(IF(A964&gt;=Table1[De],IF(A964&lt;=Table1[À],IF(C$3=Table1[[#Headers],[Bœuf]:[Oasis]],Table1[[Bœuf]:[Oasis]]))))*C964+
SUM(IF(A964&gt;=Table1[De],IF(A964&lt;=Table1[À],IF(D$3=Table1[[#Headers],[Bœuf]:[Oasis]],Table1[[Bœuf]:[Oasis]]))))*D964+
SUM(IF(A964&gt;=Table1[De],IF(A964&lt;=Table1[À],IF(E$3=Table1[[#Headers],[Bœuf]:[Oasis]],Table1[[Bœuf]:[Oasis]]))))*E964+
SUM(IF(A964&gt;=Table1[De],IF(A964&lt;=Table1[À],IF(F$3=Table1[[#Headers],[Bœuf]:[Oasis]],Table1[[Bœuf]:[Oasis]]))))*F964+
SUM(IF(A964&gt;=Table1[De],IF(A964&lt;=Table1[À],IF(G$3=Table1[[#Headers],[Bœuf]:[Oasis]],Table1[[Bœuf]:[Oasis]]))))*G964+
SUM(IF(A964&gt;=Table1[De],IF(A964&lt;=Table1[À],IF(H$3=Table1[[#Headers],[Bœuf]:[Oasis]],Table1[[Bœuf]:[Oasis]]))))*H964+
SUM(IF(A964&gt;=Table1[De],IF(A964&lt;=Table1[À],IF(I$3=Table1[[#Headers],[Bœuf]:[Oasis]],Table1[[Bœuf]:[Oasis]]))))*I964,"")</f>
        <v/>
      </c>
    </row>
    <row r="965" spans="2:10" ht="16" x14ac:dyDescent="0.2">
      <c r="B965" s="50" t="str">
        <f t="shared" ref="B965:B1028" si="15">IF(AND(ISNUMBER(A965),COUNT(C965:I965)&gt;0),
IF(ISNUMBER(B964),B964+1,1),"")</f>
        <v/>
      </c>
      <c r="J965" s="73" t="str" cm="1">
        <f t="array" ref="J965">IF(AND(ISNUMBER(A965),SUM(C965:I965)&gt;0),
SUM(IF(A965&gt;=Table1[De],IF(A965&lt;=Table1[À],IF(C$3=Table1[[#Headers],[Bœuf]:[Oasis]],Table1[[Bœuf]:[Oasis]]))))*C965+
SUM(IF(A965&gt;=Table1[De],IF(A965&lt;=Table1[À],IF(D$3=Table1[[#Headers],[Bœuf]:[Oasis]],Table1[[Bœuf]:[Oasis]]))))*D965+
SUM(IF(A965&gt;=Table1[De],IF(A965&lt;=Table1[À],IF(E$3=Table1[[#Headers],[Bœuf]:[Oasis]],Table1[[Bœuf]:[Oasis]]))))*E965+
SUM(IF(A965&gt;=Table1[De],IF(A965&lt;=Table1[À],IF(F$3=Table1[[#Headers],[Bœuf]:[Oasis]],Table1[[Bœuf]:[Oasis]]))))*F965+
SUM(IF(A965&gt;=Table1[De],IF(A965&lt;=Table1[À],IF(G$3=Table1[[#Headers],[Bœuf]:[Oasis]],Table1[[Bœuf]:[Oasis]]))))*G965+
SUM(IF(A965&gt;=Table1[De],IF(A965&lt;=Table1[À],IF(H$3=Table1[[#Headers],[Bœuf]:[Oasis]],Table1[[Bœuf]:[Oasis]]))))*H965+
SUM(IF(A965&gt;=Table1[De],IF(A965&lt;=Table1[À],IF(I$3=Table1[[#Headers],[Bœuf]:[Oasis]],Table1[[Bœuf]:[Oasis]]))))*I965,"")</f>
        <v/>
      </c>
    </row>
    <row r="966" spans="2:10" ht="16" x14ac:dyDescent="0.2">
      <c r="B966" s="50" t="str">
        <f t="shared" si="15"/>
        <v/>
      </c>
      <c r="J966" s="73" t="str" cm="1">
        <f t="array" ref="J966">IF(AND(ISNUMBER(A966),SUM(C966:I966)&gt;0),
SUM(IF(A966&gt;=Table1[De],IF(A966&lt;=Table1[À],IF(C$3=Table1[[#Headers],[Bœuf]:[Oasis]],Table1[[Bœuf]:[Oasis]]))))*C966+
SUM(IF(A966&gt;=Table1[De],IF(A966&lt;=Table1[À],IF(D$3=Table1[[#Headers],[Bœuf]:[Oasis]],Table1[[Bœuf]:[Oasis]]))))*D966+
SUM(IF(A966&gt;=Table1[De],IF(A966&lt;=Table1[À],IF(E$3=Table1[[#Headers],[Bœuf]:[Oasis]],Table1[[Bœuf]:[Oasis]]))))*E966+
SUM(IF(A966&gt;=Table1[De],IF(A966&lt;=Table1[À],IF(F$3=Table1[[#Headers],[Bœuf]:[Oasis]],Table1[[Bœuf]:[Oasis]]))))*F966+
SUM(IF(A966&gt;=Table1[De],IF(A966&lt;=Table1[À],IF(G$3=Table1[[#Headers],[Bœuf]:[Oasis]],Table1[[Bœuf]:[Oasis]]))))*G966+
SUM(IF(A966&gt;=Table1[De],IF(A966&lt;=Table1[À],IF(H$3=Table1[[#Headers],[Bœuf]:[Oasis]],Table1[[Bœuf]:[Oasis]]))))*H966+
SUM(IF(A966&gt;=Table1[De],IF(A966&lt;=Table1[À],IF(I$3=Table1[[#Headers],[Bœuf]:[Oasis]],Table1[[Bœuf]:[Oasis]]))))*I966,"")</f>
        <v/>
      </c>
    </row>
    <row r="967" spans="2:10" ht="16" x14ac:dyDescent="0.2">
      <c r="B967" s="50" t="str">
        <f t="shared" si="15"/>
        <v/>
      </c>
      <c r="J967" s="73" t="str" cm="1">
        <f t="array" ref="J967">IF(AND(ISNUMBER(A967),SUM(C967:I967)&gt;0),
SUM(IF(A967&gt;=Table1[De],IF(A967&lt;=Table1[À],IF(C$3=Table1[[#Headers],[Bœuf]:[Oasis]],Table1[[Bœuf]:[Oasis]]))))*C967+
SUM(IF(A967&gt;=Table1[De],IF(A967&lt;=Table1[À],IF(D$3=Table1[[#Headers],[Bœuf]:[Oasis]],Table1[[Bœuf]:[Oasis]]))))*D967+
SUM(IF(A967&gt;=Table1[De],IF(A967&lt;=Table1[À],IF(E$3=Table1[[#Headers],[Bœuf]:[Oasis]],Table1[[Bœuf]:[Oasis]]))))*E967+
SUM(IF(A967&gt;=Table1[De],IF(A967&lt;=Table1[À],IF(F$3=Table1[[#Headers],[Bœuf]:[Oasis]],Table1[[Bœuf]:[Oasis]]))))*F967+
SUM(IF(A967&gt;=Table1[De],IF(A967&lt;=Table1[À],IF(G$3=Table1[[#Headers],[Bœuf]:[Oasis]],Table1[[Bœuf]:[Oasis]]))))*G967+
SUM(IF(A967&gt;=Table1[De],IF(A967&lt;=Table1[À],IF(H$3=Table1[[#Headers],[Bœuf]:[Oasis]],Table1[[Bœuf]:[Oasis]]))))*H967+
SUM(IF(A967&gt;=Table1[De],IF(A967&lt;=Table1[À],IF(I$3=Table1[[#Headers],[Bœuf]:[Oasis]],Table1[[Bœuf]:[Oasis]]))))*I967,"")</f>
        <v/>
      </c>
    </row>
    <row r="968" spans="2:10" ht="16" x14ac:dyDescent="0.2">
      <c r="B968" s="50" t="str">
        <f t="shared" si="15"/>
        <v/>
      </c>
      <c r="J968" s="73" t="str" cm="1">
        <f t="array" ref="J968">IF(AND(ISNUMBER(A968),SUM(C968:I968)&gt;0),
SUM(IF(A968&gt;=Table1[De],IF(A968&lt;=Table1[À],IF(C$3=Table1[[#Headers],[Bœuf]:[Oasis]],Table1[[Bœuf]:[Oasis]]))))*C968+
SUM(IF(A968&gt;=Table1[De],IF(A968&lt;=Table1[À],IF(D$3=Table1[[#Headers],[Bœuf]:[Oasis]],Table1[[Bœuf]:[Oasis]]))))*D968+
SUM(IF(A968&gt;=Table1[De],IF(A968&lt;=Table1[À],IF(E$3=Table1[[#Headers],[Bœuf]:[Oasis]],Table1[[Bœuf]:[Oasis]]))))*E968+
SUM(IF(A968&gt;=Table1[De],IF(A968&lt;=Table1[À],IF(F$3=Table1[[#Headers],[Bœuf]:[Oasis]],Table1[[Bœuf]:[Oasis]]))))*F968+
SUM(IF(A968&gt;=Table1[De],IF(A968&lt;=Table1[À],IF(G$3=Table1[[#Headers],[Bœuf]:[Oasis]],Table1[[Bœuf]:[Oasis]]))))*G968+
SUM(IF(A968&gt;=Table1[De],IF(A968&lt;=Table1[À],IF(H$3=Table1[[#Headers],[Bœuf]:[Oasis]],Table1[[Bœuf]:[Oasis]]))))*H968+
SUM(IF(A968&gt;=Table1[De],IF(A968&lt;=Table1[À],IF(I$3=Table1[[#Headers],[Bœuf]:[Oasis]],Table1[[Bœuf]:[Oasis]]))))*I968,"")</f>
        <v/>
      </c>
    </row>
    <row r="969" spans="2:10" ht="16" x14ac:dyDescent="0.2">
      <c r="B969" s="50" t="str">
        <f t="shared" si="15"/>
        <v/>
      </c>
      <c r="J969" s="73" t="str" cm="1">
        <f t="array" ref="J969">IF(AND(ISNUMBER(A969),SUM(C969:I969)&gt;0),
SUM(IF(A969&gt;=Table1[De],IF(A969&lt;=Table1[À],IF(C$3=Table1[[#Headers],[Bœuf]:[Oasis]],Table1[[Bœuf]:[Oasis]]))))*C969+
SUM(IF(A969&gt;=Table1[De],IF(A969&lt;=Table1[À],IF(D$3=Table1[[#Headers],[Bœuf]:[Oasis]],Table1[[Bœuf]:[Oasis]]))))*D969+
SUM(IF(A969&gt;=Table1[De],IF(A969&lt;=Table1[À],IF(E$3=Table1[[#Headers],[Bœuf]:[Oasis]],Table1[[Bœuf]:[Oasis]]))))*E969+
SUM(IF(A969&gt;=Table1[De],IF(A969&lt;=Table1[À],IF(F$3=Table1[[#Headers],[Bœuf]:[Oasis]],Table1[[Bœuf]:[Oasis]]))))*F969+
SUM(IF(A969&gt;=Table1[De],IF(A969&lt;=Table1[À],IF(G$3=Table1[[#Headers],[Bœuf]:[Oasis]],Table1[[Bœuf]:[Oasis]]))))*G969+
SUM(IF(A969&gt;=Table1[De],IF(A969&lt;=Table1[À],IF(H$3=Table1[[#Headers],[Bœuf]:[Oasis]],Table1[[Bœuf]:[Oasis]]))))*H969+
SUM(IF(A969&gt;=Table1[De],IF(A969&lt;=Table1[À],IF(I$3=Table1[[#Headers],[Bœuf]:[Oasis]],Table1[[Bœuf]:[Oasis]]))))*I969,"")</f>
        <v/>
      </c>
    </row>
    <row r="970" spans="2:10" ht="16" x14ac:dyDescent="0.2">
      <c r="B970" s="50" t="str">
        <f t="shared" si="15"/>
        <v/>
      </c>
      <c r="J970" s="73" t="str" cm="1">
        <f t="array" ref="J970">IF(AND(ISNUMBER(A970),SUM(C970:I970)&gt;0),
SUM(IF(A970&gt;=Table1[De],IF(A970&lt;=Table1[À],IF(C$3=Table1[[#Headers],[Bœuf]:[Oasis]],Table1[[Bœuf]:[Oasis]]))))*C970+
SUM(IF(A970&gt;=Table1[De],IF(A970&lt;=Table1[À],IF(D$3=Table1[[#Headers],[Bœuf]:[Oasis]],Table1[[Bœuf]:[Oasis]]))))*D970+
SUM(IF(A970&gt;=Table1[De],IF(A970&lt;=Table1[À],IF(E$3=Table1[[#Headers],[Bœuf]:[Oasis]],Table1[[Bœuf]:[Oasis]]))))*E970+
SUM(IF(A970&gt;=Table1[De],IF(A970&lt;=Table1[À],IF(F$3=Table1[[#Headers],[Bœuf]:[Oasis]],Table1[[Bœuf]:[Oasis]]))))*F970+
SUM(IF(A970&gt;=Table1[De],IF(A970&lt;=Table1[À],IF(G$3=Table1[[#Headers],[Bœuf]:[Oasis]],Table1[[Bœuf]:[Oasis]]))))*G970+
SUM(IF(A970&gt;=Table1[De],IF(A970&lt;=Table1[À],IF(H$3=Table1[[#Headers],[Bœuf]:[Oasis]],Table1[[Bœuf]:[Oasis]]))))*H970+
SUM(IF(A970&gt;=Table1[De],IF(A970&lt;=Table1[À],IF(I$3=Table1[[#Headers],[Bœuf]:[Oasis]],Table1[[Bœuf]:[Oasis]]))))*I970,"")</f>
        <v/>
      </c>
    </row>
    <row r="971" spans="2:10" ht="16" x14ac:dyDescent="0.2">
      <c r="B971" s="50" t="str">
        <f t="shared" si="15"/>
        <v/>
      </c>
      <c r="J971" s="73" t="str" cm="1">
        <f t="array" ref="J971">IF(AND(ISNUMBER(A971),SUM(C971:I971)&gt;0),
SUM(IF(A971&gt;=Table1[De],IF(A971&lt;=Table1[À],IF(C$3=Table1[[#Headers],[Bœuf]:[Oasis]],Table1[[Bœuf]:[Oasis]]))))*C971+
SUM(IF(A971&gt;=Table1[De],IF(A971&lt;=Table1[À],IF(D$3=Table1[[#Headers],[Bœuf]:[Oasis]],Table1[[Bœuf]:[Oasis]]))))*D971+
SUM(IF(A971&gt;=Table1[De],IF(A971&lt;=Table1[À],IF(E$3=Table1[[#Headers],[Bœuf]:[Oasis]],Table1[[Bœuf]:[Oasis]]))))*E971+
SUM(IF(A971&gt;=Table1[De],IF(A971&lt;=Table1[À],IF(F$3=Table1[[#Headers],[Bœuf]:[Oasis]],Table1[[Bœuf]:[Oasis]]))))*F971+
SUM(IF(A971&gt;=Table1[De],IF(A971&lt;=Table1[À],IF(G$3=Table1[[#Headers],[Bœuf]:[Oasis]],Table1[[Bœuf]:[Oasis]]))))*G971+
SUM(IF(A971&gt;=Table1[De],IF(A971&lt;=Table1[À],IF(H$3=Table1[[#Headers],[Bœuf]:[Oasis]],Table1[[Bœuf]:[Oasis]]))))*H971+
SUM(IF(A971&gt;=Table1[De],IF(A971&lt;=Table1[À],IF(I$3=Table1[[#Headers],[Bœuf]:[Oasis]],Table1[[Bœuf]:[Oasis]]))))*I971,"")</f>
        <v/>
      </c>
    </row>
    <row r="972" spans="2:10" ht="16" x14ac:dyDescent="0.2">
      <c r="B972" s="50" t="str">
        <f t="shared" si="15"/>
        <v/>
      </c>
      <c r="J972" s="73" t="str" cm="1">
        <f t="array" ref="J972">IF(AND(ISNUMBER(A972),SUM(C972:I972)&gt;0),
SUM(IF(A972&gt;=Table1[De],IF(A972&lt;=Table1[À],IF(C$3=Table1[[#Headers],[Bœuf]:[Oasis]],Table1[[Bœuf]:[Oasis]]))))*C972+
SUM(IF(A972&gt;=Table1[De],IF(A972&lt;=Table1[À],IF(D$3=Table1[[#Headers],[Bœuf]:[Oasis]],Table1[[Bœuf]:[Oasis]]))))*D972+
SUM(IF(A972&gt;=Table1[De],IF(A972&lt;=Table1[À],IF(E$3=Table1[[#Headers],[Bœuf]:[Oasis]],Table1[[Bœuf]:[Oasis]]))))*E972+
SUM(IF(A972&gt;=Table1[De],IF(A972&lt;=Table1[À],IF(F$3=Table1[[#Headers],[Bœuf]:[Oasis]],Table1[[Bœuf]:[Oasis]]))))*F972+
SUM(IF(A972&gt;=Table1[De],IF(A972&lt;=Table1[À],IF(G$3=Table1[[#Headers],[Bœuf]:[Oasis]],Table1[[Bœuf]:[Oasis]]))))*G972+
SUM(IF(A972&gt;=Table1[De],IF(A972&lt;=Table1[À],IF(H$3=Table1[[#Headers],[Bœuf]:[Oasis]],Table1[[Bœuf]:[Oasis]]))))*H972+
SUM(IF(A972&gt;=Table1[De],IF(A972&lt;=Table1[À],IF(I$3=Table1[[#Headers],[Bœuf]:[Oasis]],Table1[[Bœuf]:[Oasis]]))))*I972,"")</f>
        <v/>
      </c>
    </row>
    <row r="973" spans="2:10" ht="16" x14ac:dyDescent="0.2">
      <c r="B973" s="50" t="str">
        <f t="shared" si="15"/>
        <v/>
      </c>
      <c r="J973" s="73" t="str" cm="1">
        <f t="array" ref="J973">IF(AND(ISNUMBER(A973),SUM(C973:I973)&gt;0),
SUM(IF(A973&gt;=Table1[De],IF(A973&lt;=Table1[À],IF(C$3=Table1[[#Headers],[Bœuf]:[Oasis]],Table1[[Bœuf]:[Oasis]]))))*C973+
SUM(IF(A973&gt;=Table1[De],IF(A973&lt;=Table1[À],IF(D$3=Table1[[#Headers],[Bœuf]:[Oasis]],Table1[[Bœuf]:[Oasis]]))))*D973+
SUM(IF(A973&gt;=Table1[De],IF(A973&lt;=Table1[À],IF(E$3=Table1[[#Headers],[Bœuf]:[Oasis]],Table1[[Bœuf]:[Oasis]]))))*E973+
SUM(IF(A973&gt;=Table1[De],IF(A973&lt;=Table1[À],IF(F$3=Table1[[#Headers],[Bœuf]:[Oasis]],Table1[[Bœuf]:[Oasis]]))))*F973+
SUM(IF(A973&gt;=Table1[De],IF(A973&lt;=Table1[À],IF(G$3=Table1[[#Headers],[Bœuf]:[Oasis]],Table1[[Bœuf]:[Oasis]]))))*G973+
SUM(IF(A973&gt;=Table1[De],IF(A973&lt;=Table1[À],IF(H$3=Table1[[#Headers],[Bœuf]:[Oasis]],Table1[[Bœuf]:[Oasis]]))))*H973+
SUM(IF(A973&gt;=Table1[De],IF(A973&lt;=Table1[À],IF(I$3=Table1[[#Headers],[Bœuf]:[Oasis]],Table1[[Bœuf]:[Oasis]]))))*I973,"")</f>
        <v/>
      </c>
    </row>
    <row r="974" spans="2:10" ht="16" x14ac:dyDescent="0.2">
      <c r="B974" s="50" t="str">
        <f t="shared" si="15"/>
        <v/>
      </c>
      <c r="J974" s="73" t="str" cm="1">
        <f t="array" ref="J974">IF(AND(ISNUMBER(A974),SUM(C974:I974)&gt;0),
SUM(IF(A974&gt;=Table1[De],IF(A974&lt;=Table1[À],IF(C$3=Table1[[#Headers],[Bœuf]:[Oasis]],Table1[[Bœuf]:[Oasis]]))))*C974+
SUM(IF(A974&gt;=Table1[De],IF(A974&lt;=Table1[À],IF(D$3=Table1[[#Headers],[Bœuf]:[Oasis]],Table1[[Bœuf]:[Oasis]]))))*D974+
SUM(IF(A974&gt;=Table1[De],IF(A974&lt;=Table1[À],IF(E$3=Table1[[#Headers],[Bœuf]:[Oasis]],Table1[[Bœuf]:[Oasis]]))))*E974+
SUM(IF(A974&gt;=Table1[De],IF(A974&lt;=Table1[À],IF(F$3=Table1[[#Headers],[Bœuf]:[Oasis]],Table1[[Bœuf]:[Oasis]]))))*F974+
SUM(IF(A974&gt;=Table1[De],IF(A974&lt;=Table1[À],IF(G$3=Table1[[#Headers],[Bœuf]:[Oasis]],Table1[[Bœuf]:[Oasis]]))))*G974+
SUM(IF(A974&gt;=Table1[De],IF(A974&lt;=Table1[À],IF(H$3=Table1[[#Headers],[Bœuf]:[Oasis]],Table1[[Bœuf]:[Oasis]]))))*H974+
SUM(IF(A974&gt;=Table1[De],IF(A974&lt;=Table1[À],IF(I$3=Table1[[#Headers],[Bœuf]:[Oasis]],Table1[[Bœuf]:[Oasis]]))))*I974,"")</f>
        <v/>
      </c>
    </row>
    <row r="975" spans="2:10" ht="16" x14ac:dyDescent="0.2">
      <c r="B975" s="50" t="str">
        <f t="shared" si="15"/>
        <v/>
      </c>
      <c r="J975" s="73" t="str" cm="1">
        <f t="array" ref="J975">IF(AND(ISNUMBER(A975),SUM(C975:I975)&gt;0),
SUM(IF(A975&gt;=Table1[De],IF(A975&lt;=Table1[À],IF(C$3=Table1[[#Headers],[Bœuf]:[Oasis]],Table1[[Bœuf]:[Oasis]]))))*C975+
SUM(IF(A975&gt;=Table1[De],IF(A975&lt;=Table1[À],IF(D$3=Table1[[#Headers],[Bœuf]:[Oasis]],Table1[[Bœuf]:[Oasis]]))))*D975+
SUM(IF(A975&gt;=Table1[De],IF(A975&lt;=Table1[À],IF(E$3=Table1[[#Headers],[Bœuf]:[Oasis]],Table1[[Bœuf]:[Oasis]]))))*E975+
SUM(IF(A975&gt;=Table1[De],IF(A975&lt;=Table1[À],IF(F$3=Table1[[#Headers],[Bœuf]:[Oasis]],Table1[[Bœuf]:[Oasis]]))))*F975+
SUM(IF(A975&gt;=Table1[De],IF(A975&lt;=Table1[À],IF(G$3=Table1[[#Headers],[Bœuf]:[Oasis]],Table1[[Bœuf]:[Oasis]]))))*G975+
SUM(IF(A975&gt;=Table1[De],IF(A975&lt;=Table1[À],IF(H$3=Table1[[#Headers],[Bœuf]:[Oasis]],Table1[[Bœuf]:[Oasis]]))))*H975+
SUM(IF(A975&gt;=Table1[De],IF(A975&lt;=Table1[À],IF(I$3=Table1[[#Headers],[Bœuf]:[Oasis]],Table1[[Bœuf]:[Oasis]]))))*I975,"")</f>
        <v/>
      </c>
    </row>
    <row r="976" spans="2:10" ht="16" x14ac:dyDescent="0.2">
      <c r="B976" s="50" t="str">
        <f t="shared" si="15"/>
        <v/>
      </c>
      <c r="J976" s="73" t="str" cm="1">
        <f t="array" ref="J976">IF(AND(ISNUMBER(A976),SUM(C976:I976)&gt;0),
SUM(IF(A976&gt;=Table1[De],IF(A976&lt;=Table1[À],IF(C$3=Table1[[#Headers],[Bœuf]:[Oasis]],Table1[[Bœuf]:[Oasis]]))))*C976+
SUM(IF(A976&gt;=Table1[De],IF(A976&lt;=Table1[À],IF(D$3=Table1[[#Headers],[Bœuf]:[Oasis]],Table1[[Bœuf]:[Oasis]]))))*D976+
SUM(IF(A976&gt;=Table1[De],IF(A976&lt;=Table1[À],IF(E$3=Table1[[#Headers],[Bœuf]:[Oasis]],Table1[[Bœuf]:[Oasis]]))))*E976+
SUM(IF(A976&gt;=Table1[De],IF(A976&lt;=Table1[À],IF(F$3=Table1[[#Headers],[Bœuf]:[Oasis]],Table1[[Bœuf]:[Oasis]]))))*F976+
SUM(IF(A976&gt;=Table1[De],IF(A976&lt;=Table1[À],IF(G$3=Table1[[#Headers],[Bœuf]:[Oasis]],Table1[[Bœuf]:[Oasis]]))))*G976+
SUM(IF(A976&gt;=Table1[De],IF(A976&lt;=Table1[À],IF(H$3=Table1[[#Headers],[Bœuf]:[Oasis]],Table1[[Bœuf]:[Oasis]]))))*H976+
SUM(IF(A976&gt;=Table1[De],IF(A976&lt;=Table1[À],IF(I$3=Table1[[#Headers],[Bœuf]:[Oasis]],Table1[[Bœuf]:[Oasis]]))))*I976,"")</f>
        <v/>
      </c>
    </row>
    <row r="977" spans="2:10" ht="16" x14ac:dyDescent="0.2">
      <c r="B977" s="50" t="str">
        <f t="shared" si="15"/>
        <v/>
      </c>
      <c r="J977" s="73" t="str" cm="1">
        <f t="array" ref="J977">IF(AND(ISNUMBER(A977),SUM(C977:I977)&gt;0),
SUM(IF(A977&gt;=Table1[De],IF(A977&lt;=Table1[À],IF(C$3=Table1[[#Headers],[Bœuf]:[Oasis]],Table1[[Bœuf]:[Oasis]]))))*C977+
SUM(IF(A977&gt;=Table1[De],IF(A977&lt;=Table1[À],IF(D$3=Table1[[#Headers],[Bœuf]:[Oasis]],Table1[[Bœuf]:[Oasis]]))))*D977+
SUM(IF(A977&gt;=Table1[De],IF(A977&lt;=Table1[À],IF(E$3=Table1[[#Headers],[Bœuf]:[Oasis]],Table1[[Bœuf]:[Oasis]]))))*E977+
SUM(IF(A977&gt;=Table1[De],IF(A977&lt;=Table1[À],IF(F$3=Table1[[#Headers],[Bœuf]:[Oasis]],Table1[[Bœuf]:[Oasis]]))))*F977+
SUM(IF(A977&gt;=Table1[De],IF(A977&lt;=Table1[À],IF(G$3=Table1[[#Headers],[Bœuf]:[Oasis]],Table1[[Bœuf]:[Oasis]]))))*G977+
SUM(IF(A977&gt;=Table1[De],IF(A977&lt;=Table1[À],IF(H$3=Table1[[#Headers],[Bœuf]:[Oasis]],Table1[[Bœuf]:[Oasis]]))))*H977+
SUM(IF(A977&gt;=Table1[De],IF(A977&lt;=Table1[À],IF(I$3=Table1[[#Headers],[Bœuf]:[Oasis]],Table1[[Bœuf]:[Oasis]]))))*I977,"")</f>
        <v/>
      </c>
    </row>
    <row r="978" spans="2:10" ht="16" x14ac:dyDescent="0.2">
      <c r="B978" s="50" t="str">
        <f t="shared" si="15"/>
        <v/>
      </c>
      <c r="J978" s="73" t="str" cm="1">
        <f t="array" ref="J978">IF(AND(ISNUMBER(A978),SUM(C978:I978)&gt;0),
SUM(IF(A978&gt;=Table1[De],IF(A978&lt;=Table1[À],IF(C$3=Table1[[#Headers],[Bœuf]:[Oasis]],Table1[[Bœuf]:[Oasis]]))))*C978+
SUM(IF(A978&gt;=Table1[De],IF(A978&lt;=Table1[À],IF(D$3=Table1[[#Headers],[Bœuf]:[Oasis]],Table1[[Bœuf]:[Oasis]]))))*D978+
SUM(IF(A978&gt;=Table1[De],IF(A978&lt;=Table1[À],IF(E$3=Table1[[#Headers],[Bœuf]:[Oasis]],Table1[[Bœuf]:[Oasis]]))))*E978+
SUM(IF(A978&gt;=Table1[De],IF(A978&lt;=Table1[À],IF(F$3=Table1[[#Headers],[Bœuf]:[Oasis]],Table1[[Bœuf]:[Oasis]]))))*F978+
SUM(IF(A978&gt;=Table1[De],IF(A978&lt;=Table1[À],IF(G$3=Table1[[#Headers],[Bœuf]:[Oasis]],Table1[[Bœuf]:[Oasis]]))))*G978+
SUM(IF(A978&gt;=Table1[De],IF(A978&lt;=Table1[À],IF(H$3=Table1[[#Headers],[Bœuf]:[Oasis]],Table1[[Bœuf]:[Oasis]]))))*H978+
SUM(IF(A978&gt;=Table1[De],IF(A978&lt;=Table1[À],IF(I$3=Table1[[#Headers],[Bœuf]:[Oasis]],Table1[[Bœuf]:[Oasis]]))))*I978,"")</f>
        <v/>
      </c>
    </row>
    <row r="979" spans="2:10" ht="16" x14ac:dyDescent="0.2">
      <c r="B979" s="50" t="str">
        <f t="shared" si="15"/>
        <v/>
      </c>
      <c r="J979" s="73" t="str" cm="1">
        <f t="array" ref="J979">IF(AND(ISNUMBER(A979),SUM(C979:I979)&gt;0),
SUM(IF(A979&gt;=Table1[De],IF(A979&lt;=Table1[À],IF(C$3=Table1[[#Headers],[Bœuf]:[Oasis]],Table1[[Bœuf]:[Oasis]]))))*C979+
SUM(IF(A979&gt;=Table1[De],IF(A979&lt;=Table1[À],IF(D$3=Table1[[#Headers],[Bœuf]:[Oasis]],Table1[[Bœuf]:[Oasis]]))))*D979+
SUM(IF(A979&gt;=Table1[De],IF(A979&lt;=Table1[À],IF(E$3=Table1[[#Headers],[Bœuf]:[Oasis]],Table1[[Bœuf]:[Oasis]]))))*E979+
SUM(IF(A979&gt;=Table1[De],IF(A979&lt;=Table1[À],IF(F$3=Table1[[#Headers],[Bœuf]:[Oasis]],Table1[[Bœuf]:[Oasis]]))))*F979+
SUM(IF(A979&gt;=Table1[De],IF(A979&lt;=Table1[À],IF(G$3=Table1[[#Headers],[Bœuf]:[Oasis]],Table1[[Bœuf]:[Oasis]]))))*G979+
SUM(IF(A979&gt;=Table1[De],IF(A979&lt;=Table1[À],IF(H$3=Table1[[#Headers],[Bœuf]:[Oasis]],Table1[[Bœuf]:[Oasis]]))))*H979+
SUM(IF(A979&gt;=Table1[De],IF(A979&lt;=Table1[À],IF(I$3=Table1[[#Headers],[Bœuf]:[Oasis]],Table1[[Bœuf]:[Oasis]]))))*I979,"")</f>
        <v/>
      </c>
    </row>
    <row r="980" spans="2:10" ht="16" x14ac:dyDescent="0.2">
      <c r="B980" s="50" t="str">
        <f t="shared" si="15"/>
        <v/>
      </c>
      <c r="J980" s="73" t="str" cm="1">
        <f t="array" ref="J980">IF(AND(ISNUMBER(A980),SUM(C980:I980)&gt;0),
SUM(IF(A980&gt;=Table1[De],IF(A980&lt;=Table1[À],IF(C$3=Table1[[#Headers],[Bœuf]:[Oasis]],Table1[[Bœuf]:[Oasis]]))))*C980+
SUM(IF(A980&gt;=Table1[De],IF(A980&lt;=Table1[À],IF(D$3=Table1[[#Headers],[Bœuf]:[Oasis]],Table1[[Bœuf]:[Oasis]]))))*D980+
SUM(IF(A980&gt;=Table1[De],IF(A980&lt;=Table1[À],IF(E$3=Table1[[#Headers],[Bœuf]:[Oasis]],Table1[[Bœuf]:[Oasis]]))))*E980+
SUM(IF(A980&gt;=Table1[De],IF(A980&lt;=Table1[À],IF(F$3=Table1[[#Headers],[Bœuf]:[Oasis]],Table1[[Bœuf]:[Oasis]]))))*F980+
SUM(IF(A980&gt;=Table1[De],IF(A980&lt;=Table1[À],IF(G$3=Table1[[#Headers],[Bœuf]:[Oasis]],Table1[[Bœuf]:[Oasis]]))))*G980+
SUM(IF(A980&gt;=Table1[De],IF(A980&lt;=Table1[À],IF(H$3=Table1[[#Headers],[Bœuf]:[Oasis]],Table1[[Bœuf]:[Oasis]]))))*H980+
SUM(IF(A980&gt;=Table1[De],IF(A980&lt;=Table1[À],IF(I$3=Table1[[#Headers],[Bœuf]:[Oasis]],Table1[[Bœuf]:[Oasis]]))))*I980,"")</f>
        <v/>
      </c>
    </row>
    <row r="981" spans="2:10" ht="16" x14ac:dyDescent="0.2">
      <c r="B981" s="50" t="str">
        <f t="shared" si="15"/>
        <v/>
      </c>
      <c r="J981" s="73" t="str" cm="1">
        <f t="array" ref="J981">IF(AND(ISNUMBER(A981),SUM(C981:I981)&gt;0),
SUM(IF(A981&gt;=Table1[De],IF(A981&lt;=Table1[À],IF(C$3=Table1[[#Headers],[Bœuf]:[Oasis]],Table1[[Bœuf]:[Oasis]]))))*C981+
SUM(IF(A981&gt;=Table1[De],IF(A981&lt;=Table1[À],IF(D$3=Table1[[#Headers],[Bœuf]:[Oasis]],Table1[[Bœuf]:[Oasis]]))))*D981+
SUM(IF(A981&gt;=Table1[De],IF(A981&lt;=Table1[À],IF(E$3=Table1[[#Headers],[Bœuf]:[Oasis]],Table1[[Bœuf]:[Oasis]]))))*E981+
SUM(IF(A981&gt;=Table1[De],IF(A981&lt;=Table1[À],IF(F$3=Table1[[#Headers],[Bœuf]:[Oasis]],Table1[[Bœuf]:[Oasis]]))))*F981+
SUM(IF(A981&gt;=Table1[De],IF(A981&lt;=Table1[À],IF(G$3=Table1[[#Headers],[Bœuf]:[Oasis]],Table1[[Bœuf]:[Oasis]]))))*G981+
SUM(IF(A981&gt;=Table1[De],IF(A981&lt;=Table1[À],IF(H$3=Table1[[#Headers],[Bœuf]:[Oasis]],Table1[[Bœuf]:[Oasis]]))))*H981+
SUM(IF(A981&gt;=Table1[De],IF(A981&lt;=Table1[À],IF(I$3=Table1[[#Headers],[Bœuf]:[Oasis]],Table1[[Bœuf]:[Oasis]]))))*I981,"")</f>
        <v/>
      </c>
    </row>
    <row r="982" spans="2:10" ht="16" x14ac:dyDescent="0.2">
      <c r="B982" s="50" t="str">
        <f t="shared" si="15"/>
        <v/>
      </c>
      <c r="J982" s="73" t="str" cm="1">
        <f t="array" ref="J982">IF(AND(ISNUMBER(A982),SUM(C982:I982)&gt;0),
SUM(IF(A982&gt;=Table1[De],IF(A982&lt;=Table1[À],IF(C$3=Table1[[#Headers],[Bœuf]:[Oasis]],Table1[[Bœuf]:[Oasis]]))))*C982+
SUM(IF(A982&gt;=Table1[De],IF(A982&lt;=Table1[À],IF(D$3=Table1[[#Headers],[Bœuf]:[Oasis]],Table1[[Bœuf]:[Oasis]]))))*D982+
SUM(IF(A982&gt;=Table1[De],IF(A982&lt;=Table1[À],IF(E$3=Table1[[#Headers],[Bœuf]:[Oasis]],Table1[[Bœuf]:[Oasis]]))))*E982+
SUM(IF(A982&gt;=Table1[De],IF(A982&lt;=Table1[À],IF(F$3=Table1[[#Headers],[Bœuf]:[Oasis]],Table1[[Bœuf]:[Oasis]]))))*F982+
SUM(IF(A982&gt;=Table1[De],IF(A982&lt;=Table1[À],IF(G$3=Table1[[#Headers],[Bœuf]:[Oasis]],Table1[[Bœuf]:[Oasis]]))))*G982+
SUM(IF(A982&gt;=Table1[De],IF(A982&lt;=Table1[À],IF(H$3=Table1[[#Headers],[Bœuf]:[Oasis]],Table1[[Bœuf]:[Oasis]]))))*H982+
SUM(IF(A982&gt;=Table1[De],IF(A982&lt;=Table1[À],IF(I$3=Table1[[#Headers],[Bœuf]:[Oasis]],Table1[[Bœuf]:[Oasis]]))))*I982,"")</f>
        <v/>
      </c>
    </row>
    <row r="983" spans="2:10" ht="16" x14ac:dyDescent="0.2">
      <c r="B983" s="50" t="str">
        <f t="shared" si="15"/>
        <v/>
      </c>
      <c r="J983" s="73" t="str" cm="1">
        <f t="array" ref="J983">IF(AND(ISNUMBER(A983),SUM(C983:I983)&gt;0),
SUM(IF(A983&gt;=Table1[De],IF(A983&lt;=Table1[À],IF(C$3=Table1[[#Headers],[Bœuf]:[Oasis]],Table1[[Bœuf]:[Oasis]]))))*C983+
SUM(IF(A983&gt;=Table1[De],IF(A983&lt;=Table1[À],IF(D$3=Table1[[#Headers],[Bœuf]:[Oasis]],Table1[[Bœuf]:[Oasis]]))))*D983+
SUM(IF(A983&gt;=Table1[De],IF(A983&lt;=Table1[À],IF(E$3=Table1[[#Headers],[Bœuf]:[Oasis]],Table1[[Bœuf]:[Oasis]]))))*E983+
SUM(IF(A983&gt;=Table1[De],IF(A983&lt;=Table1[À],IF(F$3=Table1[[#Headers],[Bœuf]:[Oasis]],Table1[[Bœuf]:[Oasis]]))))*F983+
SUM(IF(A983&gt;=Table1[De],IF(A983&lt;=Table1[À],IF(G$3=Table1[[#Headers],[Bœuf]:[Oasis]],Table1[[Bœuf]:[Oasis]]))))*G983+
SUM(IF(A983&gt;=Table1[De],IF(A983&lt;=Table1[À],IF(H$3=Table1[[#Headers],[Bœuf]:[Oasis]],Table1[[Bœuf]:[Oasis]]))))*H983+
SUM(IF(A983&gt;=Table1[De],IF(A983&lt;=Table1[À],IF(I$3=Table1[[#Headers],[Bœuf]:[Oasis]],Table1[[Bœuf]:[Oasis]]))))*I983,"")</f>
        <v/>
      </c>
    </row>
    <row r="984" spans="2:10" ht="16" x14ac:dyDescent="0.2">
      <c r="B984" s="50" t="str">
        <f t="shared" si="15"/>
        <v/>
      </c>
      <c r="J984" s="73" t="str" cm="1">
        <f t="array" ref="J984">IF(AND(ISNUMBER(A984),SUM(C984:I984)&gt;0),
SUM(IF(A984&gt;=Table1[De],IF(A984&lt;=Table1[À],IF(C$3=Table1[[#Headers],[Bœuf]:[Oasis]],Table1[[Bœuf]:[Oasis]]))))*C984+
SUM(IF(A984&gt;=Table1[De],IF(A984&lt;=Table1[À],IF(D$3=Table1[[#Headers],[Bœuf]:[Oasis]],Table1[[Bœuf]:[Oasis]]))))*D984+
SUM(IF(A984&gt;=Table1[De],IF(A984&lt;=Table1[À],IF(E$3=Table1[[#Headers],[Bœuf]:[Oasis]],Table1[[Bœuf]:[Oasis]]))))*E984+
SUM(IF(A984&gt;=Table1[De],IF(A984&lt;=Table1[À],IF(F$3=Table1[[#Headers],[Bœuf]:[Oasis]],Table1[[Bœuf]:[Oasis]]))))*F984+
SUM(IF(A984&gt;=Table1[De],IF(A984&lt;=Table1[À],IF(G$3=Table1[[#Headers],[Bœuf]:[Oasis]],Table1[[Bœuf]:[Oasis]]))))*G984+
SUM(IF(A984&gt;=Table1[De],IF(A984&lt;=Table1[À],IF(H$3=Table1[[#Headers],[Bœuf]:[Oasis]],Table1[[Bœuf]:[Oasis]]))))*H984+
SUM(IF(A984&gt;=Table1[De],IF(A984&lt;=Table1[À],IF(I$3=Table1[[#Headers],[Bœuf]:[Oasis]],Table1[[Bœuf]:[Oasis]]))))*I984,"")</f>
        <v/>
      </c>
    </row>
    <row r="985" spans="2:10" ht="16" x14ac:dyDescent="0.2">
      <c r="B985" s="50" t="str">
        <f t="shared" si="15"/>
        <v/>
      </c>
      <c r="J985" s="73" t="str" cm="1">
        <f t="array" ref="J985">IF(AND(ISNUMBER(A985),SUM(C985:I985)&gt;0),
SUM(IF(A985&gt;=Table1[De],IF(A985&lt;=Table1[À],IF(C$3=Table1[[#Headers],[Bœuf]:[Oasis]],Table1[[Bœuf]:[Oasis]]))))*C985+
SUM(IF(A985&gt;=Table1[De],IF(A985&lt;=Table1[À],IF(D$3=Table1[[#Headers],[Bœuf]:[Oasis]],Table1[[Bœuf]:[Oasis]]))))*D985+
SUM(IF(A985&gt;=Table1[De],IF(A985&lt;=Table1[À],IF(E$3=Table1[[#Headers],[Bœuf]:[Oasis]],Table1[[Bœuf]:[Oasis]]))))*E985+
SUM(IF(A985&gt;=Table1[De],IF(A985&lt;=Table1[À],IF(F$3=Table1[[#Headers],[Bœuf]:[Oasis]],Table1[[Bœuf]:[Oasis]]))))*F985+
SUM(IF(A985&gt;=Table1[De],IF(A985&lt;=Table1[À],IF(G$3=Table1[[#Headers],[Bœuf]:[Oasis]],Table1[[Bœuf]:[Oasis]]))))*G985+
SUM(IF(A985&gt;=Table1[De],IF(A985&lt;=Table1[À],IF(H$3=Table1[[#Headers],[Bœuf]:[Oasis]],Table1[[Bœuf]:[Oasis]]))))*H985+
SUM(IF(A985&gt;=Table1[De],IF(A985&lt;=Table1[À],IF(I$3=Table1[[#Headers],[Bœuf]:[Oasis]],Table1[[Bœuf]:[Oasis]]))))*I985,"")</f>
        <v/>
      </c>
    </row>
    <row r="986" spans="2:10" ht="16" x14ac:dyDescent="0.2">
      <c r="B986" s="50" t="str">
        <f t="shared" si="15"/>
        <v/>
      </c>
      <c r="J986" s="73" t="str" cm="1">
        <f t="array" ref="J986">IF(AND(ISNUMBER(A986),SUM(C986:I986)&gt;0),
SUM(IF(A986&gt;=Table1[De],IF(A986&lt;=Table1[À],IF(C$3=Table1[[#Headers],[Bœuf]:[Oasis]],Table1[[Bœuf]:[Oasis]]))))*C986+
SUM(IF(A986&gt;=Table1[De],IF(A986&lt;=Table1[À],IF(D$3=Table1[[#Headers],[Bœuf]:[Oasis]],Table1[[Bœuf]:[Oasis]]))))*D986+
SUM(IF(A986&gt;=Table1[De],IF(A986&lt;=Table1[À],IF(E$3=Table1[[#Headers],[Bœuf]:[Oasis]],Table1[[Bœuf]:[Oasis]]))))*E986+
SUM(IF(A986&gt;=Table1[De],IF(A986&lt;=Table1[À],IF(F$3=Table1[[#Headers],[Bœuf]:[Oasis]],Table1[[Bœuf]:[Oasis]]))))*F986+
SUM(IF(A986&gt;=Table1[De],IF(A986&lt;=Table1[À],IF(G$3=Table1[[#Headers],[Bœuf]:[Oasis]],Table1[[Bœuf]:[Oasis]]))))*G986+
SUM(IF(A986&gt;=Table1[De],IF(A986&lt;=Table1[À],IF(H$3=Table1[[#Headers],[Bœuf]:[Oasis]],Table1[[Bœuf]:[Oasis]]))))*H986+
SUM(IF(A986&gt;=Table1[De],IF(A986&lt;=Table1[À],IF(I$3=Table1[[#Headers],[Bœuf]:[Oasis]],Table1[[Bœuf]:[Oasis]]))))*I986,"")</f>
        <v/>
      </c>
    </row>
    <row r="987" spans="2:10" ht="16" x14ac:dyDescent="0.2">
      <c r="B987" s="50" t="str">
        <f t="shared" si="15"/>
        <v/>
      </c>
      <c r="J987" s="73" t="str" cm="1">
        <f t="array" ref="J987">IF(AND(ISNUMBER(A987),SUM(C987:I987)&gt;0),
SUM(IF(A987&gt;=Table1[De],IF(A987&lt;=Table1[À],IF(C$3=Table1[[#Headers],[Bœuf]:[Oasis]],Table1[[Bœuf]:[Oasis]]))))*C987+
SUM(IF(A987&gt;=Table1[De],IF(A987&lt;=Table1[À],IF(D$3=Table1[[#Headers],[Bœuf]:[Oasis]],Table1[[Bœuf]:[Oasis]]))))*D987+
SUM(IF(A987&gt;=Table1[De],IF(A987&lt;=Table1[À],IF(E$3=Table1[[#Headers],[Bœuf]:[Oasis]],Table1[[Bœuf]:[Oasis]]))))*E987+
SUM(IF(A987&gt;=Table1[De],IF(A987&lt;=Table1[À],IF(F$3=Table1[[#Headers],[Bœuf]:[Oasis]],Table1[[Bœuf]:[Oasis]]))))*F987+
SUM(IF(A987&gt;=Table1[De],IF(A987&lt;=Table1[À],IF(G$3=Table1[[#Headers],[Bœuf]:[Oasis]],Table1[[Bœuf]:[Oasis]]))))*G987+
SUM(IF(A987&gt;=Table1[De],IF(A987&lt;=Table1[À],IF(H$3=Table1[[#Headers],[Bœuf]:[Oasis]],Table1[[Bœuf]:[Oasis]]))))*H987+
SUM(IF(A987&gt;=Table1[De],IF(A987&lt;=Table1[À],IF(I$3=Table1[[#Headers],[Bœuf]:[Oasis]],Table1[[Bœuf]:[Oasis]]))))*I987,"")</f>
        <v/>
      </c>
    </row>
    <row r="988" spans="2:10" ht="16" x14ac:dyDescent="0.2">
      <c r="B988" s="50" t="str">
        <f t="shared" si="15"/>
        <v/>
      </c>
      <c r="J988" s="73" t="str" cm="1">
        <f t="array" ref="J988">IF(AND(ISNUMBER(A988),SUM(C988:I988)&gt;0),
SUM(IF(A988&gt;=Table1[De],IF(A988&lt;=Table1[À],IF(C$3=Table1[[#Headers],[Bœuf]:[Oasis]],Table1[[Bœuf]:[Oasis]]))))*C988+
SUM(IF(A988&gt;=Table1[De],IF(A988&lt;=Table1[À],IF(D$3=Table1[[#Headers],[Bœuf]:[Oasis]],Table1[[Bœuf]:[Oasis]]))))*D988+
SUM(IF(A988&gt;=Table1[De],IF(A988&lt;=Table1[À],IF(E$3=Table1[[#Headers],[Bœuf]:[Oasis]],Table1[[Bœuf]:[Oasis]]))))*E988+
SUM(IF(A988&gt;=Table1[De],IF(A988&lt;=Table1[À],IF(F$3=Table1[[#Headers],[Bœuf]:[Oasis]],Table1[[Bœuf]:[Oasis]]))))*F988+
SUM(IF(A988&gt;=Table1[De],IF(A988&lt;=Table1[À],IF(G$3=Table1[[#Headers],[Bœuf]:[Oasis]],Table1[[Bœuf]:[Oasis]]))))*G988+
SUM(IF(A988&gt;=Table1[De],IF(A988&lt;=Table1[À],IF(H$3=Table1[[#Headers],[Bœuf]:[Oasis]],Table1[[Bœuf]:[Oasis]]))))*H988+
SUM(IF(A988&gt;=Table1[De],IF(A988&lt;=Table1[À],IF(I$3=Table1[[#Headers],[Bœuf]:[Oasis]],Table1[[Bœuf]:[Oasis]]))))*I988,"")</f>
        <v/>
      </c>
    </row>
    <row r="989" spans="2:10" ht="16" x14ac:dyDescent="0.2">
      <c r="B989" s="50" t="str">
        <f t="shared" si="15"/>
        <v/>
      </c>
      <c r="J989" s="73" t="str" cm="1">
        <f t="array" ref="J989">IF(AND(ISNUMBER(A989),SUM(C989:I989)&gt;0),
SUM(IF(A989&gt;=Table1[De],IF(A989&lt;=Table1[À],IF(C$3=Table1[[#Headers],[Bœuf]:[Oasis]],Table1[[Bœuf]:[Oasis]]))))*C989+
SUM(IF(A989&gt;=Table1[De],IF(A989&lt;=Table1[À],IF(D$3=Table1[[#Headers],[Bœuf]:[Oasis]],Table1[[Bœuf]:[Oasis]]))))*D989+
SUM(IF(A989&gt;=Table1[De],IF(A989&lt;=Table1[À],IF(E$3=Table1[[#Headers],[Bœuf]:[Oasis]],Table1[[Bœuf]:[Oasis]]))))*E989+
SUM(IF(A989&gt;=Table1[De],IF(A989&lt;=Table1[À],IF(F$3=Table1[[#Headers],[Bœuf]:[Oasis]],Table1[[Bœuf]:[Oasis]]))))*F989+
SUM(IF(A989&gt;=Table1[De],IF(A989&lt;=Table1[À],IF(G$3=Table1[[#Headers],[Bœuf]:[Oasis]],Table1[[Bœuf]:[Oasis]]))))*G989+
SUM(IF(A989&gt;=Table1[De],IF(A989&lt;=Table1[À],IF(H$3=Table1[[#Headers],[Bœuf]:[Oasis]],Table1[[Bœuf]:[Oasis]]))))*H989+
SUM(IF(A989&gt;=Table1[De],IF(A989&lt;=Table1[À],IF(I$3=Table1[[#Headers],[Bœuf]:[Oasis]],Table1[[Bœuf]:[Oasis]]))))*I989,"")</f>
        <v/>
      </c>
    </row>
    <row r="990" spans="2:10" ht="16" x14ac:dyDescent="0.2">
      <c r="B990" s="50" t="str">
        <f t="shared" si="15"/>
        <v/>
      </c>
      <c r="J990" s="73" t="str" cm="1">
        <f t="array" ref="J990">IF(AND(ISNUMBER(A990),SUM(C990:I990)&gt;0),
SUM(IF(A990&gt;=Table1[De],IF(A990&lt;=Table1[À],IF(C$3=Table1[[#Headers],[Bœuf]:[Oasis]],Table1[[Bœuf]:[Oasis]]))))*C990+
SUM(IF(A990&gt;=Table1[De],IF(A990&lt;=Table1[À],IF(D$3=Table1[[#Headers],[Bœuf]:[Oasis]],Table1[[Bœuf]:[Oasis]]))))*D990+
SUM(IF(A990&gt;=Table1[De],IF(A990&lt;=Table1[À],IF(E$3=Table1[[#Headers],[Bœuf]:[Oasis]],Table1[[Bœuf]:[Oasis]]))))*E990+
SUM(IF(A990&gt;=Table1[De],IF(A990&lt;=Table1[À],IF(F$3=Table1[[#Headers],[Bœuf]:[Oasis]],Table1[[Bœuf]:[Oasis]]))))*F990+
SUM(IF(A990&gt;=Table1[De],IF(A990&lt;=Table1[À],IF(G$3=Table1[[#Headers],[Bœuf]:[Oasis]],Table1[[Bœuf]:[Oasis]]))))*G990+
SUM(IF(A990&gt;=Table1[De],IF(A990&lt;=Table1[À],IF(H$3=Table1[[#Headers],[Bœuf]:[Oasis]],Table1[[Bœuf]:[Oasis]]))))*H990+
SUM(IF(A990&gt;=Table1[De],IF(A990&lt;=Table1[À],IF(I$3=Table1[[#Headers],[Bœuf]:[Oasis]],Table1[[Bœuf]:[Oasis]]))))*I990,"")</f>
        <v/>
      </c>
    </row>
    <row r="991" spans="2:10" ht="16" x14ac:dyDescent="0.2">
      <c r="B991" s="50" t="str">
        <f t="shared" si="15"/>
        <v/>
      </c>
      <c r="J991" s="73" t="str" cm="1">
        <f t="array" ref="J991">IF(AND(ISNUMBER(A991),SUM(C991:I991)&gt;0),
SUM(IF(A991&gt;=Table1[De],IF(A991&lt;=Table1[À],IF(C$3=Table1[[#Headers],[Bœuf]:[Oasis]],Table1[[Bœuf]:[Oasis]]))))*C991+
SUM(IF(A991&gt;=Table1[De],IF(A991&lt;=Table1[À],IF(D$3=Table1[[#Headers],[Bœuf]:[Oasis]],Table1[[Bœuf]:[Oasis]]))))*D991+
SUM(IF(A991&gt;=Table1[De],IF(A991&lt;=Table1[À],IF(E$3=Table1[[#Headers],[Bœuf]:[Oasis]],Table1[[Bœuf]:[Oasis]]))))*E991+
SUM(IF(A991&gt;=Table1[De],IF(A991&lt;=Table1[À],IF(F$3=Table1[[#Headers],[Bœuf]:[Oasis]],Table1[[Bœuf]:[Oasis]]))))*F991+
SUM(IF(A991&gt;=Table1[De],IF(A991&lt;=Table1[À],IF(G$3=Table1[[#Headers],[Bœuf]:[Oasis]],Table1[[Bœuf]:[Oasis]]))))*G991+
SUM(IF(A991&gt;=Table1[De],IF(A991&lt;=Table1[À],IF(H$3=Table1[[#Headers],[Bœuf]:[Oasis]],Table1[[Bœuf]:[Oasis]]))))*H991+
SUM(IF(A991&gt;=Table1[De],IF(A991&lt;=Table1[À],IF(I$3=Table1[[#Headers],[Bœuf]:[Oasis]],Table1[[Bœuf]:[Oasis]]))))*I991,"")</f>
        <v/>
      </c>
    </row>
    <row r="992" spans="2:10" ht="16" x14ac:dyDescent="0.2">
      <c r="B992" s="50" t="str">
        <f t="shared" si="15"/>
        <v/>
      </c>
      <c r="J992" s="73" t="str" cm="1">
        <f t="array" ref="J992">IF(AND(ISNUMBER(A992),SUM(C992:I992)&gt;0),
SUM(IF(A992&gt;=Table1[De],IF(A992&lt;=Table1[À],IF(C$3=Table1[[#Headers],[Bœuf]:[Oasis]],Table1[[Bœuf]:[Oasis]]))))*C992+
SUM(IF(A992&gt;=Table1[De],IF(A992&lt;=Table1[À],IF(D$3=Table1[[#Headers],[Bœuf]:[Oasis]],Table1[[Bœuf]:[Oasis]]))))*D992+
SUM(IF(A992&gt;=Table1[De],IF(A992&lt;=Table1[À],IF(E$3=Table1[[#Headers],[Bœuf]:[Oasis]],Table1[[Bœuf]:[Oasis]]))))*E992+
SUM(IF(A992&gt;=Table1[De],IF(A992&lt;=Table1[À],IF(F$3=Table1[[#Headers],[Bœuf]:[Oasis]],Table1[[Bœuf]:[Oasis]]))))*F992+
SUM(IF(A992&gt;=Table1[De],IF(A992&lt;=Table1[À],IF(G$3=Table1[[#Headers],[Bœuf]:[Oasis]],Table1[[Bœuf]:[Oasis]]))))*G992+
SUM(IF(A992&gt;=Table1[De],IF(A992&lt;=Table1[À],IF(H$3=Table1[[#Headers],[Bœuf]:[Oasis]],Table1[[Bœuf]:[Oasis]]))))*H992+
SUM(IF(A992&gt;=Table1[De],IF(A992&lt;=Table1[À],IF(I$3=Table1[[#Headers],[Bœuf]:[Oasis]],Table1[[Bœuf]:[Oasis]]))))*I992,"")</f>
        <v/>
      </c>
    </row>
    <row r="993" spans="2:10" ht="16" x14ac:dyDescent="0.2">
      <c r="B993" s="50" t="str">
        <f t="shared" si="15"/>
        <v/>
      </c>
      <c r="J993" s="73" t="str" cm="1">
        <f t="array" ref="J993">IF(AND(ISNUMBER(A993),SUM(C993:I993)&gt;0),
SUM(IF(A993&gt;=Table1[De],IF(A993&lt;=Table1[À],IF(C$3=Table1[[#Headers],[Bœuf]:[Oasis]],Table1[[Bœuf]:[Oasis]]))))*C993+
SUM(IF(A993&gt;=Table1[De],IF(A993&lt;=Table1[À],IF(D$3=Table1[[#Headers],[Bœuf]:[Oasis]],Table1[[Bœuf]:[Oasis]]))))*D993+
SUM(IF(A993&gt;=Table1[De],IF(A993&lt;=Table1[À],IF(E$3=Table1[[#Headers],[Bœuf]:[Oasis]],Table1[[Bœuf]:[Oasis]]))))*E993+
SUM(IF(A993&gt;=Table1[De],IF(A993&lt;=Table1[À],IF(F$3=Table1[[#Headers],[Bœuf]:[Oasis]],Table1[[Bœuf]:[Oasis]]))))*F993+
SUM(IF(A993&gt;=Table1[De],IF(A993&lt;=Table1[À],IF(G$3=Table1[[#Headers],[Bœuf]:[Oasis]],Table1[[Bœuf]:[Oasis]]))))*G993+
SUM(IF(A993&gt;=Table1[De],IF(A993&lt;=Table1[À],IF(H$3=Table1[[#Headers],[Bœuf]:[Oasis]],Table1[[Bœuf]:[Oasis]]))))*H993+
SUM(IF(A993&gt;=Table1[De],IF(A993&lt;=Table1[À],IF(I$3=Table1[[#Headers],[Bœuf]:[Oasis]],Table1[[Bœuf]:[Oasis]]))))*I993,"")</f>
        <v/>
      </c>
    </row>
    <row r="994" spans="2:10" ht="16" x14ac:dyDescent="0.2">
      <c r="B994" s="50" t="str">
        <f t="shared" si="15"/>
        <v/>
      </c>
      <c r="J994" s="73" t="str" cm="1">
        <f t="array" ref="J994">IF(AND(ISNUMBER(A994),SUM(C994:I994)&gt;0),
SUM(IF(A994&gt;=Table1[De],IF(A994&lt;=Table1[À],IF(C$3=Table1[[#Headers],[Bœuf]:[Oasis]],Table1[[Bœuf]:[Oasis]]))))*C994+
SUM(IF(A994&gt;=Table1[De],IF(A994&lt;=Table1[À],IF(D$3=Table1[[#Headers],[Bœuf]:[Oasis]],Table1[[Bœuf]:[Oasis]]))))*D994+
SUM(IF(A994&gt;=Table1[De],IF(A994&lt;=Table1[À],IF(E$3=Table1[[#Headers],[Bœuf]:[Oasis]],Table1[[Bœuf]:[Oasis]]))))*E994+
SUM(IF(A994&gt;=Table1[De],IF(A994&lt;=Table1[À],IF(F$3=Table1[[#Headers],[Bœuf]:[Oasis]],Table1[[Bœuf]:[Oasis]]))))*F994+
SUM(IF(A994&gt;=Table1[De],IF(A994&lt;=Table1[À],IF(G$3=Table1[[#Headers],[Bœuf]:[Oasis]],Table1[[Bœuf]:[Oasis]]))))*G994+
SUM(IF(A994&gt;=Table1[De],IF(A994&lt;=Table1[À],IF(H$3=Table1[[#Headers],[Bœuf]:[Oasis]],Table1[[Bœuf]:[Oasis]]))))*H994+
SUM(IF(A994&gt;=Table1[De],IF(A994&lt;=Table1[À],IF(I$3=Table1[[#Headers],[Bœuf]:[Oasis]],Table1[[Bœuf]:[Oasis]]))))*I994,"")</f>
        <v/>
      </c>
    </row>
    <row r="995" spans="2:10" ht="16" x14ac:dyDescent="0.2">
      <c r="B995" s="50" t="str">
        <f t="shared" si="15"/>
        <v/>
      </c>
      <c r="J995" s="73" t="str" cm="1">
        <f t="array" ref="J995">IF(AND(ISNUMBER(A995),SUM(C995:I995)&gt;0),
SUM(IF(A995&gt;=Table1[De],IF(A995&lt;=Table1[À],IF(C$3=Table1[[#Headers],[Bœuf]:[Oasis]],Table1[[Bœuf]:[Oasis]]))))*C995+
SUM(IF(A995&gt;=Table1[De],IF(A995&lt;=Table1[À],IF(D$3=Table1[[#Headers],[Bœuf]:[Oasis]],Table1[[Bœuf]:[Oasis]]))))*D995+
SUM(IF(A995&gt;=Table1[De],IF(A995&lt;=Table1[À],IF(E$3=Table1[[#Headers],[Bœuf]:[Oasis]],Table1[[Bœuf]:[Oasis]]))))*E995+
SUM(IF(A995&gt;=Table1[De],IF(A995&lt;=Table1[À],IF(F$3=Table1[[#Headers],[Bœuf]:[Oasis]],Table1[[Bœuf]:[Oasis]]))))*F995+
SUM(IF(A995&gt;=Table1[De],IF(A995&lt;=Table1[À],IF(G$3=Table1[[#Headers],[Bœuf]:[Oasis]],Table1[[Bœuf]:[Oasis]]))))*G995+
SUM(IF(A995&gt;=Table1[De],IF(A995&lt;=Table1[À],IF(H$3=Table1[[#Headers],[Bœuf]:[Oasis]],Table1[[Bœuf]:[Oasis]]))))*H995+
SUM(IF(A995&gt;=Table1[De],IF(A995&lt;=Table1[À],IF(I$3=Table1[[#Headers],[Bœuf]:[Oasis]],Table1[[Bœuf]:[Oasis]]))))*I995,"")</f>
        <v/>
      </c>
    </row>
    <row r="996" spans="2:10" ht="16" x14ac:dyDescent="0.2">
      <c r="B996" s="50" t="str">
        <f t="shared" si="15"/>
        <v/>
      </c>
      <c r="J996" s="73" t="str" cm="1">
        <f t="array" ref="J996">IF(AND(ISNUMBER(A996),SUM(C996:I996)&gt;0),
SUM(IF(A996&gt;=Table1[De],IF(A996&lt;=Table1[À],IF(C$3=Table1[[#Headers],[Bœuf]:[Oasis]],Table1[[Bœuf]:[Oasis]]))))*C996+
SUM(IF(A996&gt;=Table1[De],IF(A996&lt;=Table1[À],IF(D$3=Table1[[#Headers],[Bœuf]:[Oasis]],Table1[[Bœuf]:[Oasis]]))))*D996+
SUM(IF(A996&gt;=Table1[De],IF(A996&lt;=Table1[À],IF(E$3=Table1[[#Headers],[Bœuf]:[Oasis]],Table1[[Bœuf]:[Oasis]]))))*E996+
SUM(IF(A996&gt;=Table1[De],IF(A996&lt;=Table1[À],IF(F$3=Table1[[#Headers],[Bœuf]:[Oasis]],Table1[[Bœuf]:[Oasis]]))))*F996+
SUM(IF(A996&gt;=Table1[De],IF(A996&lt;=Table1[À],IF(G$3=Table1[[#Headers],[Bœuf]:[Oasis]],Table1[[Bœuf]:[Oasis]]))))*G996+
SUM(IF(A996&gt;=Table1[De],IF(A996&lt;=Table1[À],IF(H$3=Table1[[#Headers],[Bœuf]:[Oasis]],Table1[[Bœuf]:[Oasis]]))))*H996+
SUM(IF(A996&gt;=Table1[De],IF(A996&lt;=Table1[À],IF(I$3=Table1[[#Headers],[Bœuf]:[Oasis]],Table1[[Bœuf]:[Oasis]]))))*I996,"")</f>
        <v/>
      </c>
    </row>
    <row r="997" spans="2:10" ht="16" x14ac:dyDescent="0.2">
      <c r="B997" s="50" t="str">
        <f t="shared" si="15"/>
        <v/>
      </c>
      <c r="J997" s="73" t="str" cm="1">
        <f t="array" ref="J997">IF(AND(ISNUMBER(A997),SUM(C997:I997)&gt;0),
SUM(IF(A997&gt;=Table1[De],IF(A997&lt;=Table1[À],IF(C$3=Table1[[#Headers],[Bœuf]:[Oasis]],Table1[[Bœuf]:[Oasis]]))))*C997+
SUM(IF(A997&gt;=Table1[De],IF(A997&lt;=Table1[À],IF(D$3=Table1[[#Headers],[Bœuf]:[Oasis]],Table1[[Bœuf]:[Oasis]]))))*D997+
SUM(IF(A997&gt;=Table1[De],IF(A997&lt;=Table1[À],IF(E$3=Table1[[#Headers],[Bœuf]:[Oasis]],Table1[[Bœuf]:[Oasis]]))))*E997+
SUM(IF(A997&gt;=Table1[De],IF(A997&lt;=Table1[À],IF(F$3=Table1[[#Headers],[Bœuf]:[Oasis]],Table1[[Bœuf]:[Oasis]]))))*F997+
SUM(IF(A997&gt;=Table1[De],IF(A997&lt;=Table1[À],IF(G$3=Table1[[#Headers],[Bœuf]:[Oasis]],Table1[[Bœuf]:[Oasis]]))))*G997+
SUM(IF(A997&gt;=Table1[De],IF(A997&lt;=Table1[À],IF(H$3=Table1[[#Headers],[Bœuf]:[Oasis]],Table1[[Bœuf]:[Oasis]]))))*H997+
SUM(IF(A997&gt;=Table1[De],IF(A997&lt;=Table1[À],IF(I$3=Table1[[#Headers],[Bœuf]:[Oasis]],Table1[[Bœuf]:[Oasis]]))))*I997,"")</f>
        <v/>
      </c>
    </row>
    <row r="998" spans="2:10" ht="16" x14ac:dyDescent="0.2">
      <c r="B998" s="50" t="str">
        <f t="shared" si="15"/>
        <v/>
      </c>
      <c r="J998" s="73" t="str" cm="1">
        <f t="array" ref="J998">IF(AND(ISNUMBER(A998),SUM(C998:I998)&gt;0),
SUM(IF(A998&gt;=Table1[De],IF(A998&lt;=Table1[À],IF(C$3=Table1[[#Headers],[Bœuf]:[Oasis]],Table1[[Bœuf]:[Oasis]]))))*C998+
SUM(IF(A998&gt;=Table1[De],IF(A998&lt;=Table1[À],IF(D$3=Table1[[#Headers],[Bœuf]:[Oasis]],Table1[[Bœuf]:[Oasis]]))))*D998+
SUM(IF(A998&gt;=Table1[De],IF(A998&lt;=Table1[À],IF(E$3=Table1[[#Headers],[Bœuf]:[Oasis]],Table1[[Bœuf]:[Oasis]]))))*E998+
SUM(IF(A998&gt;=Table1[De],IF(A998&lt;=Table1[À],IF(F$3=Table1[[#Headers],[Bœuf]:[Oasis]],Table1[[Bœuf]:[Oasis]]))))*F998+
SUM(IF(A998&gt;=Table1[De],IF(A998&lt;=Table1[À],IF(G$3=Table1[[#Headers],[Bœuf]:[Oasis]],Table1[[Bœuf]:[Oasis]]))))*G998+
SUM(IF(A998&gt;=Table1[De],IF(A998&lt;=Table1[À],IF(H$3=Table1[[#Headers],[Bœuf]:[Oasis]],Table1[[Bœuf]:[Oasis]]))))*H998+
SUM(IF(A998&gt;=Table1[De],IF(A998&lt;=Table1[À],IF(I$3=Table1[[#Headers],[Bœuf]:[Oasis]],Table1[[Bœuf]:[Oasis]]))))*I998,"")</f>
        <v/>
      </c>
    </row>
    <row r="999" spans="2:10" ht="16" x14ac:dyDescent="0.2">
      <c r="B999" s="50" t="str">
        <f t="shared" si="15"/>
        <v/>
      </c>
      <c r="J999" s="73" t="str" cm="1">
        <f t="array" ref="J999">IF(AND(ISNUMBER(A999),SUM(C999:I999)&gt;0),
SUM(IF(A999&gt;=Table1[De],IF(A999&lt;=Table1[À],IF(C$3=Table1[[#Headers],[Bœuf]:[Oasis]],Table1[[Bœuf]:[Oasis]]))))*C999+
SUM(IF(A999&gt;=Table1[De],IF(A999&lt;=Table1[À],IF(D$3=Table1[[#Headers],[Bœuf]:[Oasis]],Table1[[Bœuf]:[Oasis]]))))*D999+
SUM(IF(A999&gt;=Table1[De],IF(A999&lt;=Table1[À],IF(E$3=Table1[[#Headers],[Bœuf]:[Oasis]],Table1[[Bœuf]:[Oasis]]))))*E999+
SUM(IF(A999&gt;=Table1[De],IF(A999&lt;=Table1[À],IF(F$3=Table1[[#Headers],[Bœuf]:[Oasis]],Table1[[Bœuf]:[Oasis]]))))*F999+
SUM(IF(A999&gt;=Table1[De],IF(A999&lt;=Table1[À],IF(G$3=Table1[[#Headers],[Bœuf]:[Oasis]],Table1[[Bœuf]:[Oasis]]))))*G999+
SUM(IF(A999&gt;=Table1[De],IF(A999&lt;=Table1[À],IF(H$3=Table1[[#Headers],[Bœuf]:[Oasis]],Table1[[Bœuf]:[Oasis]]))))*H999+
SUM(IF(A999&gt;=Table1[De],IF(A999&lt;=Table1[À],IF(I$3=Table1[[#Headers],[Bœuf]:[Oasis]],Table1[[Bœuf]:[Oasis]]))))*I999,"")</f>
        <v/>
      </c>
    </row>
    <row r="1000" spans="2:10" ht="16" x14ac:dyDescent="0.2">
      <c r="B1000" s="50" t="str">
        <f t="shared" si="15"/>
        <v/>
      </c>
      <c r="J1000" s="73" t="str" cm="1">
        <f t="array" ref="J1000">IF(AND(ISNUMBER(A1000),SUM(C1000:I1000)&gt;0),
SUM(IF(A1000&gt;=Table1[De],IF(A1000&lt;=Table1[À],IF(C$3=Table1[[#Headers],[Bœuf]:[Oasis]],Table1[[Bœuf]:[Oasis]]))))*C1000+
SUM(IF(A1000&gt;=Table1[De],IF(A1000&lt;=Table1[À],IF(D$3=Table1[[#Headers],[Bœuf]:[Oasis]],Table1[[Bœuf]:[Oasis]]))))*D1000+
SUM(IF(A1000&gt;=Table1[De],IF(A1000&lt;=Table1[À],IF(E$3=Table1[[#Headers],[Bœuf]:[Oasis]],Table1[[Bœuf]:[Oasis]]))))*E1000+
SUM(IF(A1000&gt;=Table1[De],IF(A1000&lt;=Table1[À],IF(F$3=Table1[[#Headers],[Bœuf]:[Oasis]],Table1[[Bœuf]:[Oasis]]))))*F1000+
SUM(IF(A1000&gt;=Table1[De],IF(A1000&lt;=Table1[À],IF(G$3=Table1[[#Headers],[Bœuf]:[Oasis]],Table1[[Bœuf]:[Oasis]]))))*G1000+
SUM(IF(A1000&gt;=Table1[De],IF(A1000&lt;=Table1[À],IF(H$3=Table1[[#Headers],[Bœuf]:[Oasis]],Table1[[Bœuf]:[Oasis]]))))*H1000+
SUM(IF(A1000&gt;=Table1[De],IF(A1000&lt;=Table1[À],IF(I$3=Table1[[#Headers],[Bœuf]:[Oasis]],Table1[[Bœuf]:[Oasis]]))))*I1000,"")</f>
        <v/>
      </c>
    </row>
    <row r="1001" spans="2:10" ht="16" x14ac:dyDescent="0.2">
      <c r="B1001" s="50" t="str">
        <f t="shared" si="15"/>
        <v/>
      </c>
      <c r="J1001" s="73" t="str" cm="1">
        <f t="array" ref="J1001">IF(AND(ISNUMBER(A1001),SUM(C1001:I1001)&gt;0),
SUM(IF(A1001&gt;=Table1[De],IF(A1001&lt;=Table1[À],IF(C$3=Table1[[#Headers],[Bœuf]:[Oasis]],Table1[[Bœuf]:[Oasis]]))))*C1001+
SUM(IF(A1001&gt;=Table1[De],IF(A1001&lt;=Table1[À],IF(D$3=Table1[[#Headers],[Bœuf]:[Oasis]],Table1[[Bœuf]:[Oasis]]))))*D1001+
SUM(IF(A1001&gt;=Table1[De],IF(A1001&lt;=Table1[À],IF(E$3=Table1[[#Headers],[Bœuf]:[Oasis]],Table1[[Bœuf]:[Oasis]]))))*E1001+
SUM(IF(A1001&gt;=Table1[De],IF(A1001&lt;=Table1[À],IF(F$3=Table1[[#Headers],[Bœuf]:[Oasis]],Table1[[Bœuf]:[Oasis]]))))*F1001+
SUM(IF(A1001&gt;=Table1[De],IF(A1001&lt;=Table1[À],IF(G$3=Table1[[#Headers],[Bœuf]:[Oasis]],Table1[[Bœuf]:[Oasis]]))))*G1001+
SUM(IF(A1001&gt;=Table1[De],IF(A1001&lt;=Table1[À],IF(H$3=Table1[[#Headers],[Bœuf]:[Oasis]],Table1[[Bœuf]:[Oasis]]))))*H1001+
SUM(IF(A1001&gt;=Table1[De],IF(A1001&lt;=Table1[À],IF(I$3=Table1[[#Headers],[Bœuf]:[Oasis]],Table1[[Bœuf]:[Oasis]]))))*I1001,"")</f>
        <v/>
      </c>
    </row>
    <row r="1002" spans="2:10" ht="16" x14ac:dyDescent="0.2">
      <c r="B1002" s="50" t="str">
        <f t="shared" si="15"/>
        <v/>
      </c>
      <c r="J1002" s="73" t="str" cm="1">
        <f t="array" ref="J1002">IF(AND(ISNUMBER(A1002),SUM(C1002:I1002)&gt;0),
SUM(IF(A1002&gt;=Table1[De],IF(A1002&lt;=Table1[À],IF(C$3=Table1[[#Headers],[Bœuf]:[Oasis]],Table1[[Bœuf]:[Oasis]]))))*C1002+
SUM(IF(A1002&gt;=Table1[De],IF(A1002&lt;=Table1[À],IF(D$3=Table1[[#Headers],[Bœuf]:[Oasis]],Table1[[Bœuf]:[Oasis]]))))*D1002+
SUM(IF(A1002&gt;=Table1[De],IF(A1002&lt;=Table1[À],IF(E$3=Table1[[#Headers],[Bœuf]:[Oasis]],Table1[[Bœuf]:[Oasis]]))))*E1002+
SUM(IF(A1002&gt;=Table1[De],IF(A1002&lt;=Table1[À],IF(F$3=Table1[[#Headers],[Bœuf]:[Oasis]],Table1[[Bœuf]:[Oasis]]))))*F1002+
SUM(IF(A1002&gt;=Table1[De],IF(A1002&lt;=Table1[À],IF(G$3=Table1[[#Headers],[Bœuf]:[Oasis]],Table1[[Bœuf]:[Oasis]]))))*G1002+
SUM(IF(A1002&gt;=Table1[De],IF(A1002&lt;=Table1[À],IF(H$3=Table1[[#Headers],[Bœuf]:[Oasis]],Table1[[Bœuf]:[Oasis]]))))*H1002+
SUM(IF(A1002&gt;=Table1[De],IF(A1002&lt;=Table1[À],IF(I$3=Table1[[#Headers],[Bœuf]:[Oasis]],Table1[[Bœuf]:[Oasis]]))))*I1002,"")</f>
        <v/>
      </c>
    </row>
    <row r="1003" spans="2:10" ht="16" x14ac:dyDescent="0.2">
      <c r="B1003" s="50" t="str">
        <f t="shared" si="15"/>
        <v/>
      </c>
      <c r="J1003" s="73" t="str" cm="1">
        <f t="array" ref="J1003">IF(AND(ISNUMBER(A1003),SUM(C1003:I1003)&gt;0),
SUM(IF(A1003&gt;=Table1[De],IF(A1003&lt;=Table1[À],IF(C$3=Table1[[#Headers],[Bœuf]:[Oasis]],Table1[[Bœuf]:[Oasis]]))))*C1003+
SUM(IF(A1003&gt;=Table1[De],IF(A1003&lt;=Table1[À],IF(D$3=Table1[[#Headers],[Bœuf]:[Oasis]],Table1[[Bœuf]:[Oasis]]))))*D1003+
SUM(IF(A1003&gt;=Table1[De],IF(A1003&lt;=Table1[À],IF(E$3=Table1[[#Headers],[Bœuf]:[Oasis]],Table1[[Bœuf]:[Oasis]]))))*E1003+
SUM(IF(A1003&gt;=Table1[De],IF(A1003&lt;=Table1[À],IF(F$3=Table1[[#Headers],[Bœuf]:[Oasis]],Table1[[Bœuf]:[Oasis]]))))*F1003+
SUM(IF(A1003&gt;=Table1[De],IF(A1003&lt;=Table1[À],IF(G$3=Table1[[#Headers],[Bœuf]:[Oasis]],Table1[[Bœuf]:[Oasis]]))))*G1003+
SUM(IF(A1003&gt;=Table1[De],IF(A1003&lt;=Table1[À],IF(H$3=Table1[[#Headers],[Bœuf]:[Oasis]],Table1[[Bœuf]:[Oasis]]))))*H1003+
SUM(IF(A1003&gt;=Table1[De],IF(A1003&lt;=Table1[À],IF(I$3=Table1[[#Headers],[Bœuf]:[Oasis]],Table1[[Bœuf]:[Oasis]]))))*I1003,"")</f>
        <v/>
      </c>
    </row>
    <row r="1004" spans="2:10" ht="16" x14ac:dyDescent="0.2">
      <c r="B1004" s="50" t="str">
        <f t="shared" si="15"/>
        <v/>
      </c>
      <c r="J1004" s="73" t="str" cm="1">
        <f t="array" ref="J1004">IF(AND(ISNUMBER(A1004),SUM(C1004:I1004)&gt;0),
SUM(IF(A1004&gt;=Table1[De],IF(A1004&lt;=Table1[À],IF(C$3=Table1[[#Headers],[Bœuf]:[Oasis]],Table1[[Bœuf]:[Oasis]]))))*C1004+
SUM(IF(A1004&gt;=Table1[De],IF(A1004&lt;=Table1[À],IF(D$3=Table1[[#Headers],[Bœuf]:[Oasis]],Table1[[Bœuf]:[Oasis]]))))*D1004+
SUM(IF(A1004&gt;=Table1[De],IF(A1004&lt;=Table1[À],IF(E$3=Table1[[#Headers],[Bœuf]:[Oasis]],Table1[[Bœuf]:[Oasis]]))))*E1004+
SUM(IF(A1004&gt;=Table1[De],IF(A1004&lt;=Table1[À],IF(F$3=Table1[[#Headers],[Bœuf]:[Oasis]],Table1[[Bœuf]:[Oasis]]))))*F1004+
SUM(IF(A1004&gt;=Table1[De],IF(A1004&lt;=Table1[À],IF(G$3=Table1[[#Headers],[Bœuf]:[Oasis]],Table1[[Bœuf]:[Oasis]]))))*G1004+
SUM(IF(A1004&gt;=Table1[De],IF(A1004&lt;=Table1[À],IF(H$3=Table1[[#Headers],[Bœuf]:[Oasis]],Table1[[Bœuf]:[Oasis]]))))*H1004+
SUM(IF(A1004&gt;=Table1[De],IF(A1004&lt;=Table1[À],IF(I$3=Table1[[#Headers],[Bœuf]:[Oasis]],Table1[[Bœuf]:[Oasis]]))))*I1004,"")</f>
        <v/>
      </c>
    </row>
    <row r="1005" spans="2:10" ht="16" x14ac:dyDescent="0.2">
      <c r="B1005" s="50" t="str">
        <f t="shared" si="15"/>
        <v/>
      </c>
      <c r="J1005" s="73" t="str" cm="1">
        <f t="array" ref="J1005">IF(AND(ISNUMBER(A1005),SUM(C1005:I1005)&gt;0),
SUM(IF(A1005&gt;=Table1[De],IF(A1005&lt;=Table1[À],IF(C$3=Table1[[#Headers],[Bœuf]:[Oasis]],Table1[[Bœuf]:[Oasis]]))))*C1005+
SUM(IF(A1005&gt;=Table1[De],IF(A1005&lt;=Table1[À],IF(D$3=Table1[[#Headers],[Bœuf]:[Oasis]],Table1[[Bœuf]:[Oasis]]))))*D1005+
SUM(IF(A1005&gt;=Table1[De],IF(A1005&lt;=Table1[À],IF(E$3=Table1[[#Headers],[Bœuf]:[Oasis]],Table1[[Bœuf]:[Oasis]]))))*E1005+
SUM(IF(A1005&gt;=Table1[De],IF(A1005&lt;=Table1[À],IF(F$3=Table1[[#Headers],[Bœuf]:[Oasis]],Table1[[Bœuf]:[Oasis]]))))*F1005+
SUM(IF(A1005&gt;=Table1[De],IF(A1005&lt;=Table1[À],IF(G$3=Table1[[#Headers],[Bœuf]:[Oasis]],Table1[[Bœuf]:[Oasis]]))))*G1005+
SUM(IF(A1005&gt;=Table1[De],IF(A1005&lt;=Table1[À],IF(H$3=Table1[[#Headers],[Bœuf]:[Oasis]],Table1[[Bœuf]:[Oasis]]))))*H1005+
SUM(IF(A1005&gt;=Table1[De],IF(A1005&lt;=Table1[À],IF(I$3=Table1[[#Headers],[Bœuf]:[Oasis]],Table1[[Bœuf]:[Oasis]]))))*I1005,"")</f>
        <v/>
      </c>
    </row>
    <row r="1006" spans="2:10" ht="16" x14ac:dyDescent="0.2">
      <c r="B1006" s="50" t="str">
        <f t="shared" si="15"/>
        <v/>
      </c>
      <c r="J1006" s="73" t="str" cm="1">
        <f t="array" ref="J1006">IF(AND(ISNUMBER(A1006),SUM(C1006:I1006)&gt;0),
SUM(IF(A1006&gt;=Table1[De],IF(A1006&lt;=Table1[À],IF(C$3=Table1[[#Headers],[Bœuf]:[Oasis]],Table1[[Bœuf]:[Oasis]]))))*C1006+
SUM(IF(A1006&gt;=Table1[De],IF(A1006&lt;=Table1[À],IF(D$3=Table1[[#Headers],[Bœuf]:[Oasis]],Table1[[Bœuf]:[Oasis]]))))*D1006+
SUM(IF(A1006&gt;=Table1[De],IF(A1006&lt;=Table1[À],IF(E$3=Table1[[#Headers],[Bœuf]:[Oasis]],Table1[[Bœuf]:[Oasis]]))))*E1006+
SUM(IF(A1006&gt;=Table1[De],IF(A1006&lt;=Table1[À],IF(F$3=Table1[[#Headers],[Bœuf]:[Oasis]],Table1[[Bœuf]:[Oasis]]))))*F1006+
SUM(IF(A1006&gt;=Table1[De],IF(A1006&lt;=Table1[À],IF(G$3=Table1[[#Headers],[Bœuf]:[Oasis]],Table1[[Bœuf]:[Oasis]]))))*G1006+
SUM(IF(A1006&gt;=Table1[De],IF(A1006&lt;=Table1[À],IF(H$3=Table1[[#Headers],[Bœuf]:[Oasis]],Table1[[Bœuf]:[Oasis]]))))*H1006+
SUM(IF(A1006&gt;=Table1[De],IF(A1006&lt;=Table1[À],IF(I$3=Table1[[#Headers],[Bœuf]:[Oasis]],Table1[[Bœuf]:[Oasis]]))))*I1006,"")</f>
        <v/>
      </c>
    </row>
    <row r="1007" spans="2:10" ht="16" x14ac:dyDescent="0.2">
      <c r="B1007" s="50" t="str">
        <f t="shared" si="15"/>
        <v/>
      </c>
      <c r="J1007" s="73" t="str" cm="1">
        <f t="array" ref="J1007">IF(AND(ISNUMBER(A1007),SUM(C1007:I1007)&gt;0),
SUM(IF(A1007&gt;=Table1[De],IF(A1007&lt;=Table1[À],IF(C$3=Table1[[#Headers],[Bœuf]:[Oasis]],Table1[[Bœuf]:[Oasis]]))))*C1007+
SUM(IF(A1007&gt;=Table1[De],IF(A1007&lt;=Table1[À],IF(D$3=Table1[[#Headers],[Bœuf]:[Oasis]],Table1[[Bœuf]:[Oasis]]))))*D1007+
SUM(IF(A1007&gt;=Table1[De],IF(A1007&lt;=Table1[À],IF(E$3=Table1[[#Headers],[Bœuf]:[Oasis]],Table1[[Bœuf]:[Oasis]]))))*E1007+
SUM(IF(A1007&gt;=Table1[De],IF(A1007&lt;=Table1[À],IF(F$3=Table1[[#Headers],[Bœuf]:[Oasis]],Table1[[Bœuf]:[Oasis]]))))*F1007+
SUM(IF(A1007&gt;=Table1[De],IF(A1007&lt;=Table1[À],IF(G$3=Table1[[#Headers],[Bœuf]:[Oasis]],Table1[[Bœuf]:[Oasis]]))))*G1007+
SUM(IF(A1007&gt;=Table1[De],IF(A1007&lt;=Table1[À],IF(H$3=Table1[[#Headers],[Bœuf]:[Oasis]],Table1[[Bœuf]:[Oasis]]))))*H1007+
SUM(IF(A1007&gt;=Table1[De],IF(A1007&lt;=Table1[À],IF(I$3=Table1[[#Headers],[Bœuf]:[Oasis]],Table1[[Bœuf]:[Oasis]]))))*I1007,"")</f>
        <v/>
      </c>
    </row>
    <row r="1008" spans="2:10" ht="16" x14ac:dyDescent="0.2">
      <c r="B1008" s="50" t="str">
        <f t="shared" si="15"/>
        <v/>
      </c>
      <c r="J1008" s="73" t="str" cm="1">
        <f t="array" ref="J1008">IF(AND(ISNUMBER(A1008),SUM(C1008:I1008)&gt;0),
SUM(IF(A1008&gt;=Table1[De],IF(A1008&lt;=Table1[À],IF(C$3=Table1[[#Headers],[Bœuf]:[Oasis]],Table1[[Bœuf]:[Oasis]]))))*C1008+
SUM(IF(A1008&gt;=Table1[De],IF(A1008&lt;=Table1[À],IF(D$3=Table1[[#Headers],[Bœuf]:[Oasis]],Table1[[Bœuf]:[Oasis]]))))*D1008+
SUM(IF(A1008&gt;=Table1[De],IF(A1008&lt;=Table1[À],IF(E$3=Table1[[#Headers],[Bœuf]:[Oasis]],Table1[[Bœuf]:[Oasis]]))))*E1008+
SUM(IF(A1008&gt;=Table1[De],IF(A1008&lt;=Table1[À],IF(F$3=Table1[[#Headers],[Bœuf]:[Oasis]],Table1[[Bœuf]:[Oasis]]))))*F1008+
SUM(IF(A1008&gt;=Table1[De],IF(A1008&lt;=Table1[À],IF(G$3=Table1[[#Headers],[Bœuf]:[Oasis]],Table1[[Bœuf]:[Oasis]]))))*G1008+
SUM(IF(A1008&gt;=Table1[De],IF(A1008&lt;=Table1[À],IF(H$3=Table1[[#Headers],[Bœuf]:[Oasis]],Table1[[Bœuf]:[Oasis]]))))*H1008+
SUM(IF(A1008&gt;=Table1[De],IF(A1008&lt;=Table1[À],IF(I$3=Table1[[#Headers],[Bœuf]:[Oasis]],Table1[[Bœuf]:[Oasis]]))))*I1008,"")</f>
        <v/>
      </c>
    </row>
    <row r="1009" spans="2:10" ht="16" x14ac:dyDescent="0.2">
      <c r="B1009" s="50" t="str">
        <f t="shared" si="15"/>
        <v/>
      </c>
      <c r="J1009" s="73" t="str" cm="1">
        <f t="array" ref="J1009">IF(AND(ISNUMBER(A1009),SUM(C1009:I1009)&gt;0),
SUM(IF(A1009&gt;=Table1[De],IF(A1009&lt;=Table1[À],IF(C$3=Table1[[#Headers],[Bœuf]:[Oasis]],Table1[[Bœuf]:[Oasis]]))))*C1009+
SUM(IF(A1009&gt;=Table1[De],IF(A1009&lt;=Table1[À],IF(D$3=Table1[[#Headers],[Bœuf]:[Oasis]],Table1[[Bœuf]:[Oasis]]))))*D1009+
SUM(IF(A1009&gt;=Table1[De],IF(A1009&lt;=Table1[À],IF(E$3=Table1[[#Headers],[Bœuf]:[Oasis]],Table1[[Bœuf]:[Oasis]]))))*E1009+
SUM(IF(A1009&gt;=Table1[De],IF(A1009&lt;=Table1[À],IF(F$3=Table1[[#Headers],[Bœuf]:[Oasis]],Table1[[Bœuf]:[Oasis]]))))*F1009+
SUM(IF(A1009&gt;=Table1[De],IF(A1009&lt;=Table1[À],IF(G$3=Table1[[#Headers],[Bœuf]:[Oasis]],Table1[[Bœuf]:[Oasis]]))))*G1009+
SUM(IF(A1009&gt;=Table1[De],IF(A1009&lt;=Table1[À],IF(H$3=Table1[[#Headers],[Bœuf]:[Oasis]],Table1[[Bœuf]:[Oasis]]))))*H1009+
SUM(IF(A1009&gt;=Table1[De],IF(A1009&lt;=Table1[À],IF(I$3=Table1[[#Headers],[Bœuf]:[Oasis]],Table1[[Bœuf]:[Oasis]]))))*I1009,"")</f>
        <v/>
      </c>
    </row>
    <row r="1010" spans="2:10" ht="16" x14ac:dyDescent="0.2">
      <c r="B1010" s="50" t="str">
        <f t="shared" si="15"/>
        <v/>
      </c>
      <c r="J1010" s="73" t="str" cm="1">
        <f t="array" ref="J1010">IF(AND(ISNUMBER(A1010),SUM(C1010:I1010)&gt;0),
SUM(IF(A1010&gt;=Table1[De],IF(A1010&lt;=Table1[À],IF(C$3=Table1[[#Headers],[Bœuf]:[Oasis]],Table1[[Bœuf]:[Oasis]]))))*C1010+
SUM(IF(A1010&gt;=Table1[De],IF(A1010&lt;=Table1[À],IF(D$3=Table1[[#Headers],[Bœuf]:[Oasis]],Table1[[Bœuf]:[Oasis]]))))*D1010+
SUM(IF(A1010&gt;=Table1[De],IF(A1010&lt;=Table1[À],IF(E$3=Table1[[#Headers],[Bœuf]:[Oasis]],Table1[[Bœuf]:[Oasis]]))))*E1010+
SUM(IF(A1010&gt;=Table1[De],IF(A1010&lt;=Table1[À],IF(F$3=Table1[[#Headers],[Bœuf]:[Oasis]],Table1[[Bœuf]:[Oasis]]))))*F1010+
SUM(IF(A1010&gt;=Table1[De],IF(A1010&lt;=Table1[À],IF(G$3=Table1[[#Headers],[Bœuf]:[Oasis]],Table1[[Bœuf]:[Oasis]]))))*G1010+
SUM(IF(A1010&gt;=Table1[De],IF(A1010&lt;=Table1[À],IF(H$3=Table1[[#Headers],[Bœuf]:[Oasis]],Table1[[Bœuf]:[Oasis]]))))*H1010+
SUM(IF(A1010&gt;=Table1[De],IF(A1010&lt;=Table1[À],IF(I$3=Table1[[#Headers],[Bœuf]:[Oasis]],Table1[[Bœuf]:[Oasis]]))))*I1010,"")</f>
        <v/>
      </c>
    </row>
    <row r="1011" spans="2:10" ht="16" x14ac:dyDescent="0.2">
      <c r="B1011" s="50" t="str">
        <f t="shared" si="15"/>
        <v/>
      </c>
      <c r="J1011" s="73" t="str" cm="1">
        <f t="array" ref="J1011">IF(AND(ISNUMBER(A1011),SUM(C1011:I1011)&gt;0),
SUM(IF(A1011&gt;=Table1[De],IF(A1011&lt;=Table1[À],IF(C$3=Table1[[#Headers],[Bœuf]:[Oasis]],Table1[[Bœuf]:[Oasis]]))))*C1011+
SUM(IF(A1011&gt;=Table1[De],IF(A1011&lt;=Table1[À],IF(D$3=Table1[[#Headers],[Bœuf]:[Oasis]],Table1[[Bœuf]:[Oasis]]))))*D1011+
SUM(IF(A1011&gt;=Table1[De],IF(A1011&lt;=Table1[À],IF(E$3=Table1[[#Headers],[Bœuf]:[Oasis]],Table1[[Bœuf]:[Oasis]]))))*E1011+
SUM(IF(A1011&gt;=Table1[De],IF(A1011&lt;=Table1[À],IF(F$3=Table1[[#Headers],[Bœuf]:[Oasis]],Table1[[Bœuf]:[Oasis]]))))*F1011+
SUM(IF(A1011&gt;=Table1[De],IF(A1011&lt;=Table1[À],IF(G$3=Table1[[#Headers],[Bœuf]:[Oasis]],Table1[[Bœuf]:[Oasis]]))))*G1011+
SUM(IF(A1011&gt;=Table1[De],IF(A1011&lt;=Table1[À],IF(H$3=Table1[[#Headers],[Bœuf]:[Oasis]],Table1[[Bœuf]:[Oasis]]))))*H1011+
SUM(IF(A1011&gt;=Table1[De],IF(A1011&lt;=Table1[À],IF(I$3=Table1[[#Headers],[Bœuf]:[Oasis]],Table1[[Bœuf]:[Oasis]]))))*I1011,"")</f>
        <v/>
      </c>
    </row>
    <row r="1012" spans="2:10" ht="16" x14ac:dyDescent="0.2">
      <c r="B1012" s="50" t="str">
        <f t="shared" si="15"/>
        <v/>
      </c>
      <c r="J1012" s="73" t="str" cm="1">
        <f t="array" ref="J1012">IF(AND(ISNUMBER(A1012),SUM(C1012:I1012)&gt;0),
SUM(IF(A1012&gt;=Table1[De],IF(A1012&lt;=Table1[À],IF(C$3=Table1[[#Headers],[Bœuf]:[Oasis]],Table1[[Bœuf]:[Oasis]]))))*C1012+
SUM(IF(A1012&gt;=Table1[De],IF(A1012&lt;=Table1[À],IF(D$3=Table1[[#Headers],[Bœuf]:[Oasis]],Table1[[Bœuf]:[Oasis]]))))*D1012+
SUM(IF(A1012&gt;=Table1[De],IF(A1012&lt;=Table1[À],IF(E$3=Table1[[#Headers],[Bœuf]:[Oasis]],Table1[[Bœuf]:[Oasis]]))))*E1012+
SUM(IF(A1012&gt;=Table1[De],IF(A1012&lt;=Table1[À],IF(F$3=Table1[[#Headers],[Bœuf]:[Oasis]],Table1[[Bœuf]:[Oasis]]))))*F1012+
SUM(IF(A1012&gt;=Table1[De],IF(A1012&lt;=Table1[À],IF(G$3=Table1[[#Headers],[Bœuf]:[Oasis]],Table1[[Bœuf]:[Oasis]]))))*G1012+
SUM(IF(A1012&gt;=Table1[De],IF(A1012&lt;=Table1[À],IF(H$3=Table1[[#Headers],[Bœuf]:[Oasis]],Table1[[Bœuf]:[Oasis]]))))*H1012+
SUM(IF(A1012&gt;=Table1[De],IF(A1012&lt;=Table1[À],IF(I$3=Table1[[#Headers],[Bœuf]:[Oasis]],Table1[[Bœuf]:[Oasis]]))))*I1012,"")</f>
        <v/>
      </c>
    </row>
    <row r="1013" spans="2:10" ht="16" x14ac:dyDescent="0.2">
      <c r="B1013" s="50" t="str">
        <f t="shared" si="15"/>
        <v/>
      </c>
      <c r="J1013" s="73" t="str" cm="1">
        <f t="array" ref="J1013">IF(AND(ISNUMBER(A1013),SUM(C1013:I1013)&gt;0),
SUM(IF(A1013&gt;=Table1[De],IF(A1013&lt;=Table1[À],IF(C$3=Table1[[#Headers],[Bœuf]:[Oasis]],Table1[[Bœuf]:[Oasis]]))))*C1013+
SUM(IF(A1013&gt;=Table1[De],IF(A1013&lt;=Table1[À],IF(D$3=Table1[[#Headers],[Bœuf]:[Oasis]],Table1[[Bœuf]:[Oasis]]))))*D1013+
SUM(IF(A1013&gt;=Table1[De],IF(A1013&lt;=Table1[À],IF(E$3=Table1[[#Headers],[Bœuf]:[Oasis]],Table1[[Bœuf]:[Oasis]]))))*E1013+
SUM(IF(A1013&gt;=Table1[De],IF(A1013&lt;=Table1[À],IF(F$3=Table1[[#Headers],[Bœuf]:[Oasis]],Table1[[Bœuf]:[Oasis]]))))*F1013+
SUM(IF(A1013&gt;=Table1[De],IF(A1013&lt;=Table1[À],IF(G$3=Table1[[#Headers],[Bœuf]:[Oasis]],Table1[[Bœuf]:[Oasis]]))))*G1013+
SUM(IF(A1013&gt;=Table1[De],IF(A1013&lt;=Table1[À],IF(H$3=Table1[[#Headers],[Bœuf]:[Oasis]],Table1[[Bœuf]:[Oasis]]))))*H1013+
SUM(IF(A1013&gt;=Table1[De],IF(A1013&lt;=Table1[À],IF(I$3=Table1[[#Headers],[Bœuf]:[Oasis]],Table1[[Bœuf]:[Oasis]]))))*I1013,"")</f>
        <v/>
      </c>
    </row>
    <row r="1014" spans="2:10" ht="16" x14ac:dyDescent="0.2">
      <c r="B1014" s="50" t="str">
        <f t="shared" si="15"/>
        <v/>
      </c>
      <c r="J1014" s="73" t="str" cm="1">
        <f t="array" ref="J1014">IF(AND(ISNUMBER(A1014),SUM(C1014:I1014)&gt;0),
SUM(IF(A1014&gt;=Table1[De],IF(A1014&lt;=Table1[À],IF(C$3=Table1[[#Headers],[Bœuf]:[Oasis]],Table1[[Bœuf]:[Oasis]]))))*C1014+
SUM(IF(A1014&gt;=Table1[De],IF(A1014&lt;=Table1[À],IF(D$3=Table1[[#Headers],[Bœuf]:[Oasis]],Table1[[Bœuf]:[Oasis]]))))*D1014+
SUM(IF(A1014&gt;=Table1[De],IF(A1014&lt;=Table1[À],IF(E$3=Table1[[#Headers],[Bœuf]:[Oasis]],Table1[[Bœuf]:[Oasis]]))))*E1014+
SUM(IF(A1014&gt;=Table1[De],IF(A1014&lt;=Table1[À],IF(F$3=Table1[[#Headers],[Bœuf]:[Oasis]],Table1[[Bœuf]:[Oasis]]))))*F1014+
SUM(IF(A1014&gt;=Table1[De],IF(A1014&lt;=Table1[À],IF(G$3=Table1[[#Headers],[Bœuf]:[Oasis]],Table1[[Bœuf]:[Oasis]]))))*G1014+
SUM(IF(A1014&gt;=Table1[De],IF(A1014&lt;=Table1[À],IF(H$3=Table1[[#Headers],[Bœuf]:[Oasis]],Table1[[Bœuf]:[Oasis]]))))*H1014+
SUM(IF(A1014&gt;=Table1[De],IF(A1014&lt;=Table1[À],IF(I$3=Table1[[#Headers],[Bœuf]:[Oasis]],Table1[[Bœuf]:[Oasis]]))))*I1014,"")</f>
        <v/>
      </c>
    </row>
    <row r="1015" spans="2:10" ht="16" x14ac:dyDescent="0.2">
      <c r="B1015" s="50" t="str">
        <f t="shared" si="15"/>
        <v/>
      </c>
      <c r="J1015" s="73" t="str" cm="1">
        <f t="array" ref="J1015">IF(AND(ISNUMBER(A1015),SUM(C1015:I1015)&gt;0),
SUM(IF(A1015&gt;=Table1[De],IF(A1015&lt;=Table1[À],IF(C$3=Table1[[#Headers],[Bœuf]:[Oasis]],Table1[[Bœuf]:[Oasis]]))))*C1015+
SUM(IF(A1015&gt;=Table1[De],IF(A1015&lt;=Table1[À],IF(D$3=Table1[[#Headers],[Bœuf]:[Oasis]],Table1[[Bœuf]:[Oasis]]))))*D1015+
SUM(IF(A1015&gt;=Table1[De],IF(A1015&lt;=Table1[À],IF(E$3=Table1[[#Headers],[Bœuf]:[Oasis]],Table1[[Bœuf]:[Oasis]]))))*E1015+
SUM(IF(A1015&gt;=Table1[De],IF(A1015&lt;=Table1[À],IF(F$3=Table1[[#Headers],[Bœuf]:[Oasis]],Table1[[Bœuf]:[Oasis]]))))*F1015+
SUM(IF(A1015&gt;=Table1[De],IF(A1015&lt;=Table1[À],IF(G$3=Table1[[#Headers],[Bœuf]:[Oasis]],Table1[[Bœuf]:[Oasis]]))))*G1015+
SUM(IF(A1015&gt;=Table1[De],IF(A1015&lt;=Table1[À],IF(H$3=Table1[[#Headers],[Bœuf]:[Oasis]],Table1[[Bœuf]:[Oasis]]))))*H1015+
SUM(IF(A1015&gt;=Table1[De],IF(A1015&lt;=Table1[À],IF(I$3=Table1[[#Headers],[Bœuf]:[Oasis]],Table1[[Bœuf]:[Oasis]]))))*I1015,"")</f>
        <v/>
      </c>
    </row>
    <row r="1016" spans="2:10" ht="16" x14ac:dyDescent="0.2">
      <c r="B1016" s="50" t="str">
        <f t="shared" si="15"/>
        <v/>
      </c>
      <c r="J1016" s="73" t="str" cm="1">
        <f t="array" ref="J1016">IF(AND(ISNUMBER(A1016),SUM(C1016:I1016)&gt;0),
SUM(IF(A1016&gt;=Table1[De],IF(A1016&lt;=Table1[À],IF(C$3=Table1[[#Headers],[Bœuf]:[Oasis]],Table1[[Bœuf]:[Oasis]]))))*C1016+
SUM(IF(A1016&gt;=Table1[De],IF(A1016&lt;=Table1[À],IF(D$3=Table1[[#Headers],[Bœuf]:[Oasis]],Table1[[Bœuf]:[Oasis]]))))*D1016+
SUM(IF(A1016&gt;=Table1[De],IF(A1016&lt;=Table1[À],IF(E$3=Table1[[#Headers],[Bœuf]:[Oasis]],Table1[[Bœuf]:[Oasis]]))))*E1016+
SUM(IF(A1016&gt;=Table1[De],IF(A1016&lt;=Table1[À],IF(F$3=Table1[[#Headers],[Bœuf]:[Oasis]],Table1[[Bœuf]:[Oasis]]))))*F1016+
SUM(IF(A1016&gt;=Table1[De],IF(A1016&lt;=Table1[À],IF(G$3=Table1[[#Headers],[Bœuf]:[Oasis]],Table1[[Bœuf]:[Oasis]]))))*G1016+
SUM(IF(A1016&gt;=Table1[De],IF(A1016&lt;=Table1[À],IF(H$3=Table1[[#Headers],[Bœuf]:[Oasis]],Table1[[Bœuf]:[Oasis]]))))*H1016+
SUM(IF(A1016&gt;=Table1[De],IF(A1016&lt;=Table1[À],IF(I$3=Table1[[#Headers],[Bœuf]:[Oasis]],Table1[[Bœuf]:[Oasis]]))))*I1016,"")</f>
        <v/>
      </c>
    </row>
    <row r="1017" spans="2:10" ht="16" x14ac:dyDescent="0.2">
      <c r="B1017" s="50" t="str">
        <f t="shared" si="15"/>
        <v/>
      </c>
      <c r="J1017" s="73" t="str" cm="1">
        <f t="array" ref="J1017">IF(AND(ISNUMBER(A1017),SUM(C1017:I1017)&gt;0),
SUM(IF(A1017&gt;=Table1[De],IF(A1017&lt;=Table1[À],IF(C$3=Table1[[#Headers],[Bœuf]:[Oasis]],Table1[[Bœuf]:[Oasis]]))))*C1017+
SUM(IF(A1017&gt;=Table1[De],IF(A1017&lt;=Table1[À],IF(D$3=Table1[[#Headers],[Bœuf]:[Oasis]],Table1[[Bœuf]:[Oasis]]))))*D1017+
SUM(IF(A1017&gt;=Table1[De],IF(A1017&lt;=Table1[À],IF(E$3=Table1[[#Headers],[Bœuf]:[Oasis]],Table1[[Bœuf]:[Oasis]]))))*E1017+
SUM(IF(A1017&gt;=Table1[De],IF(A1017&lt;=Table1[À],IF(F$3=Table1[[#Headers],[Bœuf]:[Oasis]],Table1[[Bœuf]:[Oasis]]))))*F1017+
SUM(IF(A1017&gt;=Table1[De],IF(A1017&lt;=Table1[À],IF(G$3=Table1[[#Headers],[Bœuf]:[Oasis]],Table1[[Bœuf]:[Oasis]]))))*G1017+
SUM(IF(A1017&gt;=Table1[De],IF(A1017&lt;=Table1[À],IF(H$3=Table1[[#Headers],[Bœuf]:[Oasis]],Table1[[Bœuf]:[Oasis]]))))*H1017+
SUM(IF(A1017&gt;=Table1[De],IF(A1017&lt;=Table1[À],IF(I$3=Table1[[#Headers],[Bœuf]:[Oasis]],Table1[[Bœuf]:[Oasis]]))))*I1017,"")</f>
        <v/>
      </c>
    </row>
    <row r="1018" spans="2:10" ht="16" x14ac:dyDescent="0.2">
      <c r="B1018" s="50" t="str">
        <f t="shared" si="15"/>
        <v/>
      </c>
      <c r="J1018" s="73" t="str" cm="1">
        <f t="array" ref="J1018">IF(AND(ISNUMBER(A1018),SUM(C1018:I1018)&gt;0),
SUM(IF(A1018&gt;=Table1[De],IF(A1018&lt;=Table1[À],IF(C$3=Table1[[#Headers],[Bœuf]:[Oasis]],Table1[[Bœuf]:[Oasis]]))))*C1018+
SUM(IF(A1018&gt;=Table1[De],IF(A1018&lt;=Table1[À],IF(D$3=Table1[[#Headers],[Bœuf]:[Oasis]],Table1[[Bœuf]:[Oasis]]))))*D1018+
SUM(IF(A1018&gt;=Table1[De],IF(A1018&lt;=Table1[À],IF(E$3=Table1[[#Headers],[Bœuf]:[Oasis]],Table1[[Bœuf]:[Oasis]]))))*E1018+
SUM(IF(A1018&gt;=Table1[De],IF(A1018&lt;=Table1[À],IF(F$3=Table1[[#Headers],[Bœuf]:[Oasis]],Table1[[Bœuf]:[Oasis]]))))*F1018+
SUM(IF(A1018&gt;=Table1[De],IF(A1018&lt;=Table1[À],IF(G$3=Table1[[#Headers],[Bœuf]:[Oasis]],Table1[[Bœuf]:[Oasis]]))))*G1018+
SUM(IF(A1018&gt;=Table1[De],IF(A1018&lt;=Table1[À],IF(H$3=Table1[[#Headers],[Bœuf]:[Oasis]],Table1[[Bœuf]:[Oasis]]))))*H1018+
SUM(IF(A1018&gt;=Table1[De],IF(A1018&lt;=Table1[À],IF(I$3=Table1[[#Headers],[Bœuf]:[Oasis]],Table1[[Bœuf]:[Oasis]]))))*I1018,"")</f>
        <v/>
      </c>
    </row>
    <row r="1019" spans="2:10" ht="16" x14ac:dyDescent="0.2">
      <c r="B1019" s="50" t="str">
        <f t="shared" si="15"/>
        <v/>
      </c>
      <c r="J1019" s="73" t="str" cm="1">
        <f t="array" ref="J1019">IF(AND(ISNUMBER(A1019),SUM(C1019:I1019)&gt;0),
SUM(IF(A1019&gt;=Table1[De],IF(A1019&lt;=Table1[À],IF(C$3=Table1[[#Headers],[Bœuf]:[Oasis]],Table1[[Bœuf]:[Oasis]]))))*C1019+
SUM(IF(A1019&gt;=Table1[De],IF(A1019&lt;=Table1[À],IF(D$3=Table1[[#Headers],[Bœuf]:[Oasis]],Table1[[Bœuf]:[Oasis]]))))*D1019+
SUM(IF(A1019&gt;=Table1[De],IF(A1019&lt;=Table1[À],IF(E$3=Table1[[#Headers],[Bœuf]:[Oasis]],Table1[[Bœuf]:[Oasis]]))))*E1019+
SUM(IF(A1019&gt;=Table1[De],IF(A1019&lt;=Table1[À],IF(F$3=Table1[[#Headers],[Bœuf]:[Oasis]],Table1[[Bœuf]:[Oasis]]))))*F1019+
SUM(IF(A1019&gt;=Table1[De],IF(A1019&lt;=Table1[À],IF(G$3=Table1[[#Headers],[Bœuf]:[Oasis]],Table1[[Bœuf]:[Oasis]]))))*G1019+
SUM(IF(A1019&gt;=Table1[De],IF(A1019&lt;=Table1[À],IF(H$3=Table1[[#Headers],[Bœuf]:[Oasis]],Table1[[Bœuf]:[Oasis]]))))*H1019+
SUM(IF(A1019&gt;=Table1[De],IF(A1019&lt;=Table1[À],IF(I$3=Table1[[#Headers],[Bœuf]:[Oasis]],Table1[[Bœuf]:[Oasis]]))))*I1019,"")</f>
        <v/>
      </c>
    </row>
    <row r="1020" spans="2:10" ht="16" x14ac:dyDescent="0.2">
      <c r="B1020" s="50" t="str">
        <f t="shared" si="15"/>
        <v/>
      </c>
      <c r="J1020" s="73" t="str" cm="1">
        <f t="array" ref="J1020">IF(AND(ISNUMBER(A1020),SUM(C1020:I1020)&gt;0),
SUM(IF(A1020&gt;=Table1[De],IF(A1020&lt;=Table1[À],IF(C$3=Table1[[#Headers],[Bœuf]:[Oasis]],Table1[[Bœuf]:[Oasis]]))))*C1020+
SUM(IF(A1020&gt;=Table1[De],IF(A1020&lt;=Table1[À],IF(D$3=Table1[[#Headers],[Bœuf]:[Oasis]],Table1[[Bœuf]:[Oasis]]))))*D1020+
SUM(IF(A1020&gt;=Table1[De],IF(A1020&lt;=Table1[À],IF(E$3=Table1[[#Headers],[Bœuf]:[Oasis]],Table1[[Bœuf]:[Oasis]]))))*E1020+
SUM(IF(A1020&gt;=Table1[De],IF(A1020&lt;=Table1[À],IF(F$3=Table1[[#Headers],[Bœuf]:[Oasis]],Table1[[Bœuf]:[Oasis]]))))*F1020+
SUM(IF(A1020&gt;=Table1[De],IF(A1020&lt;=Table1[À],IF(G$3=Table1[[#Headers],[Bœuf]:[Oasis]],Table1[[Bœuf]:[Oasis]]))))*G1020+
SUM(IF(A1020&gt;=Table1[De],IF(A1020&lt;=Table1[À],IF(H$3=Table1[[#Headers],[Bœuf]:[Oasis]],Table1[[Bœuf]:[Oasis]]))))*H1020+
SUM(IF(A1020&gt;=Table1[De],IF(A1020&lt;=Table1[À],IF(I$3=Table1[[#Headers],[Bœuf]:[Oasis]],Table1[[Bœuf]:[Oasis]]))))*I1020,"")</f>
        <v/>
      </c>
    </row>
    <row r="1021" spans="2:10" ht="16" x14ac:dyDescent="0.2">
      <c r="B1021" s="50" t="str">
        <f t="shared" si="15"/>
        <v/>
      </c>
      <c r="J1021" s="73" t="str" cm="1">
        <f t="array" ref="J1021">IF(AND(ISNUMBER(A1021),SUM(C1021:I1021)&gt;0),
SUM(IF(A1021&gt;=Table1[De],IF(A1021&lt;=Table1[À],IF(C$3=Table1[[#Headers],[Bœuf]:[Oasis]],Table1[[Bœuf]:[Oasis]]))))*C1021+
SUM(IF(A1021&gt;=Table1[De],IF(A1021&lt;=Table1[À],IF(D$3=Table1[[#Headers],[Bœuf]:[Oasis]],Table1[[Bœuf]:[Oasis]]))))*D1021+
SUM(IF(A1021&gt;=Table1[De],IF(A1021&lt;=Table1[À],IF(E$3=Table1[[#Headers],[Bœuf]:[Oasis]],Table1[[Bœuf]:[Oasis]]))))*E1021+
SUM(IF(A1021&gt;=Table1[De],IF(A1021&lt;=Table1[À],IF(F$3=Table1[[#Headers],[Bœuf]:[Oasis]],Table1[[Bœuf]:[Oasis]]))))*F1021+
SUM(IF(A1021&gt;=Table1[De],IF(A1021&lt;=Table1[À],IF(G$3=Table1[[#Headers],[Bœuf]:[Oasis]],Table1[[Bœuf]:[Oasis]]))))*G1021+
SUM(IF(A1021&gt;=Table1[De],IF(A1021&lt;=Table1[À],IF(H$3=Table1[[#Headers],[Bœuf]:[Oasis]],Table1[[Bœuf]:[Oasis]]))))*H1021+
SUM(IF(A1021&gt;=Table1[De],IF(A1021&lt;=Table1[À],IF(I$3=Table1[[#Headers],[Bœuf]:[Oasis]],Table1[[Bœuf]:[Oasis]]))))*I1021,"")</f>
        <v/>
      </c>
    </row>
    <row r="1022" spans="2:10" ht="16" x14ac:dyDescent="0.2">
      <c r="B1022" s="50" t="str">
        <f t="shared" si="15"/>
        <v/>
      </c>
      <c r="J1022" s="73" t="str" cm="1">
        <f t="array" ref="J1022">IF(AND(ISNUMBER(A1022),SUM(C1022:I1022)&gt;0),
SUM(IF(A1022&gt;=Table1[De],IF(A1022&lt;=Table1[À],IF(C$3=Table1[[#Headers],[Bœuf]:[Oasis]],Table1[[Bœuf]:[Oasis]]))))*C1022+
SUM(IF(A1022&gt;=Table1[De],IF(A1022&lt;=Table1[À],IF(D$3=Table1[[#Headers],[Bœuf]:[Oasis]],Table1[[Bœuf]:[Oasis]]))))*D1022+
SUM(IF(A1022&gt;=Table1[De],IF(A1022&lt;=Table1[À],IF(E$3=Table1[[#Headers],[Bœuf]:[Oasis]],Table1[[Bœuf]:[Oasis]]))))*E1022+
SUM(IF(A1022&gt;=Table1[De],IF(A1022&lt;=Table1[À],IF(F$3=Table1[[#Headers],[Bœuf]:[Oasis]],Table1[[Bœuf]:[Oasis]]))))*F1022+
SUM(IF(A1022&gt;=Table1[De],IF(A1022&lt;=Table1[À],IF(G$3=Table1[[#Headers],[Bœuf]:[Oasis]],Table1[[Bœuf]:[Oasis]]))))*G1022+
SUM(IF(A1022&gt;=Table1[De],IF(A1022&lt;=Table1[À],IF(H$3=Table1[[#Headers],[Bœuf]:[Oasis]],Table1[[Bœuf]:[Oasis]]))))*H1022+
SUM(IF(A1022&gt;=Table1[De],IF(A1022&lt;=Table1[À],IF(I$3=Table1[[#Headers],[Bœuf]:[Oasis]],Table1[[Bœuf]:[Oasis]]))))*I1022,"")</f>
        <v/>
      </c>
    </row>
    <row r="1023" spans="2:10" ht="16" x14ac:dyDescent="0.2">
      <c r="B1023" s="50" t="str">
        <f t="shared" si="15"/>
        <v/>
      </c>
      <c r="J1023" s="73" t="str" cm="1">
        <f t="array" ref="J1023">IF(AND(ISNUMBER(A1023),SUM(C1023:I1023)&gt;0),
SUM(IF(A1023&gt;=Table1[De],IF(A1023&lt;=Table1[À],IF(C$3=Table1[[#Headers],[Bœuf]:[Oasis]],Table1[[Bœuf]:[Oasis]]))))*C1023+
SUM(IF(A1023&gt;=Table1[De],IF(A1023&lt;=Table1[À],IF(D$3=Table1[[#Headers],[Bœuf]:[Oasis]],Table1[[Bœuf]:[Oasis]]))))*D1023+
SUM(IF(A1023&gt;=Table1[De],IF(A1023&lt;=Table1[À],IF(E$3=Table1[[#Headers],[Bœuf]:[Oasis]],Table1[[Bœuf]:[Oasis]]))))*E1023+
SUM(IF(A1023&gt;=Table1[De],IF(A1023&lt;=Table1[À],IF(F$3=Table1[[#Headers],[Bœuf]:[Oasis]],Table1[[Bœuf]:[Oasis]]))))*F1023+
SUM(IF(A1023&gt;=Table1[De],IF(A1023&lt;=Table1[À],IF(G$3=Table1[[#Headers],[Bœuf]:[Oasis]],Table1[[Bœuf]:[Oasis]]))))*G1023+
SUM(IF(A1023&gt;=Table1[De],IF(A1023&lt;=Table1[À],IF(H$3=Table1[[#Headers],[Bœuf]:[Oasis]],Table1[[Bœuf]:[Oasis]]))))*H1023+
SUM(IF(A1023&gt;=Table1[De],IF(A1023&lt;=Table1[À],IF(I$3=Table1[[#Headers],[Bœuf]:[Oasis]],Table1[[Bœuf]:[Oasis]]))))*I1023,"")</f>
        <v/>
      </c>
    </row>
    <row r="1024" spans="2:10" ht="16" x14ac:dyDescent="0.2">
      <c r="B1024" s="50" t="str">
        <f t="shared" si="15"/>
        <v/>
      </c>
      <c r="J1024" s="73" t="str" cm="1">
        <f t="array" ref="J1024">IF(AND(ISNUMBER(A1024),SUM(C1024:I1024)&gt;0),
SUM(IF(A1024&gt;=Table1[De],IF(A1024&lt;=Table1[À],IF(C$3=Table1[[#Headers],[Bœuf]:[Oasis]],Table1[[Bœuf]:[Oasis]]))))*C1024+
SUM(IF(A1024&gt;=Table1[De],IF(A1024&lt;=Table1[À],IF(D$3=Table1[[#Headers],[Bœuf]:[Oasis]],Table1[[Bœuf]:[Oasis]]))))*D1024+
SUM(IF(A1024&gt;=Table1[De],IF(A1024&lt;=Table1[À],IF(E$3=Table1[[#Headers],[Bœuf]:[Oasis]],Table1[[Bœuf]:[Oasis]]))))*E1024+
SUM(IF(A1024&gt;=Table1[De],IF(A1024&lt;=Table1[À],IF(F$3=Table1[[#Headers],[Bœuf]:[Oasis]],Table1[[Bœuf]:[Oasis]]))))*F1024+
SUM(IF(A1024&gt;=Table1[De],IF(A1024&lt;=Table1[À],IF(G$3=Table1[[#Headers],[Bœuf]:[Oasis]],Table1[[Bœuf]:[Oasis]]))))*G1024+
SUM(IF(A1024&gt;=Table1[De],IF(A1024&lt;=Table1[À],IF(H$3=Table1[[#Headers],[Bœuf]:[Oasis]],Table1[[Bœuf]:[Oasis]]))))*H1024+
SUM(IF(A1024&gt;=Table1[De],IF(A1024&lt;=Table1[À],IF(I$3=Table1[[#Headers],[Bœuf]:[Oasis]],Table1[[Bœuf]:[Oasis]]))))*I1024,"")</f>
        <v/>
      </c>
    </row>
    <row r="1025" spans="2:10" ht="16" x14ac:dyDescent="0.2">
      <c r="B1025" s="50" t="str">
        <f t="shared" si="15"/>
        <v/>
      </c>
      <c r="J1025" s="73" t="str" cm="1">
        <f t="array" ref="J1025">IF(AND(ISNUMBER(A1025),SUM(C1025:I1025)&gt;0),
SUM(IF(A1025&gt;=Table1[De],IF(A1025&lt;=Table1[À],IF(C$3=Table1[[#Headers],[Bœuf]:[Oasis]],Table1[[Bœuf]:[Oasis]]))))*C1025+
SUM(IF(A1025&gt;=Table1[De],IF(A1025&lt;=Table1[À],IF(D$3=Table1[[#Headers],[Bœuf]:[Oasis]],Table1[[Bœuf]:[Oasis]]))))*D1025+
SUM(IF(A1025&gt;=Table1[De],IF(A1025&lt;=Table1[À],IF(E$3=Table1[[#Headers],[Bœuf]:[Oasis]],Table1[[Bœuf]:[Oasis]]))))*E1025+
SUM(IF(A1025&gt;=Table1[De],IF(A1025&lt;=Table1[À],IF(F$3=Table1[[#Headers],[Bœuf]:[Oasis]],Table1[[Bœuf]:[Oasis]]))))*F1025+
SUM(IF(A1025&gt;=Table1[De],IF(A1025&lt;=Table1[À],IF(G$3=Table1[[#Headers],[Bœuf]:[Oasis]],Table1[[Bœuf]:[Oasis]]))))*G1025+
SUM(IF(A1025&gt;=Table1[De],IF(A1025&lt;=Table1[À],IF(H$3=Table1[[#Headers],[Bœuf]:[Oasis]],Table1[[Bœuf]:[Oasis]]))))*H1025+
SUM(IF(A1025&gt;=Table1[De],IF(A1025&lt;=Table1[À],IF(I$3=Table1[[#Headers],[Bœuf]:[Oasis]],Table1[[Bœuf]:[Oasis]]))))*I1025,"")</f>
        <v/>
      </c>
    </row>
    <row r="1026" spans="2:10" ht="16" x14ac:dyDescent="0.2">
      <c r="B1026" s="50" t="str">
        <f t="shared" si="15"/>
        <v/>
      </c>
      <c r="J1026" s="73" t="str" cm="1">
        <f t="array" ref="J1026">IF(AND(ISNUMBER(A1026),SUM(C1026:I1026)&gt;0),
SUM(IF(A1026&gt;=Table1[De],IF(A1026&lt;=Table1[À],IF(C$3=Table1[[#Headers],[Bœuf]:[Oasis]],Table1[[Bœuf]:[Oasis]]))))*C1026+
SUM(IF(A1026&gt;=Table1[De],IF(A1026&lt;=Table1[À],IF(D$3=Table1[[#Headers],[Bœuf]:[Oasis]],Table1[[Bœuf]:[Oasis]]))))*D1026+
SUM(IF(A1026&gt;=Table1[De],IF(A1026&lt;=Table1[À],IF(E$3=Table1[[#Headers],[Bœuf]:[Oasis]],Table1[[Bœuf]:[Oasis]]))))*E1026+
SUM(IF(A1026&gt;=Table1[De],IF(A1026&lt;=Table1[À],IF(F$3=Table1[[#Headers],[Bœuf]:[Oasis]],Table1[[Bœuf]:[Oasis]]))))*F1026+
SUM(IF(A1026&gt;=Table1[De],IF(A1026&lt;=Table1[À],IF(G$3=Table1[[#Headers],[Bœuf]:[Oasis]],Table1[[Bœuf]:[Oasis]]))))*G1026+
SUM(IF(A1026&gt;=Table1[De],IF(A1026&lt;=Table1[À],IF(H$3=Table1[[#Headers],[Bœuf]:[Oasis]],Table1[[Bœuf]:[Oasis]]))))*H1026+
SUM(IF(A1026&gt;=Table1[De],IF(A1026&lt;=Table1[À],IF(I$3=Table1[[#Headers],[Bœuf]:[Oasis]],Table1[[Bœuf]:[Oasis]]))))*I1026,"")</f>
        <v/>
      </c>
    </row>
    <row r="1027" spans="2:10" ht="16" x14ac:dyDescent="0.2">
      <c r="B1027" s="50" t="str">
        <f t="shared" si="15"/>
        <v/>
      </c>
      <c r="J1027" s="73" t="str" cm="1">
        <f t="array" ref="J1027">IF(AND(ISNUMBER(A1027),SUM(C1027:I1027)&gt;0),
SUM(IF(A1027&gt;=Table1[De],IF(A1027&lt;=Table1[À],IF(C$3=Table1[[#Headers],[Bœuf]:[Oasis]],Table1[[Bœuf]:[Oasis]]))))*C1027+
SUM(IF(A1027&gt;=Table1[De],IF(A1027&lt;=Table1[À],IF(D$3=Table1[[#Headers],[Bœuf]:[Oasis]],Table1[[Bœuf]:[Oasis]]))))*D1027+
SUM(IF(A1027&gt;=Table1[De],IF(A1027&lt;=Table1[À],IF(E$3=Table1[[#Headers],[Bœuf]:[Oasis]],Table1[[Bœuf]:[Oasis]]))))*E1027+
SUM(IF(A1027&gt;=Table1[De],IF(A1027&lt;=Table1[À],IF(F$3=Table1[[#Headers],[Bœuf]:[Oasis]],Table1[[Bœuf]:[Oasis]]))))*F1027+
SUM(IF(A1027&gt;=Table1[De],IF(A1027&lt;=Table1[À],IF(G$3=Table1[[#Headers],[Bœuf]:[Oasis]],Table1[[Bœuf]:[Oasis]]))))*G1027+
SUM(IF(A1027&gt;=Table1[De],IF(A1027&lt;=Table1[À],IF(H$3=Table1[[#Headers],[Bœuf]:[Oasis]],Table1[[Bœuf]:[Oasis]]))))*H1027+
SUM(IF(A1027&gt;=Table1[De],IF(A1027&lt;=Table1[À],IF(I$3=Table1[[#Headers],[Bœuf]:[Oasis]],Table1[[Bœuf]:[Oasis]]))))*I1027,"")</f>
        <v/>
      </c>
    </row>
    <row r="1028" spans="2:10" ht="16" x14ac:dyDescent="0.2">
      <c r="B1028" s="50" t="str">
        <f t="shared" si="15"/>
        <v/>
      </c>
      <c r="J1028" s="73" t="str" cm="1">
        <f t="array" ref="J1028">IF(AND(ISNUMBER(A1028),SUM(C1028:I1028)&gt;0),
SUM(IF(A1028&gt;=Table1[De],IF(A1028&lt;=Table1[À],IF(C$3=Table1[[#Headers],[Bœuf]:[Oasis]],Table1[[Bœuf]:[Oasis]]))))*C1028+
SUM(IF(A1028&gt;=Table1[De],IF(A1028&lt;=Table1[À],IF(D$3=Table1[[#Headers],[Bœuf]:[Oasis]],Table1[[Bœuf]:[Oasis]]))))*D1028+
SUM(IF(A1028&gt;=Table1[De],IF(A1028&lt;=Table1[À],IF(E$3=Table1[[#Headers],[Bœuf]:[Oasis]],Table1[[Bœuf]:[Oasis]]))))*E1028+
SUM(IF(A1028&gt;=Table1[De],IF(A1028&lt;=Table1[À],IF(F$3=Table1[[#Headers],[Bœuf]:[Oasis]],Table1[[Bœuf]:[Oasis]]))))*F1028+
SUM(IF(A1028&gt;=Table1[De],IF(A1028&lt;=Table1[À],IF(G$3=Table1[[#Headers],[Bœuf]:[Oasis]],Table1[[Bœuf]:[Oasis]]))))*G1028+
SUM(IF(A1028&gt;=Table1[De],IF(A1028&lt;=Table1[À],IF(H$3=Table1[[#Headers],[Bœuf]:[Oasis]],Table1[[Bœuf]:[Oasis]]))))*H1028+
SUM(IF(A1028&gt;=Table1[De],IF(A1028&lt;=Table1[À],IF(I$3=Table1[[#Headers],[Bœuf]:[Oasis]],Table1[[Bœuf]:[Oasis]]))))*I1028,"")</f>
        <v/>
      </c>
    </row>
    <row r="1029" spans="2:10" ht="16" x14ac:dyDescent="0.2">
      <c r="B1029" s="50" t="str">
        <f t="shared" ref="B1029:B1092" si="16">IF(AND(ISNUMBER(A1029),COUNT(C1029:I1029)&gt;0),
IF(ISNUMBER(B1028),B1028+1,1),"")</f>
        <v/>
      </c>
      <c r="J1029" s="73" t="str" cm="1">
        <f t="array" ref="J1029">IF(AND(ISNUMBER(A1029),SUM(C1029:I1029)&gt;0),
SUM(IF(A1029&gt;=Table1[De],IF(A1029&lt;=Table1[À],IF(C$3=Table1[[#Headers],[Bœuf]:[Oasis]],Table1[[Bœuf]:[Oasis]]))))*C1029+
SUM(IF(A1029&gt;=Table1[De],IF(A1029&lt;=Table1[À],IF(D$3=Table1[[#Headers],[Bœuf]:[Oasis]],Table1[[Bœuf]:[Oasis]]))))*D1029+
SUM(IF(A1029&gt;=Table1[De],IF(A1029&lt;=Table1[À],IF(E$3=Table1[[#Headers],[Bœuf]:[Oasis]],Table1[[Bœuf]:[Oasis]]))))*E1029+
SUM(IF(A1029&gt;=Table1[De],IF(A1029&lt;=Table1[À],IF(F$3=Table1[[#Headers],[Bœuf]:[Oasis]],Table1[[Bœuf]:[Oasis]]))))*F1029+
SUM(IF(A1029&gt;=Table1[De],IF(A1029&lt;=Table1[À],IF(G$3=Table1[[#Headers],[Bœuf]:[Oasis]],Table1[[Bœuf]:[Oasis]]))))*G1029+
SUM(IF(A1029&gt;=Table1[De],IF(A1029&lt;=Table1[À],IF(H$3=Table1[[#Headers],[Bœuf]:[Oasis]],Table1[[Bœuf]:[Oasis]]))))*H1029+
SUM(IF(A1029&gt;=Table1[De],IF(A1029&lt;=Table1[À],IF(I$3=Table1[[#Headers],[Bœuf]:[Oasis]],Table1[[Bœuf]:[Oasis]]))))*I1029,"")</f>
        <v/>
      </c>
    </row>
    <row r="1030" spans="2:10" ht="16" x14ac:dyDescent="0.2">
      <c r="B1030" s="50" t="str">
        <f t="shared" si="16"/>
        <v/>
      </c>
      <c r="J1030" s="73" t="str" cm="1">
        <f t="array" ref="J1030">IF(AND(ISNUMBER(A1030),SUM(C1030:I1030)&gt;0),
SUM(IF(A1030&gt;=Table1[De],IF(A1030&lt;=Table1[À],IF(C$3=Table1[[#Headers],[Bœuf]:[Oasis]],Table1[[Bœuf]:[Oasis]]))))*C1030+
SUM(IF(A1030&gt;=Table1[De],IF(A1030&lt;=Table1[À],IF(D$3=Table1[[#Headers],[Bœuf]:[Oasis]],Table1[[Bœuf]:[Oasis]]))))*D1030+
SUM(IF(A1030&gt;=Table1[De],IF(A1030&lt;=Table1[À],IF(E$3=Table1[[#Headers],[Bœuf]:[Oasis]],Table1[[Bœuf]:[Oasis]]))))*E1030+
SUM(IF(A1030&gt;=Table1[De],IF(A1030&lt;=Table1[À],IF(F$3=Table1[[#Headers],[Bœuf]:[Oasis]],Table1[[Bœuf]:[Oasis]]))))*F1030+
SUM(IF(A1030&gt;=Table1[De],IF(A1030&lt;=Table1[À],IF(G$3=Table1[[#Headers],[Bœuf]:[Oasis]],Table1[[Bœuf]:[Oasis]]))))*G1030+
SUM(IF(A1030&gt;=Table1[De],IF(A1030&lt;=Table1[À],IF(H$3=Table1[[#Headers],[Bœuf]:[Oasis]],Table1[[Bœuf]:[Oasis]]))))*H1030+
SUM(IF(A1030&gt;=Table1[De],IF(A1030&lt;=Table1[À],IF(I$3=Table1[[#Headers],[Bœuf]:[Oasis]],Table1[[Bœuf]:[Oasis]]))))*I1030,"")</f>
        <v/>
      </c>
    </row>
    <row r="1031" spans="2:10" ht="16" x14ac:dyDescent="0.2">
      <c r="B1031" s="50" t="str">
        <f t="shared" si="16"/>
        <v/>
      </c>
      <c r="J1031" s="73" t="str" cm="1">
        <f t="array" ref="J1031">IF(AND(ISNUMBER(A1031),SUM(C1031:I1031)&gt;0),
SUM(IF(A1031&gt;=Table1[De],IF(A1031&lt;=Table1[À],IF(C$3=Table1[[#Headers],[Bœuf]:[Oasis]],Table1[[Bœuf]:[Oasis]]))))*C1031+
SUM(IF(A1031&gt;=Table1[De],IF(A1031&lt;=Table1[À],IF(D$3=Table1[[#Headers],[Bœuf]:[Oasis]],Table1[[Bœuf]:[Oasis]]))))*D1031+
SUM(IF(A1031&gt;=Table1[De],IF(A1031&lt;=Table1[À],IF(E$3=Table1[[#Headers],[Bœuf]:[Oasis]],Table1[[Bœuf]:[Oasis]]))))*E1031+
SUM(IF(A1031&gt;=Table1[De],IF(A1031&lt;=Table1[À],IF(F$3=Table1[[#Headers],[Bœuf]:[Oasis]],Table1[[Bœuf]:[Oasis]]))))*F1031+
SUM(IF(A1031&gt;=Table1[De],IF(A1031&lt;=Table1[À],IF(G$3=Table1[[#Headers],[Bœuf]:[Oasis]],Table1[[Bœuf]:[Oasis]]))))*G1031+
SUM(IF(A1031&gt;=Table1[De],IF(A1031&lt;=Table1[À],IF(H$3=Table1[[#Headers],[Bœuf]:[Oasis]],Table1[[Bœuf]:[Oasis]]))))*H1031+
SUM(IF(A1031&gt;=Table1[De],IF(A1031&lt;=Table1[À],IF(I$3=Table1[[#Headers],[Bœuf]:[Oasis]],Table1[[Bœuf]:[Oasis]]))))*I1031,"")</f>
        <v/>
      </c>
    </row>
    <row r="1032" spans="2:10" ht="16" x14ac:dyDescent="0.2">
      <c r="B1032" s="50" t="str">
        <f t="shared" si="16"/>
        <v/>
      </c>
      <c r="J1032" s="73" t="str" cm="1">
        <f t="array" ref="J1032">IF(AND(ISNUMBER(A1032),SUM(C1032:I1032)&gt;0),
SUM(IF(A1032&gt;=Table1[De],IF(A1032&lt;=Table1[À],IF(C$3=Table1[[#Headers],[Bœuf]:[Oasis]],Table1[[Bœuf]:[Oasis]]))))*C1032+
SUM(IF(A1032&gt;=Table1[De],IF(A1032&lt;=Table1[À],IF(D$3=Table1[[#Headers],[Bœuf]:[Oasis]],Table1[[Bœuf]:[Oasis]]))))*D1032+
SUM(IF(A1032&gt;=Table1[De],IF(A1032&lt;=Table1[À],IF(E$3=Table1[[#Headers],[Bœuf]:[Oasis]],Table1[[Bœuf]:[Oasis]]))))*E1032+
SUM(IF(A1032&gt;=Table1[De],IF(A1032&lt;=Table1[À],IF(F$3=Table1[[#Headers],[Bœuf]:[Oasis]],Table1[[Bœuf]:[Oasis]]))))*F1032+
SUM(IF(A1032&gt;=Table1[De],IF(A1032&lt;=Table1[À],IF(G$3=Table1[[#Headers],[Bœuf]:[Oasis]],Table1[[Bœuf]:[Oasis]]))))*G1032+
SUM(IF(A1032&gt;=Table1[De],IF(A1032&lt;=Table1[À],IF(H$3=Table1[[#Headers],[Bœuf]:[Oasis]],Table1[[Bœuf]:[Oasis]]))))*H1032+
SUM(IF(A1032&gt;=Table1[De],IF(A1032&lt;=Table1[À],IF(I$3=Table1[[#Headers],[Bœuf]:[Oasis]],Table1[[Bœuf]:[Oasis]]))))*I1032,"")</f>
        <v/>
      </c>
    </row>
    <row r="1033" spans="2:10" ht="16" x14ac:dyDescent="0.2">
      <c r="B1033" s="50" t="str">
        <f t="shared" si="16"/>
        <v/>
      </c>
      <c r="J1033" s="73" t="str" cm="1">
        <f t="array" ref="J1033">IF(AND(ISNUMBER(A1033),SUM(C1033:I1033)&gt;0),
SUM(IF(A1033&gt;=Table1[De],IF(A1033&lt;=Table1[À],IF(C$3=Table1[[#Headers],[Bœuf]:[Oasis]],Table1[[Bœuf]:[Oasis]]))))*C1033+
SUM(IF(A1033&gt;=Table1[De],IF(A1033&lt;=Table1[À],IF(D$3=Table1[[#Headers],[Bœuf]:[Oasis]],Table1[[Bœuf]:[Oasis]]))))*D1033+
SUM(IF(A1033&gt;=Table1[De],IF(A1033&lt;=Table1[À],IF(E$3=Table1[[#Headers],[Bœuf]:[Oasis]],Table1[[Bœuf]:[Oasis]]))))*E1033+
SUM(IF(A1033&gt;=Table1[De],IF(A1033&lt;=Table1[À],IF(F$3=Table1[[#Headers],[Bœuf]:[Oasis]],Table1[[Bœuf]:[Oasis]]))))*F1033+
SUM(IF(A1033&gt;=Table1[De],IF(A1033&lt;=Table1[À],IF(G$3=Table1[[#Headers],[Bœuf]:[Oasis]],Table1[[Bœuf]:[Oasis]]))))*G1033+
SUM(IF(A1033&gt;=Table1[De],IF(A1033&lt;=Table1[À],IF(H$3=Table1[[#Headers],[Bœuf]:[Oasis]],Table1[[Bœuf]:[Oasis]]))))*H1033+
SUM(IF(A1033&gt;=Table1[De],IF(A1033&lt;=Table1[À],IF(I$3=Table1[[#Headers],[Bœuf]:[Oasis]],Table1[[Bœuf]:[Oasis]]))))*I1033,"")</f>
        <v/>
      </c>
    </row>
    <row r="1034" spans="2:10" ht="16" x14ac:dyDescent="0.2">
      <c r="B1034" s="50" t="str">
        <f t="shared" si="16"/>
        <v/>
      </c>
      <c r="J1034" s="73" t="str" cm="1">
        <f t="array" ref="J1034">IF(AND(ISNUMBER(A1034),SUM(C1034:I1034)&gt;0),
SUM(IF(A1034&gt;=Table1[De],IF(A1034&lt;=Table1[À],IF(C$3=Table1[[#Headers],[Bœuf]:[Oasis]],Table1[[Bœuf]:[Oasis]]))))*C1034+
SUM(IF(A1034&gt;=Table1[De],IF(A1034&lt;=Table1[À],IF(D$3=Table1[[#Headers],[Bœuf]:[Oasis]],Table1[[Bœuf]:[Oasis]]))))*D1034+
SUM(IF(A1034&gt;=Table1[De],IF(A1034&lt;=Table1[À],IF(E$3=Table1[[#Headers],[Bœuf]:[Oasis]],Table1[[Bœuf]:[Oasis]]))))*E1034+
SUM(IF(A1034&gt;=Table1[De],IF(A1034&lt;=Table1[À],IF(F$3=Table1[[#Headers],[Bœuf]:[Oasis]],Table1[[Bœuf]:[Oasis]]))))*F1034+
SUM(IF(A1034&gt;=Table1[De],IF(A1034&lt;=Table1[À],IF(G$3=Table1[[#Headers],[Bœuf]:[Oasis]],Table1[[Bœuf]:[Oasis]]))))*G1034+
SUM(IF(A1034&gt;=Table1[De],IF(A1034&lt;=Table1[À],IF(H$3=Table1[[#Headers],[Bœuf]:[Oasis]],Table1[[Bœuf]:[Oasis]]))))*H1034+
SUM(IF(A1034&gt;=Table1[De],IF(A1034&lt;=Table1[À],IF(I$3=Table1[[#Headers],[Bœuf]:[Oasis]],Table1[[Bœuf]:[Oasis]]))))*I1034,"")</f>
        <v/>
      </c>
    </row>
    <row r="1035" spans="2:10" ht="16" x14ac:dyDescent="0.2">
      <c r="B1035" s="50" t="str">
        <f t="shared" si="16"/>
        <v/>
      </c>
      <c r="J1035" s="73" t="str" cm="1">
        <f t="array" ref="J1035">IF(AND(ISNUMBER(A1035),SUM(C1035:I1035)&gt;0),
SUM(IF(A1035&gt;=Table1[De],IF(A1035&lt;=Table1[À],IF(C$3=Table1[[#Headers],[Bœuf]:[Oasis]],Table1[[Bœuf]:[Oasis]]))))*C1035+
SUM(IF(A1035&gt;=Table1[De],IF(A1035&lt;=Table1[À],IF(D$3=Table1[[#Headers],[Bœuf]:[Oasis]],Table1[[Bœuf]:[Oasis]]))))*D1035+
SUM(IF(A1035&gt;=Table1[De],IF(A1035&lt;=Table1[À],IF(E$3=Table1[[#Headers],[Bœuf]:[Oasis]],Table1[[Bœuf]:[Oasis]]))))*E1035+
SUM(IF(A1035&gt;=Table1[De],IF(A1035&lt;=Table1[À],IF(F$3=Table1[[#Headers],[Bœuf]:[Oasis]],Table1[[Bœuf]:[Oasis]]))))*F1035+
SUM(IF(A1035&gt;=Table1[De],IF(A1035&lt;=Table1[À],IF(G$3=Table1[[#Headers],[Bœuf]:[Oasis]],Table1[[Bœuf]:[Oasis]]))))*G1035+
SUM(IF(A1035&gt;=Table1[De],IF(A1035&lt;=Table1[À],IF(H$3=Table1[[#Headers],[Bœuf]:[Oasis]],Table1[[Bœuf]:[Oasis]]))))*H1035+
SUM(IF(A1035&gt;=Table1[De],IF(A1035&lt;=Table1[À],IF(I$3=Table1[[#Headers],[Bœuf]:[Oasis]],Table1[[Bœuf]:[Oasis]]))))*I1035,"")</f>
        <v/>
      </c>
    </row>
    <row r="1036" spans="2:10" ht="16" x14ac:dyDescent="0.2">
      <c r="B1036" s="50" t="str">
        <f t="shared" si="16"/>
        <v/>
      </c>
      <c r="J1036" s="73" t="str" cm="1">
        <f t="array" ref="J1036">IF(AND(ISNUMBER(A1036),SUM(C1036:I1036)&gt;0),
SUM(IF(A1036&gt;=Table1[De],IF(A1036&lt;=Table1[À],IF(C$3=Table1[[#Headers],[Bœuf]:[Oasis]],Table1[[Bœuf]:[Oasis]]))))*C1036+
SUM(IF(A1036&gt;=Table1[De],IF(A1036&lt;=Table1[À],IF(D$3=Table1[[#Headers],[Bœuf]:[Oasis]],Table1[[Bœuf]:[Oasis]]))))*D1036+
SUM(IF(A1036&gt;=Table1[De],IF(A1036&lt;=Table1[À],IF(E$3=Table1[[#Headers],[Bœuf]:[Oasis]],Table1[[Bœuf]:[Oasis]]))))*E1036+
SUM(IF(A1036&gt;=Table1[De],IF(A1036&lt;=Table1[À],IF(F$3=Table1[[#Headers],[Bœuf]:[Oasis]],Table1[[Bœuf]:[Oasis]]))))*F1036+
SUM(IF(A1036&gt;=Table1[De],IF(A1036&lt;=Table1[À],IF(G$3=Table1[[#Headers],[Bœuf]:[Oasis]],Table1[[Bœuf]:[Oasis]]))))*G1036+
SUM(IF(A1036&gt;=Table1[De],IF(A1036&lt;=Table1[À],IF(H$3=Table1[[#Headers],[Bœuf]:[Oasis]],Table1[[Bœuf]:[Oasis]]))))*H1036+
SUM(IF(A1036&gt;=Table1[De],IF(A1036&lt;=Table1[À],IF(I$3=Table1[[#Headers],[Bœuf]:[Oasis]],Table1[[Bœuf]:[Oasis]]))))*I1036,"")</f>
        <v/>
      </c>
    </row>
    <row r="1037" spans="2:10" ht="16" x14ac:dyDescent="0.2">
      <c r="B1037" s="50" t="str">
        <f t="shared" si="16"/>
        <v/>
      </c>
      <c r="J1037" s="73" t="str" cm="1">
        <f t="array" ref="J1037">IF(AND(ISNUMBER(A1037),SUM(C1037:I1037)&gt;0),
SUM(IF(A1037&gt;=Table1[De],IF(A1037&lt;=Table1[À],IF(C$3=Table1[[#Headers],[Bœuf]:[Oasis]],Table1[[Bœuf]:[Oasis]]))))*C1037+
SUM(IF(A1037&gt;=Table1[De],IF(A1037&lt;=Table1[À],IF(D$3=Table1[[#Headers],[Bœuf]:[Oasis]],Table1[[Bœuf]:[Oasis]]))))*D1037+
SUM(IF(A1037&gt;=Table1[De],IF(A1037&lt;=Table1[À],IF(E$3=Table1[[#Headers],[Bœuf]:[Oasis]],Table1[[Bœuf]:[Oasis]]))))*E1037+
SUM(IF(A1037&gt;=Table1[De],IF(A1037&lt;=Table1[À],IF(F$3=Table1[[#Headers],[Bœuf]:[Oasis]],Table1[[Bœuf]:[Oasis]]))))*F1037+
SUM(IF(A1037&gt;=Table1[De],IF(A1037&lt;=Table1[À],IF(G$3=Table1[[#Headers],[Bœuf]:[Oasis]],Table1[[Bœuf]:[Oasis]]))))*G1037+
SUM(IF(A1037&gt;=Table1[De],IF(A1037&lt;=Table1[À],IF(H$3=Table1[[#Headers],[Bœuf]:[Oasis]],Table1[[Bœuf]:[Oasis]]))))*H1037+
SUM(IF(A1037&gt;=Table1[De],IF(A1037&lt;=Table1[À],IF(I$3=Table1[[#Headers],[Bœuf]:[Oasis]],Table1[[Bœuf]:[Oasis]]))))*I1037,"")</f>
        <v/>
      </c>
    </row>
    <row r="1038" spans="2:10" ht="16" x14ac:dyDescent="0.2">
      <c r="B1038" s="50" t="str">
        <f t="shared" si="16"/>
        <v/>
      </c>
      <c r="J1038" s="73" t="str" cm="1">
        <f t="array" ref="J1038">IF(AND(ISNUMBER(A1038),SUM(C1038:I1038)&gt;0),
SUM(IF(A1038&gt;=Table1[De],IF(A1038&lt;=Table1[À],IF(C$3=Table1[[#Headers],[Bœuf]:[Oasis]],Table1[[Bœuf]:[Oasis]]))))*C1038+
SUM(IF(A1038&gt;=Table1[De],IF(A1038&lt;=Table1[À],IF(D$3=Table1[[#Headers],[Bœuf]:[Oasis]],Table1[[Bœuf]:[Oasis]]))))*D1038+
SUM(IF(A1038&gt;=Table1[De],IF(A1038&lt;=Table1[À],IF(E$3=Table1[[#Headers],[Bœuf]:[Oasis]],Table1[[Bœuf]:[Oasis]]))))*E1038+
SUM(IF(A1038&gt;=Table1[De],IF(A1038&lt;=Table1[À],IF(F$3=Table1[[#Headers],[Bœuf]:[Oasis]],Table1[[Bœuf]:[Oasis]]))))*F1038+
SUM(IF(A1038&gt;=Table1[De],IF(A1038&lt;=Table1[À],IF(G$3=Table1[[#Headers],[Bœuf]:[Oasis]],Table1[[Bœuf]:[Oasis]]))))*G1038+
SUM(IF(A1038&gt;=Table1[De],IF(A1038&lt;=Table1[À],IF(H$3=Table1[[#Headers],[Bœuf]:[Oasis]],Table1[[Bœuf]:[Oasis]]))))*H1038+
SUM(IF(A1038&gt;=Table1[De],IF(A1038&lt;=Table1[À],IF(I$3=Table1[[#Headers],[Bœuf]:[Oasis]],Table1[[Bœuf]:[Oasis]]))))*I1038,"")</f>
        <v/>
      </c>
    </row>
    <row r="1039" spans="2:10" ht="16" x14ac:dyDescent="0.2">
      <c r="B1039" s="50" t="str">
        <f t="shared" si="16"/>
        <v/>
      </c>
      <c r="J1039" s="73" t="str" cm="1">
        <f t="array" ref="J1039">IF(AND(ISNUMBER(A1039),SUM(C1039:I1039)&gt;0),
SUM(IF(A1039&gt;=Table1[De],IF(A1039&lt;=Table1[À],IF(C$3=Table1[[#Headers],[Bœuf]:[Oasis]],Table1[[Bœuf]:[Oasis]]))))*C1039+
SUM(IF(A1039&gt;=Table1[De],IF(A1039&lt;=Table1[À],IF(D$3=Table1[[#Headers],[Bœuf]:[Oasis]],Table1[[Bœuf]:[Oasis]]))))*D1039+
SUM(IF(A1039&gt;=Table1[De],IF(A1039&lt;=Table1[À],IF(E$3=Table1[[#Headers],[Bœuf]:[Oasis]],Table1[[Bœuf]:[Oasis]]))))*E1039+
SUM(IF(A1039&gt;=Table1[De],IF(A1039&lt;=Table1[À],IF(F$3=Table1[[#Headers],[Bœuf]:[Oasis]],Table1[[Bœuf]:[Oasis]]))))*F1039+
SUM(IF(A1039&gt;=Table1[De],IF(A1039&lt;=Table1[À],IF(G$3=Table1[[#Headers],[Bœuf]:[Oasis]],Table1[[Bœuf]:[Oasis]]))))*G1039+
SUM(IF(A1039&gt;=Table1[De],IF(A1039&lt;=Table1[À],IF(H$3=Table1[[#Headers],[Bœuf]:[Oasis]],Table1[[Bœuf]:[Oasis]]))))*H1039+
SUM(IF(A1039&gt;=Table1[De],IF(A1039&lt;=Table1[À],IF(I$3=Table1[[#Headers],[Bœuf]:[Oasis]],Table1[[Bœuf]:[Oasis]]))))*I1039,"")</f>
        <v/>
      </c>
    </row>
    <row r="1040" spans="2:10" ht="16" x14ac:dyDescent="0.2">
      <c r="B1040" s="50" t="str">
        <f t="shared" si="16"/>
        <v/>
      </c>
      <c r="J1040" s="73" t="str" cm="1">
        <f t="array" ref="J1040">IF(AND(ISNUMBER(A1040),SUM(C1040:I1040)&gt;0),
SUM(IF(A1040&gt;=Table1[De],IF(A1040&lt;=Table1[À],IF(C$3=Table1[[#Headers],[Bœuf]:[Oasis]],Table1[[Bœuf]:[Oasis]]))))*C1040+
SUM(IF(A1040&gt;=Table1[De],IF(A1040&lt;=Table1[À],IF(D$3=Table1[[#Headers],[Bœuf]:[Oasis]],Table1[[Bœuf]:[Oasis]]))))*D1040+
SUM(IF(A1040&gt;=Table1[De],IF(A1040&lt;=Table1[À],IF(E$3=Table1[[#Headers],[Bœuf]:[Oasis]],Table1[[Bœuf]:[Oasis]]))))*E1040+
SUM(IF(A1040&gt;=Table1[De],IF(A1040&lt;=Table1[À],IF(F$3=Table1[[#Headers],[Bœuf]:[Oasis]],Table1[[Bœuf]:[Oasis]]))))*F1040+
SUM(IF(A1040&gt;=Table1[De],IF(A1040&lt;=Table1[À],IF(G$3=Table1[[#Headers],[Bœuf]:[Oasis]],Table1[[Bœuf]:[Oasis]]))))*G1040+
SUM(IF(A1040&gt;=Table1[De],IF(A1040&lt;=Table1[À],IF(H$3=Table1[[#Headers],[Bœuf]:[Oasis]],Table1[[Bœuf]:[Oasis]]))))*H1040+
SUM(IF(A1040&gt;=Table1[De],IF(A1040&lt;=Table1[À],IF(I$3=Table1[[#Headers],[Bœuf]:[Oasis]],Table1[[Bœuf]:[Oasis]]))))*I1040,"")</f>
        <v/>
      </c>
    </row>
    <row r="1041" spans="2:10" ht="16" x14ac:dyDescent="0.2">
      <c r="B1041" s="50" t="str">
        <f t="shared" si="16"/>
        <v/>
      </c>
      <c r="J1041" s="73" t="str" cm="1">
        <f t="array" ref="J1041">IF(AND(ISNUMBER(A1041),SUM(C1041:I1041)&gt;0),
SUM(IF(A1041&gt;=Table1[De],IF(A1041&lt;=Table1[À],IF(C$3=Table1[[#Headers],[Bœuf]:[Oasis]],Table1[[Bœuf]:[Oasis]]))))*C1041+
SUM(IF(A1041&gt;=Table1[De],IF(A1041&lt;=Table1[À],IF(D$3=Table1[[#Headers],[Bœuf]:[Oasis]],Table1[[Bœuf]:[Oasis]]))))*D1041+
SUM(IF(A1041&gt;=Table1[De],IF(A1041&lt;=Table1[À],IF(E$3=Table1[[#Headers],[Bœuf]:[Oasis]],Table1[[Bœuf]:[Oasis]]))))*E1041+
SUM(IF(A1041&gt;=Table1[De],IF(A1041&lt;=Table1[À],IF(F$3=Table1[[#Headers],[Bœuf]:[Oasis]],Table1[[Bœuf]:[Oasis]]))))*F1041+
SUM(IF(A1041&gt;=Table1[De],IF(A1041&lt;=Table1[À],IF(G$3=Table1[[#Headers],[Bœuf]:[Oasis]],Table1[[Bœuf]:[Oasis]]))))*G1041+
SUM(IF(A1041&gt;=Table1[De],IF(A1041&lt;=Table1[À],IF(H$3=Table1[[#Headers],[Bœuf]:[Oasis]],Table1[[Bœuf]:[Oasis]]))))*H1041+
SUM(IF(A1041&gt;=Table1[De],IF(A1041&lt;=Table1[À],IF(I$3=Table1[[#Headers],[Bœuf]:[Oasis]],Table1[[Bœuf]:[Oasis]]))))*I1041,"")</f>
        <v/>
      </c>
    </row>
    <row r="1042" spans="2:10" ht="16" x14ac:dyDescent="0.2">
      <c r="B1042" s="50" t="str">
        <f t="shared" si="16"/>
        <v/>
      </c>
      <c r="J1042" s="73" t="str" cm="1">
        <f t="array" ref="J1042">IF(AND(ISNUMBER(A1042),SUM(C1042:I1042)&gt;0),
SUM(IF(A1042&gt;=Table1[De],IF(A1042&lt;=Table1[À],IF(C$3=Table1[[#Headers],[Bœuf]:[Oasis]],Table1[[Bœuf]:[Oasis]]))))*C1042+
SUM(IF(A1042&gt;=Table1[De],IF(A1042&lt;=Table1[À],IF(D$3=Table1[[#Headers],[Bœuf]:[Oasis]],Table1[[Bœuf]:[Oasis]]))))*D1042+
SUM(IF(A1042&gt;=Table1[De],IF(A1042&lt;=Table1[À],IF(E$3=Table1[[#Headers],[Bœuf]:[Oasis]],Table1[[Bœuf]:[Oasis]]))))*E1042+
SUM(IF(A1042&gt;=Table1[De],IF(A1042&lt;=Table1[À],IF(F$3=Table1[[#Headers],[Bœuf]:[Oasis]],Table1[[Bœuf]:[Oasis]]))))*F1042+
SUM(IF(A1042&gt;=Table1[De],IF(A1042&lt;=Table1[À],IF(G$3=Table1[[#Headers],[Bœuf]:[Oasis]],Table1[[Bœuf]:[Oasis]]))))*G1042+
SUM(IF(A1042&gt;=Table1[De],IF(A1042&lt;=Table1[À],IF(H$3=Table1[[#Headers],[Bœuf]:[Oasis]],Table1[[Bœuf]:[Oasis]]))))*H1042+
SUM(IF(A1042&gt;=Table1[De],IF(A1042&lt;=Table1[À],IF(I$3=Table1[[#Headers],[Bœuf]:[Oasis]],Table1[[Bœuf]:[Oasis]]))))*I1042,"")</f>
        <v/>
      </c>
    </row>
    <row r="1043" spans="2:10" ht="16" x14ac:dyDescent="0.2">
      <c r="B1043" s="50" t="str">
        <f t="shared" si="16"/>
        <v/>
      </c>
      <c r="J1043" s="73" t="str" cm="1">
        <f t="array" ref="J1043">IF(AND(ISNUMBER(A1043),SUM(C1043:I1043)&gt;0),
SUM(IF(A1043&gt;=Table1[De],IF(A1043&lt;=Table1[À],IF(C$3=Table1[[#Headers],[Bœuf]:[Oasis]],Table1[[Bœuf]:[Oasis]]))))*C1043+
SUM(IF(A1043&gt;=Table1[De],IF(A1043&lt;=Table1[À],IF(D$3=Table1[[#Headers],[Bœuf]:[Oasis]],Table1[[Bœuf]:[Oasis]]))))*D1043+
SUM(IF(A1043&gt;=Table1[De],IF(A1043&lt;=Table1[À],IF(E$3=Table1[[#Headers],[Bœuf]:[Oasis]],Table1[[Bœuf]:[Oasis]]))))*E1043+
SUM(IF(A1043&gt;=Table1[De],IF(A1043&lt;=Table1[À],IF(F$3=Table1[[#Headers],[Bœuf]:[Oasis]],Table1[[Bœuf]:[Oasis]]))))*F1043+
SUM(IF(A1043&gt;=Table1[De],IF(A1043&lt;=Table1[À],IF(G$3=Table1[[#Headers],[Bœuf]:[Oasis]],Table1[[Bœuf]:[Oasis]]))))*G1043+
SUM(IF(A1043&gt;=Table1[De],IF(A1043&lt;=Table1[À],IF(H$3=Table1[[#Headers],[Bœuf]:[Oasis]],Table1[[Bœuf]:[Oasis]]))))*H1043+
SUM(IF(A1043&gt;=Table1[De],IF(A1043&lt;=Table1[À],IF(I$3=Table1[[#Headers],[Bœuf]:[Oasis]],Table1[[Bœuf]:[Oasis]]))))*I1043,"")</f>
        <v/>
      </c>
    </row>
    <row r="1044" spans="2:10" ht="16" x14ac:dyDescent="0.2">
      <c r="B1044" s="50" t="str">
        <f t="shared" si="16"/>
        <v/>
      </c>
      <c r="J1044" s="73" t="str" cm="1">
        <f t="array" ref="J1044">IF(AND(ISNUMBER(A1044),SUM(C1044:I1044)&gt;0),
SUM(IF(A1044&gt;=Table1[De],IF(A1044&lt;=Table1[À],IF(C$3=Table1[[#Headers],[Bœuf]:[Oasis]],Table1[[Bœuf]:[Oasis]]))))*C1044+
SUM(IF(A1044&gt;=Table1[De],IF(A1044&lt;=Table1[À],IF(D$3=Table1[[#Headers],[Bœuf]:[Oasis]],Table1[[Bœuf]:[Oasis]]))))*D1044+
SUM(IF(A1044&gt;=Table1[De],IF(A1044&lt;=Table1[À],IF(E$3=Table1[[#Headers],[Bœuf]:[Oasis]],Table1[[Bœuf]:[Oasis]]))))*E1044+
SUM(IF(A1044&gt;=Table1[De],IF(A1044&lt;=Table1[À],IF(F$3=Table1[[#Headers],[Bœuf]:[Oasis]],Table1[[Bœuf]:[Oasis]]))))*F1044+
SUM(IF(A1044&gt;=Table1[De],IF(A1044&lt;=Table1[À],IF(G$3=Table1[[#Headers],[Bœuf]:[Oasis]],Table1[[Bœuf]:[Oasis]]))))*G1044+
SUM(IF(A1044&gt;=Table1[De],IF(A1044&lt;=Table1[À],IF(H$3=Table1[[#Headers],[Bœuf]:[Oasis]],Table1[[Bœuf]:[Oasis]]))))*H1044+
SUM(IF(A1044&gt;=Table1[De],IF(A1044&lt;=Table1[À],IF(I$3=Table1[[#Headers],[Bœuf]:[Oasis]],Table1[[Bœuf]:[Oasis]]))))*I1044,"")</f>
        <v/>
      </c>
    </row>
    <row r="1045" spans="2:10" ht="16" x14ac:dyDescent="0.2">
      <c r="B1045" s="50" t="str">
        <f t="shared" si="16"/>
        <v/>
      </c>
      <c r="J1045" s="73" t="str" cm="1">
        <f t="array" ref="J1045">IF(AND(ISNUMBER(A1045),SUM(C1045:I1045)&gt;0),
SUM(IF(A1045&gt;=Table1[De],IF(A1045&lt;=Table1[À],IF(C$3=Table1[[#Headers],[Bœuf]:[Oasis]],Table1[[Bœuf]:[Oasis]]))))*C1045+
SUM(IF(A1045&gt;=Table1[De],IF(A1045&lt;=Table1[À],IF(D$3=Table1[[#Headers],[Bœuf]:[Oasis]],Table1[[Bœuf]:[Oasis]]))))*D1045+
SUM(IF(A1045&gt;=Table1[De],IF(A1045&lt;=Table1[À],IF(E$3=Table1[[#Headers],[Bœuf]:[Oasis]],Table1[[Bœuf]:[Oasis]]))))*E1045+
SUM(IF(A1045&gt;=Table1[De],IF(A1045&lt;=Table1[À],IF(F$3=Table1[[#Headers],[Bœuf]:[Oasis]],Table1[[Bœuf]:[Oasis]]))))*F1045+
SUM(IF(A1045&gt;=Table1[De],IF(A1045&lt;=Table1[À],IF(G$3=Table1[[#Headers],[Bœuf]:[Oasis]],Table1[[Bœuf]:[Oasis]]))))*G1045+
SUM(IF(A1045&gt;=Table1[De],IF(A1045&lt;=Table1[À],IF(H$3=Table1[[#Headers],[Bœuf]:[Oasis]],Table1[[Bœuf]:[Oasis]]))))*H1045+
SUM(IF(A1045&gt;=Table1[De],IF(A1045&lt;=Table1[À],IF(I$3=Table1[[#Headers],[Bœuf]:[Oasis]],Table1[[Bœuf]:[Oasis]]))))*I1045,"")</f>
        <v/>
      </c>
    </row>
    <row r="1046" spans="2:10" ht="16" x14ac:dyDescent="0.2">
      <c r="B1046" s="50" t="str">
        <f t="shared" si="16"/>
        <v/>
      </c>
      <c r="J1046" s="73" t="str" cm="1">
        <f t="array" ref="J1046">IF(AND(ISNUMBER(A1046),SUM(C1046:I1046)&gt;0),
SUM(IF(A1046&gt;=Table1[De],IF(A1046&lt;=Table1[À],IF(C$3=Table1[[#Headers],[Bœuf]:[Oasis]],Table1[[Bœuf]:[Oasis]]))))*C1046+
SUM(IF(A1046&gt;=Table1[De],IF(A1046&lt;=Table1[À],IF(D$3=Table1[[#Headers],[Bœuf]:[Oasis]],Table1[[Bœuf]:[Oasis]]))))*D1046+
SUM(IF(A1046&gt;=Table1[De],IF(A1046&lt;=Table1[À],IF(E$3=Table1[[#Headers],[Bœuf]:[Oasis]],Table1[[Bœuf]:[Oasis]]))))*E1046+
SUM(IF(A1046&gt;=Table1[De],IF(A1046&lt;=Table1[À],IF(F$3=Table1[[#Headers],[Bœuf]:[Oasis]],Table1[[Bœuf]:[Oasis]]))))*F1046+
SUM(IF(A1046&gt;=Table1[De],IF(A1046&lt;=Table1[À],IF(G$3=Table1[[#Headers],[Bœuf]:[Oasis]],Table1[[Bœuf]:[Oasis]]))))*G1046+
SUM(IF(A1046&gt;=Table1[De],IF(A1046&lt;=Table1[À],IF(H$3=Table1[[#Headers],[Bœuf]:[Oasis]],Table1[[Bœuf]:[Oasis]]))))*H1046+
SUM(IF(A1046&gt;=Table1[De],IF(A1046&lt;=Table1[À],IF(I$3=Table1[[#Headers],[Bœuf]:[Oasis]],Table1[[Bœuf]:[Oasis]]))))*I1046,"")</f>
        <v/>
      </c>
    </row>
    <row r="1047" spans="2:10" ht="16" x14ac:dyDescent="0.2">
      <c r="B1047" s="50" t="str">
        <f t="shared" si="16"/>
        <v/>
      </c>
      <c r="J1047" s="73" t="str" cm="1">
        <f t="array" ref="J1047">IF(AND(ISNUMBER(A1047),SUM(C1047:I1047)&gt;0),
SUM(IF(A1047&gt;=Table1[De],IF(A1047&lt;=Table1[À],IF(C$3=Table1[[#Headers],[Bœuf]:[Oasis]],Table1[[Bœuf]:[Oasis]]))))*C1047+
SUM(IF(A1047&gt;=Table1[De],IF(A1047&lt;=Table1[À],IF(D$3=Table1[[#Headers],[Bœuf]:[Oasis]],Table1[[Bœuf]:[Oasis]]))))*D1047+
SUM(IF(A1047&gt;=Table1[De],IF(A1047&lt;=Table1[À],IF(E$3=Table1[[#Headers],[Bœuf]:[Oasis]],Table1[[Bœuf]:[Oasis]]))))*E1047+
SUM(IF(A1047&gt;=Table1[De],IF(A1047&lt;=Table1[À],IF(F$3=Table1[[#Headers],[Bœuf]:[Oasis]],Table1[[Bœuf]:[Oasis]]))))*F1047+
SUM(IF(A1047&gt;=Table1[De],IF(A1047&lt;=Table1[À],IF(G$3=Table1[[#Headers],[Bœuf]:[Oasis]],Table1[[Bœuf]:[Oasis]]))))*G1047+
SUM(IF(A1047&gt;=Table1[De],IF(A1047&lt;=Table1[À],IF(H$3=Table1[[#Headers],[Bœuf]:[Oasis]],Table1[[Bœuf]:[Oasis]]))))*H1047+
SUM(IF(A1047&gt;=Table1[De],IF(A1047&lt;=Table1[À],IF(I$3=Table1[[#Headers],[Bœuf]:[Oasis]],Table1[[Bœuf]:[Oasis]]))))*I1047,"")</f>
        <v/>
      </c>
    </row>
    <row r="1048" spans="2:10" ht="16" x14ac:dyDescent="0.2">
      <c r="B1048" s="50" t="str">
        <f t="shared" si="16"/>
        <v/>
      </c>
      <c r="J1048" s="73" t="str" cm="1">
        <f t="array" ref="J1048">IF(AND(ISNUMBER(A1048),SUM(C1048:I1048)&gt;0),
SUM(IF(A1048&gt;=Table1[De],IF(A1048&lt;=Table1[À],IF(C$3=Table1[[#Headers],[Bœuf]:[Oasis]],Table1[[Bœuf]:[Oasis]]))))*C1048+
SUM(IF(A1048&gt;=Table1[De],IF(A1048&lt;=Table1[À],IF(D$3=Table1[[#Headers],[Bœuf]:[Oasis]],Table1[[Bœuf]:[Oasis]]))))*D1048+
SUM(IF(A1048&gt;=Table1[De],IF(A1048&lt;=Table1[À],IF(E$3=Table1[[#Headers],[Bœuf]:[Oasis]],Table1[[Bœuf]:[Oasis]]))))*E1048+
SUM(IF(A1048&gt;=Table1[De],IF(A1048&lt;=Table1[À],IF(F$3=Table1[[#Headers],[Bœuf]:[Oasis]],Table1[[Bœuf]:[Oasis]]))))*F1048+
SUM(IF(A1048&gt;=Table1[De],IF(A1048&lt;=Table1[À],IF(G$3=Table1[[#Headers],[Bœuf]:[Oasis]],Table1[[Bœuf]:[Oasis]]))))*G1048+
SUM(IF(A1048&gt;=Table1[De],IF(A1048&lt;=Table1[À],IF(H$3=Table1[[#Headers],[Bœuf]:[Oasis]],Table1[[Bœuf]:[Oasis]]))))*H1048+
SUM(IF(A1048&gt;=Table1[De],IF(A1048&lt;=Table1[À],IF(I$3=Table1[[#Headers],[Bœuf]:[Oasis]],Table1[[Bœuf]:[Oasis]]))))*I1048,"")</f>
        <v/>
      </c>
    </row>
    <row r="1049" spans="2:10" ht="16" x14ac:dyDescent="0.2">
      <c r="B1049" s="50" t="str">
        <f t="shared" si="16"/>
        <v/>
      </c>
      <c r="J1049" s="73" t="str" cm="1">
        <f t="array" ref="J1049">IF(AND(ISNUMBER(A1049),SUM(C1049:I1049)&gt;0),
SUM(IF(A1049&gt;=Table1[De],IF(A1049&lt;=Table1[À],IF(C$3=Table1[[#Headers],[Bœuf]:[Oasis]],Table1[[Bœuf]:[Oasis]]))))*C1049+
SUM(IF(A1049&gt;=Table1[De],IF(A1049&lt;=Table1[À],IF(D$3=Table1[[#Headers],[Bœuf]:[Oasis]],Table1[[Bœuf]:[Oasis]]))))*D1049+
SUM(IF(A1049&gt;=Table1[De],IF(A1049&lt;=Table1[À],IF(E$3=Table1[[#Headers],[Bœuf]:[Oasis]],Table1[[Bœuf]:[Oasis]]))))*E1049+
SUM(IF(A1049&gt;=Table1[De],IF(A1049&lt;=Table1[À],IF(F$3=Table1[[#Headers],[Bœuf]:[Oasis]],Table1[[Bœuf]:[Oasis]]))))*F1049+
SUM(IF(A1049&gt;=Table1[De],IF(A1049&lt;=Table1[À],IF(G$3=Table1[[#Headers],[Bœuf]:[Oasis]],Table1[[Bœuf]:[Oasis]]))))*G1049+
SUM(IF(A1049&gt;=Table1[De],IF(A1049&lt;=Table1[À],IF(H$3=Table1[[#Headers],[Bœuf]:[Oasis]],Table1[[Bœuf]:[Oasis]]))))*H1049+
SUM(IF(A1049&gt;=Table1[De],IF(A1049&lt;=Table1[À],IF(I$3=Table1[[#Headers],[Bœuf]:[Oasis]],Table1[[Bœuf]:[Oasis]]))))*I1049,"")</f>
        <v/>
      </c>
    </row>
    <row r="1050" spans="2:10" ht="16" x14ac:dyDescent="0.2">
      <c r="B1050" s="50" t="str">
        <f t="shared" si="16"/>
        <v/>
      </c>
      <c r="J1050" s="73" t="str" cm="1">
        <f t="array" ref="J1050">IF(AND(ISNUMBER(A1050),SUM(C1050:I1050)&gt;0),
SUM(IF(A1050&gt;=Table1[De],IF(A1050&lt;=Table1[À],IF(C$3=Table1[[#Headers],[Bœuf]:[Oasis]],Table1[[Bœuf]:[Oasis]]))))*C1050+
SUM(IF(A1050&gt;=Table1[De],IF(A1050&lt;=Table1[À],IF(D$3=Table1[[#Headers],[Bœuf]:[Oasis]],Table1[[Bœuf]:[Oasis]]))))*D1050+
SUM(IF(A1050&gt;=Table1[De],IF(A1050&lt;=Table1[À],IF(E$3=Table1[[#Headers],[Bœuf]:[Oasis]],Table1[[Bœuf]:[Oasis]]))))*E1050+
SUM(IF(A1050&gt;=Table1[De],IF(A1050&lt;=Table1[À],IF(F$3=Table1[[#Headers],[Bœuf]:[Oasis]],Table1[[Bœuf]:[Oasis]]))))*F1050+
SUM(IF(A1050&gt;=Table1[De],IF(A1050&lt;=Table1[À],IF(G$3=Table1[[#Headers],[Bœuf]:[Oasis]],Table1[[Bœuf]:[Oasis]]))))*G1050+
SUM(IF(A1050&gt;=Table1[De],IF(A1050&lt;=Table1[À],IF(H$3=Table1[[#Headers],[Bœuf]:[Oasis]],Table1[[Bœuf]:[Oasis]]))))*H1050+
SUM(IF(A1050&gt;=Table1[De],IF(A1050&lt;=Table1[À],IF(I$3=Table1[[#Headers],[Bœuf]:[Oasis]],Table1[[Bœuf]:[Oasis]]))))*I1050,"")</f>
        <v/>
      </c>
    </row>
    <row r="1051" spans="2:10" ht="16" x14ac:dyDescent="0.2">
      <c r="B1051" s="50" t="str">
        <f t="shared" si="16"/>
        <v/>
      </c>
      <c r="J1051" s="73" t="str" cm="1">
        <f t="array" ref="J1051">IF(AND(ISNUMBER(A1051),SUM(C1051:I1051)&gt;0),
SUM(IF(A1051&gt;=Table1[De],IF(A1051&lt;=Table1[À],IF(C$3=Table1[[#Headers],[Bœuf]:[Oasis]],Table1[[Bœuf]:[Oasis]]))))*C1051+
SUM(IF(A1051&gt;=Table1[De],IF(A1051&lt;=Table1[À],IF(D$3=Table1[[#Headers],[Bœuf]:[Oasis]],Table1[[Bœuf]:[Oasis]]))))*D1051+
SUM(IF(A1051&gt;=Table1[De],IF(A1051&lt;=Table1[À],IF(E$3=Table1[[#Headers],[Bœuf]:[Oasis]],Table1[[Bœuf]:[Oasis]]))))*E1051+
SUM(IF(A1051&gt;=Table1[De],IF(A1051&lt;=Table1[À],IF(F$3=Table1[[#Headers],[Bœuf]:[Oasis]],Table1[[Bœuf]:[Oasis]]))))*F1051+
SUM(IF(A1051&gt;=Table1[De],IF(A1051&lt;=Table1[À],IF(G$3=Table1[[#Headers],[Bœuf]:[Oasis]],Table1[[Bœuf]:[Oasis]]))))*G1051+
SUM(IF(A1051&gt;=Table1[De],IF(A1051&lt;=Table1[À],IF(H$3=Table1[[#Headers],[Bœuf]:[Oasis]],Table1[[Bœuf]:[Oasis]]))))*H1051+
SUM(IF(A1051&gt;=Table1[De],IF(A1051&lt;=Table1[À],IF(I$3=Table1[[#Headers],[Bœuf]:[Oasis]],Table1[[Bœuf]:[Oasis]]))))*I1051,"")</f>
        <v/>
      </c>
    </row>
    <row r="1052" spans="2:10" ht="16" x14ac:dyDescent="0.2">
      <c r="B1052" s="50" t="str">
        <f t="shared" si="16"/>
        <v/>
      </c>
      <c r="J1052" s="73" t="str" cm="1">
        <f t="array" ref="J1052">IF(AND(ISNUMBER(A1052),SUM(C1052:I1052)&gt;0),
SUM(IF(A1052&gt;=Table1[De],IF(A1052&lt;=Table1[À],IF(C$3=Table1[[#Headers],[Bœuf]:[Oasis]],Table1[[Bœuf]:[Oasis]]))))*C1052+
SUM(IF(A1052&gt;=Table1[De],IF(A1052&lt;=Table1[À],IF(D$3=Table1[[#Headers],[Bœuf]:[Oasis]],Table1[[Bœuf]:[Oasis]]))))*D1052+
SUM(IF(A1052&gt;=Table1[De],IF(A1052&lt;=Table1[À],IF(E$3=Table1[[#Headers],[Bœuf]:[Oasis]],Table1[[Bœuf]:[Oasis]]))))*E1052+
SUM(IF(A1052&gt;=Table1[De],IF(A1052&lt;=Table1[À],IF(F$3=Table1[[#Headers],[Bœuf]:[Oasis]],Table1[[Bœuf]:[Oasis]]))))*F1052+
SUM(IF(A1052&gt;=Table1[De],IF(A1052&lt;=Table1[À],IF(G$3=Table1[[#Headers],[Bœuf]:[Oasis]],Table1[[Bœuf]:[Oasis]]))))*G1052+
SUM(IF(A1052&gt;=Table1[De],IF(A1052&lt;=Table1[À],IF(H$3=Table1[[#Headers],[Bœuf]:[Oasis]],Table1[[Bœuf]:[Oasis]]))))*H1052+
SUM(IF(A1052&gt;=Table1[De],IF(A1052&lt;=Table1[À],IF(I$3=Table1[[#Headers],[Bœuf]:[Oasis]],Table1[[Bœuf]:[Oasis]]))))*I1052,"")</f>
        <v/>
      </c>
    </row>
    <row r="1053" spans="2:10" ht="16" x14ac:dyDescent="0.2">
      <c r="B1053" s="50" t="str">
        <f t="shared" si="16"/>
        <v/>
      </c>
      <c r="J1053" s="73" t="str" cm="1">
        <f t="array" ref="J1053">IF(AND(ISNUMBER(A1053),SUM(C1053:I1053)&gt;0),
SUM(IF(A1053&gt;=Table1[De],IF(A1053&lt;=Table1[À],IF(C$3=Table1[[#Headers],[Bœuf]:[Oasis]],Table1[[Bœuf]:[Oasis]]))))*C1053+
SUM(IF(A1053&gt;=Table1[De],IF(A1053&lt;=Table1[À],IF(D$3=Table1[[#Headers],[Bœuf]:[Oasis]],Table1[[Bœuf]:[Oasis]]))))*D1053+
SUM(IF(A1053&gt;=Table1[De],IF(A1053&lt;=Table1[À],IF(E$3=Table1[[#Headers],[Bœuf]:[Oasis]],Table1[[Bœuf]:[Oasis]]))))*E1053+
SUM(IF(A1053&gt;=Table1[De],IF(A1053&lt;=Table1[À],IF(F$3=Table1[[#Headers],[Bœuf]:[Oasis]],Table1[[Bœuf]:[Oasis]]))))*F1053+
SUM(IF(A1053&gt;=Table1[De],IF(A1053&lt;=Table1[À],IF(G$3=Table1[[#Headers],[Bœuf]:[Oasis]],Table1[[Bœuf]:[Oasis]]))))*G1053+
SUM(IF(A1053&gt;=Table1[De],IF(A1053&lt;=Table1[À],IF(H$3=Table1[[#Headers],[Bœuf]:[Oasis]],Table1[[Bœuf]:[Oasis]]))))*H1053+
SUM(IF(A1053&gt;=Table1[De],IF(A1053&lt;=Table1[À],IF(I$3=Table1[[#Headers],[Bœuf]:[Oasis]],Table1[[Bœuf]:[Oasis]]))))*I1053,"")</f>
        <v/>
      </c>
    </row>
    <row r="1054" spans="2:10" ht="16" x14ac:dyDescent="0.2">
      <c r="B1054" s="50" t="str">
        <f t="shared" si="16"/>
        <v/>
      </c>
      <c r="J1054" s="73" t="str" cm="1">
        <f t="array" ref="J1054">IF(AND(ISNUMBER(A1054),SUM(C1054:I1054)&gt;0),
SUM(IF(A1054&gt;=Table1[De],IF(A1054&lt;=Table1[À],IF(C$3=Table1[[#Headers],[Bœuf]:[Oasis]],Table1[[Bœuf]:[Oasis]]))))*C1054+
SUM(IF(A1054&gt;=Table1[De],IF(A1054&lt;=Table1[À],IF(D$3=Table1[[#Headers],[Bœuf]:[Oasis]],Table1[[Bœuf]:[Oasis]]))))*D1054+
SUM(IF(A1054&gt;=Table1[De],IF(A1054&lt;=Table1[À],IF(E$3=Table1[[#Headers],[Bœuf]:[Oasis]],Table1[[Bœuf]:[Oasis]]))))*E1054+
SUM(IF(A1054&gt;=Table1[De],IF(A1054&lt;=Table1[À],IF(F$3=Table1[[#Headers],[Bœuf]:[Oasis]],Table1[[Bœuf]:[Oasis]]))))*F1054+
SUM(IF(A1054&gt;=Table1[De],IF(A1054&lt;=Table1[À],IF(G$3=Table1[[#Headers],[Bœuf]:[Oasis]],Table1[[Bœuf]:[Oasis]]))))*G1054+
SUM(IF(A1054&gt;=Table1[De],IF(A1054&lt;=Table1[À],IF(H$3=Table1[[#Headers],[Bœuf]:[Oasis]],Table1[[Bœuf]:[Oasis]]))))*H1054+
SUM(IF(A1054&gt;=Table1[De],IF(A1054&lt;=Table1[À],IF(I$3=Table1[[#Headers],[Bœuf]:[Oasis]],Table1[[Bœuf]:[Oasis]]))))*I1054,"")</f>
        <v/>
      </c>
    </row>
    <row r="1055" spans="2:10" ht="16" x14ac:dyDescent="0.2">
      <c r="B1055" s="50" t="str">
        <f t="shared" si="16"/>
        <v/>
      </c>
      <c r="J1055" s="73" t="str" cm="1">
        <f t="array" ref="J1055">IF(AND(ISNUMBER(A1055),SUM(C1055:I1055)&gt;0),
SUM(IF(A1055&gt;=Table1[De],IF(A1055&lt;=Table1[À],IF(C$3=Table1[[#Headers],[Bœuf]:[Oasis]],Table1[[Bœuf]:[Oasis]]))))*C1055+
SUM(IF(A1055&gt;=Table1[De],IF(A1055&lt;=Table1[À],IF(D$3=Table1[[#Headers],[Bœuf]:[Oasis]],Table1[[Bœuf]:[Oasis]]))))*D1055+
SUM(IF(A1055&gt;=Table1[De],IF(A1055&lt;=Table1[À],IF(E$3=Table1[[#Headers],[Bœuf]:[Oasis]],Table1[[Bœuf]:[Oasis]]))))*E1055+
SUM(IF(A1055&gt;=Table1[De],IF(A1055&lt;=Table1[À],IF(F$3=Table1[[#Headers],[Bœuf]:[Oasis]],Table1[[Bœuf]:[Oasis]]))))*F1055+
SUM(IF(A1055&gt;=Table1[De],IF(A1055&lt;=Table1[À],IF(G$3=Table1[[#Headers],[Bœuf]:[Oasis]],Table1[[Bœuf]:[Oasis]]))))*G1055+
SUM(IF(A1055&gt;=Table1[De],IF(A1055&lt;=Table1[À],IF(H$3=Table1[[#Headers],[Bœuf]:[Oasis]],Table1[[Bœuf]:[Oasis]]))))*H1055+
SUM(IF(A1055&gt;=Table1[De],IF(A1055&lt;=Table1[À],IF(I$3=Table1[[#Headers],[Bœuf]:[Oasis]],Table1[[Bœuf]:[Oasis]]))))*I1055,"")</f>
        <v/>
      </c>
    </row>
    <row r="1056" spans="2:10" ht="16" x14ac:dyDescent="0.2">
      <c r="B1056" s="50" t="str">
        <f t="shared" si="16"/>
        <v/>
      </c>
      <c r="J1056" s="73" t="str" cm="1">
        <f t="array" ref="J1056">IF(AND(ISNUMBER(A1056),SUM(C1056:I1056)&gt;0),
SUM(IF(A1056&gt;=Table1[De],IF(A1056&lt;=Table1[À],IF(C$3=Table1[[#Headers],[Bœuf]:[Oasis]],Table1[[Bœuf]:[Oasis]]))))*C1056+
SUM(IF(A1056&gt;=Table1[De],IF(A1056&lt;=Table1[À],IF(D$3=Table1[[#Headers],[Bœuf]:[Oasis]],Table1[[Bœuf]:[Oasis]]))))*D1056+
SUM(IF(A1056&gt;=Table1[De],IF(A1056&lt;=Table1[À],IF(E$3=Table1[[#Headers],[Bœuf]:[Oasis]],Table1[[Bœuf]:[Oasis]]))))*E1056+
SUM(IF(A1056&gt;=Table1[De],IF(A1056&lt;=Table1[À],IF(F$3=Table1[[#Headers],[Bœuf]:[Oasis]],Table1[[Bœuf]:[Oasis]]))))*F1056+
SUM(IF(A1056&gt;=Table1[De],IF(A1056&lt;=Table1[À],IF(G$3=Table1[[#Headers],[Bœuf]:[Oasis]],Table1[[Bœuf]:[Oasis]]))))*G1056+
SUM(IF(A1056&gt;=Table1[De],IF(A1056&lt;=Table1[À],IF(H$3=Table1[[#Headers],[Bœuf]:[Oasis]],Table1[[Bœuf]:[Oasis]]))))*H1056+
SUM(IF(A1056&gt;=Table1[De],IF(A1056&lt;=Table1[À],IF(I$3=Table1[[#Headers],[Bœuf]:[Oasis]],Table1[[Bœuf]:[Oasis]]))))*I1056,"")</f>
        <v/>
      </c>
    </row>
    <row r="1057" spans="2:10" ht="16" x14ac:dyDescent="0.2">
      <c r="B1057" s="50" t="str">
        <f t="shared" si="16"/>
        <v/>
      </c>
      <c r="J1057" s="73" t="str" cm="1">
        <f t="array" ref="J1057">IF(AND(ISNUMBER(A1057),SUM(C1057:I1057)&gt;0),
SUM(IF(A1057&gt;=Table1[De],IF(A1057&lt;=Table1[À],IF(C$3=Table1[[#Headers],[Bœuf]:[Oasis]],Table1[[Bœuf]:[Oasis]]))))*C1057+
SUM(IF(A1057&gt;=Table1[De],IF(A1057&lt;=Table1[À],IF(D$3=Table1[[#Headers],[Bœuf]:[Oasis]],Table1[[Bœuf]:[Oasis]]))))*D1057+
SUM(IF(A1057&gt;=Table1[De],IF(A1057&lt;=Table1[À],IF(E$3=Table1[[#Headers],[Bœuf]:[Oasis]],Table1[[Bœuf]:[Oasis]]))))*E1057+
SUM(IF(A1057&gt;=Table1[De],IF(A1057&lt;=Table1[À],IF(F$3=Table1[[#Headers],[Bœuf]:[Oasis]],Table1[[Bœuf]:[Oasis]]))))*F1057+
SUM(IF(A1057&gt;=Table1[De],IF(A1057&lt;=Table1[À],IF(G$3=Table1[[#Headers],[Bœuf]:[Oasis]],Table1[[Bœuf]:[Oasis]]))))*G1057+
SUM(IF(A1057&gt;=Table1[De],IF(A1057&lt;=Table1[À],IF(H$3=Table1[[#Headers],[Bœuf]:[Oasis]],Table1[[Bœuf]:[Oasis]]))))*H1057+
SUM(IF(A1057&gt;=Table1[De],IF(A1057&lt;=Table1[À],IF(I$3=Table1[[#Headers],[Bœuf]:[Oasis]],Table1[[Bœuf]:[Oasis]]))))*I1057,"")</f>
        <v/>
      </c>
    </row>
    <row r="1058" spans="2:10" ht="16" x14ac:dyDescent="0.2">
      <c r="B1058" s="50" t="str">
        <f t="shared" si="16"/>
        <v/>
      </c>
      <c r="J1058" s="73" t="str" cm="1">
        <f t="array" ref="J1058">IF(AND(ISNUMBER(A1058),SUM(C1058:I1058)&gt;0),
SUM(IF(A1058&gt;=Table1[De],IF(A1058&lt;=Table1[À],IF(C$3=Table1[[#Headers],[Bœuf]:[Oasis]],Table1[[Bœuf]:[Oasis]]))))*C1058+
SUM(IF(A1058&gt;=Table1[De],IF(A1058&lt;=Table1[À],IF(D$3=Table1[[#Headers],[Bœuf]:[Oasis]],Table1[[Bœuf]:[Oasis]]))))*D1058+
SUM(IF(A1058&gt;=Table1[De],IF(A1058&lt;=Table1[À],IF(E$3=Table1[[#Headers],[Bœuf]:[Oasis]],Table1[[Bœuf]:[Oasis]]))))*E1058+
SUM(IF(A1058&gt;=Table1[De],IF(A1058&lt;=Table1[À],IF(F$3=Table1[[#Headers],[Bœuf]:[Oasis]],Table1[[Bœuf]:[Oasis]]))))*F1058+
SUM(IF(A1058&gt;=Table1[De],IF(A1058&lt;=Table1[À],IF(G$3=Table1[[#Headers],[Bœuf]:[Oasis]],Table1[[Bœuf]:[Oasis]]))))*G1058+
SUM(IF(A1058&gt;=Table1[De],IF(A1058&lt;=Table1[À],IF(H$3=Table1[[#Headers],[Bœuf]:[Oasis]],Table1[[Bœuf]:[Oasis]]))))*H1058+
SUM(IF(A1058&gt;=Table1[De],IF(A1058&lt;=Table1[À],IF(I$3=Table1[[#Headers],[Bœuf]:[Oasis]],Table1[[Bœuf]:[Oasis]]))))*I1058,"")</f>
        <v/>
      </c>
    </row>
    <row r="1059" spans="2:10" ht="16" x14ac:dyDescent="0.2">
      <c r="B1059" s="50" t="str">
        <f t="shared" si="16"/>
        <v/>
      </c>
      <c r="J1059" s="73" t="str" cm="1">
        <f t="array" ref="J1059">IF(AND(ISNUMBER(A1059),SUM(C1059:I1059)&gt;0),
SUM(IF(A1059&gt;=Table1[De],IF(A1059&lt;=Table1[À],IF(C$3=Table1[[#Headers],[Bœuf]:[Oasis]],Table1[[Bœuf]:[Oasis]]))))*C1059+
SUM(IF(A1059&gt;=Table1[De],IF(A1059&lt;=Table1[À],IF(D$3=Table1[[#Headers],[Bœuf]:[Oasis]],Table1[[Bœuf]:[Oasis]]))))*D1059+
SUM(IF(A1059&gt;=Table1[De],IF(A1059&lt;=Table1[À],IF(E$3=Table1[[#Headers],[Bœuf]:[Oasis]],Table1[[Bœuf]:[Oasis]]))))*E1059+
SUM(IF(A1059&gt;=Table1[De],IF(A1059&lt;=Table1[À],IF(F$3=Table1[[#Headers],[Bœuf]:[Oasis]],Table1[[Bœuf]:[Oasis]]))))*F1059+
SUM(IF(A1059&gt;=Table1[De],IF(A1059&lt;=Table1[À],IF(G$3=Table1[[#Headers],[Bœuf]:[Oasis]],Table1[[Bœuf]:[Oasis]]))))*G1059+
SUM(IF(A1059&gt;=Table1[De],IF(A1059&lt;=Table1[À],IF(H$3=Table1[[#Headers],[Bœuf]:[Oasis]],Table1[[Bœuf]:[Oasis]]))))*H1059+
SUM(IF(A1059&gt;=Table1[De],IF(A1059&lt;=Table1[À],IF(I$3=Table1[[#Headers],[Bœuf]:[Oasis]],Table1[[Bœuf]:[Oasis]]))))*I1059,"")</f>
        <v/>
      </c>
    </row>
    <row r="1060" spans="2:10" ht="16" x14ac:dyDescent="0.2">
      <c r="B1060" s="50" t="str">
        <f t="shared" si="16"/>
        <v/>
      </c>
      <c r="J1060" s="73" t="str" cm="1">
        <f t="array" ref="J1060">IF(AND(ISNUMBER(A1060),SUM(C1060:I1060)&gt;0),
SUM(IF(A1060&gt;=Table1[De],IF(A1060&lt;=Table1[À],IF(C$3=Table1[[#Headers],[Bœuf]:[Oasis]],Table1[[Bœuf]:[Oasis]]))))*C1060+
SUM(IF(A1060&gt;=Table1[De],IF(A1060&lt;=Table1[À],IF(D$3=Table1[[#Headers],[Bœuf]:[Oasis]],Table1[[Bœuf]:[Oasis]]))))*D1060+
SUM(IF(A1060&gt;=Table1[De],IF(A1060&lt;=Table1[À],IF(E$3=Table1[[#Headers],[Bœuf]:[Oasis]],Table1[[Bœuf]:[Oasis]]))))*E1060+
SUM(IF(A1060&gt;=Table1[De],IF(A1060&lt;=Table1[À],IF(F$3=Table1[[#Headers],[Bœuf]:[Oasis]],Table1[[Bœuf]:[Oasis]]))))*F1060+
SUM(IF(A1060&gt;=Table1[De],IF(A1060&lt;=Table1[À],IF(G$3=Table1[[#Headers],[Bœuf]:[Oasis]],Table1[[Bœuf]:[Oasis]]))))*G1060+
SUM(IF(A1060&gt;=Table1[De],IF(A1060&lt;=Table1[À],IF(H$3=Table1[[#Headers],[Bœuf]:[Oasis]],Table1[[Bœuf]:[Oasis]]))))*H1060+
SUM(IF(A1060&gt;=Table1[De],IF(A1060&lt;=Table1[À],IF(I$3=Table1[[#Headers],[Bœuf]:[Oasis]],Table1[[Bœuf]:[Oasis]]))))*I1060,"")</f>
        <v/>
      </c>
    </row>
    <row r="1061" spans="2:10" ht="16" x14ac:dyDescent="0.2">
      <c r="B1061" s="50" t="str">
        <f t="shared" si="16"/>
        <v/>
      </c>
      <c r="J1061" s="73" t="str" cm="1">
        <f t="array" ref="J1061">IF(AND(ISNUMBER(A1061),SUM(C1061:I1061)&gt;0),
SUM(IF(A1061&gt;=Table1[De],IF(A1061&lt;=Table1[À],IF(C$3=Table1[[#Headers],[Bœuf]:[Oasis]],Table1[[Bœuf]:[Oasis]]))))*C1061+
SUM(IF(A1061&gt;=Table1[De],IF(A1061&lt;=Table1[À],IF(D$3=Table1[[#Headers],[Bœuf]:[Oasis]],Table1[[Bœuf]:[Oasis]]))))*D1061+
SUM(IF(A1061&gt;=Table1[De],IF(A1061&lt;=Table1[À],IF(E$3=Table1[[#Headers],[Bœuf]:[Oasis]],Table1[[Bœuf]:[Oasis]]))))*E1061+
SUM(IF(A1061&gt;=Table1[De],IF(A1061&lt;=Table1[À],IF(F$3=Table1[[#Headers],[Bœuf]:[Oasis]],Table1[[Bœuf]:[Oasis]]))))*F1061+
SUM(IF(A1061&gt;=Table1[De],IF(A1061&lt;=Table1[À],IF(G$3=Table1[[#Headers],[Bœuf]:[Oasis]],Table1[[Bœuf]:[Oasis]]))))*G1061+
SUM(IF(A1061&gt;=Table1[De],IF(A1061&lt;=Table1[À],IF(H$3=Table1[[#Headers],[Bœuf]:[Oasis]],Table1[[Bœuf]:[Oasis]]))))*H1061+
SUM(IF(A1061&gt;=Table1[De],IF(A1061&lt;=Table1[À],IF(I$3=Table1[[#Headers],[Bœuf]:[Oasis]],Table1[[Bœuf]:[Oasis]]))))*I1061,"")</f>
        <v/>
      </c>
    </row>
    <row r="1062" spans="2:10" ht="16" x14ac:dyDescent="0.2">
      <c r="B1062" s="50" t="str">
        <f t="shared" si="16"/>
        <v/>
      </c>
      <c r="J1062" s="73" t="str" cm="1">
        <f t="array" ref="J1062">IF(AND(ISNUMBER(A1062),SUM(C1062:I1062)&gt;0),
SUM(IF(A1062&gt;=Table1[De],IF(A1062&lt;=Table1[À],IF(C$3=Table1[[#Headers],[Bœuf]:[Oasis]],Table1[[Bœuf]:[Oasis]]))))*C1062+
SUM(IF(A1062&gt;=Table1[De],IF(A1062&lt;=Table1[À],IF(D$3=Table1[[#Headers],[Bœuf]:[Oasis]],Table1[[Bœuf]:[Oasis]]))))*D1062+
SUM(IF(A1062&gt;=Table1[De],IF(A1062&lt;=Table1[À],IF(E$3=Table1[[#Headers],[Bœuf]:[Oasis]],Table1[[Bœuf]:[Oasis]]))))*E1062+
SUM(IF(A1062&gt;=Table1[De],IF(A1062&lt;=Table1[À],IF(F$3=Table1[[#Headers],[Bœuf]:[Oasis]],Table1[[Bœuf]:[Oasis]]))))*F1062+
SUM(IF(A1062&gt;=Table1[De],IF(A1062&lt;=Table1[À],IF(G$3=Table1[[#Headers],[Bœuf]:[Oasis]],Table1[[Bœuf]:[Oasis]]))))*G1062+
SUM(IF(A1062&gt;=Table1[De],IF(A1062&lt;=Table1[À],IF(H$3=Table1[[#Headers],[Bœuf]:[Oasis]],Table1[[Bœuf]:[Oasis]]))))*H1062+
SUM(IF(A1062&gt;=Table1[De],IF(A1062&lt;=Table1[À],IF(I$3=Table1[[#Headers],[Bœuf]:[Oasis]],Table1[[Bœuf]:[Oasis]]))))*I1062,"")</f>
        <v/>
      </c>
    </row>
    <row r="1063" spans="2:10" ht="16" x14ac:dyDescent="0.2">
      <c r="B1063" s="50" t="str">
        <f t="shared" si="16"/>
        <v/>
      </c>
      <c r="J1063" s="73" t="str" cm="1">
        <f t="array" ref="J1063">IF(AND(ISNUMBER(A1063),SUM(C1063:I1063)&gt;0),
SUM(IF(A1063&gt;=Table1[De],IF(A1063&lt;=Table1[À],IF(C$3=Table1[[#Headers],[Bœuf]:[Oasis]],Table1[[Bœuf]:[Oasis]]))))*C1063+
SUM(IF(A1063&gt;=Table1[De],IF(A1063&lt;=Table1[À],IF(D$3=Table1[[#Headers],[Bœuf]:[Oasis]],Table1[[Bœuf]:[Oasis]]))))*D1063+
SUM(IF(A1063&gt;=Table1[De],IF(A1063&lt;=Table1[À],IF(E$3=Table1[[#Headers],[Bœuf]:[Oasis]],Table1[[Bœuf]:[Oasis]]))))*E1063+
SUM(IF(A1063&gt;=Table1[De],IF(A1063&lt;=Table1[À],IF(F$3=Table1[[#Headers],[Bœuf]:[Oasis]],Table1[[Bœuf]:[Oasis]]))))*F1063+
SUM(IF(A1063&gt;=Table1[De],IF(A1063&lt;=Table1[À],IF(G$3=Table1[[#Headers],[Bœuf]:[Oasis]],Table1[[Bœuf]:[Oasis]]))))*G1063+
SUM(IF(A1063&gt;=Table1[De],IF(A1063&lt;=Table1[À],IF(H$3=Table1[[#Headers],[Bœuf]:[Oasis]],Table1[[Bœuf]:[Oasis]]))))*H1063+
SUM(IF(A1063&gt;=Table1[De],IF(A1063&lt;=Table1[À],IF(I$3=Table1[[#Headers],[Bœuf]:[Oasis]],Table1[[Bœuf]:[Oasis]]))))*I1063,"")</f>
        <v/>
      </c>
    </row>
    <row r="1064" spans="2:10" ht="16" x14ac:dyDescent="0.2">
      <c r="B1064" s="50" t="str">
        <f t="shared" si="16"/>
        <v/>
      </c>
      <c r="J1064" s="73" t="str" cm="1">
        <f t="array" ref="J1064">IF(AND(ISNUMBER(A1064),SUM(C1064:I1064)&gt;0),
SUM(IF(A1064&gt;=Table1[De],IF(A1064&lt;=Table1[À],IF(C$3=Table1[[#Headers],[Bœuf]:[Oasis]],Table1[[Bœuf]:[Oasis]]))))*C1064+
SUM(IF(A1064&gt;=Table1[De],IF(A1064&lt;=Table1[À],IF(D$3=Table1[[#Headers],[Bœuf]:[Oasis]],Table1[[Bœuf]:[Oasis]]))))*D1064+
SUM(IF(A1064&gt;=Table1[De],IF(A1064&lt;=Table1[À],IF(E$3=Table1[[#Headers],[Bœuf]:[Oasis]],Table1[[Bœuf]:[Oasis]]))))*E1064+
SUM(IF(A1064&gt;=Table1[De],IF(A1064&lt;=Table1[À],IF(F$3=Table1[[#Headers],[Bœuf]:[Oasis]],Table1[[Bœuf]:[Oasis]]))))*F1064+
SUM(IF(A1064&gt;=Table1[De],IF(A1064&lt;=Table1[À],IF(G$3=Table1[[#Headers],[Bœuf]:[Oasis]],Table1[[Bœuf]:[Oasis]]))))*G1064+
SUM(IF(A1064&gt;=Table1[De],IF(A1064&lt;=Table1[À],IF(H$3=Table1[[#Headers],[Bœuf]:[Oasis]],Table1[[Bœuf]:[Oasis]]))))*H1064+
SUM(IF(A1064&gt;=Table1[De],IF(A1064&lt;=Table1[À],IF(I$3=Table1[[#Headers],[Bœuf]:[Oasis]],Table1[[Bœuf]:[Oasis]]))))*I1064,"")</f>
        <v/>
      </c>
    </row>
    <row r="1065" spans="2:10" ht="16" x14ac:dyDescent="0.2">
      <c r="B1065" s="50" t="str">
        <f t="shared" si="16"/>
        <v/>
      </c>
      <c r="J1065" s="73" t="str" cm="1">
        <f t="array" ref="J1065">IF(AND(ISNUMBER(A1065),SUM(C1065:I1065)&gt;0),
SUM(IF(A1065&gt;=Table1[De],IF(A1065&lt;=Table1[À],IF(C$3=Table1[[#Headers],[Bœuf]:[Oasis]],Table1[[Bœuf]:[Oasis]]))))*C1065+
SUM(IF(A1065&gt;=Table1[De],IF(A1065&lt;=Table1[À],IF(D$3=Table1[[#Headers],[Bœuf]:[Oasis]],Table1[[Bœuf]:[Oasis]]))))*D1065+
SUM(IF(A1065&gt;=Table1[De],IF(A1065&lt;=Table1[À],IF(E$3=Table1[[#Headers],[Bœuf]:[Oasis]],Table1[[Bœuf]:[Oasis]]))))*E1065+
SUM(IF(A1065&gt;=Table1[De],IF(A1065&lt;=Table1[À],IF(F$3=Table1[[#Headers],[Bœuf]:[Oasis]],Table1[[Bœuf]:[Oasis]]))))*F1065+
SUM(IF(A1065&gt;=Table1[De],IF(A1065&lt;=Table1[À],IF(G$3=Table1[[#Headers],[Bœuf]:[Oasis]],Table1[[Bœuf]:[Oasis]]))))*G1065+
SUM(IF(A1065&gt;=Table1[De],IF(A1065&lt;=Table1[À],IF(H$3=Table1[[#Headers],[Bœuf]:[Oasis]],Table1[[Bœuf]:[Oasis]]))))*H1065+
SUM(IF(A1065&gt;=Table1[De],IF(A1065&lt;=Table1[À],IF(I$3=Table1[[#Headers],[Bœuf]:[Oasis]],Table1[[Bœuf]:[Oasis]]))))*I1065,"")</f>
        <v/>
      </c>
    </row>
    <row r="1066" spans="2:10" ht="16" x14ac:dyDescent="0.2">
      <c r="B1066" s="50" t="str">
        <f t="shared" si="16"/>
        <v/>
      </c>
      <c r="J1066" s="73" t="str" cm="1">
        <f t="array" ref="J1066">IF(AND(ISNUMBER(A1066),SUM(C1066:I1066)&gt;0),
SUM(IF(A1066&gt;=Table1[De],IF(A1066&lt;=Table1[À],IF(C$3=Table1[[#Headers],[Bœuf]:[Oasis]],Table1[[Bœuf]:[Oasis]]))))*C1066+
SUM(IF(A1066&gt;=Table1[De],IF(A1066&lt;=Table1[À],IF(D$3=Table1[[#Headers],[Bœuf]:[Oasis]],Table1[[Bœuf]:[Oasis]]))))*D1066+
SUM(IF(A1066&gt;=Table1[De],IF(A1066&lt;=Table1[À],IF(E$3=Table1[[#Headers],[Bœuf]:[Oasis]],Table1[[Bœuf]:[Oasis]]))))*E1066+
SUM(IF(A1066&gt;=Table1[De],IF(A1066&lt;=Table1[À],IF(F$3=Table1[[#Headers],[Bœuf]:[Oasis]],Table1[[Bœuf]:[Oasis]]))))*F1066+
SUM(IF(A1066&gt;=Table1[De],IF(A1066&lt;=Table1[À],IF(G$3=Table1[[#Headers],[Bœuf]:[Oasis]],Table1[[Bœuf]:[Oasis]]))))*G1066+
SUM(IF(A1066&gt;=Table1[De],IF(A1066&lt;=Table1[À],IF(H$3=Table1[[#Headers],[Bœuf]:[Oasis]],Table1[[Bœuf]:[Oasis]]))))*H1066+
SUM(IF(A1066&gt;=Table1[De],IF(A1066&lt;=Table1[À],IF(I$3=Table1[[#Headers],[Bœuf]:[Oasis]],Table1[[Bœuf]:[Oasis]]))))*I1066,"")</f>
        <v/>
      </c>
    </row>
    <row r="1067" spans="2:10" ht="16" x14ac:dyDescent="0.2">
      <c r="B1067" s="50" t="str">
        <f t="shared" si="16"/>
        <v/>
      </c>
      <c r="J1067" s="73" t="str" cm="1">
        <f t="array" ref="J1067">IF(AND(ISNUMBER(A1067),SUM(C1067:I1067)&gt;0),
SUM(IF(A1067&gt;=Table1[De],IF(A1067&lt;=Table1[À],IF(C$3=Table1[[#Headers],[Bœuf]:[Oasis]],Table1[[Bœuf]:[Oasis]]))))*C1067+
SUM(IF(A1067&gt;=Table1[De],IF(A1067&lt;=Table1[À],IF(D$3=Table1[[#Headers],[Bœuf]:[Oasis]],Table1[[Bœuf]:[Oasis]]))))*D1067+
SUM(IF(A1067&gt;=Table1[De],IF(A1067&lt;=Table1[À],IF(E$3=Table1[[#Headers],[Bœuf]:[Oasis]],Table1[[Bœuf]:[Oasis]]))))*E1067+
SUM(IF(A1067&gt;=Table1[De],IF(A1067&lt;=Table1[À],IF(F$3=Table1[[#Headers],[Bœuf]:[Oasis]],Table1[[Bœuf]:[Oasis]]))))*F1067+
SUM(IF(A1067&gt;=Table1[De],IF(A1067&lt;=Table1[À],IF(G$3=Table1[[#Headers],[Bœuf]:[Oasis]],Table1[[Bœuf]:[Oasis]]))))*G1067+
SUM(IF(A1067&gt;=Table1[De],IF(A1067&lt;=Table1[À],IF(H$3=Table1[[#Headers],[Bœuf]:[Oasis]],Table1[[Bœuf]:[Oasis]]))))*H1067+
SUM(IF(A1067&gt;=Table1[De],IF(A1067&lt;=Table1[À],IF(I$3=Table1[[#Headers],[Bœuf]:[Oasis]],Table1[[Bœuf]:[Oasis]]))))*I1067,"")</f>
        <v/>
      </c>
    </row>
    <row r="1068" spans="2:10" ht="16" x14ac:dyDescent="0.2">
      <c r="B1068" s="50" t="str">
        <f t="shared" si="16"/>
        <v/>
      </c>
      <c r="J1068" s="73" t="str" cm="1">
        <f t="array" ref="J1068">IF(AND(ISNUMBER(A1068),SUM(C1068:I1068)&gt;0),
SUM(IF(A1068&gt;=Table1[De],IF(A1068&lt;=Table1[À],IF(C$3=Table1[[#Headers],[Bœuf]:[Oasis]],Table1[[Bœuf]:[Oasis]]))))*C1068+
SUM(IF(A1068&gt;=Table1[De],IF(A1068&lt;=Table1[À],IF(D$3=Table1[[#Headers],[Bœuf]:[Oasis]],Table1[[Bœuf]:[Oasis]]))))*D1068+
SUM(IF(A1068&gt;=Table1[De],IF(A1068&lt;=Table1[À],IF(E$3=Table1[[#Headers],[Bœuf]:[Oasis]],Table1[[Bœuf]:[Oasis]]))))*E1068+
SUM(IF(A1068&gt;=Table1[De],IF(A1068&lt;=Table1[À],IF(F$3=Table1[[#Headers],[Bœuf]:[Oasis]],Table1[[Bœuf]:[Oasis]]))))*F1068+
SUM(IF(A1068&gt;=Table1[De],IF(A1068&lt;=Table1[À],IF(G$3=Table1[[#Headers],[Bœuf]:[Oasis]],Table1[[Bœuf]:[Oasis]]))))*G1068+
SUM(IF(A1068&gt;=Table1[De],IF(A1068&lt;=Table1[À],IF(H$3=Table1[[#Headers],[Bœuf]:[Oasis]],Table1[[Bœuf]:[Oasis]]))))*H1068+
SUM(IF(A1068&gt;=Table1[De],IF(A1068&lt;=Table1[À],IF(I$3=Table1[[#Headers],[Bœuf]:[Oasis]],Table1[[Bœuf]:[Oasis]]))))*I1068,"")</f>
        <v/>
      </c>
    </row>
    <row r="1069" spans="2:10" ht="16" x14ac:dyDescent="0.2">
      <c r="B1069" s="50" t="str">
        <f t="shared" si="16"/>
        <v/>
      </c>
      <c r="J1069" s="73" t="str" cm="1">
        <f t="array" ref="J1069">IF(AND(ISNUMBER(A1069),SUM(C1069:I1069)&gt;0),
SUM(IF(A1069&gt;=Table1[De],IF(A1069&lt;=Table1[À],IF(C$3=Table1[[#Headers],[Bœuf]:[Oasis]],Table1[[Bœuf]:[Oasis]]))))*C1069+
SUM(IF(A1069&gt;=Table1[De],IF(A1069&lt;=Table1[À],IF(D$3=Table1[[#Headers],[Bœuf]:[Oasis]],Table1[[Bœuf]:[Oasis]]))))*D1069+
SUM(IF(A1069&gt;=Table1[De],IF(A1069&lt;=Table1[À],IF(E$3=Table1[[#Headers],[Bœuf]:[Oasis]],Table1[[Bœuf]:[Oasis]]))))*E1069+
SUM(IF(A1069&gt;=Table1[De],IF(A1069&lt;=Table1[À],IF(F$3=Table1[[#Headers],[Bœuf]:[Oasis]],Table1[[Bœuf]:[Oasis]]))))*F1069+
SUM(IF(A1069&gt;=Table1[De],IF(A1069&lt;=Table1[À],IF(G$3=Table1[[#Headers],[Bœuf]:[Oasis]],Table1[[Bœuf]:[Oasis]]))))*G1069+
SUM(IF(A1069&gt;=Table1[De],IF(A1069&lt;=Table1[À],IF(H$3=Table1[[#Headers],[Bœuf]:[Oasis]],Table1[[Bœuf]:[Oasis]]))))*H1069+
SUM(IF(A1069&gt;=Table1[De],IF(A1069&lt;=Table1[À],IF(I$3=Table1[[#Headers],[Bœuf]:[Oasis]],Table1[[Bœuf]:[Oasis]]))))*I1069,"")</f>
        <v/>
      </c>
    </row>
    <row r="1070" spans="2:10" ht="16" x14ac:dyDescent="0.2">
      <c r="B1070" s="50" t="str">
        <f t="shared" si="16"/>
        <v/>
      </c>
      <c r="J1070" s="73" t="str" cm="1">
        <f t="array" ref="J1070">IF(AND(ISNUMBER(A1070),SUM(C1070:I1070)&gt;0),
SUM(IF(A1070&gt;=Table1[De],IF(A1070&lt;=Table1[À],IF(C$3=Table1[[#Headers],[Bœuf]:[Oasis]],Table1[[Bœuf]:[Oasis]]))))*C1070+
SUM(IF(A1070&gt;=Table1[De],IF(A1070&lt;=Table1[À],IF(D$3=Table1[[#Headers],[Bœuf]:[Oasis]],Table1[[Bœuf]:[Oasis]]))))*D1070+
SUM(IF(A1070&gt;=Table1[De],IF(A1070&lt;=Table1[À],IF(E$3=Table1[[#Headers],[Bœuf]:[Oasis]],Table1[[Bœuf]:[Oasis]]))))*E1070+
SUM(IF(A1070&gt;=Table1[De],IF(A1070&lt;=Table1[À],IF(F$3=Table1[[#Headers],[Bœuf]:[Oasis]],Table1[[Bœuf]:[Oasis]]))))*F1070+
SUM(IF(A1070&gt;=Table1[De],IF(A1070&lt;=Table1[À],IF(G$3=Table1[[#Headers],[Bœuf]:[Oasis]],Table1[[Bœuf]:[Oasis]]))))*G1070+
SUM(IF(A1070&gt;=Table1[De],IF(A1070&lt;=Table1[À],IF(H$3=Table1[[#Headers],[Bœuf]:[Oasis]],Table1[[Bœuf]:[Oasis]]))))*H1070+
SUM(IF(A1070&gt;=Table1[De],IF(A1070&lt;=Table1[À],IF(I$3=Table1[[#Headers],[Bœuf]:[Oasis]],Table1[[Bœuf]:[Oasis]]))))*I1070,"")</f>
        <v/>
      </c>
    </row>
    <row r="1071" spans="2:10" ht="16" x14ac:dyDescent="0.2">
      <c r="B1071" s="50" t="str">
        <f t="shared" si="16"/>
        <v/>
      </c>
      <c r="J1071" s="73" t="str" cm="1">
        <f t="array" ref="J1071">IF(AND(ISNUMBER(A1071),SUM(C1071:I1071)&gt;0),
SUM(IF(A1071&gt;=Table1[De],IF(A1071&lt;=Table1[À],IF(C$3=Table1[[#Headers],[Bœuf]:[Oasis]],Table1[[Bœuf]:[Oasis]]))))*C1071+
SUM(IF(A1071&gt;=Table1[De],IF(A1071&lt;=Table1[À],IF(D$3=Table1[[#Headers],[Bœuf]:[Oasis]],Table1[[Bœuf]:[Oasis]]))))*D1071+
SUM(IF(A1071&gt;=Table1[De],IF(A1071&lt;=Table1[À],IF(E$3=Table1[[#Headers],[Bœuf]:[Oasis]],Table1[[Bœuf]:[Oasis]]))))*E1071+
SUM(IF(A1071&gt;=Table1[De],IF(A1071&lt;=Table1[À],IF(F$3=Table1[[#Headers],[Bœuf]:[Oasis]],Table1[[Bœuf]:[Oasis]]))))*F1071+
SUM(IF(A1071&gt;=Table1[De],IF(A1071&lt;=Table1[À],IF(G$3=Table1[[#Headers],[Bœuf]:[Oasis]],Table1[[Bœuf]:[Oasis]]))))*G1071+
SUM(IF(A1071&gt;=Table1[De],IF(A1071&lt;=Table1[À],IF(H$3=Table1[[#Headers],[Bœuf]:[Oasis]],Table1[[Bœuf]:[Oasis]]))))*H1071+
SUM(IF(A1071&gt;=Table1[De],IF(A1071&lt;=Table1[À],IF(I$3=Table1[[#Headers],[Bœuf]:[Oasis]],Table1[[Bœuf]:[Oasis]]))))*I1071,"")</f>
        <v/>
      </c>
    </row>
    <row r="1072" spans="2:10" ht="16" x14ac:dyDescent="0.2">
      <c r="B1072" s="50" t="str">
        <f t="shared" si="16"/>
        <v/>
      </c>
      <c r="J1072" s="73" t="str" cm="1">
        <f t="array" ref="J1072">IF(AND(ISNUMBER(A1072),SUM(C1072:I1072)&gt;0),
SUM(IF(A1072&gt;=Table1[De],IF(A1072&lt;=Table1[À],IF(C$3=Table1[[#Headers],[Bœuf]:[Oasis]],Table1[[Bœuf]:[Oasis]]))))*C1072+
SUM(IF(A1072&gt;=Table1[De],IF(A1072&lt;=Table1[À],IF(D$3=Table1[[#Headers],[Bœuf]:[Oasis]],Table1[[Bœuf]:[Oasis]]))))*D1072+
SUM(IF(A1072&gt;=Table1[De],IF(A1072&lt;=Table1[À],IF(E$3=Table1[[#Headers],[Bœuf]:[Oasis]],Table1[[Bœuf]:[Oasis]]))))*E1072+
SUM(IF(A1072&gt;=Table1[De],IF(A1072&lt;=Table1[À],IF(F$3=Table1[[#Headers],[Bœuf]:[Oasis]],Table1[[Bœuf]:[Oasis]]))))*F1072+
SUM(IF(A1072&gt;=Table1[De],IF(A1072&lt;=Table1[À],IF(G$3=Table1[[#Headers],[Bœuf]:[Oasis]],Table1[[Bœuf]:[Oasis]]))))*G1072+
SUM(IF(A1072&gt;=Table1[De],IF(A1072&lt;=Table1[À],IF(H$3=Table1[[#Headers],[Bœuf]:[Oasis]],Table1[[Bœuf]:[Oasis]]))))*H1072+
SUM(IF(A1072&gt;=Table1[De],IF(A1072&lt;=Table1[À],IF(I$3=Table1[[#Headers],[Bœuf]:[Oasis]],Table1[[Bœuf]:[Oasis]]))))*I1072,"")</f>
        <v/>
      </c>
    </row>
    <row r="1073" spans="2:10" ht="16" x14ac:dyDescent="0.2">
      <c r="B1073" s="50" t="str">
        <f t="shared" si="16"/>
        <v/>
      </c>
      <c r="J1073" s="73" t="str" cm="1">
        <f t="array" ref="J1073">IF(AND(ISNUMBER(A1073),SUM(C1073:I1073)&gt;0),
SUM(IF(A1073&gt;=Table1[De],IF(A1073&lt;=Table1[À],IF(C$3=Table1[[#Headers],[Bœuf]:[Oasis]],Table1[[Bœuf]:[Oasis]]))))*C1073+
SUM(IF(A1073&gt;=Table1[De],IF(A1073&lt;=Table1[À],IF(D$3=Table1[[#Headers],[Bœuf]:[Oasis]],Table1[[Bœuf]:[Oasis]]))))*D1073+
SUM(IF(A1073&gt;=Table1[De],IF(A1073&lt;=Table1[À],IF(E$3=Table1[[#Headers],[Bœuf]:[Oasis]],Table1[[Bœuf]:[Oasis]]))))*E1073+
SUM(IF(A1073&gt;=Table1[De],IF(A1073&lt;=Table1[À],IF(F$3=Table1[[#Headers],[Bœuf]:[Oasis]],Table1[[Bœuf]:[Oasis]]))))*F1073+
SUM(IF(A1073&gt;=Table1[De],IF(A1073&lt;=Table1[À],IF(G$3=Table1[[#Headers],[Bœuf]:[Oasis]],Table1[[Bœuf]:[Oasis]]))))*G1073+
SUM(IF(A1073&gt;=Table1[De],IF(A1073&lt;=Table1[À],IF(H$3=Table1[[#Headers],[Bœuf]:[Oasis]],Table1[[Bœuf]:[Oasis]]))))*H1073+
SUM(IF(A1073&gt;=Table1[De],IF(A1073&lt;=Table1[À],IF(I$3=Table1[[#Headers],[Bœuf]:[Oasis]],Table1[[Bœuf]:[Oasis]]))))*I1073,"")</f>
        <v/>
      </c>
    </row>
    <row r="1074" spans="2:10" ht="16" x14ac:dyDescent="0.2">
      <c r="B1074" s="50" t="str">
        <f t="shared" si="16"/>
        <v/>
      </c>
      <c r="J1074" s="73" t="str" cm="1">
        <f t="array" ref="J1074">IF(AND(ISNUMBER(A1074),SUM(C1074:I1074)&gt;0),
SUM(IF(A1074&gt;=Table1[De],IF(A1074&lt;=Table1[À],IF(C$3=Table1[[#Headers],[Bœuf]:[Oasis]],Table1[[Bœuf]:[Oasis]]))))*C1074+
SUM(IF(A1074&gt;=Table1[De],IF(A1074&lt;=Table1[À],IF(D$3=Table1[[#Headers],[Bœuf]:[Oasis]],Table1[[Bœuf]:[Oasis]]))))*D1074+
SUM(IF(A1074&gt;=Table1[De],IF(A1074&lt;=Table1[À],IF(E$3=Table1[[#Headers],[Bœuf]:[Oasis]],Table1[[Bœuf]:[Oasis]]))))*E1074+
SUM(IF(A1074&gt;=Table1[De],IF(A1074&lt;=Table1[À],IF(F$3=Table1[[#Headers],[Bœuf]:[Oasis]],Table1[[Bœuf]:[Oasis]]))))*F1074+
SUM(IF(A1074&gt;=Table1[De],IF(A1074&lt;=Table1[À],IF(G$3=Table1[[#Headers],[Bœuf]:[Oasis]],Table1[[Bœuf]:[Oasis]]))))*G1074+
SUM(IF(A1074&gt;=Table1[De],IF(A1074&lt;=Table1[À],IF(H$3=Table1[[#Headers],[Bœuf]:[Oasis]],Table1[[Bœuf]:[Oasis]]))))*H1074+
SUM(IF(A1074&gt;=Table1[De],IF(A1074&lt;=Table1[À],IF(I$3=Table1[[#Headers],[Bœuf]:[Oasis]],Table1[[Bœuf]:[Oasis]]))))*I1074,"")</f>
        <v/>
      </c>
    </row>
    <row r="1075" spans="2:10" ht="16" x14ac:dyDescent="0.2">
      <c r="B1075" s="50" t="str">
        <f t="shared" si="16"/>
        <v/>
      </c>
      <c r="J1075" s="73" t="str" cm="1">
        <f t="array" ref="J1075">IF(AND(ISNUMBER(A1075),SUM(C1075:I1075)&gt;0),
SUM(IF(A1075&gt;=Table1[De],IF(A1075&lt;=Table1[À],IF(C$3=Table1[[#Headers],[Bœuf]:[Oasis]],Table1[[Bœuf]:[Oasis]]))))*C1075+
SUM(IF(A1075&gt;=Table1[De],IF(A1075&lt;=Table1[À],IF(D$3=Table1[[#Headers],[Bœuf]:[Oasis]],Table1[[Bœuf]:[Oasis]]))))*D1075+
SUM(IF(A1075&gt;=Table1[De],IF(A1075&lt;=Table1[À],IF(E$3=Table1[[#Headers],[Bœuf]:[Oasis]],Table1[[Bœuf]:[Oasis]]))))*E1075+
SUM(IF(A1075&gt;=Table1[De],IF(A1075&lt;=Table1[À],IF(F$3=Table1[[#Headers],[Bœuf]:[Oasis]],Table1[[Bœuf]:[Oasis]]))))*F1075+
SUM(IF(A1075&gt;=Table1[De],IF(A1075&lt;=Table1[À],IF(G$3=Table1[[#Headers],[Bœuf]:[Oasis]],Table1[[Bœuf]:[Oasis]]))))*G1075+
SUM(IF(A1075&gt;=Table1[De],IF(A1075&lt;=Table1[À],IF(H$3=Table1[[#Headers],[Bœuf]:[Oasis]],Table1[[Bœuf]:[Oasis]]))))*H1075+
SUM(IF(A1075&gt;=Table1[De],IF(A1075&lt;=Table1[À],IF(I$3=Table1[[#Headers],[Bœuf]:[Oasis]],Table1[[Bœuf]:[Oasis]]))))*I1075,"")</f>
        <v/>
      </c>
    </row>
    <row r="1076" spans="2:10" ht="16" x14ac:dyDescent="0.2">
      <c r="B1076" s="50" t="str">
        <f t="shared" si="16"/>
        <v/>
      </c>
      <c r="J1076" s="73" t="str" cm="1">
        <f t="array" ref="J1076">IF(AND(ISNUMBER(A1076),SUM(C1076:I1076)&gt;0),
SUM(IF(A1076&gt;=Table1[De],IF(A1076&lt;=Table1[À],IF(C$3=Table1[[#Headers],[Bœuf]:[Oasis]],Table1[[Bœuf]:[Oasis]]))))*C1076+
SUM(IF(A1076&gt;=Table1[De],IF(A1076&lt;=Table1[À],IF(D$3=Table1[[#Headers],[Bœuf]:[Oasis]],Table1[[Bœuf]:[Oasis]]))))*D1076+
SUM(IF(A1076&gt;=Table1[De],IF(A1076&lt;=Table1[À],IF(E$3=Table1[[#Headers],[Bœuf]:[Oasis]],Table1[[Bœuf]:[Oasis]]))))*E1076+
SUM(IF(A1076&gt;=Table1[De],IF(A1076&lt;=Table1[À],IF(F$3=Table1[[#Headers],[Bœuf]:[Oasis]],Table1[[Bœuf]:[Oasis]]))))*F1076+
SUM(IF(A1076&gt;=Table1[De],IF(A1076&lt;=Table1[À],IF(G$3=Table1[[#Headers],[Bœuf]:[Oasis]],Table1[[Bœuf]:[Oasis]]))))*G1076+
SUM(IF(A1076&gt;=Table1[De],IF(A1076&lt;=Table1[À],IF(H$3=Table1[[#Headers],[Bœuf]:[Oasis]],Table1[[Bœuf]:[Oasis]]))))*H1076+
SUM(IF(A1076&gt;=Table1[De],IF(A1076&lt;=Table1[À],IF(I$3=Table1[[#Headers],[Bœuf]:[Oasis]],Table1[[Bœuf]:[Oasis]]))))*I1076,"")</f>
        <v/>
      </c>
    </row>
    <row r="1077" spans="2:10" ht="16" x14ac:dyDescent="0.2">
      <c r="B1077" s="50" t="str">
        <f t="shared" si="16"/>
        <v/>
      </c>
      <c r="J1077" s="73" t="str" cm="1">
        <f t="array" ref="J1077">IF(AND(ISNUMBER(A1077),SUM(C1077:I1077)&gt;0),
SUM(IF(A1077&gt;=Table1[De],IF(A1077&lt;=Table1[À],IF(C$3=Table1[[#Headers],[Bœuf]:[Oasis]],Table1[[Bœuf]:[Oasis]]))))*C1077+
SUM(IF(A1077&gt;=Table1[De],IF(A1077&lt;=Table1[À],IF(D$3=Table1[[#Headers],[Bœuf]:[Oasis]],Table1[[Bœuf]:[Oasis]]))))*D1077+
SUM(IF(A1077&gt;=Table1[De],IF(A1077&lt;=Table1[À],IF(E$3=Table1[[#Headers],[Bœuf]:[Oasis]],Table1[[Bœuf]:[Oasis]]))))*E1077+
SUM(IF(A1077&gt;=Table1[De],IF(A1077&lt;=Table1[À],IF(F$3=Table1[[#Headers],[Bœuf]:[Oasis]],Table1[[Bœuf]:[Oasis]]))))*F1077+
SUM(IF(A1077&gt;=Table1[De],IF(A1077&lt;=Table1[À],IF(G$3=Table1[[#Headers],[Bœuf]:[Oasis]],Table1[[Bœuf]:[Oasis]]))))*G1077+
SUM(IF(A1077&gt;=Table1[De],IF(A1077&lt;=Table1[À],IF(H$3=Table1[[#Headers],[Bœuf]:[Oasis]],Table1[[Bœuf]:[Oasis]]))))*H1077+
SUM(IF(A1077&gt;=Table1[De],IF(A1077&lt;=Table1[À],IF(I$3=Table1[[#Headers],[Bœuf]:[Oasis]],Table1[[Bœuf]:[Oasis]]))))*I1077,"")</f>
        <v/>
      </c>
    </row>
    <row r="1078" spans="2:10" ht="16" x14ac:dyDescent="0.2">
      <c r="B1078" s="50" t="str">
        <f t="shared" si="16"/>
        <v/>
      </c>
      <c r="J1078" s="73" t="str" cm="1">
        <f t="array" ref="J1078">IF(AND(ISNUMBER(A1078),SUM(C1078:I1078)&gt;0),
SUM(IF(A1078&gt;=Table1[De],IF(A1078&lt;=Table1[À],IF(C$3=Table1[[#Headers],[Bœuf]:[Oasis]],Table1[[Bœuf]:[Oasis]]))))*C1078+
SUM(IF(A1078&gt;=Table1[De],IF(A1078&lt;=Table1[À],IF(D$3=Table1[[#Headers],[Bœuf]:[Oasis]],Table1[[Bœuf]:[Oasis]]))))*D1078+
SUM(IF(A1078&gt;=Table1[De],IF(A1078&lt;=Table1[À],IF(E$3=Table1[[#Headers],[Bœuf]:[Oasis]],Table1[[Bœuf]:[Oasis]]))))*E1078+
SUM(IF(A1078&gt;=Table1[De],IF(A1078&lt;=Table1[À],IF(F$3=Table1[[#Headers],[Bœuf]:[Oasis]],Table1[[Bœuf]:[Oasis]]))))*F1078+
SUM(IF(A1078&gt;=Table1[De],IF(A1078&lt;=Table1[À],IF(G$3=Table1[[#Headers],[Bœuf]:[Oasis]],Table1[[Bœuf]:[Oasis]]))))*G1078+
SUM(IF(A1078&gt;=Table1[De],IF(A1078&lt;=Table1[À],IF(H$3=Table1[[#Headers],[Bœuf]:[Oasis]],Table1[[Bœuf]:[Oasis]]))))*H1078+
SUM(IF(A1078&gt;=Table1[De],IF(A1078&lt;=Table1[À],IF(I$3=Table1[[#Headers],[Bœuf]:[Oasis]],Table1[[Bœuf]:[Oasis]]))))*I1078,"")</f>
        <v/>
      </c>
    </row>
    <row r="1079" spans="2:10" ht="16" x14ac:dyDescent="0.2">
      <c r="B1079" s="50" t="str">
        <f t="shared" si="16"/>
        <v/>
      </c>
      <c r="J1079" s="73" t="str" cm="1">
        <f t="array" ref="J1079">IF(AND(ISNUMBER(A1079),SUM(C1079:I1079)&gt;0),
SUM(IF(A1079&gt;=Table1[De],IF(A1079&lt;=Table1[À],IF(C$3=Table1[[#Headers],[Bœuf]:[Oasis]],Table1[[Bœuf]:[Oasis]]))))*C1079+
SUM(IF(A1079&gt;=Table1[De],IF(A1079&lt;=Table1[À],IF(D$3=Table1[[#Headers],[Bœuf]:[Oasis]],Table1[[Bœuf]:[Oasis]]))))*D1079+
SUM(IF(A1079&gt;=Table1[De],IF(A1079&lt;=Table1[À],IF(E$3=Table1[[#Headers],[Bœuf]:[Oasis]],Table1[[Bœuf]:[Oasis]]))))*E1079+
SUM(IF(A1079&gt;=Table1[De],IF(A1079&lt;=Table1[À],IF(F$3=Table1[[#Headers],[Bœuf]:[Oasis]],Table1[[Bœuf]:[Oasis]]))))*F1079+
SUM(IF(A1079&gt;=Table1[De],IF(A1079&lt;=Table1[À],IF(G$3=Table1[[#Headers],[Bœuf]:[Oasis]],Table1[[Bœuf]:[Oasis]]))))*G1079+
SUM(IF(A1079&gt;=Table1[De],IF(A1079&lt;=Table1[À],IF(H$3=Table1[[#Headers],[Bœuf]:[Oasis]],Table1[[Bœuf]:[Oasis]]))))*H1079+
SUM(IF(A1079&gt;=Table1[De],IF(A1079&lt;=Table1[À],IF(I$3=Table1[[#Headers],[Bœuf]:[Oasis]],Table1[[Bœuf]:[Oasis]]))))*I1079,"")</f>
        <v/>
      </c>
    </row>
    <row r="1080" spans="2:10" ht="16" x14ac:dyDescent="0.2">
      <c r="B1080" s="50" t="str">
        <f t="shared" si="16"/>
        <v/>
      </c>
      <c r="J1080" s="73" t="str" cm="1">
        <f t="array" ref="J1080">IF(AND(ISNUMBER(A1080),SUM(C1080:I1080)&gt;0),
SUM(IF(A1080&gt;=Table1[De],IF(A1080&lt;=Table1[À],IF(C$3=Table1[[#Headers],[Bœuf]:[Oasis]],Table1[[Bœuf]:[Oasis]]))))*C1080+
SUM(IF(A1080&gt;=Table1[De],IF(A1080&lt;=Table1[À],IF(D$3=Table1[[#Headers],[Bœuf]:[Oasis]],Table1[[Bœuf]:[Oasis]]))))*D1080+
SUM(IF(A1080&gt;=Table1[De],IF(A1080&lt;=Table1[À],IF(E$3=Table1[[#Headers],[Bœuf]:[Oasis]],Table1[[Bœuf]:[Oasis]]))))*E1080+
SUM(IF(A1080&gt;=Table1[De],IF(A1080&lt;=Table1[À],IF(F$3=Table1[[#Headers],[Bœuf]:[Oasis]],Table1[[Bœuf]:[Oasis]]))))*F1080+
SUM(IF(A1080&gt;=Table1[De],IF(A1080&lt;=Table1[À],IF(G$3=Table1[[#Headers],[Bœuf]:[Oasis]],Table1[[Bœuf]:[Oasis]]))))*G1080+
SUM(IF(A1080&gt;=Table1[De],IF(A1080&lt;=Table1[À],IF(H$3=Table1[[#Headers],[Bœuf]:[Oasis]],Table1[[Bœuf]:[Oasis]]))))*H1080+
SUM(IF(A1080&gt;=Table1[De],IF(A1080&lt;=Table1[À],IF(I$3=Table1[[#Headers],[Bœuf]:[Oasis]],Table1[[Bœuf]:[Oasis]]))))*I1080,"")</f>
        <v/>
      </c>
    </row>
    <row r="1081" spans="2:10" ht="16" x14ac:dyDescent="0.2">
      <c r="B1081" s="50" t="str">
        <f t="shared" si="16"/>
        <v/>
      </c>
      <c r="J1081" s="73" t="str" cm="1">
        <f t="array" ref="J1081">IF(AND(ISNUMBER(A1081),SUM(C1081:I1081)&gt;0),
SUM(IF(A1081&gt;=Table1[De],IF(A1081&lt;=Table1[À],IF(C$3=Table1[[#Headers],[Bœuf]:[Oasis]],Table1[[Bœuf]:[Oasis]]))))*C1081+
SUM(IF(A1081&gt;=Table1[De],IF(A1081&lt;=Table1[À],IF(D$3=Table1[[#Headers],[Bœuf]:[Oasis]],Table1[[Bœuf]:[Oasis]]))))*D1081+
SUM(IF(A1081&gt;=Table1[De],IF(A1081&lt;=Table1[À],IF(E$3=Table1[[#Headers],[Bœuf]:[Oasis]],Table1[[Bœuf]:[Oasis]]))))*E1081+
SUM(IF(A1081&gt;=Table1[De],IF(A1081&lt;=Table1[À],IF(F$3=Table1[[#Headers],[Bœuf]:[Oasis]],Table1[[Bœuf]:[Oasis]]))))*F1081+
SUM(IF(A1081&gt;=Table1[De],IF(A1081&lt;=Table1[À],IF(G$3=Table1[[#Headers],[Bœuf]:[Oasis]],Table1[[Bœuf]:[Oasis]]))))*G1081+
SUM(IF(A1081&gt;=Table1[De],IF(A1081&lt;=Table1[À],IF(H$3=Table1[[#Headers],[Bœuf]:[Oasis]],Table1[[Bœuf]:[Oasis]]))))*H1081+
SUM(IF(A1081&gt;=Table1[De],IF(A1081&lt;=Table1[À],IF(I$3=Table1[[#Headers],[Bœuf]:[Oasis]],Table1[[Bœuf]:[Oasis]]))))*I1081,"")</f>
        <v/>
      </c>
    </row>
    <row r="1082" spans="2:10" ht="16" x14ac:dyDescent="0.2">
      <c r="B1082" s="50" t="str">
        <f t="shared" si="16"/>
        <v/>
      </c>
      <c r="J1082" s="73" t="str" cm="1">
        <f t="array" ref="J1082">IF(AND(ISNUMBER(A1082),SUM(C1082:I1082)&gt;0),
SUM(IF(A1082&gt;=Table1[De],IF(A1082&lt;=Table1[À],IF(C$3=Table1[[#Headers],[Bœuf]:[Oasis]],Table1[[Bœuf]:[Oasis]]))))*C1082+
SUM(IF(A1082&gt;=Table1[De],IF(A1082&lt;=Table1[À],IF(D$3=Table1[[#Headers],[Bœuf]:[Oasis]],Table1[[Bœuf]:[Oasis]]))))*D1082+
SUM(IF(A1082&gt;=Table1[De],IF(A1082&lt;=Table1[À],IF(E$3=Table1[[#Headers],[Bœuf]:[Oasis]],Table1[[Bœuf]:[Oasis]]))))*E1082+
SUM(IF(A1082&gt;=Table1[De],IF(A1082&lt;=Table1[À],IF(F$3=Table1[[#Headers],[Bœuf]:[Oasis]],Table1[[Bœuf]:[Oasis]]))))*F1082+
SUM(IF(A1082&gt;=Table1[De],IF(A1082&lt;=Table1[À],IF(G$3=Table1[[#Headers],[Bœuf]:[Oasis]],Table1[[Bœuf]:[Oasis]]))))*G1082+
SUM(IF(A1082&gt;=Table1[De],IF(A1082&lt;=Table1[À],IF(H$3=Table1[[#Headers],[Bœuf]:[Oasis]],Table1[[Bœuf]:[Oasis]]))))*H1082+
SUM(IF(A1082&gt;=Table1[De],IF(A1082&lt;=Table1[À],IF(I$3=Table1[[#Headers],[Bœuf]:[Oasis]],Table1[[Bœuf]:[Oasis]]))))*I1082,"")</f>
        <v/>
      </c>
    </row>
    <row r="1083" spans="2:10" ht="16" x14ac:dyDescent="0.2">
      <c r="B1083" s="50" t="str">
        <f t="shared" si="16"/>
        <v/>
      </c>
      <c r="J1083" s="73" t="str" cm="1">
        <f t="array" ref="J1083">IF(AND(ISNUMBER(A1083),SUM(C1083:I1083)&gt;0),
SUM(IF(A1083&gt;=Table1[De],IF(A1083&lt;=Table1[À],IF(C$3=Table1[[#Headers],[Bœuf]:[Oasis]],Table1[[Bœuf]:[Oasis]]))))*C1083+
SUM(IF(A1083&gt;=Table1[De],IF(A1083&lt;=Table1[À],IF(D$3=Table1[[#Headers],[Bœuf]:[Oasis]],Table1[[Bœuf]:[Oasis]]))))*D1083+
SUM(IF(A1083&gt;=Table1[De],IF(A1083&lt;=Table1[À],IF(E$3=Table1[[#Headers],[Bœuf]:[Oasis]],Table1[[Bœuf]:[Oasis]]))))*E1083+
SUM(IF(A1083&gt;=Table1[De],IF(A1083&lt;=Table1[À],IF(F$3=Table1[[#Headers],[Bœuf]:[Oasis]],Table1[[Bœuf]:[Oasis]]))))*F1083+
SUM(IF(A1083&gt;=Table1[De],IF(A1083&lt;=Table1[À],IF(G$3=Table1[[#Headers],[Bœuf]:[Oasis]],Table1[[Bœuf]:[Oasis]]))))*G1083+
SUM(IF(A1083&gt;=Table1[De],IF(A1083&lt;=Table1[À],IF(H$3=Table1[[#Headers],[Bœuf]:[Oasis]],Table1[[Bœuf]:[Oasis]]))))*H1083+
SUM(IF(A1083&gt;=Table1[De],IF(A1083&lt;=Table1[À],IF(I$3=Table1[[#Headers],[Bœuf]:[Oasis]],Table1[[Bœuf]:[Oasis]]))))*I1083,"")</f>
        <v/>
      </c>
    </row>
    <row r="1084" spans="2:10" ht="16" x14ac:dyDescent="0.2">
      <c r="B1084" s="50" t="str">
        <f t="shared" si="16"/>
        <v/>
      </c>
      <c r="J1084" s="73" t="str" cm="1">
        <f t="array" ref="J1084">IF(AND(ISNUMBER(A1084),SUM(C1084:I1084)&gt;0),
SUM(IF(A1084&gt;=Table1[De],IF(A1084&lt;=Table1[À],IF(C$3=Table1[[#Headers],[Bœuf]:[Oasis]],Table1[[Bœuf]:[Oasis]]))))*C1084+
SUM(IF(A1084&gt;=Table1[De],IF(A1084&lt;=Table1[À],IF(D$3=Table1[[#Headers],[Bœuf]:[Oasis]],Table1[[Bœuf]:[Oasis]]))))*D1084+
SUM(IF(A1084&gt;=Table1[De],IF(A1084&lt;=Table1[À],IF(E$3=Table1[[#Headers],[Bœuf]:[Oasis]],Table1[[Bœuf]:[Oasis]]))))*E1084+
SUM(IF(A1084&gt;=Table1[De],IF(A1084&lt;=Table1[À],IF(F$3=Table1[[#Headers],[Bœuf]:[Oasis]],Table1[[Bœuf]:[Oasis]]))))*F1084+
SUM(IF(A1084&gt;=Table1[De],IF(A1084&lt;=Table1[À],IF(G$3=Table1[[#Headers],[Bœuf]:[Oasis]],Table1[[Bœuf]:[Oasis]]))))*G1084+
SUM(IF(A1084&gt;=Table1[De],IF(A1084&lt;=Table1[À],IF(H$3=Table1[[#Headers],[Bœuf]:[Oasis]],Table1[[Bœuf]:[Oasis]]))))*H1084+
SUM(IF(A1084&gt;=Table1[De],IF(A1084&lt;=Table1[À],IF(I$3=Table1[[#Headers],[Bœuf]:[Oasis]],Table1[[Bœuf]:[Oasis]]))))*I1084,"")</f>
        <v/>
      </c>
    </row>
    <row r="1085" spans="2:10" ht="16" x14ac:dyDescent="0.2">
      <c r="B1085" s="50" t="str">
        <f t="shared" si="16"/>
        <v/>
      </c>
      <c r="J1085" s="73" t="str" cm="1">
        <f t="array" ref="J1085">IF(AND(ISNUMBER(A1085),SUM(C1085:I1085)&gt;0),
SUM(IF(A1085&gt;=Table1[De],IF(A1085&lt;=Table1[À],IF(C$3=Table1[[#Headers],[Bœuf]:[Oasis]],Table1[[Bœuf]:[Oasis]]))))*C1085+
SUM(IF(A1085&gt;=Table1[De],IF(A1085&lt;=Table1[À],IF(D$3=Table1[[#Headers],[Bœuf]:[Oasis]],Table1[[Bœuf]:[Oasis]]))))*D1085+
SUM(IF(A1085&gt;=Table1[De],IF(A1085&lt;=Table1[À],IF(E$3=Table1[[#Headers],[Bœuf]:[Oasis]],Table1[[Bœuf]:[Oasis]]))))*E1085+
SUM(IF(A1085&gt;=Table1[De],IF(A1085&lt;=Table1[À],IF(F$3=Table1[[#Headers],[Bœuf]:[Oasis]],Table1[[Bœuf]:[Oasis]]))))*F1085+
SUM(IF(A1085&gt;=Table1[De],IF(A1085&lt;=Table1[À],IF(G$3=Table1[[#Headers],[Bœuf]:[Oasis]],Table1[[Bœuf]:[Oasis]]))))*G1085+
SUM(IF(A1085&gt;=Table1[De],IF(A1085&lt;=Table1[À],IF(H$3=Table1[[#Headers],[Bœuf]:[Oasis]],Table1[[Bœuf]:[Oasis]]))))*H1085+
SUM(IF(A1085&gt;=Table1[De],IF(A1085&lt;=Table1[À],IF(I$3=Table1[[#Headers],[Bœuf]:[Oasis]],Table1[[Bœuf]:[Oasis]]))))*I1085,"")</f>
        <v/>
      </c>
    </row>
    <row r="1086" spans="2:10" ht="16" x14ac:dyDescent="0.2">
      <c r="B1086" s="50" t="str">
        <f t="shared" si="16"/>
        <v/>
      </c>
      <c r="J1086" s="73" t="str" cm="1">
        <f t="array" ref="J1086">IF(AND(ISNUMBER(A1086),SUM(C1086:I1086)&gt;0),
SUM(IF(A1086&gt;=Table1[De],IF(A1086&lt;=Table1[À],IF(C$3=Table1[[#Headers],[Bœuf]:[Oasis]],Table1[[Bœuf]:[Oasis]]))))*C1086+
SUM(IF(A1086&gt;=Table1[De],IF(A1086&lt;=Table1[À],IF(D$3=Table1[[#Headers],[Bœuf]:[Oasis]],Table1[[Bœuf]:[Oasis]]))))*D1086+
SUM(IF(A1086&gt;=Table1[De],IF(A1086&lt;=Table1[À],IF(E$3=Table1[[#Headers],[Bœuf]:[Oasis]],Table1[[Bœuf]:[Oasis]]))))*E1086+
SUM(IF(A1086&gt;=Table1[De],IF(A1086&lt;=Table1[À],IF(F$3=Table1[[#Headers],[Bœuf]:[Oasis]],Table1[[Bœuf]:[Oasis]]))))*F1086+
SUM(IF(A1086&gt;=Table1[De],IF(A1086&lt;=Table1[À],IF(G$3=Table1[[#Headers],[Bœuf]:[Oasis]],Table1[[Bœuf]:[Oasis]]))))*G1086+
SUM(IF(A1086&gt;=Table1[De],IF(A1086&lt;=Table1[À],IF(H$3=Table1[[#Headers],[Bœuf]:[Oasis]],Table1[[Bœuf]:[Oasis]]))))*H1086+
SUM(IF(A1086&gt;=Table1[De],IF(A1086&lt;=Table1[À],IF(I$3=Table1[[#Headers],[Bœuf]:[Oasis]],Table1[[Bœuf]:[Oasis]]))))*I1086,"")</f>
        <v/>
      </c>
    </row>
    <row r="1087" spans="2:10" ht="16" x14ac:dyDescent="0.2">
      <c r="B1087" s="50" t="str">
        <f t="shared" si="16"/>
        <v/>
      </c>
      <c r="J1087" s="73" t="str" cm="1">
        <f t="array" ref="J1087">IF(AND(ISNUMBER(A1087),SUM(C1087:I1087)&gt;0),
SUM(IF(A1087&gt;=Table1[De],IF(A1087&lt;=Table1[À],IF(C$3=Table1[[#Headers],[Bœuf]:[Oasis]],Table1[[Bœuf]:[Oasis]]))))*C1087+
SUM(IF(A1087&gt;=Table1[De],IF(A1087&lt;=Table1[À],IF(D$3=Table1[[#Headers],[Bœuf]:[Oasis]],Table1[[Bœuf]:[Oasis]]))))*D1087+
SUM(IF(A1087&gt;=Table1[De],IF(A1087&lt;=Table1[À],IF(E$3=Table1[[#Headers],[Bœuf]:[Oasis]],Table1[[Bœuf]:[Oasis]]))))*E1087+
SUM(IF(A1087&gt;=Table1[De],IF(A1087&lt;=Table1[À],IF(F$3=Table1[[#Headers],[Bœuf]:[Oasis]],Table1[[Bœuf]:[Oasis]]))))*F1087+
SUM(IF(A1087&gt;=Table1[De],IF(A1087&lt;=Table1[À],IF(G$3=Table1[[#Headers],[Bœuf]:[Oasis]],Table1[[Bœuf]:[Oasis]]))))*G1087+
SUM(IF(A1087&gt;=Table1[De],IF(A1087&lt;=Table1[À],IF(H$3=Table1[[#Headers],[Bœuf]:[Oasis]],Table1[[Bœuf]:[Oasis]]))))*H1087+
SUM(IF(A1087&gt;=Table1[De],IF(A1087&lt;=Table1[À],IF(I$3=Table1[[#Headers],[Bœuf]:[Oasis]],Table1[[Bœuf]:[Oasis]]))))*I1087,"")</f>
        <v/>
      </c>
    </row>
    <row r="1088" spans="2:10" ht="16" x14ac:dyDescent="0.2">
      <c r="B1088" s="50" t="str">
        <f t="shared" si="16"/>
        <v/>
      </c>
      <c r="J1088" s="73" t="str" cm="1">
        <f t="array" ref="J1088">IF(AND(ISNUMBER(A1088),SUM(C1088:I1088)&gt;0),
SUM(IF(A1088&gt;=Table1[De],IF(A1088&lt;=Table1[À],IF(C$3=Table1[[#Headers],[Bœuf]:[Oasis]],Table1[[Bœuf]:[Oasis]]))))*C1088+
SUM(IF(A1088&gt;=Table1[De],IF(A1088&lt;=Table1[À],IF(D$3=Table1[[#Headers],[Bœuf]:[Oasis]],Table1[[Bœuf]:[Oasis]]))))*D1088+
SUM(IF(A1088&gt;=Table1[De],IF(A1088&lt;=Table1[À],IF(E$3=Table1[[#Headers],[Bœuf]:[Oasis]],Table1[[Bœuf]:[Oasis]]))))*E1088+
SUM(IF(A1088&gt;=Table1[De],IF(A1088&lt;=Table1[À],IF(F$3=Table1[[#Headers],[Bœuf]:[Oasis]],Table1[[Bœuf]:[Oasis]]))))*F1088+
SUM(IF(A1088&gt;=Table1[De],IF(A1088&lt;=Table1[À],IF(G$3=Table1[[#Headers],[Bœuf]:[Oasis]],Table1[[Bœuf]:[Oasis]]))))*G1088+
SUM(IF(A1088&gt;=Table1[De],IF(A1088&lt;=Table1[À],IF(H$3=Table1[[#Headers],[Bœuf]:[Oasis]],Table1[[Bœuf]:[Oasis]]))))*H1088+
SUM(IF(A1088&gt;=Table1[De],IF(A1088&lt;=Table1[À],IF(I$3=Table1[[#Headers],[Bœuf]:[Oasis]],Table1[[Bœuf]:[Oasis]]))))*I1088,"")</f>
        <v/>
      </c>
    </row>
    <row r="1089" spans="2:10" ht="16" x14ac:dyDescent="0.2">
      <c r="B1089" s="50" t="str">
        <f t="shared" si="16"/>
        <v/>
      </c>
      <c r="J1089" s="73" t="str" cm="1">
        <f t="array" ref="J1089">IF(AND(ISNUMBER(A1089),SUM(C1089:I1089)&gt;0),
SUM(IF(A1089&gt;=Table1[De],IF(A1089&lt;=Table1[À],IF(C$3=Table1[[#Headers],[Bœuf]:[Oasis]],Table1[[Bœuf]:[Oasis]]))))*C1089+
SUM(IF(A1089&gt;=Table1[De],IF(A1089&lt;=Table1[À],IF(D$3=Table1[[#Headers],[Bœuf]:[Oasis]],Table1[[Bœuf]:[Oasis]]))))*D1089+
SUM(IF(A1089&gt;=Table1[De],IF(A1089&lt;=Table1[À],IF(E$3=Table1[[#Headers],[Bœuf]:[Oasis]],Table1[[Bœuf]:[Oasis]]))))*E1089+
SUM(IF(A1089&gt;=Table1[De],IF(A1089&lt;=Table1[À],IF(F$3=Table1[[#Headers],[Bœuf]:[Oasis]],Table1[[Bœuf]:[Oasis]]))))*F1089+
SUM(IF(A1089&gt;=Table1[De],IF(A1089&lt;=Table1[À],IF(G$3=Table1[[#Headers],[Bœuf]:[Oasis]],Table1[[Bœuf]:[Oasis]]))))*G1089+
SUM(IF(A1089&gt;=Table1[De],IF(A1089&lt;=Table1[À],IF(H$3=Table1[[#Headers],[Bœuf]:[Oasis]],Table1[[Bœuf]:[Oasis]]))))*H1089+
SUM(IF(A1089&gt;=Table1[De],IF(A1089&lt;=Table1[À],IF(I$3=Table1[[#Headers],[Bœuf]:[Oasis]],Table1[[Bœuf]:[Oasis]]))))*I1089,"")</f>
        <v/>
      </c>
    </row>
    <row r="1090" spans="2:10" ht="16" x14ac:dyDescent="0.2">
      <c r="B1090" s="50" t="str">
        <f t="shared" si="16"/>
        <v/>
      </c>
      <c r="J1090" s="73" t="str" cm="1">
        <f t="array" ref="J1090">IF(AND(ISNUMBER(A1090),SUM(C1090:I1090)&gt;0),
SUM(IF(A1090&gt;=Table1[De],IF(A1090&lt;=Table1[À],IF(C$3=Table1[[#Headers],[Bœuf]:[Oasis]],Table1[[Bœuf]:[Oasis]]))))*C1090+
SUM(IF(A1090&gt;=Table1[De],IF(A1090&lt;=Table1[À],IF(D$3=Table1[[#Headers],[Bœuf]:[Oasis]],Table1[[Bœuf]:[Oasis]]))))*D1090+
SUM(IF(A1090&gt;=Table1[De],IF(A1090&lt;=Table1[À],IF(E$3=Table1[[#Headers],[Bœuf]:[Oasis]],Table1[[Bœuf]:[Oasis]]))))*E1090+
SUM(IF(A1090&gt;=Table1[De],IF(A1090&lt;=Table1[À],IF(F$3=Table1[[#Headers],[Bœuf]:[Oasis]],Table1[[Bœuf]:[Oasis]]))))*F1090+
SUM(IF(A1090&gt;=Table1[De],IF(A1090&lt;=Table1[À],IF(G$3=Table1[[#Headers],[Bœuf]:[Oasis]],Table1[[Bœuf]:[Oasis]]))))*G1090+
SUM(IF(A1090&gt;=Table1[De],IF(A1090&lt;=Table1[À],IF(H$3=Table1[[#Headers],[Bœuf]:[Oasis]],Table1[[Bœuf]:[Oasis]]))))*H1090+
SUM(IF(A1090&gt;=Table1[De],IF(A1090&lt;=Table1[À],IF(I$3=Table1[[#Headers],[Bœuf]:[Oasis]],Table1[[Bœuf]:[Oasis]]))))*I1090,"")</f>
        <v/>
      </c>
    </row>
    <row r="1091" spans="2:10" ht="16" x14ac:dyDescent="0.2">
      <c r="B1091" s="50" t="str">
        <f t="shared" si="16"/>
        <v/>
      </c>
      <c r="J1091" s="73" t="str" cm="1">
        <f t="array" ref="J1091">IF(AND(ISNUMBER(A1091),SUM(C1091:I1091)&gt;0),
SUM(IF(A1091&gt;=Table1[De],IF(A1091&lt;=Table1[À],IF(C$3=Table1[[#Headers],[Bœuf]:[Oasis]],Table1[[Bœuf]:[Oasis]]))))*C1091+
SUM(IF(A1091&gt;=Table1[De],IF(A1091&lt;=Table1[À],IF(D$3=Table1[[#Headers],[Bœuf]:[Oasis]],Table1[[Bœuf]:[Oasis]]))))*D1091+
SUM(IF(A1091&gt;=Table1[De],IF(A1091&lt;=Table1[À],IF(E$3=Table1[[#Headers],[Bœuf]:[Oasis]],Table1[[Bœuf]:[Oasis]]))))*E1091+
SUM(IF(A1091&gt;=Table1[De],IF(A1091&lt;=Table1[À],IF(F$3=Table1[[#Headers],[Bœuf]:[Oasis]],Table1[[Bœuf]:[Oasis]]))))*F1091+
SUM(IF(A1091&gt;=Table1[De],IF(A1091&lt;=Table1[À],IF(G$3=Table1[[#Headers],[Bœuf]:[Oasis]],Table1[[Bœuf]:[Oasis]]))))*G1091+
SUM(IF(A1091&gt;=Table1[De],IF(A1091&lt;=Table1[À],IF(H$3=Table1[[#Headers],[Bœuf]:[Oasis]],Table1[[Bœuf]:[Oasis]]))))*H1091+
SUM(IF(A1091&gt;=Table1[De],IF(A1091&lt;=Table1[À],IF(I$3=Table1[[#Headers],[Bœuf]:[Oasis]],Table1[[Bœuf]:[Oasis]]))))*I1091,"")</f>
        <v/>
      </c>
    </row>
    <row r="1092" spans="2:10" ht="16" x14ac:dyDescent="0.2">
      <c r="B1092" s="50" t="str">
        <f t="shared" si="16"/>
        <v/>
      </c>
      <c r="J1092" s="73" t="str" cm="1">
        <f t="array" ref="J1092">IF(AND(ISNUMBER(A1092),SUM(C1092:I1092)&gt;0),
SUM(IF(A1092&gt;=Table1[De],IF(A1092&lt;=Table1[À],IF(C$3=Table1[[#Headers],[Bœuf]:[Oasis]],Table1[[Bœuf]:[Oasis]]))))*C1092+
SUM(IF(A1092&gt;=Table1[De],IF(A1092&lt;=Table1[À],IF(D$3=Table1[[#Headers],[Bœuf]:[Oasis]],Table1[[Bœuf]:[Oasis]]))))*D1092+
SUM(IF(A1092&gt;=Table1[De],IF(A1092&lt;=Table1[À],IF(E$3=Table1[[#Headers],[Bœuf]:[Oasis]],Table1[[Bœuf]:[Oasis]]))))*E1092+
SUM(IF(A1092&gt;=Table1[De],IF(A1092&lt;=Table1[À],IF(F$3=Table1[[#Headers],[Bœuf]:[Oasis]],Table1[[Bœuf]:[Oasis]]))))*F1092+
SUM(IF(A1092&gt;=Table1[De],IF(A1092&lt;=Table1[À],IF(G$3=Table1[[#Headers],[Bœuf]:[Oasis]],Table1[[Bœuf]:[Oasis]]))))*G1092+
SUM(IF(A1092&gt;=Table1[De],IF(A1092&lt;=Table1[À],IF(H$3=Table1[[#Headers],[Bœuf]:[Oasis]],Table1[[Bœuf]:[Oasis]]))))*H1092+
SUM(IF(A1092&gt;=Table1[De],IF(A1092&lt;=Table1[À],IF(I$3=Table1[[#Headers],[Bœuf]:[Oasis]],Table1[[Bœuf]:[Oasis]]))))*I1092,"")</f>
        <v/>
      </c>
    </row>
    <row r="1093" spans="2:10" ht="16" x14ac:dyDescent="0.2">
      <c r="B1093" s="50" t="str">
        <f t="shared" ref="B1093:B1156" si="17">IF(AND(ISNUMBER(A1093),COUNT(C1093:I1093)&gt;0),
IF(ISNUMBER(B1092),B1092+1,1),"")</f>
        <v/>
      </c>
      <c r="J1093" s="73" t="str" cm="1">
        <f t="array" ref="J1093">IF(AND(ISNUMBER(A1093),SUM(C1093:I1093)&gt;0),
SUM(IF(A1093&gt;=Table1[De],IF(A1093&lt;=Table1[À],IF(C$3=Table1[[#Headers],[Bœuf]:[Oasis]],Table1[[Bœuf]:[Oasis]]))))*C1093+
SUM(IF(A1093&gt;=Table1[De],IF(A1093&lt;=Table1[À],IF(D$3=Table1[[#Headers],[Bœuf]:[Oasis]],Table1[[Bœuf]:[Oasis]]))))*D1093+
SUM(IF(A1093&gt;=Table1[De],IF(A1093&lt;=Table1[À],IF(E$3=Table1[[#Headers],[Bœuf]:[Oasis]],Table1[[Bœuf]:[Oasis]]))))*E1093+
SUM(IF(A1093&gt;=Table1[De],IF(A1093&lt;=Table1[À],IF(F$3=Table1[[#Headers],[Bœuf]:[Oasis]],Table1[[Bœuf]:[Oasis]]))))*F1093+
SUM(IF(A1093&gt;=Table1[De],IF(A1093&lt;=Table1[À],IF(G$3=Table1[[#Headers],[Bœuf]:[Oasis]],Table1[[Bœuf]:[Oasis]]))))*G1093+
SUM(IF(A1093&gt;=Table1[De],IF(A1093&lt;=Table1[À],IF(H$3=Table1[[#Headers],[Bœuf]:[Oasis]],Table1[[Bœuf]:[Oasis]]))))*H1093+
SUM(IF(A1093&gt;=Table1[De],IF(A1093&lt;=Table1[À],IF(I$3=Table1[[#Headers],[Bœuf]:[Oasis]],Table1[[Bœuf]:[Oasis]]))))*I1093,"")</f>
        <v/>
      </c>
    </row>
    <row r="1094" spans="2:10" ht="16" x14ac:dyDescent="0.2">
      <c r="B1094" s="50" t="str">
        <f t="shared" si="17"/>
        <v/>
      </c>
      <c r="J1094" s="73" t="str" cm="1">
        <f t="array" ref="J1094">IF(AND(ISNUMBER(A1094),SUM(C1094:I1094)&gt;0),
SUM(IF(A1094&gt;=Table1[De],IF(A1094&lt;=Table1[À],IF(C$3=Table1[[#Headers],[Bœuf]:[Oasis]],Table1[[Bœuf]:[Oasis]]))))*C1094+
SUM(IF(A1094&gt;=Table1[De],IF(A1094&lt;=Table1[À],IF(D$3=Table1[[#Headers],[Bœuf]:[Oasis]],Table1[[Bœuf]:[Oasis]]))))*D1094+
SUM(IF(A1094&gt;=Table1[De],IF(A1094&lt;=Table1[À],IF(E$3=Table1[[#Headers],[Bœuf]:[Oasis]],Table1[[Bœuf]:[Oasis]]))))*E1094+
SUM(IF(A1094&gt;=Table1[De],IF(A1094&lt;=Table1[À],IF(F$3=Table1[[#Headers],[Bœuf]:[Oasis]],Table1[[Bœuf]:[Oasis]]))))*F1094+
SUM(IF(A1094&gt;=Table1[De],IF(A1094&lt;=Table1[À],IF(G$3=Table1[[#Headers],[Bœuf]:[Oasis]],Table1[[Bœuf]:[Oasis]]))))*G1094+
SUM(IF(A1094&gt;=Table1[De],IF(A1094&lt;=Table1[À],IF(H$3=Table1[[#Headers],[Bœuf]:[Oasis]],Table1[[Bœuf]:[Oasis]]))))*H1094+
SUM(IF(A1094&gt;=Table1[De],IF(A1094&lt;=Table1[À],IF(I$3=Table1[[#Headers],[Bœuf]:[Oasis]],Table1[[Bœuf]:[Oasis]]))))*I1094,"")</f>
        <v/>
      </c>
    </row>
    <row r="1095" spans="2:10" ht="16" x14ac:dyDescent="0.2">
      <c r="B1095" s="50" t="str">
        <f t="shared" si="17"/>
        <v/>
      </c>
      <c r="J1095" s="73" t="str" cm="1">
        <f t="array" ref="J1095">IF(AND(ISNUMBER(A1095),SUM(C1095:I1095)&gt;0),
SUM(IF(A1095&gt;=Table1[De],IF(A1095&lt;=Table1[À],IF(C$3=Table1[[#Headers],[Bœuf]:[Oasis]],Table1[[Bœuf]:[Oasis]]))))*C1095+
SUM(IF(A1095&gt;=Table1[De],IF(A1095&lt;=Table1[À],IF(D$3=Table1[[#Headers],[Bœuf]:[Oasis]],Table1[[Bœuf]:[Oasis]]))))*D1095+
SUM(IF(A1095&gt;=Table1[De],IF(A1095&lt;=Table1[À],IF(E$3=Table1[[#Headers],[Bœuf]:[Oasis]],Table1[[Bœuf]:[Oasis]]))))*E1095+
SUM(IF(A1095&gt;=Table1[De],IF(A1095&lt;=Table1[À],IF(F$3=Table1[[#Headers],[Bœuf]:[Oasis]],Table1[[Bœuf]:[Oasis]]))))*F1095+
SUM(IF(A1095&gt;=Table1[De],IF(A1095&lt;=Table1[À],IF(G$3=Table1[[#Headers],[Bœuf]:[Oasis]],Table1[[Bœuf]:[Oasis]]))))*G1095+
SUM(IF(A1095&gt;=Table1[De],IF(A1095&lt;=Table1[À],IF(H$3=Table1[[#Headers],[Bœuf]:[Oasis]],Table1[[Bœuf]:[Oasis]]))))*H1095+
SUM(IF(A1095&gt;=Table1[De],IF(A1095&lt;=Table1[À],IF(I$3=Table1[[#Headers],[Bœuf]:[Oasis]],Table1[[Bœuf]:[Oasis]]))))*I1095,"")</f>
        <v/>
      </c>
    </row>
    <row r="1096" spans="2:10" ht="16" x14ac:dyDescent="0.2">
      <c r="B1096" s="50" t="str">
        <f t="shared" si="17"/>
        <v/>
      </c>
      <c r="J1096" s="73" t="str" cm="1">
        <f t="array" ref="J1096">IF(AND(ISNUMBER(A1096),SUM(C1096:I1096)&gt;0),
SUM(IF(A1096&gt;=Table1[De],IF(A1096&lt;=Table1[À],IF(C$3=Table1[[#Headers],[Bœuf]:[Oasis]],Table1[[Bœuf]:[Oasis]]))))*C1096+
SUM(IF(A1096&gt;=Table1[De],IF(A1096&lt;=Table1[À],IF(D$3=Table1[[#Headers],[Bœuf]:[Oasis]],Table1[[Bœuf]:[Oasis]]))))*D1096+
SUM(IF(A1096&gt;=Table1[De],IF(A1096&lt;=Table1[À],IF(E$3=Table1[[#Headers],[Bœuf]:[Oasis]],Table1[[Bœuf]:[Oasis]]))))*E1096+
SUM(IF(A1096&gt;=Table1[De],IF(A1096&lt;=Table1[À],IF(F$3=Table1[[#Headers],[Bœuf]:[Oasis]],Table1[[Bœuf]:[Oasis]]))))*F1096+
SUM(IF(A1096&gt;=Table1[De],IF(A1096&lt;=Table1[À],IF(G$3=Table1[[#Headers],[Bœuf]:[Oasis]],Table1[[Bœuf]:[Oasis]]))))*G1096+
SUM(IF(A1096&gt;=Table1[De],IF(A1096&lt;=Table1[À],IF(H$3=Table1[[#Headers],[Bœuf]:[Oasis]],Table1[[Bœuf]:[Oasis]]))))*H1096+
SUM(IF(A1096&gt;=Table1[De],IF(A1096&lt;=Table1[À],IF(I$3=Table1[[#Headers],[Bœuf]:[Oasis]],Table1[[Bœuf]:[Oasis]]))))*I1096,"")</f>
        <v/>
      </c>
    </row>
    <row r="1097" spans="2:10" ht="16" x14ac:dyDescent="0.2">
      <c r="B1097" s="50" t="str">
        <f t="shared" si="17"/>
        <v/>
      </c>
      <c r="J1097" s="73" t="str" cm="1">
        <f t="array" ref="J1097">IF(AND(ISNUMBER(A1097),SUM(C1097:I1097)&gt;0),
SUM(IF(A1097&gt;=Table1[De],IF(A1097&lt;=Table1[À],IF(C$3=Table1[[#Headers],[Bœuf]:[Oasis]],Table1[[Bœuf]:[Oasis]]))))*C1097+
SUM(IF(A1097&gt;=Table1[De],IF(A1097&lt;=Table1[À],IF(D$3=Table1[[#Headers],[Bœuf]:[Oasis]],Table1[[Bœuf]:[Oasis]]))))*D1097+
SUM(IF(A1097&gt;=Table1[De],IF(A1097&lt;=Table1[À],IF(E$3=Table1[[#Headers],[Bœuf]:[Oasis]],Table1[[Bœuf]:[Oasis]]))))*E1097+
SUM(IF(A1097&gt;=Table1[De],IF(A1097&lt;=Table1[À],IF(F$3=Table1[[#Headers],[Bœuf]:[Oasis]],Table1[[Bœuf]:[Oasis]]))))*F1097+
SUM(IF(A1097&gt;=Table1[De],IF(A1097&lt;=Table1[À],IF(G$3=Table1[[#Headers],[Bœuf]:[Oasis]],Table1[[Bœuf]:[Oasis]]))))*G1097+
SUM(IF(A1097&gt;=Table1[De],IF(A1097&lt;=Table1[À],IF(H$3=Table1[[#Headers],[Bœuf]:[Oasis]],Table1[[Bœuf]:[Oasis]]))))*H1097+
SUM(IF(A1097&gt;=Table1[De],IF(A1097&lt;=Table1[À],IF(I$3=Table1[[#Headers],[Bœuf]:[Oasis]],Table1[[Bœuf]:[Oasis]]))))*I1097,"")</f>
        <v/>
      </c>
    </row>
    <row r="1098" spans="2:10" ht="16" x14ac:dyDescent="0.2">
      <c r="B1098" s="50" t="str">
        <f t="shared" si="17"/>
        <v/>
      </c>
      <c r="J1098" s="73" t="str" cm="1">
        <f t="array" ref="J1098">IF(AND(ISNUMBER(A1098),SUM(C1098:I1098)&gt;0),
SUM(IF(A1098&gt;=Table1[De],IF(A1098&lt;=Table1[À],IF(C$3=Table1[[#Headers],[Bœuf]:[Oasis]],Table1[[Bœuf]:[Oasis]]))))*C1098+
SUM(IF(A1098&gt;=Table1[De],IF(A1098&lt;=Table1[À],IF(D$3=Table1[[#Headers],[Bœuf]:[Oasis]],Table1[[Bœuf]:[Oasis]]))))*D1098+
SUM(IF(A1098&gt;=Table1[De],IF(A1098&lt;=Table1[À],IF(E$3=Table1[[#Headers],[Bœuf]:[Oasis]],Table1[[Bœuf]:[Oasis]]))))*E1098+
SUM(IF(A1098&gt;=Table1[De],IF(A1098&lt;=Table1[À],IF(F$3=Table1[[#Headers],[Bœuf]:[Oasis]],Table1[[Bœuf]:[Oasis]]))))*F1098+
SUM(IF(A1098&gt;=Table1[De],IF(A1098&lt;=Table1[À],IF(G$3=Table1[[#Headers],[Bœuf]:[Oasis]],Table1[[Bœuf]:[Oasis]]))))*G1098+
SUM(IF(A1098&gt;=Table1[De],IF(A1098&lt;=Table1[À],IF(H$3=Table1[[#Headers],[Bœuf]:[Oasis]],Table1[[Bœuf]:[Oasis]]))))*H1098+
SUM(IF(A1098&gt;=Table1[De],IF(A1098&lt;=Table1[À],IF(I$3=Table1[[#Headers],[Bœuf]:[Oasis]],Table1[[Bœuf]:[Oasis]]))))*I1098,"")</f>
        <v/>
      </c>
    </row>
    <row r="1099" spans="2:10" ht="16" x14ac:dyDescent="0.2">
      <c r="B1099" s="50" t="str">
        <f t="shared" si="17"/>
        <v/>
      </c>
      <c r="J1099" s="73" t="str" cm="1">
        <f t="array" ref="J1099">IF(AND(ISNUMBER(A1099),SUM(C1099:I1099)&gt;0),
SUM(IF(A1099&gt;=Table1[De],IF(A1099&lt;=Table1[À],IF(C$3=Table1[[#Headers],[Bœuf]:[Oasis]],Table1[[Bœuf]:[Oasis]]))))*C1099+
SUM(IF(A1099&gt;=Table1[De],IF(A1099&lt;=Table1[À],IF(D$3=Table1[[#Headers],[Bœuf]:[Oasis]],Table1[[Bœuf]:[Oasis]]))))*D1099+
SUM(IF(A1099&gt;=Table1[De],IF(A1099&lt;=Table1[À],IF(E$3=Table1[[#Headers],[Bœuf]:[Oasis]],Table1[[Bœuf]:[Oasis]]))))*E1099+
SUM(IF(A1099&gt;=Table1[De],IF(A1099&lt;=Table1[À],IF(F$3=Table1[[#Headers],[Bœuf]:[Oasis]],Table1[[Bœuf]:[Oasis]]))))*F1099+
SUM(IF(A1099&gt;=Table1[De],IF(A1099&lt;=Table1[À],IF(G$3=Table1[[#Headers],[Bœuf]:[Oasis]],Table1[[Bœuf]:[Oasis]]))))*G1099+
SUM(IF(A1099&gt;=Table1[De],IF(A1099&lt;=Table1[À],IF(H$3=Table1[[#Headers],[Bœuf]:[Oasis]],Table1[[Bœuf]:[Oasis]]))))*H1099+
SUM(IF(A1099&gt;=Table1[De],IF(A1099&lt;=Table1[À],IF(I$3=Table1[[#Headers],[Bœuf]:[Oasis]],Table1[[Bœuf]:[Oasis]]))))*I1099,"")</f>
        <v/>
      </c>
    </row>
    <row r="1100" spans="2:10" ht="16" x14ac:dyDescent="0.2">
      <c r="B1100" s="50" t="str">
        <f t="shared" si="17"/>
        <v/>
      </c>
      <c r="J1100" s="73" t="str" cm="1">
        <f t="array" ref="J1100">IF(AND(ISNUMBER(A1100),SUM(C1100:I1100)&gt;0),
SUM(IF(A1100&gt;=Table1[De],IF(A1100&lt;=Table1[À],IF(C$3=Table1[[#Headers],[Bœuf]:[Oasis]],Table1[[Bœuf]:[Oasis]]))))*C1100+
SUM(IF(A1100&gt;=Table1[De],IF(A1100&lt;=Table1[À],IF(D$3=Table1[[#Headers],[Bœuf]:[Oasis]],Table1[[Bœuf]:[Oasis]]))))*D1100+
SUM(IF(A1100&gt;=Table1[De],IF(A1100&lt;=Table1[À],IF(E$3=Table1[[#Headers],[Bœuf]:[Oasis]],Table1[[Bœuf]:[Oasis]]))))*E1100+
SUM(IF(A1100&gt;=Table1[De],IF(A1100&lt;=Table1[À],IF(F$3=Table1[[#Headers],[Bœuf]:[Oasis]],Table1[[Bœuf]:[Oasis]]))))*F1100+
SUM(IF(A1100&gt;=Table1[De],IF(A1100&lt;=Table1[À],IF(G$3=Table1[[#Headers],[Bœuf]:[Oasis]],Table1[[Bœuf]:[Oasis]]))))*G1100+
SUM(IF(A1100&gt;=Table1[De],IF(A1100&lt;=Table1[À],IF(H$3=Table1[[#Headers],[Bœuf]:[Oasis]],Table1[[Bœuf]:[Oasis]]))))*H1100+
SUM(IF(A1100&gt;=Table1[De],IF(A1100&lt;=Table1[À],IF(I$3=Table1[[#Headers],[Bœuf]:[Oasis]],Table1[[Bœuf]:[Oasis]]))))*I1100,"")</f>
        <v/>
      </c>
    </row>
    <row r="1101" spans="2:10" ht="16" x14ac:dyDescent="0.2">
      <c r="B1101" s="50" t="str">
        <f t="shared" si="17"/>
        <v/>
      </c>
      <c r="J1101" s="73" t="str" cm="1">
        <f t="array" ref="J1101">IF(AND(ISNUMBER(A1101),SUM(C1101:I1101)&gt;0),
SUM(IF(A1101&gt;=Table1[De],IF(A1101&lt;=Table1[À],IF(C$3=Table1[[#Headers],[Bœuf]:[Oasis]],Table1[[Bœuf]:[Oasis]]))))*C1101+
SUM(IF(A1101&gt;=Table1[De],IF(A1101&lt;=Table1[À],IF(D$3=Table1[[#Headers],[Bœuf]:[Oasis]],Table1[[Bœuf]:[Oasis]]))))*D1101+
SUM(IF(A1101&gt;=Table1[De],IF(A1101&lt;=Table1[À],IF(E$3=Table1[[#Headers],[Bœuf]:[Oasis]],Table1[[Bœuf]:[Oasis]]))))*E1101+
SUM(IF(A1101&gt;=Table1[De],IF(A1101&lt;=Table1[À],IF(F$3=Table1[[#Headers],[Bœuf]:[Oasis]],Table1[[Bœuf]:[Oasis]]))))*F1101+
SUM(IF(A1101&gt;=Table1[De],IF(A1101&lt;=Table1[À],IF(G$3=Table1[[#Headers],[Bœuf]:[Oasis]],Table1[[Bœuf]:[Oasis]]))))*G1101+
SUM(IF(A1101&gt;=Table1[De],IF(A1101&lt;=Table1[À],IF(H$3=Table1[[#Headers],[Bœuf]:[Oasis]],Table1[[Bœuf]:[Oasis]]))))*H1101+
SUM(IF(A1101&gt;=Table1[De],IF(A1101&lt;=Table1[À],IF(I$3=Table1[[#Headers],[Bœuf]:[Oasis]],Table1[[Bœuf]:[Oasis]]))))*I1101,"")</f>
        <v/>
      </c>
    </row>
    <row r="1102" spans="2:10" ht="16" x14ac:dyDescent="0.2">
      <c r="B1102" s="50" t="str">
        <f t="shared" si="17"/>
        <v/>
      </c>
      <c r="J1102" s="73" t="str" cm="1">
        <f t="array" ref="J1102">IF(AND(ISNUMBER(A1102),SUM(C1102:I1102)&gt;0),
SUM(IF(A1102&gt;=Table1[De],IF(A1102&lt;=Table1[À],IF(C$3=Table1[[#Headers],[Bœuf]:[Oasis]],Table1[[Bœuf]:[Oasis]]))))*C1102+
SUM(IF(A1102&gt;=Table1[De],IF(A1102&lt;=Table1[À],IF(D$3=Table1[[#Headers],[Bœuf]:[Oasis]],Table1[[Bœuf]:[Oasis]]))))*D1102+
SUM(IF(A1102&gt;=Table1[De],IF(A1102&lt;=Table1[À],IF(E$3=Table1[[#Headers],[Bœuf]:[Oasis]],Table1[[Bœuf]:[Oasis]]))))*E1102+
SUM(IF(A1102&gt;=Table1[De],IF(A1102&lt;=Table1[À],IF(F$3=Table1[[#Headers],[Bœuf]:[Oasis]],Table1[[Bœuf]:[Oasis]]))))*F1102+
SUM(IF(A1102&gt;=Table1[De],IF(A1102&lt;=Table1[À],IF(G$3=Table1[[#Headers],[Bœuf]:[Oasis]],Table1[[Bœuf]:[Oasis]]))))*G1102+
SUM(IF(A1102&gt;=Table1[De],IF(A1102&lt;=Table1[À],IF(H$3=Table1[[#Headers],[Bœuf]:[Oasis]],Table1[[Bœuf]:[Oasis]]))))*H1102+
SUM(IF(A1102&gt;=Table1[De],IF(A1102&lt;=Table1[À],IF(I$3=Table1[[#Headers],[Bœuf]:[Oasis]],Table1[[Bœuf]:[Oasis]]))))*I1102,"")</f>
        <v/>
      </c>
    </row>
    <row r="1103" spans="2:10" ht="16" x14ac:dyDescent="0.2">
      <c r="B1103" s="50" t="str">
        <f t="shared" si="17"/>
        <v/>
      </c>
      <c r="J1103" s="73" t="str" cm="1">
        <f t="array" ref="J1103">IF(AND(ISNUMBER(A1103),SUM(C1103:I1103)&gt;0),
SUM(IF(A1103&gt;=Table1[De],IF(A1103&lt;=Table1[À],IF(C$3=Table1[[#Headers],[Bœuf]:[Oasis]],Table1[[Bœuf]:[Oasis]]))))*C1103+
SUM(IF(A1103&gt;=Table1[De],IF(A1103&lt;=Table1[À],IF(D$3=Table1[[#Headers],[Bœuf]:[Oasis]],Table1[[Bœuf]:[Oasis]]))))*D1103+
SUM(IF(A1103&gt;=Table1[De],IF(A1103&lt;=Table1[À],IF(E$3=Table1[[#Headers],[Bœuf]:[Oasis]],Table1[[Bœuf]:[Oasis]]))))*E1103+
SUM(IF(A1103&gt;=Table1[De],IF(A1103&lt;=Table1[À],IF(F$3=Table1[[#Headers],[Bœuf]:[Oasis]],Table1[[Bœuf]:[Oasis]]))))*F1103+
SUM(IF(A1103&gt;=Table1[De],IF(A1103&lt;=Table1[À],IF(G$3=Table1[[#Headers],[Bœuf]:[Oasis]],Table1[[Bœuf]:[Oasis]]))))*G1103+
SUM(IF(A1103&gt;=Table1[De],IF(A1103&lt;=Table1[À],IF(H$3=Table1[[#Headers],[Bœuf]:[Oasis]],Table1[[Bœuf]:[Oasis]]))))*H1103+
SUM(IF(A1103&gt;=Table1[De],IF(A1103&lt;=Table1[À],IF(I$3=Table1[[#Headers],[Bœuf]:[Oasis]],Table1[[Bœuf]:[Oasis]]))))*I1103,"")</f>
        <v/>
      </c>
    </row>
    <row r="1104" spans="2:10" ht="16" x14ac:dyDescent="0.2">
      <c r="B1104" s="50" t="str">
        <f t="shared" si="17"/>
        <v/>
      </c>
      <c r="J1104" s="73" t="str" cm="1">
        <f t="array" ref="J1104">IF(AND(ISNUMBER(A1104),SUM(C1104:I1104)&gt;0),
SUM(IF(A1104&gt;=Table1[De],IF(A1104&lt;=Table1[À],IF(C$3=Table1[[#Headers],[Bœuf]:[Oasis]],Table1[[Bœuf]:[Oasis]]))))*C1104+
SUM(IF(A1104&gt;=Table1[De],IF(A1104&lt;=Table1[À],IF(D$3=Table1[[#Headers],[Bœuf]:[Oasis]],Table1[[Bœuf]:[Oasis]]))))*D1104+
SUM(IF(A1104&gt;=Table1[De],IF(A1104&lt;=Table1[À],IF(E$3=Table1[[#Headers],[Bœuf]:[Oasis]],Table1[[Bœuf]:[Oasis]]))))*E1104+
SUM(IF(A1104&gt;=Table1[De],IF(A1104&lt;=Table1[À],IF(F$3=Table1[[#Headers],[Bœuf]:[Oasis]],Table1[[Bœuf]:[Oasis]]))))*F1104+
SUM(IF(A1104&gt;=Table1[De],IF(A1104&lt;=Table1[À],IF(G$3=Table1[[#Headers],[Bœuf]:[Oasis]],Table1[[Bœuf]:[Oasis]]))))*G1104+
SUM(IF(A1104&gt;=Table1[De],IF(A1104&lt;=Table1[À],IF(H$3=Table1[[#Headers],[Bœuf]:[Oasis]],Table1[[Bœuf]:[Oasis]]))))*H1104+
SUM(IF(A1104&gt;=Table1[De],IF(A1104&lt;=Table1[À],IF(I$3=Table1[[#Headers],[Bœuf]:[Oasis]],Table1[[Bœuf]:[Oasis]]))))*I1104,"")</f>
        <v/>
      </c>
    </row>
    <row r="1105" spans="2:10" ht="16" x14ac:dyDescent="0.2">
      <c r="B1105" s="50" t="str">
        <f t="shared" si="17"/>
        <v/>
      </c>
      <c r="J1105" s="73" t="str" cm="1">
        <f t="array" ref="J1105">IF(AND(ISNUMBER(A1105),SUM(C1105:I1105)&gt;0),
SUM(IF(A1105&gt;=Table1[De],IF(A1105&lt;=Table1[À],IF(C$3=Table1[[#Headers],[Bœuf]:[Oasis]],Table1[[Bœuf]:[Oasis]]))))*C1105+
SUM(IF(A1105&gt;=Table1[De],IF(A1105&lt;=Table1[À],IF(D$3=Table1[[#Headers],[Bœuf]:[Oasis]],Table1[[Bœuf]:[Oasis]]))))*D1105+
SUM(IF(A1105&gt;=Table1[De],IF(A1105&lt;=Table1[À],IF(E$3=Table1[[#Headers],[Bœuf]:[Oasis]],Table1[[Bœuf]:[Oasis]]))))*E1105+
SUM(IF(A1105&gt;=Table1[De],IF(A1105&lt;=Table1[À],IF(F$3=Table1[[#Headers],[Bœuf]:[Oasis]],Table1[[Bœuf]:[Oasis]]))))*F1105+
SUM(IF(A1105&gt;=Table1[De],IF(A1105&lt;=Table1[À],IF(G$3=Table1[[#Headers],[Bœuf]:[Oasis]],Table1[[Bœuf]:[Oasis]]))))*G1105+
SUM(IF(A1105&gt;=Table1[De],IF(A1105&lt;=Table1[À],IF(H$3=Table1[[#Headers],[Bœuf]:[Oasis]],Table1[[Bœuf]:[Oasis]]))))*H1105+
SUM(IF(A1105&gt;=Table1[De],IF(A1105&lt;=Table1[À],IF(I$3=Table1[[#Headers],[Bœuf]:[Oasis]],Table1[[Bœuf]:[Oasis]]))))*I1105,"")</f>
        <v/>
      </c>
    </row>
    <row r="1106" spans="2:10" ht="16" x14ac:dyDescent="0.2">
      <c r="B1106" s="50" t="str">
        <f t="shared" si="17"/>
        <v/>
      </c>
      <c r="J1106" s="73" t="str" cm="1">
        <f t="array" ref="J1106">IF(AND(ISNUMBER(A1106),SUM(C1106:I1106)&gt;0),
SUM(IF(A1106&gt;=Table1[De],IF(A1106&lt;=Table1[À],IF(C$3=Table1[[#Headers],[Bœuf]:[Oasis]],Table1[[Bœuf]:[Oasis]]))))*C1106+
SUM(IF(A1106&gt;=Table1[De],IF(A1106&lt;=Table1[À],IF(D$3=Table1[[#Headers],[Bœuf]:[Oasis]],Table1[[Bœuf]:[Oasis]]))))*D1106+
SUM(IF(A1106&gt;=Table1[De],IF(A1106&lt;=Table1[À],IF(E$3=Table1[[#Headers],[Bœuf]:[Oasis]],Table1[[Bœuf]:[Oasis]]))))*E1106+
SUM(IF(A1106&gt;=Table1[De],IF(A1106&lt;=Table1[À],IF(F$3=Table1[[#Headers],[Bœuf]:[Oasis]],Table1[[Bœuf]:[Oasis]]))))*F1106+
SUM(IF(A1106&gt;=Table1[De],IF(A1106&lt;=Table1[À],IF(G$3=Table1[[#Headers],[Bœuf]:[Oasis]],Table1[[Bœuf]:[Oasis]]))))*G1106+
SUM(IF(A1106&gt;=Table1[De],IF(A1106&lt;=Table1[À],IF(H$3=Table1[[#Headers],[Bœuf]:[Oasis]],Table1[[Bœuf]:[Oasis]]))))*H1106+
SUM(IF(A1106&gt;=Table1[De],IF(A1106&lt;=Table1[À],IF(I$3=Table1[[#Headers],[Bœuf]:[Oasis]],Table1[[Bœuf]:[Oasis]]))))*I1106,"")</f>
        <v/>
      </c>
    </row>
    <row r="1107" spans="2:10" ht="16" x14ac:dyDescent="0.2">
      <c r="B1107" s="50" t="str">
        <f t="shared" si="17"/>
        <v/>
      </c>
      <c r="J1107" s="73" t="str" cm="1">
        <f t="array" ref="J1107">IF(AND(ISNUMBER(A1107),SUM(C1107:I1107)&gt;0),
SUM(IF(A1107&gt;=Table1[De],IF(A1107&lt;=Table1[À],IF(C$3=Table1[[#Headers],[Bœuf]:[Oasis]],Table1[[Bœuf]:[Oasis]]))))*C1107+
SUM(IF(A1107&gt;=Table1[De],IF(A1107&lt;=Table1[À],IF(D$3=Table1[[#Headers],[Bœuf]:[Oasis]],Table1[[Bœuf]:[Oasis]]))))*D1107+
SUM(IF(A1107&gt;=Table1[De],IF(A1107&lt;=Table1[À],IF(E$3=Table1[[#Headers],[Bœuf]:[Oasis]],Table1[[Bœuf]:[Oasis]]))))*E1107+
SUM(IF(A1107&gt;=Table1[De],IF(A1107&lt;=Table1[À],IF(F$3=Table1[[#Headers],[Bœuf]:[Oasis]],Table1[[Bœuf]:[Oasis]]))))*F1107+
SUM(IF(A1107&gt;=Table1[De],IF(A1107&lt;=Table1[À],IF(G$3=Table1[[#Headers],[Bœuf]:[Oasis]],Table1[[Bœuf]:[Oasis]]))))*G1107+
SUM(IF(A1107&gt;=Table1[De],IF(A1107&lt;=Table1[À],IF(H$3=Table1[[#Headers],[Bœuf]:[Oasis]],Table1[[Bœuf]:[Oasis]]))))*H1107+
SUM(IF(A1107&gt;=Table1[De],IF(A1107&lt;=Table1[À],IF(I$3=Table1[[#Headers],[Bœuf]:[Oasis]],Table1[[Bœuf]:[Oasis]]))))*I1107,"")</f>
        <v/>
      </c>
    </row>
    <row r="1108" spans="2:10" ht="16" x14ac:dyDescent="0.2">
      <c r="B1108" s="50" t="str">
        <f t="shared" si="17"/>
        <v/>
      </c>
      <c r="J1108" s="73" t="str" cm="1">
        <f t="array" ref="J1108">IF(AND(ISNUMBER(A1108),SUM(C1108:I1108)&gt;0),
SUM(IF(A1108&gt;=Table1[De],IF(A1108&lt;=Table1[À],IF(C$3=Table1[[#Headers],[Bœuf]:[Oasis]],Table1[[Bœuf]:[Oasis]]))))*C1108+
SUM(IF(A1108&gt;=Table1[De],IF(A1108&lt;=Table1[À],IF(D$3=Table1[[#Headers],[Bœuf]:[Oasis]],Table1[[Bœuf]:[Oasis]]))))*D1108+
SUM(IF(A1108&gt;=Table1[De],IF(A1108&lt;=Table1[À],IF(E$3=Table1[[#Headers],[Bœuf]:[Oasis]],Table1[[Bœuf]:[Oasis]]))))*E1108+
SUM(IF(A1108&gt;=Table1[De],IF(A1108&lt;=Table1[À],IF(F$3=Table1[[#Headers],[Bœuf]:[Oasis]],Table1[[Bœuf]:[Oasis]]))))*F1108+
SUM(IF(A1108&gt;=Table1[De],IF(A1108&lt;=Table1[À],IF(G$3=Table1[[#Headers],[Bœuf]:[Oasis]],Table1[[Bœuf]:[Oasis]]))))*G1108+
SUM(IF(A1108&gt;=Table1[De],IF(A1108&lt;=Table1[À],IF(H$3=Table1[[#Headers],[Bœuf]:[Oasis]],Table1[[Bœuf]:[Oasis]]))))*H1108+
SUM(IF(A1108&gt;=Table1[De],IF(A1108&lt;=Table1[À],IF(I$3=Table1[[#Headers],[Bœuf]:[Oasis]],Table1[[Bœuf]:[Oasis]]))))*I1108,"")</f>
        <v/>
      </c>
    </row>
    <row r="1109" spans="2:10" ht="16" x14ac:dyDescent="0.2">
      <c r="B1109" s="50" t="str">
        <f t="shared" si="17"/>
        <v/>
      </c>
      <c r="J1109" s="73" t="str" cm="1">
        <f t="array" ref="J1109">IF(AND(ISNUMBER(A1109),SUM(C1109:I1109)&gt;0),
SUM(IF(A1109&gt;=Table1[De],IF(A1109&lt;=Table1[À],IF(C$3=Table1[[#Headers],[Bœuf]:[Oasis]],Table1[[Bœuf]:[Oasis]]))))*C1109+
SUM(IF(A1109&gt;=Table1[De],IF(A1109&lt;=Table1[À],IF(D$3=Table1[[#Headers],[Bœuf]:[Oasis]],Table1[[Bœuf]:[Oasis]]))))*D1109+
SUM(IF(A1109&gt;=Table1[De],IF(A1109&lt;=Table1[À],IF(E$3=Table1[[#Headers],[Bœuf]:[Oasis]],Table1[[Bœuf]:[Oasis]]))))*E1109+
SUM(IF(A1109&gt;=Table1[De],IF(A1109&lt;=Table1[À],IF(F$3=Table1[[#Headers],[Bœuf]:[Oasis]],Table1[[Bœuf]:[Oasis]]))))*F1109+
SUM(IF(A1109&gt;=Table1[De],IF(A1109&lt;=Table1[À],IF(G$3=Table1[[#Headers],[Bœuf]:[Oasis]],Table1[[Bœuf]:[Oasis]]))))*G1109+
SUM(IF(A1109&gt;=Table1[De],IF(A1109&lt;=Table1[À],IF(H$3=Table1[[#Headers],[Bœuf]:[Oasis]],Table1[[Bœuf]:[Oasis]]))))*H1109+
SUM(IF(A1109&gt;=Table1[De],IF(A1109&lt;=Table1[À],IF(I$3=Table1[[#Headers],[Bœuf]:[Oasis]],Table1[[Bœuf]:[Oasis]]))))*I1109,"")</f>
        <v/>
      </c>
    </row>
    <row r="1110" spans="2:10" ht="16" x14ac:dyDescent="0.2">
      <c r="B1110" s="50" t="str">
        <f t="shared" si="17"/>
        <v/>
      </c>
      <c r="J1110" s="73" t="str" cm="1">
        <f t="array" ref="J1110">IF(AND(ISNUMBER(A1110),SUM(C1110:I1110)&gt;0),
SUM(IF(A1110&gt;=Table1[De],IF(A1110&lt;=Table1[À],IF(C$3=Table1[[#Headers],[Bœuf]:[Oasis]],Table1[[Bœuf]:[Oasis]]))))*C1110+
SUM(IF(A1110&gt;=Table1[De],IF(A1110&lt;=Table1[À],IF(D$3=Table1[[#Headers],[Bœuf]:[Oasis]],Table1[[Bœuf]:[Oasis]]))))*D1110+
SUM(IF(A1110&gt;=Table1[De],IF(A1110&lt;=Table1[À],IF(E$3=Table1[[#Headers],[Bœuf]:[Oasis]],Table1[[Bœuf]:[Oasis]]))))*E1110+
SUM(IF(A1110&gt;=Table1[De],IF(A1110&lt;=Table1[À],IF(F$3=Table1[[#Headers],[Bœuf]:[Oasis]],Table1[[Bœuf]:[Oasis]]))))*F1110+
SUM(IF(A1110&gt;=Table1[De],IF(A1110&lt;=Table1[À],IF(G$3=Table1[[#Headers],[Bœuf]:[Oasis]],Table1[[Bœuf]:[Oasis]]))))*G1110+
SUM(IF(A1110&gt;=Table1[De],IF(A1110&lt;=Table1[À],IF(H$3=Table1[[#Headers],[Bœuf]:[Oasis]],Table1[[Bœuf]:[Oasis]]))))*H1110+
SUM(IF(A1110&gt;=Table1[De],IF(A1110&lt;=Table1[À],IF(I$3=Table1[[#Headers],[Bœuf]:[Oasis]],Table1[[Bœuf]:[Oasis]]))))*I1110,"")</f>
        <v/>
      </c>
    </row>
    <row r="1111" spans="2:10" ht="16" x14ac:dyDescent="0.2">
      <c r="B1111" s="50" t="str">
        <f t="shared" si="17"/>
        <v/>
      </c>
      <c r="J1111" s="73" t="str" cm="1">
        <f t="array" ref="J1111">IF(AND(ISNUMBER(A1111),SUM(C1111:I1111)&gt;0),
SUM(IF(A1111&gt;=Table1[De],IF(A1111&lt;=Table1[À],IF(C$3=Table1[[#Headers],[Bœuf]:[Oasis]],Table1[[Bœuf]:[Oasis]]))))*C1111+
SUM(IF(A1111&gt;=Table1[De],IF(A1111&lt;=Table1[À],IF(D$3=Table1[[#Headers],[Bœuf]:[Oasis]],Table1[[Bœuf]:[Oasis]]))))*D1111+
SUM(IF(A1111&gt;=Table1[De],IF(A1111&lt;=Table1[À],IF(E$3=Table1[[#Headers],[Bœuf]:[Oasis]],Table1[[Bœuf]:[Oasis]]))))*E1111+
SUM(IF(A1111&gt;=Table1[De],IF(A1111&lt;=Table1[À],IF(F$3=Table1[[#Headers],[Bœuf]:[Oasis]],Table1[[Bœuf]:[Oasis]]))))*F1111+
SUM(IF(A1111&gt;=Table1[De],IF(A1111&lt;=Table1[À],IF(G$3=Table1[[#Headers],[Bœuf]:[Oasis]],Table1[[Bœuf]:[Oasis]]))))*G1111+
SUM(IF(A1111&gt;=Table1[De],IF(A1111&lt;=Table1[À],IF(H$3=Table1[[#Headers],[Bœuf]:[Oasis]],Table1[[Bœuf]:[Oasis]]))))*H1111+
SUM(IF(A1111&gt;=Table1[De],IF(A1111&lt;=Table1[À],IF(I$3=Table1[[#Headers],[Bœuf]:[Oasis]],Table1[[Bœuf]:[Oasis]]))))*I1111,"")</f>
        <v/>
      </c>
    </row>
    <row r="1112" spans="2:10" ht="16" x14ac:dyDescent="0.2">
      <c r="B1112" s="50" t="str">
        <f t="shared" si="17"/>
        <v/>
      </c>
      <c r="J1112" s="73" t="str" cm="1">
        <f t="array" ref="J1112">IF(AND(ISNUMBER(A1112),SUM(C1112:I1112)&gt;0),
SUM(IF(A1112&gt;=Table1[De],IF(A1112&lt;=Table1[À],IF(C$3=Table1[[#Headers],[Bœuf]:[Oasis]],Table1[[Bœuf]:[Oasis]]))))*C1112+
SUM(IF(A1112&gt;=Table1[De],IF(A1112&lt;=Table1[À],IF(D$3=Table1[[#Headers],[Bœuf]:[Oasis]],Table1[[Bœuf]:[Oasis]]))))*D1112+
SUM(IF(A1112&gt;=Table1[De],IF(A1112&lt;=Table1[À],IF(E$3=Table1[[#Headers],[Bœuf]:[Oasis]],Table1[[Bœuf]:[Oasis]]))))*E1112+
SUM(IF(A1112&gt;=Table1[De],IF(A1112&lt;=Table1[À],IF(F$3=Table1[[#Headers],[Bœuf]:[Oasis]],Table1[[Bœuf]:[Oasis]]))))*F1112+
SUM(IF(A1112&gt;=Table1[De],IF(A1112&lt;=Table1[À],IF(G$3=Table1[[#Headers],[Bœuf]:[Oasis]],Table1[[Bœuf]:[Oasis]]))))*G1112+
SUM(IF(A1112&gt;=Table1[De],IF(A1112&lt;=Table1[À],IF(H$3=Table1[[#Headers],[Bœuf]:[Oasis]],Table1[[Bœuf]:[Oasis]]))))*H1112+
SUM(IF(A1112&gt;=Table1[De],IF(A1112&lt;=Table1[À],IF(I$3=Table1[[#Headers],[Bœuf]:[Oasis]],Table1[[Bœuf]:[Oasis]]))))*I1112,"")</f>
        <v/>
      </c>
    </row>
    <row r="1113" spans="2:10" ht="16" x14ac:dyDescent="0.2">
      <c r="B1113" s="50" t="str">
        <f t="shared" si="17"/>
        <v/>
      </c>
      <c r="J1113" s="73" t="str" cm="1">
        <f t="array" ref="J1113">IF(AND(ISNUMBER(A1113),SUM(C1113:I1113)&gt;0),
SUM(IF(A1113&gt;=Table1[De],IF(A1113&lt;=Table1[À],IF(C$3=Table1[[#Headers],[Bœuf]:[Oasis]],Table1[[Bœuf]:[Oasis]]))))*C1113+
SUM(IF(A1113&gt;=Table1[De],IF(A1113&lt;=Table1[À],IF(D$3=Table1[[#Headers],[Bœuf]:[Oasis]],Table1[[Bœuf]:[Oasis]]))))*D1113+
SUM(IF(A1113&gt;=Table1[De],IF(A1113&lt;=Table1[À],IF(E$3=Table1[[#Headers],[Bœuf]:[Oasis]],Table1[[Bœuf]:[Oasis]]))))*E1113+
SUM(IF(A1113&gt;=Table1[De],IF(A1113&lt;=Table1[À],IF(F$3=Table1[[#Headers],[Bœuf]:[Oasis]],Table1[[Bœuf]:[Oasis]]))))*F1113+
SUM(IF(A1113&gt;=Table1[De],IF(A1113&lt;=Table1[À],IF(G$3=Table1[[#Headers],[Bœuf]:[Oasis]],Table1[[Bœuf]:[Oasis]]))))*G1113+
SUM(IF(A1113&gt;=Table1[De],IF(A1113&lt;=Table1[À],IF(H$3=Table1[[#Headers],[Bœuf]:[Oasis]],Table1[[Bœuf]:[Oasis]]))))*H1113+
SUM(IF(A1113&gt;=Table1[De],IF(A1113&lt;=Table1[À],IF(I$3=Table1[[#Headers],[Bœuf]:[Oasis]],Table1[[Bœuf]:[Oasis]]))))*I1113,"")</f>
        <v/>
      </c>
    </row>
    <row r="1114" spans="2:10" ht="16" x14ac:dyDescent="0.2">
      <c r="B1114" s="50" t="str">
        <f t="shared" si="17"/>
        <v/>
      </c>
      <c r="J1114" s="73" t="str" cm="1">
        <f t="array" ref="J1114">IF(AND(ISNUMBER(A1114),SUM(C1114:I1114)&gt;0),
SUM(IF(A1114&gt;=Table1[De],IF(A1114&lt;=Table1[À],IF(C$3=Table1[[#Headers],[Bœuf]:[Oasis]],Table1[[Bœuf]:[Oasis]]))))*C1114+
SUM(IF(A1114&gt;=Table1[De],IF(A1114&lt;=Table1[À],IF(D$3=Table1[[#Headers],[Bœuf]:[Oasis]],Table1[[Bœuf]:[Oasis]]))))*D1114+
SUM(IF(A1114&gt;=Table1[De],IF(A1114&lt;=Table1[À],IF(E$3=Table1[[#Headers],[Bœuf]:[Oasis]],Table1[[Bœuf]:[Oasis]]))))*E1114+
SUM(IF(A1114&gt;=Table1[De],IF(A1114&lt;=Table1[À],IF(F$3=Table1[[#Headers],[Bœuf]:[Oasis]],Table1[[Bœuf]:[Oasis]]))))*F1114+
SUM(IF(A1114&gt;=Table1[De],IF(A1114&lt;=Table1[À],IF(G$3=Table1[[#Headers],[Bœuf]:[Oasis]],Table1[[Bœuf]:[Oasis]]))))*G1114+
SUM(IF(A1114&gt;=Table1[De],IF(A1114&lt;=Table1[À],IF(H$3=Table1[[#Headers],[Bœuf]:[Oasis]],Table1[[Bœuf]:[Oasis]]))))*H1114+
SUM(IF(A1114&gt;=Table1[De],IF(A1114&lt;=Table1[À],IF(I$3=Table1[[#Headers],[Bœuf]:[Oasis]],Table1[[Bœuf]:[Oasis]]))))*I1114,"")</f>
        <v/>
      </c>
    </row>
    <row r="1115" spans="2:10" ht="16" x14ac:dyDescent="0.2">
      <c r="B1115" s="50" t="str">
        <f t="shared" si="17"/>
        <v/>
      </c>
      <c r="J1115" s="73" t="str" cm="1">
        <f t="array" ref="J1115">IF(AND(ISNUMBER(A1115),SUM(C1115:I1115)&gt;0),
SUM(IF(A1115&gt;=Table1[De],IF(A1115&lt;=Table1[À],IF(C$3=Table1[[#Headers],[Bœuf]:[Oasis]],Table1[[Bœuf]:[Oasis]]))))*C1115+
SUM(IF(A1115&gt;=Table1[De],IF(A1115&lt;=Table1[À],IF(D$3=Table1[[#Headers],[Bœuf]:[Oasis]],Table1[[Bœuf]:[Oasis]]))))*D1115+
SUM(IF(A1115&gt;=Table1[De],IF(A1115&lt;=Table1[À],IF(E$3=Table1[[#Headers],[Bœuf]:[Oasis]],Table1[[Bœuf]:[Oasis]]))))*E1115+
SUM(IF(A1115&gt;=Table1[De],IF(A1115&lt;=Table1[À],IF(F$3=Table1[[#Headers],[Bœuf]:[Oasis]],Table1[[Bœuf]:[Oasis]]))))*F1115+
SUM(IF(A1115&gt;=Table1[De],IF(A1115&lt;=Table1[À],IF(G$3=Table1[[#Headers],[Bœuf]:[Oasis]],Table1[[Bœuf]:[Oasis]]))))*G1115+
SUM(IF(A1115&gt;=Table1[De],IF(A1115&lt;=Table1[À],IF(H$3=Table1[[#Headers],[Bœuf]:[Oasis]],Table1[[Bœuf]:[Oasis]]))))*H1115+
SUM(IF(A1115&gt;=Table1[De],IF(A1115&lt;=Table1[À],IF(I$3=Table1[[#Headers],[Bœuf]:[Oasis]],Table1[[Bœuf]:[Oasis]]))))*I1115,"")</f>
        <v/>
      </c>
    </row>
    <row r="1116" spans="2:10" ht="16" x14ac:dyDescent="0.2">
      <c r="B1116" s="50" t="str">
        <f t="shared" si="17"/>
        <v/>
      </c>
      <c r="J1116" s="73" t="str" cm="1">
        <f t="array" ref="J1116">IF(AND(ISNUMBER(A1116),SUM(C1116:I1116)&gt;0),
SUM(IF(A1116&gt;=Table1[De],IF(A1116&lt;=Table1[À],IF(C$3=Table1[[#Headers],[Bœuf]:[Oasis]],Table1[[Bœuf]:[Oasis]]))))*C1116+
SUM(IF(A1116&gt;=Table1[De],IF(A1116&lt;=Table1[À],IF(D$3=Table1[[#Headers],[Bœuf]:[Oasis]],Table1[[Bœuf]:[Oasis]]))))*D1116+
SUM(IF(A1116&gt;=Table1[De],IF(A1116&lt;=Table1[À],IF(E$3=Table1[[#Headers],[Bœuf]:[Oasis]],Table1[[Bœuf]:[Oasis]]))))*E1116+
SUM(IF(A1116&gt;=Table1[De],IF(A1116&lt;=Table1[À],IF(F$3=Table1[[#Headers],[Bœuf]:[Oasis]],Table1[[Bœuf]:[Oasis]]))))*F1116+
SUM(IF(A1116&gt;=Table1[De],IF(A1116&lt;=Table1[À],IF(G$3=Table1[[#Headers],[Bœuf]:[Oasis]],Table1[[Bœuf]:[Oasis]]))))*G1116+
SUM(IF(A1116&gt;=Table1[De],IF(A1116&lt;=Table1[À],IF(H$3=Table1[[#Headers],[Bœuf]:[Oasis]],Table1[[Bœuf]:[Oasis]]))))*H1116+
SUM(IF(A1116&gt;=Table1[De],IF(A1116&lt;=Table1[À],IF(I$3=Table1[[#Headers],[Bœuf]:[Oasis]],Table1[[Bœuf]:[Oasis]]))))*I1116,"")</f>
        <v/>
      </c>
    </row>
    <row r="1117" spans="2:10" ht="16" x14ac:dyDescent="0.2">
      <c r="B1117" s="50" t="str">
        <f t="shared" si="17"/>
        <v/>
      </c>
      <c r="J1117" s="73" t="str" cm="1">
        <f t="array" ref="J1117">IF(AND(ISNUMBER(A1117),SUM(C1117:I1117)&gt;0),
SUM(IF(A1117&gt;=Table1[De],IF(A1117&lt;=Table1[À],IF(C$3=Table1[[#Headers],[Bœuf]:[Oasis]],Table1[[Bœuf]:[Oasis]]))))*C1117+
SUM(IF(A1117&gt;=Table1[De],IF(A1117&lt;=Table1[À],IF(D$3=Table1[[#Headers],[Bœuf]:[Oasis]],Table1[[Bœuf]:[Oasis]]))))*D1117+
SUM(IF(A1117&gt;=Table1[De],IF(A1117&lt;=Table1[À],IF(E$3=Table1[[#Headers],[Bœuf]:[Oasis]],Table1[[Bœuf]:[Oasis]]))))*E1117+
SUM(IF(A1117&gt;=Table1[De],IF(A1117&lt;=Table1[À],IF(F$3=Table1[[#Headers],[Bœuf]:[Oasis]],Table1[[Bœuf]:[Oasis]]))))*F1117+
SUM(IF(A1117&gt;=Table1[De],IF(A1117&lt;=Table1[À],IF(G$3=Table1[[#Headers],[Bœuf]:[Oasis]],Table1[[Bœuf]:[Oasis]]))))*G1117+
SUM(IF(A1117&gt;=Table1[De],IF(A1117&lt;=Table1[À],IF(H$3=Table1[[#Headers],[Bœuf]:[Oasis]],Table1[[Bœuf]:[Oasis]]))))*H1117+
SUM(IF(A1117&gt;=Table1[De],IF(A1117&lt;=Table1[À],IF(I$3=Table1[[#Headers],[Bœuf]:[Oasis]],Table1[[Bœuf]:[Oasis]]))))*I1117,"")</f>
        <v/>
      </c>
    </row>
    <row r="1118" spans="2:10" ht="16" x14ac:dyDescent="0.2">
      <c r="B1118" s="50" t="str">
        <f t="shared" si="17"/>
        <v/>
      </c>
      <c r="J1118" s="73" t="str" cm="1">
        <f t="array" ref="J1118">IF(AND(ISNUMBER(A1118),SUM(C1118:I1118)&gt;0),
SUM(IF(A1118&gt;=Table1[De],IF(A1118&lt;=Table1[À],IF(C$3=Table1[[#Headers],[Bœuf]:[Oasis]],Table1[[Bœuf]:[Oasis]]))))*C1118+
SUM(IF(A1118&gt;=Table1[De],IF(A1118&lt;=Table1[À],IF(D$3=Table1[[#Headers],[Bœuf]:[Oasis]],Table1[[Bœuf]:[Oasis]]))))*D1118+
SUM(IF(A1118&gt;=Table1[De],IF(A1118&lt;=Table1[À],IF(E$3=Table1[[#Headers],[Bœuf]:[Oasis]],Table1[[Bœuf]:[Oasis]]))))*E1118+
SUM(IF(A1118&gt;=Table1[De],IF(A1118&lt;=Table1[À],IF(F$3=Table1[[#Headers],[Bœuf]:[Oasis]],Table1[[Bœuf]:[Oasis]]))))*F1118+
SUM(IF(A1118&gt;=Table1[De],IF(A1118&lt;=Table1[À],IF(G$3=Table1[[#Headers],[Bœuf]:[Oasis]],Table1[[Bœuf]:[Oasis]]))))*G1118+
SUM(IF(A1118&gt;=Table1[De],IF(A1118&lt;=Table1[À],IF(H$3=Table1[[#Headers],[Bœuf]:[Oasis]],Table1[[Bœuf]:[Oasis]]))))*H1118+
SUM(IF(A1118&gt;=Table1[De],IF(A1118&lt;=Table1[À],IF(I$3=Table1[[#Headers],[Bœuf]:[Oasis]],Table1[[Bœuf]:[Oasis]]))))*I1118,"")</f>
        <v/>
      </c>
    </row>
    <row r="1119" spans="2:10" ht="16" x14ac:dyDescent="0.2">
      <c r="B1119" s="50" t="str">
        <f t="shared" si="17"/>
        <v/>
      </c>
      <c r="J1119" s="73" t="str" cm="1">
        <f t="array" ref="J1119">IF(AND(ISNUMBER(A1119),SUM(C1119:I1119)&gt;0),
SUM(IF(A1119&gt;=Table1[De],IF(A1119&lt;=Table1[À],IF(C$3=Table1[[#Headers],[Bœuf]:[Oasis]],Table1[[Bœuf]:[Oasis]]))))*C1119+
SUM(IF(A1119&gt;=Table1[De],IF(A1119&lt;=Table1[À],IF(D$3=Table1[[#Headers],[Bœuf]:[Oasis]],Table1[[Bœuf]:[Oasis]]))))*D1119+
SUM(IF(A1119&gt;=Table1[De],IF(A1119&lt;=Table1[À],IF(E$3=Table1[[#Headers],[Bœuf]:[Oasis]],Table1[[Bœuf]:[Oasis]]))))*E1119+
SUM(IF(A1119&gt;=Table1[De],IF(A1119&lt;=Table1[À],IF(F$3=Table1[[#Headers],[Bœuf]:[Oasis]],Table1[[Bœuf]:[Oasis]]))))*F1119+
SUM(IF(A1119&gt;=Table1[De],IF(A1119&lt;=Table1[À],IF(G$3=Table1[[#Headers],[Bœuf]:[Oasis]],Table1[[Bœuf]:[Oasis]]))))*G1119+
SUM(IF(A1119&gt;=Table1[De],IF(A1119&lt;=Table1[À],IF(H$3=Table1[[#Headers],[Bœuf]:[Oasis]],Table1[[Bœuf]:[Oasis]]))))*H1119+
SUM(IF(A1119&gt;=Table1[De],IF(A1119&lt;=Table1[À],IF(I$3=Table1[[#Headers],[Bœuf]:[Oasis]],Table1[[Bœuf]:[Oasis]]))))*I1119,"")</f>
        <v/>
      </c>
    </row>
    <row r="1120" spans="2:10" ht="16" x14ac:dyDescent="0.2">
      <c r="B1120" s="50" t="str">
        <f t="shared" si="17"/>
        <v/>
      </c>
      <c r="J1120" s="73" t="str" cm="1">
        <f t="array" ref="J1120">IF(AND(ISNUMBER(A1120),SUM(C1120:I1120)&gt;0),
SUM(IF(A1120&gt;=Table1[De],IF(A1120&lt;=Table1[À],IF(C$3=Table1[[#Headers],[Bœuf]:[Oasis]],Table1[[Bœuf]:[Oasis]]))))*C1120+
SUM(IF(A1120&gt;=Table1[De],IF(A1120&lt;=Table1[À],IF(D$3=Table1[[#Headers],[Bœuf]:[Oasis]],Table1[[Bœuf]:[Oasis]]))))*D1120+
SUM(IF(A1120&gt;=Table1[De],IF(A1120&lt;=Table1[À],IF(E$3=Table1[[#Headers],[Bœuf]:[Oasis]],Table1[[Bœuf]:[Oasis]]))))*E1120+
SUM(IF(A1120&gt;=Table1[De],IF(A1120&lt;=Table1[À],IF(F$3=Table1[[#Headers],[Bœuf]:[Oasis]],Table1[[Bœuf]:[Oasis]]))))*F1120+
SUM(IF(A1120&gt;=Table1[De],IF(A1120&lt;=Table1[À],IF(G$3=Table1[[#Headers],[Bœuf]:[Oasis]],Table1[[Bœuf]:[Oasis]]))))*G1120+
SUM(IF(A1120&gt;=Table1[De],IF(A1120&lt;=Table1[À],IF(H$3=Table1[[#Headers],[Bœuf]:[Oasis]],Table1[[Bœuf]:[Oasis]]))))*H1120+
SUM(IF(A1120&gt;=Table1[De],IF(A1120&lt;=Table1[À],IF(I$3=Table1[[#Headers],[Bœuf]:[Oasis]],Table1[[Bœuf]:[Oasis]]))))*I1120,"")</f>
        <v/>
      </c>
    </row>
    <row r="1121" spans="2:10" ht="16" x14ac:dyDescent="0.2">
      <c r="B1121" s="50" t="str">
        <f t="shared" si="17"/>
        <v/>
      </c>
      <c r="J1121" s="73" t="str" cm="1">
        <f t="array" ref="J1121">IF(AND(ISNUMBER(A1121),SUM(C1121:I1121)&gt;0),
SUM(IF(A1121&gt;=Table1[De],IF(A1121&lt;=Table1[À],IF(C$3=Table1[[#Headers],[Bœuf]:[Oasis]],Table1[[Bœuf]:[Oasis]]))))*C1121+
SUM(IF(A1121&gt;=Table1[De],IF(A1121&lt;=Table1[À],IF(D$3=Table1[[#Headers],[Bœuf]:[Oasis]],Table1[[Bœuf]:[Oasis]]))))*D1121+
SUM(IF(A1121&gt;=Table1[De],IF(A1121&lt;=Table1[À],IF(E$3=Table1[[#Headers],[Bœuf]:[Oasis]],Table1[[Bœuf]:[Oasis]]))))*E1121+
SUM(IF(A1121&gt;=Table1[De],IF(A1121&lt;=Table1[À],IF(F$3=Table1[[#Headers],[Bœuf]:[Oasis]],Table1[[Bœuf]:[Oasis]]))))*F1121+
SUM(IF(A1121&gt;=Table1[De],IF(A1121&lt;=Table1[À],IF(G$3=Table1[[#Headers],[Bœuf]:[Oasis]],Table1[[Bœuf]:[Oasis]]))))*G1121+
SUM(IF(A1121&gt;=Table1[De],IF(A1121&lt;=Table1[À],IF(H$3=Table1[[#Headers],[Bœuf]:[Oasis]],Table1[[Bœuf]:[Oasis]]))))*H1121+
SUM(IF(A1121&gt;=Table1[De],IF(A1121&lt;=Table1[À],IF(I$3=Table1[[#Headers],[Bœuf]:[Oasis]],Table1[[Bœuf]:[Oasis]]))))*I1121,"")</f>
        <v/>
      </c>
    </row>
    <row r="1122" spans="2:10" ht="16" x14ac:dyDescent="0.2">
      <c r="B1122" s="50" t="str">
        <f t="shared" si="17"/>
        <v/>
      </c>
      <c r="J1122" s="73" t="str" cm="1">
        <f t="array" ref="J1122">IF(AND(ISNUMBER(A1122),SUM(C1122:I1122)&gt;0),
SUM(IF(A1122&gt;=Table1[De],IF(A1122&lt;=Table1[À],IF(C$3=Table1[[#Headers],[Bœuf]:[Oasis]],Table1[[Bœuf]:[Oasis]]))))*C1122+
SUM(IF(A1122&gt;=Table1[De],IF(A1122&lt;=Table1[À],IF(D$3=Table1[[#Headers],[Bœuf]:[Oasis]],Table1[[Bœuf]:[Oasis]]))))*D1122+
SUM(IF(A1122&gt;=Table1[De],IF(A1122&lt;=Table1[À],IF(E$3=Table1[[#Headers],[Bœuf]:[Oasis]],Table1[[Bœuf]:[Oasis]]))))*E1122+
SUM(IF(A1122&gt;=Table1[De],IF(A1122&lt;=Table1[À],IF(F$3=Table1[[#Headers],[Bœuf]:[Oasis]],Table1[[Bœuf]:[Oasis]]))))*F1122+
SUM(IF(A1122&gt;=Table1[De],IF(A1122&lt;=Table1[À],IF(G$3=Table1[[#Headers],[Bœuf]:[Oasis]],Table1[[Bœuf]:[Oasis]]))))*G1122+
SUM(IF(A1122&gt;=Table1[De],IF(A1122&lt;=Table1[À],IF(H$3=Table1[[#Headers],[Bœuf]:[Oasis]],Table1[[Bœuf]:[Oasis]]))))*H1122+
SUM(IF(A1122&gt;=Table1[De],IF(A1122&lt;=Table1[À],IF(I$3=Table1[[#Headers],[Bœuf]:[Oasis]],Table1[[Bœuf]:[Oasis]]))))*I1122,"")</f>
        <v/>
      </c>
    </row>
    <row r="1123" spans="2:10" ht="16" x14ac:dyDescent="0.2">
      <c r="B1123" s="50" t="str">
        <f t="shared" si="17"/>
        <v/>
      </c>
      <c r="J1123" s="73" t="str" cm="1">
        <f t="array" ref="J1123">IF(AND(ISNUMBER(A1123),SUM(C1123:I1123)&gt;0),
SUM(IF(A1123&gt;=Table1[De],IF(A1123&lt;=Table1[À],IF(C$3=Table1[[#Headers],[Bœuf]:[Oasis]],Table1[[Bœuf]:[Oasis]]))))*C1123+
SUM(IF(A1123&gt;=Table1[De],IF(A1123&lt;=Table1[À],IF(D$3=Table1[[#Headers],[Bœuf]:[Oasis]],Table1[[Bœuf]:[Oasis]]))))*D1123+
SUM(IF(A1123&gt;=Table1[De],IF(A1123&lt;=Table1[À],IF(E$3=Table1[[#Headers],[Bœuf]:[Oasis]],Table1[[Bœuf]:[Oasis]]))))*E1123+
SUM(IF(A1123&gt;=Table1[De],IF(A1123&lt;=Table1[À],IF(F$3=Table1[[#Headers],[Bœuf]:[Oasis]],Table1[[Bœuf]:[Oasis]]))))*F1123+
SUM(IF(A1123&gt;=Table1[De],IF(A1123&lt;=Table1[À],IF(G$3=Table1[[#Headers],[Bœuf]:[Oasis]],Table1[[Bœuf]:[Oasis]]))))*G1123+
SUM(IF(A1123&gt;=Table1[De],IF(A1123&lt;=Table1[À],IF(H$3=Table1[[#Headers],[Bœuf]:[Oasis]],Table1[[Bœuf]:[Oasis]]))))*H1123+
SUM(IF(A1123&gt;=Table1[De],IF(A1123&lt;=Table1[À],IF(I$3=Table1[[#Headers],[Bœuf]:[Oasis]],Table1[[Bœuf]:[Oasis]]))))*I1123,"")</f>
        <v/>
      </c>
    </row>
    <row r="1124" spans="2:10" ht="16" x14ac:dyDescent="0.2">
      <c r="B1124" s="50" t="str">
        <f t="shared" si="17"/>
        <v/>
      </c>
      <c r="J1124" s="73" t="str" cm="1">
        <f t="array" ref="J1124">IF(AND(ISNUMBER(A1124),SUM(C1124:I1124)&gt;0),
SUM(IF(A1124&gt;=Table1[De],IF(A1124&lt;=Table1[À],IF(C$3=Table1[[#Headers],[Bœuf]:[Oasis]],Table1[[Bœuf]:[Oasis]]))))*C1124+
SUM(IF(A1124&gt;=Table1[De],IF(A1124&lt;=Table1[À],IF(D$3=Table1[[#Headers],[Bœuf]:[Oasis]],Table1[[Bœuf]:[Oasis]]))))*D1124+
SUM(IF(A1124&gt;=Table1[De],IF(A1124&lt;=Table1[À],IF(E$3=Table1[[#Headers],[Bœuf]:[Oasis]],Table1[[Bœuf]:[Oasis]]))))*E1124+
SUM(IF(A1124&gt;=Table1[De],IF(A1124&lt;=Table1[À],IF(F$3=Table1[[#Headers],[Bœuf]:[Oasis]],Table1[[Bœuf]:[Oasis]]))))*F1124+
SUM(IF(A1124&gt;=Table1[De],IF(A1124&lt;=Table1[À],IF(G$3=Table1[[#Headers],[Bœuf]:[Oasis]],Table1[[Bœuf]:[Oasis]]))))*G1124+
SUM(IF(A1124&gt;=Table1[De],IF(A1124&lt;=Table1[À],IF(H$3=Table1[[#Headers],[Bœuf]:[Oasis]],Table1[[Bœuf]:[Oasis]]))))*H1124+
SUM(IF(A1124&gt;=Table1[De],IF(A1124&lt;=Table1[À],IF(I$3=Table1[[#Headers],[Bœuf]:[Oasis]],Table1[[Bœuf]:[Oasis]]))))*I1124,"")</f>
        <v/>
      </c>
    </row>
    <row r="1125" spans="2:10" ht="16" x14ac:dyDescent="0.2">
      <c r="B1125" s="50" t="str">
        <f t="shared" si="17"/>
        <v/>
      </c>
      <c r="J1125" s="73" t="str" cm="1">
        <f t="array" ref="J1125">IF(AND(ISNUMBER(A1125),SUM(C1125:I1125)&gt;0),
SUM(IF(A1125&gt;=Table1[De],IF(A1125&lt;=Table1[À],IF(C$3=Table1[[#Headers],[Bœuf]:[Oasis]],Table1[[Bœuf]:[Oasis]]))))*C1125+
SUM(IF(A1125&gt;=Table1[De],IF(A1125&lt;=Table1[À],IF(D$3=Table1[[#Headers],[Bœuf]:[Oasis]],Table1[[Bœuf]:[Oasis]]))))*D1125+
SUM(IF(A1125&gt;=Table1[De],IF(A1125&lt;=Table1[À],IF(E$3=Table1[[#Headers],[Bœuf]:[Oasis]],Table1[[Bœuf]:[Oasis]]))))*E1125+
SUM(IF(A1125&gt;=Table1[De],IF(A1125&lt;=Table1[À],IF(F$3=Table1[[#Headers],[Bœuf]:[Oasis]],Table1[[Bœuf]:[Oasis]]))))*F1125+
SUM(IF(A1125&gt;=Table1[De],IF(A1125&lt;=Table1[À],IF(G$3=Table1[[#Headers],[Bœuf]:[Oasis]],Table1[[Bœuf]:[Oasis]]))))*G1125+
SUM(IF(A1125&gt;=Table1[De],IF(A1125&lt;=Table1[À],IF(H$3=Table1[[#Headers],[Bœuf]:[Oasis]],Table1[[Bœuf]:[Oasis]]))))*H1125+
SUM(IF(A1125&gt;=Table1[De],IF(A1125&lt;=Table1[À],IF(I$3=Table1[[#Headers],[Bœuf]:[Oasis]],Table1[[Bœuf]:[Oasis]]))))*I1125,"")</f>
        <v/>
      </c>
    </row>
    <row r="1126" spans="2:10" ht="16" x14ac:dyDescent="0.2">
      <c r="B1126" s="50" t="str">
        <f t="shared" si="17"/>
        <v/>
      </c>
      <c r="J1126" s="73" t="str" cm="1">
        <f t="array" ref="J1126">IF(AND(ISNUMBER(A1126),SUM(C1126:I1126)&gt;0),
SUM(IF(A1126&gt;=Table1[De],IF(A1126&lt;=Table1[À],IF(C$3=Table1[[#Headers],[Bœuf]:[Oasis]],Table1[[Bœuf]:[Oasis]]))))*C1126+
SUM(IF(A1126&gt;=Table1[De],IF(A1126&lt;=Table1[À],IF(D$3=Table1[[#Headers],[Bœuf]:[Oasis]],Table1[[Bœuf]:[Oasis]]))))*D1126+
SUM(IF(A1126&gt;=Table1[De],IF(A1126&lt;=Table1[À],IF(E$3=Table1[[#Headers],[Bœuf]:[Oasis]],Table1[[Bœuf]:[Oasis]]))))*E1126+
SUM(IF(A1126&gt;=Table1[De],IF(A1126&lt;=Table1[À],IF(F$3=Table1[[#Headers],[Bœuf]:[Oasis]],Table1[[Bœuf]:[Oasis]]))))*F1126+
SUM(IF(A1126&gt;=Table1[De],IF(A1126&lt;=Table1[À],IF(G$3=Table1[[#Headers],[Bœuf]:[Oasis]],Table1[[Bœuf]:[Oasis]]))))*G1126+
SUM(IF(A1126&gt;=Table1[De],IF(A1126&lt;=Table1[À],IF(H$3=Table1[[#Headers],[Bœuf]:[Oasis]],Table1[[Bœuf]:[Oasis]]))))*H1126+
SUM(IF(A1126&gt;=Table1[De],IF(A1126&lt;=Table1[À],IF(I$3=Table1[[#Headers],[Bœuf]:[Oasis]],Table1[[Bœuf]:[Oasis]]))))*I1126,"")</f>
        <v/>
      </c>
    </row>
    <row r="1127" spans="2:10" ht="16" x14ac:dyDescent="0.2">
      <c r="B1127" s="50" t="str">
        <f t="shared" si="17"/>
        <v/>
      </c>
      <c r="J1127" s="73" t="str" cm="1">
        <f t="array" ref="J1127">IF(AND(ISNUMBER(A1127),SUM(C1127:I1127)&gt;0),
SUM(IF(A1127&gt;=Table1[De],IF(A1127&lt;=Table1[À],IF(C$3=Table1[[#Headers],[Bœuf]:[Oasis]],Table1[[Bœuf]:[Oasis]]))))*C1127+
SUM(IF(A1127&gt;=Table1[De],IF(A1127&lt;=Table1[À],IF(D$3=Table1[[#Headers],[Bœuf]:[Oasis]],Table1[[Bœuf]:[Oasis]]))))*D1127+
SUM(IF(A1127&gt;=Table1[De],IF(A1127&lt;=Table1[À],IF(E$3=Table1[[#Headers],[Bœuf]:[Oasis]],Table1[[Bœuf]:[Oasis]]))))*E1127+
SUM(IF(A1127&gt;=Table1[De],IF(A1127&lt;=Table1[À],IF(F$3=Table1[[#Headers],[Bœuf]:[Oasis]],Table1[[Bœuf]:[Oasis]]))))*F1127+
SUM(IF(A1127&gt;=Table1[De],IF(A1127&lt;=Table1[À],IF(G$3=Table1[[#Headers],[Bœuf]:[Oasis]],Table1[[Bœuf]:[Oasis]]))))*G1127+
SUM(IF(A1127&gt;=Table1[De],IF(A1127&lt;=Table1[À],IF(H$3=Table1[[#Headers],[Bœuf]:[Oasis]],Table1[[Bœuf]:[Oasis]]))))*H1127+
SUM(IF(A1127&gt;=Table1[De],IF(A1127&lt;=Table1[À],IF(I$3=Table1[[#Headers],[Bœuf]:[Oasis]],Table1[[Bœuf]:[Oasis]]))))*I1127,"")</f>
        <v/>
      </c>
    </row>
    <row r="1128" spans="2:10" ht="16" x14ac:dyDescent="0.2">
      <c r="B1128" s="50" t="str">
        <f t="shared" si="17"/>
        <v/>
      </c>
      <c r="J1128" s="73" t="str" cm="1">
        <f t="array" ref="J1128">IF(AND(ISNUMBER(A1128),SUM(C1128:I1128)&gt;0),
SUM(IF(A1128&gt;=Table1[De],IF(A1128&lt;=Table1[À],IF(C$3=Table1[[#Headers],[Bœuf]:[Oasis]],Table1[[Bœuf]:[Oasis]]))))*C1128+
SUM(IF(A1128&gt;=Table1[De],IF(A1128&lt;=Table1[À],IF(D$3=Table1[[#Headers],[Bœuf]:[Oasis]],Table1[[Bœuf]:[Oasis]]))))*D1128+
SUM(IF(A1128&gt;=Table1[De],IF(A1128&lt;=Table1[À],IF(E$3=Table1[[#Headers],[Bœuf]:[Oasis]],Table1[[Bœuf]:[Oasis]]))))*E1128+
SUM(IF(A1128&gt;=Table1[De],IF(A1128&lt;=Table1[À],IF(F$3=Table1[[#Headers],[Bœuf]:[Oasis]],Table1[[Bœuf]:[Oasis]]))))*F1128+
SUM(IF(A1128&gt;=Table1[De],IF(A1128&lt;=Table1[À],IF(G$3=Table1[[#Headers],[Bœuf]:[Oasis]],Table1[[Bœuf]:[Oasis]]))))*G1128+
SUM(IF(A1128&gt;=Table1[De],IF(A1128&lt;=Table1[À],IF(H$3=Table1[[#Headers],[Bœuf]:[Oasis]],Table1[[Bœuf]:[Oasis]]))))*H1128+
SUM(IF(A1128&gt;=Table1[De],IF(A1128&lt;=Table1[À],IF(I$3=Table1[[#Headers],[Bœuf]:[Oasis]],Table1[[Bœuf]:[Oasis]]))))*I1128,"")</f>
        <v/>
      </c>
    </row>
    <row r="1129" spans="2:10" ht="16" x14ac:dyDescent="0.2">
      <c r="B1129" s="50" t="str">
        <f t="shared" si="17"/>
        <v/>
      </c>
      <c r="J1129" s="73" t="str" cm="1">
        <f t="array" ref="J1129">IF(AND(ISNUMBER(A1129),SUM(C1129:I1129)&gt;0),
SUM(IF(A1129&gt;=Table1[De],IF(A1129&lt;=Table1[À],IF(C$3=Table1[[#Headers],[Bœuf]:[Oasis]],Table1[[Bœuf]:[Oasis]]))))*C1129+
SUM(IF(A1129&gt;=Table1[De],IF(A1129&lt;=Table1[À],IF(D$3=Table1[[#Headers],[Bœuf]:[Oasis]],Table1[[Bœuf]:[Oasis]]))))*D1129+
SUM(IF(A1129&gt;=Table1[De],IF(A1129&lt;=Table1[À],IF(E$3=Table1[[#Headers],[Bœuf]:[Oasis]],Table1[[Bœuf]:[Oasis]]))))*E1129+
SUM(IF(A1129&gt;=Table1[De],IF(A1129&lt;=Table1[À],IF(F$3=Table1[[#Headers],[Bœuf]:[Oasis]],Table1[[Bœuf]:[Oasis]]))))*F1129+
SUM(IF(A1129&gt;=Table1[De],IF(A1129&lt;=Table1[À],IF(G$3=Table1[[#Headers],[Bœuf]:[Oasis]],Table1[[Bœuf]:[Oasis]]))))*G1129+
SUM(IF(A1129&gt;=Table1[De],IF(A1129&lt;=Table1[À],IF(H$3=Table1[[#Headers],[Bœuf]:[Oasis]],Table1[[Bœuf]:[Oasis]]))))*H1129+
SUM(IF(A1129&gt;=Table1[De],IF(A1129&lt;=Table1[À],IF(I$3=Table1[[#Headers],[Bœuf]:[Oasis]],Table1[[Bœuf]:[Oasis]]))))*I1129,"")</f>
        <v/>
      </c>
    </row>
    <row r="1130" spans="2:10" ht="16" x14ac:dyDescent="0.2">
      <c r="B1130" s="50" t="str">
        <f t="shared" si="17"/>
        <v/>
      </c>
      <c r="J1130" s="73" t="str" cm="1">
        <f t="array" ref="J1130">IF(AND(ISNUMBER(A1130),SUM(C1130:I1130)&gt;0),
SUM(IF(A1130&gt;=Table1[De],IF(A1130&lt;=Table1[À],IF(C$3=Table1[[#Headers],[Bœuf]:[Oasis]],Table1[[Bœuf]:[Oasis]]))))*C1130+
SUM(IF(A1130&gt;=Table1[De],IF(A1130&lt;=Table1[À],IF(D$3=Table1[[#Headers],[Bœuf]:[Oasis]],Table1[[Bœuf]:[Oasis]]))))*D1130+
SUM(IF(A1130&gt;=Table1[De],IF(A1130&lt;=Table1[À],IF(E$3=Table1[[#Headers],[Bœuf]:[Oasis]],Table1[[Bœuf]:[Oasis]]))))*E1130+
SUM(IF(A1130&gt;=Table1[De],IF(A1130&lt;=Table1[À],IF(F$3=Table1[[#Headers],[Bœuf]:[Oasis]],Table1[[Bœuf]:[Oasis]]))))*F1130+
SUM(IF(A1130&gt;=Table1[De],IF(A1130&lt;=Table1[À],IF(G$3=Table1[[#Headers],[Bœuf]:[Oasis]],Table1[[Bœuf]:[Oasis]]))))*G1130+
SUM(IF(A1130&gt;=Table1[De],IF(A1130&lt;=Table1[À],IF(H$3=Table1[[#Headers],[Bœuf]:[Oasis]],Table1[[Bœuf]:[Oasis]]))))*H1130+
SUM(IF(A1130&gt;=Table1[De],IF(A1130&lt;=Table1[À],IF(I$3=Table1[[#Headers],[Bœuf]:[Oasis]],Table1[[Bœuf]:[Oasis]]))))*I1130,"")</f>
        <v/>
      </c>
    </row>
    <row r="1131" spans="2:10" ht="16" x14ac:dyDescent="0.2">
      <c r="B1131" s="50" t="str">
        <f t="shared" si="17"/>
        <v/>
      </c>
      <c r="J1131" s="73" t="str" cm="1">
        <f t="array" ref="J1131">IF(AND(ISNUMBER(A1131),SUM(C1131:I1131)&gt;0),
SUM(IF(A1131&gt;=Table1[De],IF(A1131&lt;=Table1[À],IF(C$3=Table1[[#Headers],[Bœuf]:[Oasis]],Table1[[Bœuf]:[Oasis]]))))*C1131+
SUM(IF(A1131&gt;=Table1[De],IF(A1131&lt;=Table1[À],IF(D$3=Table1[[#Headers],[Bœuf]:[Oasis]],Table1[[Bœuf]:[Oasis]]))))*D1131+
SUM(IF(A1131&gt;=Table1[De],IF(A1131&lt;=Table1[À],IF(E$3=Table1[[#Headers],[Bœuf]:[Oasis]],Table1[[Bœuf]:[Oasis]]))))*E1131+
SUM(IF(A1131&gt;=Table1[De],IF(A1131&lt;=Table1[À],IF(F$3=Table1[[#Headers],[Bœuf]:[Oasis]],Table1[[Bœuf]:[Oasis]]))))*F1131+
SUM(IF(A1131&gt;=Table1[De],IF(A1131&lt;=Table1[À],IF(G$3=Table1[[#Headers],[Bœuf]:[Oasis]],Table1[[Bœuf]:[Oasis]]))))*G1131+
SUM(IF(A1131&gt;=Table1[De],IF(A1131&lt;=Table1[À],IF(H$3=Table1[[#Headers],[Bœuf]:[Oasis]],Table1[[Bœuf]:[Oasis]]))))*H1131+
SUM(IF(A1131&gt;=Table1[De],IF(A1131&lt;=Table1[À],IF(I$3=Table1[[#Headers],[Bœuf]:[Oasis]],Table1[[Bœuf]:[Oasis]]))))*I1131,"")</f>
        <v/>
      </c>
    </row>
    <row r="1132" spans="2:10" ht="16" x14ac:dyDescent="0.2">
      <c r="B1132" s="50" t="str">
        <f t="shared" si="17"/>
        <v/>
      </c>
      <c r="J1132" s="73" t="str" cm="1">
        <f t="array" ref="J1132">IF(AND(ISNUMBER(A1132),SUM(C1132:I1132)&gt;0),
SUM(IF(A1132&gt;=Table1[De],IF(A1132&lt;=Table1[À],IF(C$3=Table1[[#Headers],[Bœuf]:[Oasis]],Table1[[Bœuf]:[Oasis]]))))*C1132+
SUM(IF(A1132&gt;=Table1[De],IF(A1132&lt;=Table1[À],IF(D$3=Table1[[#Headers],[Bœuf]:[Oasis]],Table1[[Bœuf]:[Oasis]]))))*D1132+
SUM(IF(A1132&gt;=Table1[De],IF(A1132&lt;=Table1[À],IF(E$3=Table1[[#Headers],[Bœuf]:[Oasis]],Table1[[Bœuf]:[Oasis]]))))*E1132+
SUM(IF(A1132&gt;=Table1[De],IF(A1132&lt;=Table1[À],IF(F$3=Table1[[#Headers],[Bœuf]:[Oasis]],Table1[[Bœuf]:[Oasis]]))))*F1132+
SUM(IF(A1132&gt;=Table1[De],IF(A1132&lt;=Table1[À],IF(G$3=Table1[[#Headers],[Bœuf]:[Oasis]],Table1[[Bœuf]:[Oasis]]))))*G1132+
SUM(IF(A1132&gt;=Table1[De],IF(A1132&lt;=Table1[À],IF(H$3=Table1[[#Headers],[Bœuf]:[Oasis]],Table1[[Bœuf]:[Oasis]]))))*H1132+
SUM(IF(A1132&gt;=Table1[De],IF(A1132&lt;=Table1[À],IF(I$3=Table1[[#Headers],[Bœuf]:[Oasis]],Table1[[Bœuf]:[Oasis]]))))*I1132,"")</f>
        <v/>
      </c>
    </row>
    <row r="1133" spans="2:10" ht="16" x14ac:dyDescent="0.2">
      <c r="B1133" s="50" t="str">
        <f t="shared" si="17"/>
        <v/>
      </c>
      <c r="J1133" s="73" t="str" cm="1">
        <f t="array" ref="J1133">IF(AND(ISNUMBER(A1133),SUM(C1133:I1133)&gt;0),
SUM(IF(A1133&gt;=Table1[De],IF(A1133&lt;=Table1[À],IF(C$3=Table1[[#Headers],[Bœuf]:[Oasis]],Table1[[Bœuf]:[Oasis]]))))*C1133+
SUM(IF(A1133&gt;=Table1[De],IF(A1133&lt;=Table1[À],IF(D$3=Table1[[#Headers],[Bœuf]:[Oasis]],Table1[[Bœuf]:[Oasis]]))))*D1133+
SUM(IF(A1133&gt;=Table1[De],IF(A1133&lt;=Table1[À],IF(E$3=Table1[[#Headers],[Bœuf]:[Oasis]],Table1[[Bœuf]:[Oasis]]))))*E1133+
SUM(IF(A1133&gt;=Table1[De],IF(A1133&lt;=Table1[À],IF(F$3=Table1[[#Headers],[Bœuf]:[Oasis]],Table1[[Bœuf]:[Oasis]]))))*F1133+
SUM(IF(A1133&gt;=Table1[De],IF(A1133&lt;=Table1[À],IF(G$3=Table1[[#Headers],[Bœuf]:[Oasis]],Table1[[Bœuf]:[Oasis]]))))*G1133+
SUM(IF(A1133&gt;=Table1[De],IF(A1133&lt;=Table1[À],IF(H$3=Table1[[#Headers],[Bœuf]:[Oasis]],Table1[[Bœuf]:[Oasis]]))))*H1133+
SUM(IF(A1133&gt;=Table1[De],IF(A1133&lt;=Table1[À],IF(I$3=Table1[[#Headers],[Bœuf]:[Oasis]],Table1[[Bœuf]:[Oasis]]))))*I1133,"")</f>
        <v/>
      </c>
    </row>
    <row r="1134" spans="2:10" ht="16" x14ac:dyDescent="0.2">
      <c r="B1134" s="50" t="str">
        <f t="shared" si="17"/>
        <v/>
      </c>
      <c r="J1134" s="73" t="str" cm="1">
        <f t="array" ref="J1134">IF(AND(ISNUMBER(A1134),SUM(C1134:I1134)&gt;0),
SUM(IF(A1134&gt;=Table1[De],IF(A1134&lt;=Table1[À],IF(C$3=Table1[[#Headers],[Bœuf]:[Oasis]],Table1[[Bœuf]:[Oasis]]))))*C1134+
SUM(IF(A1134&gt;=Table1[De],IF(A1134&lt;=Table1[À],IF(D$3=Table1[[#Headers],[Bœuf]:[Oasis]],Table1[[Bœuf]:[Oasis]]))))*D1134+
SUM(IF(A1134&gt;=Table1[De],IF(A1134&lt;=Table1[À],IF(E$3=Table1[[#Headers],[Bœuf]:[Oasis]],Table1[[Bœuf]:[Oasis]]))))*E1134+
SUM(IF(A1134&gt;=Table1[De],IF(A1134&lt;=Table1[À],IF(F$3=Table1[[#Headers],[Bœuf]:[Oasis]],Table1[[Bœuf]:[Oasis]]))))*F1134+
SUM(IF(A1134&gt;=Table1[De],IF(A1134&lt;=Table1[À],IF(G$3=Table1[[#Headers],[Bœuf]:[Oasis]],Table1[[Bœuf]:[Oasis]]))))*G1134+
SUM(IF(A1134&gt;=Table1[De],IF(A1134&lt;=Table1[À],IF(H$3=Table1[[#Headers],[Bœuf]:[Oasis]],Table1[[Bœuf]:[Oasis]]))))*H1134+
SUM(IF(A1134&gt;=Table1[De],IF(A1134&lt;=Table1[À],IF(I$3=Table1[[#Headers],[Bœuf]:[Oasis]],Table1[[Bœuf]:[Oasis]]))))*I1134,"")</f>
        <v/>
      </c>
    </row>
    <row r="1135" spans="2:10" ht="16" x14ac:dyDescent="0.2">
      <c r="B1135" s="50" t="str">
        <f t="shared" si="17"/>
        <v/>
      </c>
      <c r="J1135" s="73" t="str" cm="1">
        <f t="array" ref="J1135">IF(AND(ISNUMBER(A1135),SUM(C1135:I1135)&gt;0),
SUM(IF(A1135&gt;=Table1[De],IF(A1135&lt;=Table1[À],IF(C$3=Table1[[#Headers],[Bœuf]:[Oasis]],Table1[[Bœuf]:[Oasis]]))))*C1135+
SUM(IF(A1135&gt;=Table1[De],IF(A1135&lt;=Table1[À],IF(D$3=Table1[[#Headers],[Bœuf]:[Oasis]],Table1[[Bœuf]:[Oasis]]))))*D1135+
SUM(IF(A1135&gt;=Table1[De],IF(A1135&lt;=Table1[À],IF(E$3=Table1[[#Headers],[Bœuf]:[Oasis]],Table1[[Bœuf]:[Oasis]]))))*E1135+
SUM(IF(A1135&gt;=Table1[De],IF(A1135&lt;=Table1[À],IF(F$3=Table1[[#Headers],[Bœuf]:[Oasis]],Table1[[Bœuf]:[Oasis]]))))*F1135+
SUM(IF(A1135&gt;=Table1[De],IF(A1135&lt;=Table1[À],IF(G$3=Table1[[#Headers],[Bœuf]:[Oasis]],Table1[[Bœuf]:[Oasis]]))))*G1135+
SUM(IF(A1135&gt;=Table1[De],IF(A1135&lt;=Table1[À],IF(H$3=Table1[[#Headers],[Bœuf]:[Oasis]],Table1[[Bœuf]:[Oasis]]))))*H1135+
SUM(IF(A1135&gt;=Table1[De],IF(A1135&lt;=Table1[À],IF(I$3=Table1[[#Headers],[Bœuf]:[Oasis]],Table1[[Bœuf]:[Oasis]]))))*I1135,"")</f>
        <v/>
      </c>
    </row>
    <row r="1136" spans="2:10" ht="16" x14ac:dyDescent="0.2">
      <c r="B1136" s="50" t="str">
        <f t="shared" si="17"/>
        <v/>
      </c>
      <c r="J1136" s="73" t="str" cm="1">
        <f t="array" ref="J1136">IF(AND(ISNUMBER(A1136),SUM(C1136:I1136)&gt;0),
SUM(IF(A1136&gt;=Table1[De],IF(A1136&lt;=Table1[À],IF(C$3=Table1[[#Headers],[Bœuf]:[Oasis]],Table1[[Bœuf]:[Oasis]]))))*C1136+
SUM(IF(A1136&gt;=Table1[De],IF(A1136&lt;=Table1[À],IF(D$3=Table1[[#Headers],[Bœuf]:[Oasis]],Table1[[Bœuf]:[Oasis]]))))*D1136+
SUM(IF(A1136&gt;=Table1[De],IF(A1136&lt;=Table1[À],IF(E$3=Table1[[#Headers],[Bœuf]:[Oasis]],Table1[[Bœuf]:[Oasis]]))))*E1136+
SUM(IF(A1136&gt;=Table1[De],IF(A1136&lt;=Table1[À],IF(F$3=Table1[[#Headers],[Bœuf]:[Oasis]],Table1[[Bœuf]:[Oasis]]))))*F1136+
SUM(IF(A1136&gt;=Table1[De],IF(A1136&lt;=Table1[À],IF(G$3=Table1[[#Headers],[Bœuf]:[Oasis]],Table1[[Bœuf]:[Oasis]]))))*G1136+
SUM(IF(A1136&gt;=Table1[De],IF(A1136&lt;=Table1[À],IF(H$3=Table1[[#Headers],[Bœuf]:[Oasis]],Table1[[Bœuf]:[Oasis]]))))*H1136+
SUM(IF(A1136&gt;=Table1[De],IF(A1136&lt;=Table1[À],IF(I$3=Table1[[#Headers],[Bœuf]:[Oasis]],Table1[[Bœuf]:[Oasis]]))))*I1136,"")</f>
        <v/>
      </c>
    </row>
    <row r="1137" spans="2:10" ht="16" x14ac:dyDescent="0.2">
      <c r="B1137" s="50" t="str">
        <f t="shared" si="17"/>
        <v/>
      </c>
      <c r="J1137" s="73" t="str" cm="1">
        <f t="array" ref="J1137">IF(AND(ISNUMBER(A1137),SUM(C1137:I1137)&gt;0),
SUM(IF(A1137&gt;=Table1[De],IF(A1137&lt;=Table1[À],IF(C$3=Table1[[#Headers],[Bœuf]:[Oasis]],Table1[[Bœuf]:[Oasis]]))))*C1137+
SUM(IF(A1137&gt;=Table1[De],IF(A1137&lt;=Table1[À],IF(D$3=Table1[[#Headers],[Bœuf]:[Oasis]],Table1[[Bœuf]:[Oasis]]))))*D1137+
SUM(IF(A1137&gt;=Table1[De],IF(A1137&lt;=Table1[À],IF(E$3=Table1[[#Headers],[Bœuf]:[Oasis]],Table1[[Bœuf]:[Oasis]]))))*E1137+
SUM(IF(A1137&gt;=Table1[De],IF(A1137&lt;=Table1[À],IF(F$3=Table1[[#Headers],[Bœuf]:[Oasis]],Table1[[Bœuf]:[Oasis]]))))*F1137+
SUM(IF(A1137&gt;=Table1[De],IF(A1137&lt;=Table1[À],IF(G$3=Table1[[#Headers],[Bœuf]:[Oasis]],Table1[[Bœuf]:[Oasis]]))))*G1137+
SUM(IF(A1137&gt;=Table1[De],IF(A1137&lt;=Table1[À],IF(H$3=Table1[[#Headers],[Bœuf]:[Oasis]],Table1[[Bœuf]:[Oasis]]))))*H1137+
SUM(IF(A1137&gt;=Table1[De],IF(A1137&lt;=Table1[À],IF(I$3=Table1[[#Headers],[Bœuf]:[Oasis]],Table1[[Bœuf]:[Oasis]]))))*I1137,"")</f>
        <v/>
      </c>
    </row>
    <row r="1138" spans="2:10" ht="16" x14ac:dyDescent="0.2">
      <c r="B1138" s="50" t="str">
        <f t="shared" si="17"/>
        <v/>
      </c>
      <c r="J1138" s="73" t="str" cm="1">
        <f t="array" ref="J1138">IF(AND(ISNUMBER(A1138),SUM(C1138:I1138)&gt;0),
SUM(IF(A1138&gt;=Table1[De],IF(A1138&lt;=Table1[À],IF(C$3=Table1[[#Headers],[Bœuf]:[Oasis]],Table1[[Bœuf]:[Oasis]]))))*C1138+
SUM(IF(A1138&gt;=Table1[De],IF(A1138&lt;=Table1[À],IF(D$3=Table1[[#Headers],[Bœuf]:[Oasis]],Table1[[Bœuf]:[Oasis]]))))*D1138+
SUM(IF(A1138&gt;=Table1[De],IF(A1138&lt;=Table1[À],IF(E$3=Table1[[#Headers],[Bœuf]:[Oasis]],Table1[[Bœuf]:[Oasis]]))))*E1138+
SUM(IF(A1138&gt;=Table1[De],IF(A1138&lt;=Table1[À],IF(F$3=Table1[[#Headers],[Bœuf]:[Oasis]],Table1[[Bœuf]:[Oasis]]))))*F1138+
SUM(IF(A1138&gt;=Table1[De],IF(A1138&lt;=Table1[À],IF(G$3=Table1[[#Headers],[Bœuf]:[Oasis]],Table1[[Bœuf]:[Oasis]]))))*G1138+
SUM(IF(A1138&gt;=Table1[De],IF(A1138&lt;=Table1[À],IF(H$3=Table1[[#Headers],[Bœuf]:[Oasis]],Table1[[Bœuf]:[Oasis]]))))*H1138+
SUM(IF(A1138&gt;=Table1[De],IF(A1138&lt;=Table1[À],IF(I$3=Table1[[#Headers],[Bœuf]:[Oasis]],Table1[[Bœuf]:[Oasis]]))))*I1138,"")</f>
        <v/>
      </c>
    </row>
    <row r="1139" spans="2:10" ht="16" x14ac:dyDescent="0.2">
      <c r="B1139" s="50" t="str">
        <f t="shared" si="17"/>
        <v/>
      </c>
      <c r="J1139" s="73" t="str" cm="1">
        <f t="array" ref="J1139">IF(AND(ISNUMBER(A1139),SUM(C1139:I1139)&gt;0),
SUM(IF(A1139&gt;=Table1[De],IF(A1139&lt;=Table1[À],IF(C$3=Table1[[#Headers],[Bœuf]:[Oasis]],Table1[[Bœuf]:[Oasis]]))))*C1139+
SUM(IF(A1139&gt;=Table1[De],IF(A1139&lt;=Table1[À],IF(D$3=Table1[[#Headers],[Bœuf]:[Oasis]],Table1[[Bœuf]:[Oasis]]))))*D1139+
SUM(IF(A1139&gt;=Table1[De],IF(A1139&lt;=Table1[À],IF(E$3=Table1[[#Headers],[Bœuf]:[Oasis]],Table1[[Bœuf]:[Oasis]]))))*E1139+
SUM(IF(A1139&gt;=Table1[De],IF(A1139&lt;=Table1[À],IF(F$3=Table1[[#Headers],[Bœuf]:[Oasis]],Table1[[Bœuf]:[Oasis]]))))*F1139+
SUM(IF(A1139&gt;=Table1[De],IF(A1139&lt;=Table1[À],IF(G$3=Table1[[#Headers],[Bœuf]:[Oasis]],Table1[[Bœuf]:[Oasis]]))))*G1139+
SUM(IF(A1139&gt;=Table1[De],IF(A1139&lt;=Table1[À],IF(H$3=Table1[[#Headers],[Bœuf]:[Oasis]],Table1[[Bœuf]:[Oasis]]))))*H1139+
SUM(IF(A1139&gt;=Table1[De],IF(A1139&lt;=Table1[À],IF(I$3=Table1[[#Headers],[Bœuf]:[Oasis]],Table1[[Bœuf]:[Oasis]]))))*I1139,"")</f>
        <v/>
      </c>
    </row>
    <row r="1140" spans="2:10" ht="16" x14ac:dyDescent="0.2">
      <c r="B1140" s="50" t="str">
        <f t="shared" si="17"/>
        <v/>
      </c>
      <c r="J1140" s="73" t="str" cm="1">
        <f t="array" ref="J1140">IF(AND(ISNUMBER(A1140),SUM(C1140:I1140)&gt;0),
SUM(IF(A1140&gt;=Table1[De],IF(A1140&lt;=Table1[À],IF(C$3=Table1[[#Headers],[Bœuf]:[Oasis]],Table1[[Bœuf]:[Oasis]]))))*C1140+
SUM(IF(A1140&gt;=Table1[De],IF(A1140&lt;=Table1[À],IF(D$3=Table1[[#Headers],[Bœuf]:[Oasis]],Table1[[Bœuf]:[Oasis]]))))*D1140+
SUM(IF(A1140&gt;=Table1[De],IF(A1140&lt;=Table1[À],IF(E$3=Table1[[#Headers],[Bœuf]:[Oasis]],Table1[[Bœuf]:[Oasis]]))))*E1140+
SUM(IF(A1140&gt;=Table1[De],IF(A1140&lt;=Table1[À],IF(F$3=Table1[[#Headers],[Bœuf]:[Oasis]],Table1[[Bœuf]:[Oasis]]))))*F1140+
SUM(IF(A1140&gt;=Table1[De],IF(A1140&lt;=Table1[À],IF(G$3=Table1[[#Headers],[Bœuf]:[Oasis]],Table1[[Bœuf]:[Oasis]]))))*G1140+
SUM(IF(A1140&gt;=Table1[De],IF(A1140&lt;=Table1[À],IF(H$3=Table1[[#Headers],[Bœuf]:[Oasis]],Table1[[Bœuf]:[Oasis]]))))*H1140+
SUM(IF(A1140&gt;=Table1[De],IF(A1140&lt;=Table1[À],IF(I$3=Table1[[#Headers],[Bœuf]:[Oasis]],Table1[[Bœuf]:[Oasis]]))))*I1140,"")</f>
        <v/>
      </c>
    </row>
    <row r="1141" spans="2:10" ht="16" x14ac:dyDescent="0.2">
      <c r="B1141" s="50" t="str">
        <f t="shared" si="17"/>
        <v/>
      </c>
      <c r="J1141" s="73" t="str" cm="1">
        <f t="array" ref="J1141">IF(AND(ISNUMBER(A1141),SUM(C1141:I1141)&gt;0),
SUM(IF(A1141&gt;=Table1[De],IF(A1141&lt;=Table1[À],IF(C$3=Table1[[#Headers],[Bœuf]:[Oasis]],Table1[[Bœuf]:[Oasis]]))))*C1141+
SUM(IF(A1141&gt;=Table1[De],IF(A1141&lt;=Table1[À],IF(D$3=Table1[[#Headers],[Bœuf]:[Oasis]],Table1[[Bœuf]:[Oasis]]))))*D1141+
SUM(IF(A1141&gt;=Table1[De],IF(A1141&lt;=Table1[À],IF(E$3=Table1[[#Headers],[Bœuf]:[Oasis]],Table1[[Bœuf]:[Oasis]]))))*E1141+
SUM(IF(A1141&gt;=Table1[De],IF(A1141&lt;=Table1[À],IF(F$3=Table1[[#Headers],[Bœuf]:[Oasis]],Table1[[Bœuf]:[Oasis]]))))*F1141+
SUM(IF(A1141&gt;=Table1[De],IF(A1141&lt;=Table1[À],IF(G$3=Table1[[#Headers],[Bœuf]:[Oasis]],Table1[[Bœuf]:[Oasis]]))))*G1141+
SUM(IF(A1141&gt;=Table1[De],IF(A1141&lt;=Table1[À],IF(H$3=Table1[[#Headers],[Bœuf]:[Oasis]],Table1[[Bœuf]:[Oasis]]))))*H1141+
SUM(IF(A1141&gt;=Table1[De],IF(A1141&lt;=Table1[À],IF(I$3=Table1[[#Headers],[Bœuf]:[Oasis]],Table1[[Bœuf]:[Oasis]]))))*I1141,"")</f>
        <v/>
      </c>
    </row>
    <row r="1142" spans="2:10" ht="16" x14ac:dyDescent="0.2">
      <c r="B1142" s="50" t="str">
        <f t="shared" si="17"/>
        <v/>
      </c>
      <c r="J1142" s="73" t="str" cm="1">
        <f t="array" ref="J1142">IF(AND(ISNUMBER(A1142),SUM(C1142:I1142)&gt;0),
SUM(IF(A1142&gt;=Table1[De],IF(A1142&lt;=Table1[À],IF(C$3=Table1[[#Headers],[Bœuf]:[Oasis]],Table1[[Bœuf]:[Oasis]]))))*C1142+
SUM(IF(A1142&gt;=Table1[De],IF(A1142&lt;=Table1[À],IF(D$3=Table1[[#Headers],[Bœuf]:[Oasis]],Table1[[Bœuf]:[Oasis]]))))*D1142+
SUM(IF(A1142&gt;=Table1[De],IF(A1142&lt;=Table1[À],IF(E$3=Table1[[#Headers],[Bœuf]:[Oasis]],Table1[[Bœuf]:[Oasis]]))))*E1142+
SUM(IF(A1142&gt;=Table1[De],IF(A1142&lt;=Table1[À],IF(F$3=Table1[[#Headers],[Bœuf]:[Oasis]],Table1[[Bœuf]:[Oasis]]))))*F1142+
SUM(IF(A1142&gt;=Table1[De],IF(A1142&lt;=Table1[À],IF(G$3=Table1[[#Headers],[Bœuf]:[Oasis]],Table1[[Bœuf]:[Oasis]]))))*G1142+
SUM(IF(A1142&gt;=Table1[De],IF(A1142&lt;=Table1[À],IF(H$3=Table1[[#Headers],[Bœuf]:[Oasis]],Table1[[Bœuf]:[Oasis]]))))*H1142+
SUM(IF(A1142&gt;=Table1[De],IF(A1142&lt;=Table1[À],IF(I$3=Table1[[#Headers],[Bœuf]:[Oasis]],Table1[[Bœuf]:[Oasis]]))))*I1142,"")</f>
        <v/>
      </c>
    </row>
    <row r="1143" spans="2:10" ht="16" x14ac:dyDescent="0.2">
      <c r="B1143" s="50" t="str">
        <f t="shared" si="17"/>
        <v/>
      </c>
      <c r="J1143" s="73" t="str" cm="1">
        <f t="array" ref="J1143">IF(AND(ISNUMBER(A1143),SUM(C1143:I1143)&gt;0),
SUM(IF(A1143&gt;=Table1[De],IF(A1143&lt;=Table1[À],IF(C$3=Table1[[#Headers],[Bœuf]:[Oasis]],Table1[[Bœuf]:[Oasis]]))))*C1143+
SUM(IF(A1143&gt;=Table1[De],IF(A1143&lt;=Table1[À],IF(D$3=Table1[[#Headers],[Bœuf]:[Oasis]],Table1[[Bœuf]:[Oasis]]))))*D1143+
SUM(IF(A1143&gt;=Table1[De],IF(A1143&lt;=Table1[À],IF(E$3=Table1[[#Headers],[Bœuf]:[Oasis]],Table1[[Bœuf]:[Oasis]]))))*E1143+
SUM(IF(A1143&gt;=Table1[De],IF(A1143&lt;=Table1[À],IF(F$3=Table1[[#Headers],[Bœuf]:[Oasis]],Table1[[Bœuf]:[Oasis]]))))*F1143+
SUM(IF(A1143&gt;=Table1[De],IF(A1143&lt;=Table1[À],IF(G$3=Table1[[#Headers],[Bœuf]:[Oasis]],Table1[[Bœuf]:[Oasis]]))))*G1143+
SUM(IF(A1143&gt;=Table1[De],IF(A1143&lt;=Table1[À],IF(H$3=Table1[[#Headers],[Bœuf]:[Oasis]],Table1[[Bœuf]:[Oasis]]))))*H1143+
SUM(IF(A1143&gt;=Table1[De],IF(A1143&lt;=Table1[À],IF(I$3=Table1[[#Headers],[Bœuf]:[Oasis]],Table1[[Bœuf]:[Oasis]]))))*I1143,"")</f>
        <v/>
      </c>
    </row>
    <row r="1144" spans="2:10" ht="16" x14ac:dyDescent="0.2">
      <c r="B1144" s="50" t="str">
        <f t="shared" si="17"/>
        <v/>
      </c>
      <c r="J1144" s="73" t="str" cm="1">
        <f t="array" ref="J1144">IF(AND(ISNUMBER(A1144),SUM(C1144:I1144)&gt;0),
SUM(IF(A1144&gt;=Table1[De],IF(A1144&lt;=Table1[À],IF(C$3=Table1[[#Headers],[Bœuf]:[Oasis]],Table1[[Bœuf]:[Oasis]]))))*C1144+
SUM(IF(A1144&gt;=Table1[De],IF(A1144&lt;=Table1[À],IF(D$3=Table1[[#Headers],[Bœuf]:[Oasis]],Table1[[Bœuf]:[Oasis]]))))*D1144+
SUM(IF(A1144&gt;=Table1[De],IF(A1144&lt;=Table1[À],IF(E$3=Table1[[#Headers],[Bœuf]:[Oasis]],Table1[[Bœuf]:[Oasis]]))))*E1144+
SUM(IF(A1144&gt;=Table1[De],IF(A1144&lt;=Table1[À],IF(F$3=Table1[[#Headers],[Bœuf]:[Oasis]],Table1[[Bœuf]:[Oasis]]))))*F1144+
SUM(IF(A1144&gt;=Table1[De],IF(A1144&lt;=Table1[À],IF(G$3=Table1[[#Headers],[Bœuf]:[Oasis]],Table1[[Bœuf]:[Oasis]]))))*G1144+
SUM(IF(A1144&gt;=Table1[De],IF(A1144&lt;=Table1[À],IF(H$3=Table1[[#Headers],[Bœuf]:[Oasis]],Table1[[Bœuf]:[Oasis]]))))*H1144+
SUM(IF(A1144&gt;=Table1[De],IF(A1144&lt;=Table1[À],IF(I$3=Table1[[#Headers],[Bœuf]:[Oasis]],Table1[[Bœuf]:[Oasis]]))))*I1144,"")</f>
        <v/>
      </c>
    </row>
    <row r="1145" spans="2:10" ht="16" x14ac:dyDescent="0.2">
      <c r="B1145" s="50" t="str">
        <f t="shared" si="17"/>
        <v/>
      </c>
      <c r="J1145" s="73" t="str" cm="1">
        <f t="array" ref="J1145">IF(AND(ISNUMBER(A1145),SUM(C1145:I1145)&gt;0),
SUM(IF(A1145&gt;=Table1[De],IF(A1145&lt;=Table1[À],IF(C$3=Table1[[#Headers],[Bœuf]:[Oasis]],Table1[[Bœuf]:[Oasis]]))))*C1145+
SUM(IF(A1145&gt;=Table1[De],IF(A1145&lt;=Table1[À],IF(D$3=Table1[[#Headers],[Bœuf]:[Oasis]],Table1[[Bœuf]:[Oasis]]))))*D1145+
SUM(IF(A1145&gt;=Table1[De],IF(A1145&lt;=Table1[À],IF(E$3=Table1[[#Headers],[Bœuf]:[Oasis]],Table1[[Bœuf]:[Oasis]]))))*E1145+
SUM(IF(A1145&gt;=Table1[De],IF(A1145&lt;=Table1[À],IF(F$3=Table1[[#Headers],[Bœuf]:[Oasis]],Table1[[Bœuf]:[Oasis]]))))*F1145+
SUM(IF(A1145&gt;=Table1[De],IF(A1145&lt;=Table1[À],IF(G$3=Table1[[#Headers],[Bœuf]:[Oasis]],Table1[[Bœuf]:[Oasis]]))))*G1145+
SUM(IF(A1145&gt;=Table1[De],IF(A1145&lt;=Table1[À],IF(H$3=Table1[[#Headers],[Bœuf]:[Oasis]],Table1[[Bœuf]:[Oasis]]))))*H1145+
SUM(IF(A1145&gt;=Table1[De],IF(A1145&lt;=Table1[À],IF(I$3=Table1[[#Headers],[Bœuf]:[Oasis]],Table1[[Bœuf]:[Oasis]]))))*I1145,"")</f>
        <v/>
      </c>
    </row>
    <row r="1146" spans="2:10" ht="16" x14ac:dyDescent="0.2">
      <c r="B1146" s="50" t="str">
        <f t="shared" si="17"/>
        <v/>
      </c>
      <c r="J1146" s="73" t="str" cm="1">
        <f t="array" ref="J1146">IF(AND(ISNUMBER(A1146),SUM(C1146:I1146)&gt;0),
SUM(IF(A1146&gt;=Table1[De],IF(A1146&lt;=Table1[À],IF(C$3=Table1[[#Headers],[Bœuf]:[Oasis]],Table1[[Bœuf]:[Oasis]]))))*C1146+
SUM(IF(A1146&gt;=Table1[De],IF(A1146&lt;=Table1[À],IF(D$3=Table1[[#Headers],[Bœuf]:[Oasis]],Table1[[Bœuf]:[Oasis]]))))*D1146+
SUM(IF(A1146&gt;=Table1[De],IF(A1146&lt;=Table1[À],IF(E$3=Table1[[#Headers],[Bœuf]:[Oasis]],Table1[[Bœuf]:[Oasis]]))))*E1146+
SUM(IF(A1146&gt;=Table1[De],IF(A1146&lt;=Table1[À],IF(F$3=Table1[[#Headers],[Bœuf]:[Oasis]],Table1[[Bœuf]:[Oasis]]))))*F1146+
SUM(IF(A1146&gt;=Table1[De],IF(A1146&lt;=Table1[À],IF(G$3=Table1[[#Headers],[Bœuf]:[Oasis]],Table1[[Bœuf]:[Oasis]]))))*G1146+
SUM(IF(A1146&gt;=Table1[De],IF(A1146&lt;=Table1[À],IF(H$3=Table1[[#Headers],[Bœuf]:[Oasis]],Table1[[Bœuf]:[Oasis]]))))*H1146+
SUM(IF(A1146&gt;=Table1[De],IF(A1146&lt;=Table1[À],IF(I$3=Table1[[#Headers],[Bœuf]:[Oasis]],Table1[[Bœuf]:[Oasis]]))))*I1146,"")</f>
        <v/>
      </c>
    </row>
    <row r="1147" spans="2:10" ht="16" x14ac:dyDescent="0.2">
      <c r="B1147" s="50" t="str">
        <f t="shared" si="17"/>
        <v/>
      </c>
      <c r="J1147" s="73" t="str" cm="1">
        <f t="array" ref="J1147">IF(AND(ISNUMBER(A1147),SUM(C1147:I1147)&gt;0),
SUM(IF(A1147&gt;=Table1[De],IF(A1147&lt;=Table1[À],IF(C$3=Table1[[#Headers],[Bœuf]:[Oasis]],Table1[[Bœuf]:[Oasis]]))))*C1147+
SUM(IF(A1147&gt;=Table1[De],IF(A1147&lt;=Table1[À],IF(D$3=Table1[[#Headers],[Bœuf]:[Oasis]],Table1[[Bœuf]:[Oasis]]))))*D1147+
SUM(IF(A1147&gt;=Table1[De],IF(A1147&lt;=Table1[À],IF(E$3=Table1[[#Headers],[Bœuf]:[Oasis]],Table1[[Bœuf]:[Oasis]]))))*E1147+
SUM(IF(A1147&gt;=Table1[De],IF(A1147&lt;=Table1[À],IF(F$3=Table1[[#Headers],[Bœuf]:[Oasis]],Table1[[Bœuf]:[Oasis]]))))*F1147+
SUM(IF(A1147&gt;=Table1[De],IF(A1147&lt;=Table1[À],IF(G$3=Table1[[#Headers],[Bœuf]:[Oasis]],Table1[[Bœuf]:[Oasis]]))))*G1147+
SUM(IF(A1147&gt;=Table1[De],IF(A1147&lt;=Table1[À],IF(H$3=Table1[[#Headers],[Bœuf]:[Oasis]],Table1[[Bœuf]:[Oasis]]))))*H1147+
SUM(IF(A1147&gt;=Table1[De],IF(A1147&lt;=Table1[À],IF(I$3=Table1[[#Headers],[Bœuf]:[Oasis]],Table1[[Bœuf]:[Oasis]]))))*I1147,"")</f>
        <v/>
      </c>
    </row>
    <row r="1148" spans="2:10" ht="16" x14ac:dyDescent="0.2">
      <c r="B1148" s="50" t="str">
        <f t="shared" si="17"/>
        <v/>
      </c>
      <c r="J1148" s="73" t="str" cm="1">
        <f t="array" ref="J1148">IF(AND(ISNUMBER(A1148),SUM(C1148:I1148)&gt;0),
SUM(IF(A1148&gt;=Table1[De],IF(A1148&lt;=Table1[À],IF(C$3=Table1[[#Headers],[Bœuf]:[Oasis]],Table1[[Bœuf]:[Oasis]]))))*C1148+
SUM(IF(A1148&gt;=Table1[De],IF(A1148&lt;=Table1[À],IF(D$3=Table1[[#Headers],[Bœuf]:[Oasis]],Table1[[Bœuf]:[Oasis]]))))*D1148+
SUM(IF(A1148&gt;=Table1[De],IF(A1148&lt;=Table1[À],IF(E$3=Table1[[#Headers],[Bœuf]:[Oasis]],Table1[[Bœuf]:[Oasis]]))))*E1148+
SUM(IF(A1148&gt;=Table1[De],IF(A1148&lt;=Table1[À],IF(F$3=Table1[[#Headers],[Bœuf]:[Oasis]],Table1[[Bœuf]:[Oasis]]))))*F1148+
SUM(IF(A1148&gt;=Table1[De],IF(A1148&lt;=Table1[À],IF(G$3=Table1[[#Headers],[Bœuf]:[Oasis]],Table1[[Bœuf]:[Oasis]]))))*G1148+
SUM(IF(A1148&gt;=Table1[De],IF(A1148&lt;=Table1[À],IF(H$3=Table1[[#Headers],[Bœuf]:[Oasis]],Table1[[Bœuf]:[Oasis]]))))*H1148+
SUM(IF(A1148&gt;=Table1[De],IF(A1148&lt;=Table1[À],IF(I$3=Table1[[#Headers],[Bœuf]:[Oasis]],Table1[[Bœuf]:[Oasis]]))))*I1148,"")</f>
        <v/>
      </c>
    </row>
    <row r="1149" spans="2:10" ht="16" x14ac:dyDescent="0.2">
      <c r="B1149" s="50" t="str">
        <f t="shared" si="17"/>
        <v/>
      </c>
      <c r="J1149" s="73" t="str" cm="1">
        <f t="array" ref="J1149">IF(AND(ISNUMBER(A1149),SUM(C1149:I1149)&gt;0),
SUM(IF(A1149&gt;=Table1[De],IF(A1149&lt;=Table1[À],IF(C$3=Table1[[#Headers],[Bœuf]:[Oasis]],Table1[[Bœuf]:[Oasis]]))))*C1149+
SUM(IF(A1149&gt;=Table1[De],IF(A1149&lt;=Table1[À],IF(D$3=Table1[[#Headers],[Bœuf]:[Oasis]],Table1[[Bœuf]:[Oasis]]))))*D1149+
SUM(IF(A1149&gt;=Table1[De],IF(A1149&lt;=Table1[À],IF(E$3=Table1[[#Headers],[Bœuf]:[Oasis]],Table1[[Bœuf]:[Oasis]]))))*E1149+
SUM(IF(A1149&gt;=Table1[De],IF(A1149&lt;=Table1[À],IF(F$3=Table1[[#Headers],[Bœuf]:[Oasis]],Table1[[Bœuf]:[Oasis]]))))*F1149+
SUM(IF(A1149&gt;=Table1[De],IF(A1149&lt;=Table1[À],IF(G$3=Table1[[#Headers],[Bœuf]:[Oasis]],Table1[[Bœuf]:[Oasis]]))))*G1149+
SUM(IF(A1149&gt;=Table1[De],IF(A1149&lt;=Table1[À],IF(H$3=Table1[[#Headers],[Bœuf]:[Oasis]],Table1[[Bœuf]:[Oasis]]))))*H1149+
SUM(IF(A1149&gt;=Table1[De],IF(A1149&lt;=Table1[À],IF(I$3=Table1[[#Headers],[Bœuf]:[Oasis]],Table1[[Bœuf]:[Oasis]]))))*I1149,"")</f>
        <v/>
      </c>
    </row>
    <row r="1150" spans="2:10" ht="16" x14ac:dyDescent="0.2">
      <c r="B1150" s="50" t="str">
        <f t="shared" si="17"/>
        <v/>
      </c>
      <c r="J1150" s="73" t="str" cm="1">
        <f t="array" ref="J1150">IF(AND(ISNUMBER(A1150),SUM(C1150:I1150)&gt;0),
SUM(IF(A1150&gt;=Table1[De],IF(A1150&lt;=Table1[À],IF(C$3=Table1[[#Headers],[Bœuf]:[Oasis]],Table1[[Bœuf]:[Oasis]]))))*C1150+
SUM(IF(A1150&gt;=Table1[De],IF(A1150&lt;=Table1[À],IF(D$3=Table1[[#Headers],[Bœuf]:[Oasis]],Table1[[Bœuf]:[Oasis]]))))*D1150+
SUM(IF(A1150&gt;=Table1[De],IF(A1150&lt;=Table1[À],IF(E$3=Table1[[#Headers],[Bœuf]:[Oasis]],Table1[[Bœuf]:[Oasis]]))))*E1150+
SUM(IF(A1150&gt;=Table1[De],IF(A1150&lt;=Table1[À],IF(F$3=Table1[[#Headers],[Bœuf]:[Oasis]],Table1[[Bœuf]:[Oasis]]))))*F1150+
SUM(IF(A1150&gt;=Table1[De],IF(A1150&lt;=Table1[À],IF(G$3=Table1[[#Headers],[Bœuf]:[Oasis]],Table1[[Bœuf]:[Oasis]]))))*G1150+
SUM(IF(A1150&gt;=Table1[De],IF(A1150&lt;=Table1[À],IF(H$3=Table1[[#Headers],[Bœuf]:[Oasis]],Table1[[Bœuf]:[Oasis]]))))*H1150+
SUM(IF(A1150&gt;=Table1[De],IF(A1150&lt;=Table1[À],IF(I$3=Table1[[#Headers],[Bœuf]:[Oasis]],Table1[[Bœuf]:[Oasis]]))))*I1150,"")</f>
        <v/>
      </c>
    </row>
    <row r="1151" spans="2:10" ht="16" x14ac:dyDescent="0.2">
      <c r="B1151" s="50" t="str">
        <f t="shared" si="17"/>
        <v/>
      </c>
      <c r="J1151" s="73" t="str" cm="1">
        <f t="array" ref="J1151">IF(AND(ISNUMBER(A1151),SUM(C1151:I1151)&gt;0),
SUM(IF(A1151&gt;=Table1[De],IF(A1151&lt;=Table1[À],IF(C$3=Table1[[#Headers],[Bœuf]:[Oasis]],Table1[[Bœuf]:[Oasis]]))))*C1151+
SUM(IF(A1151&gt;=Table1[De],IF(A1151&lt;=Table1[À],IF(D$3=Table1[[#Headers],[Bœuf]:[Oasis]],Table1[[Bœuf]:[Oasis]]))))*D1151+
SUM(IF(A1151&gt;=Table1[De],IF(A1151&lt;=Table1[À],IF(E$3=Table1[[#Headers],[Bœuf]:[Oasis]],Table1[[Bœuf]:[Oasis]]))))*E1151+
SUM(IF(A1151&gt;=Table1[De],IF(A1151&lt;=Table1[À],IF(F$3=Table1[[#Headers],[Bœuf]:[Oasis]],Table1[[Bœuf]:[Oasis]]))))*F1151+
SUM(IF(A1151&gt;=Table1[De],IF(A1151&lt;=Table1[À],IF(G$3=Table1[[#Headers],[Bœuf]:[Oasis]],Table1[[Bœuf]:[Oasis]]))))*G1151+
SUM(IF(A1151&gt;=Table1[De],IF(A1151&lt;=Table1[À],IF(H$3=Table1[[#Headers],[Bœuf]:[Oasis]],Table1[[Bœuf]:[Oasis]]))))*H1151+
SUM(IF(A1151&gt;=Table1[De],IF(A1151&lt;=Table1[À],IF(I$3=Table1[[#Headers],[Bœuf]:[Oasis]],Table1[[Bœuf]:[Oasis]]))))*I1151,"")</f>
        <v/>
      </c>
    </row>
    <row r="1152" spans="2:10" ht="16" x14ac:dyDescent="0.2">
      <c r="B1152" s="50" t="str">
        <f t="shared" si="17"/>
        <v/>
      </c>
      <c r="J1152" s="73" t="str" cm="1">
        <f t="array" ref="J1152">IF(AND(ISNUMBER(A1152),SUM(C1152:I1152)&gt;0),
SUM(IF(A1152&gt;=Table1[De],IF(A1152&lt;=Table1[À],IF(C$3=Table1[[#Headers],[Bœuf]:[Oasis]],Table1[[Bœuf]:[Oasis]]))))*C1152+
SUM(IF(A1152&gt;=Table1[De],IF(A1152&lt;=Table1[À],IF(D$3=Table1[[#Headers],[Bœuf]:[Oasis]],Table1[[Bœuf]:[Oasis]]))))*D1152+
SUM(IF(A1152&gt;=Table1[De],IF(A1152&lt;=Table1[À],IF(E$3=Table1[[#Headers],[Bœuf]:[Oasis]],Table1[[Bœuf]:[Oasis]]))))*E1152+
SUM(IF(A1152&gt;=Table1[De],IF(A1152&lt;=Table1[À],IF(F$3=Table1[[#Headers],[Bœuf]:[Oasis]],Table1[[Bœuf]:[Oasis]]))))*F1152+
SUM(IF(A1152&gt;=Table1[De],IF(A1152&lt;=Table1[À],IF(G$3=Table1[[#Headers],[Bœuf]:[Oasis]],Table1[[Bœuf]:[Oasis]]))))*G1152+
SUM(IF(A1152&gt;=Table1[De],IF(A1152&lt;=Table1[À],IF(H$3=Table1[[#Headers],[Bœuf]:[Oasis]],Table1[[Bœuf]:[Oasis]]))))*H1152+
SUM(IF(A1152&gt;=Table1[De],IF(A1152&lt;=Table1[À],IF(I$3=Table1[[#Headers],[Bœuf]:[Oasis]],Table1[[Bœuf]:[Oasis]]))))*I1152,"")</f>
        <v/>
      </c>
    </row>
    <row r="1153" spans="2:10" ht="16" x14ac:dyDescent="0.2">
      <c r="B1153" s="50" t="str">
        <f t="shared" si="17"/>
        <v/>
      </c>
      <c r="J1153" s="73" t="str" cm="1">
        <f t="array" ref="J1153">IF(AND(ISNUMBER(A1153),SUM(C1153:I1153)&gt;0),
SUM(IF(A1153&gt;=Table1[De],IF(A1153&lt;=Table1[À],IF(C$3=Table1[[#Headers],[Bœuf]:[Oasis]],Table1[[Bœuf]:[Oasis]]))))*C1153+
SUM(IF(A1153&gt;=Table1[De],IF(A1153&lt;=Table1[À],IF(D$3=Table1[[#Headers],[Bœuf]:[Oasis]],Table1[[Bœuf]:[Oasis]]))))*D1153+
SUM(IF(A1153&gt;=Table1[De],IF(A1153&lt;=Table1[À],IF(E$3=Table1[[#Headers],[Bœuf]:[Oasis]],Table1[[Bœuf]:[Oasis]]))))*E1153+
SUM(IF(A1153&gt;=Table1[De],IF(A1153&lt;=Table1[À],IF(F$3=Table1[[#Headers],[Bœuf]:[Oasis]],Table1[[Bœuf]:[Oasis]]))))*F1153+
SUM(IF(A1153&gt;=Table1[De],IF(A1153&lt;=Table1[À],IF(G$3=Table1[[#Headers],[Bœuf]:[Oasis]],Table1[[Bœuf]:[Oasis]]))))*G1153+
SUM(IF(A1153&gt;=Table1[De],IF(A1153&lt;=Table1[À],IF(H$3=Table1[[#Headers],[Bœuf]:[Oasis]],Table1[[Bœuf]:[Oasis]]))))*H1153+
SUM(IF(A1153&gt;=Table1[De],IF(A1153&lt;=Table1[À],IF(I$3=Table1[[#Headers],[Bœuf]:[Oasis]],Table1[[Bœuf]:[Oasis]]))))*I1153,"")</f>
        <v/>
      </c>
    </row>
    <row r="1154" spans="2:10" ht="16" x14ac:dyDescent="0.2">
      <c r="B1154" s="50" t="str">
        <f t="shared" si="17"/>
        <v/>
      </c>
      <c r="J1154" s="73" t="str" cm="1">
        <f t="array" ref="J1154">IF(AND(ISNUMBER(A1154),SUM(C1154:I1154)&gt;0),
SUM(IF(A1154&gt;=Table1[De],IF(A1154&lt;=Table1[À],IF(C$3=Table1[[#Headers],[Bœuf]:[Oasis]],Table1[[Bœuf]:[Oasis]]))))*C1154+
SUM(IF(A1154&gt;=Table1[De],IF(A1154&lt;=Table1[À],IF(D$3=Table1[[#Headers],[Bœuf]:[Oasis]],Table1[[Bœuf]:[Oasis]]))))*D1154+
SUM(IF(A1154&gt;=Table1[De],IF(A1154&lt;=Table1[À],IF(E$3=Table1[[#Headers],[Bœuf]:[Oasis]],Table1[[Bœuf]:[Oasis]]))))*E1154+
SUM(IF(A1154&gt;=Table1[De],IF(A1154&lt;=Table1[À],IF(F$3=Table1[[#Headers],[Bœuf]:[Oasis]],Table1[[Bœuf]:[Oasis]]))))*F1154+
SUM(IF(A1154&gt;=Table1[De],IF(A1154&lt;=Table1[À],IF(G$3=Table1[[#Headers],[Bœuf]:[Oasis]],Table1[[Bœuf]:[Oasis]]))))*G1154+
SUM(IF(A1154&gt;=Table1[De],IF(A1154&lt;=Table1[À],IF(H$3=Table1[[#Headers],[Bœuf]:[Oasis]],Table1[[Bœuf]:[Oasis]]))))*H1154+
SUM(IF(A1154&gt;=Table1[De],IF(A1154&lt;=Table1[À],IF(I$3=Table1[[#Headers],[Bœuf]:[Oasis]],Table1[[Bœuf]:[Oasis]]))))*I1154,"")</f>
        <v/>
      </c>
    </row>
    <row r="1155" spans="2:10" ht="16" x14ac:dyDescent="0.2">
      <c r="B1155" s="50" t="str">
        <f t="shared" si="17"/>
        <v/>
      </c>
      <c r="J1155" s="73" t="str" cm="1">
        <f t="array" ref="J1155">IF(AND(ISNUMBER(A1155),SUM(C1155:I1155)&gt;0),
SUM(IF(A1155&gt;=Table1[De],IF(A1155&lt;=Table1[À],IF(C$3=Table1[[#Headers],[Bœuf]:[Oasis]],Table1[[Bœuf]:[Oasis]]))))*C1155+
SUM(IF(A1155&gt;=Table1[De],IF(A1155&lt;=Table1[À],IF(D$3=Table1[[#Headers],[Bœuf]:[Oasis]],Table1[[Bœuf]:[Oasis]]))))*D1155+
SUM(IF(A1155&gt;=Table1[De],IF(A1155&lt;=Table1[À],IF(E$3=Table1[[#Headers],[Bœuf]:[Oasis]],Table1[[Bœuf]:[Oasis]]))))*E1155+
SUM(IF(A1155&gt;=Table1[De],IF(A1155&lt;=Table1[À],IF(F$3=Table1[[#Headers],[Bœuf]:[Oasis]],Table1[[Bœuf]:[Oasis]]))))*F1155+
SUM(IF(A1155&gt;=Table1[De],IF(A1155&lt;=Table1[À],IF(G$3=Table1[[#Headers],[Bœuf]:[Oasis]],Table1[[Bœuf]:[Oasis]]))))*G1155+
SUM(IF(A1155&gt;=Table1[De],IF(A1155&lt;=Table1[À],IF(H$3=Table1[[#Headers],[Bœuf]:[Oasis]],Table1[[Bœuf]:[Oasis]]))))*H1155+
SUM(IF(A1155&gt;=Table1[De],IF(A1155&lt;=Table1[À],IF(I$3=Table1[[#Headers],[Bœuf]:[Oasis]],Table1[[Bœuf]:[Oasis]]))))*I1155,"")</f>
        <v/>
      </c>
    </row>
    <row r="1156" spans="2:10" ht="16" x14ac:dyDescent="0.2">
      <c r="B1156" s="50" t="str">
        <f t="shared" si="17"/>
        <v/>
      </c>
      <c r="J1156" s="73" t="str" cm="1">
        <f t="array" ref="J1156">IF(AND(ISNUMBER(A1156),SUM(C1156:I1156)&gt;0),
SUM(IF(A1156&gt;=Table1[De],IF(A1156&lt;=Table1[À],IF(C$3=Table1[[#Headers],[Bœuf]:[Oasis]],Table1[[Bœuf]:[Oasis]]))))*C1156+
SUM(IF(A1156&gt;=Table1[De],IF(A1156&lt;=Table1[À],IF(D$3=Table1[[#Headers],[Bœuf]:[Oasis]],Table1[[Bœuf]:[Oasis]]))))*D1156+
SUM(IF(A1156&gt;=Table1[De],IF(A1156&lt;=Table1[À],IF(E$3=Table1[[#Headers],[Bœuf]:[Oasis]],Table1[[Bœuf]:[Oasis]]))))*E1156+
SUM(IF(A1156&gt;=Table1[De],IF(A1156&lt;=Table1[À],IF(F$3=Table1[[#Headers],[Bœuf]:[Oasis]],Table1[[Bœuf]:[Oasis]]))))*F1156+
SUM(IF(A1156&gt;=Table1[De],IF(A1156&lt;=Table1[À],IF(G$3=Table1[[#Headers],[Bœuf]:[Oasis]],Table1[[Bœuf]:[Oasis]]))))*G1156+
SUM(IF(A1156&gt;=Table1[De],IF(A1156&lt;=Table1[À],IF(H$3=Table1[[#Headers],[Bœuf]:[Oasis]],Table1[[Bœuf]:[Oasis]]))))*H1156+
SUM(IF(A1156&gt;=Table1[De],IF(A1156&lt;=Table1[À],IF(I$3=Table1[[#Headers],[Bœuf]:[Oasis]],Table1[[Bœuf]:[Oasis]]))))*I1156,"")</f>
        <v/>
      </c>
    </row>
    <row r="1157" spans="2:10" ht="16" x14ac:dyDescent="0.2">
      <c r="B1157" s="50" t="str">
        <f t="shared" ref="B1157:B1220" si="18">IF(AND(ISNUMBER(A1157),COUNT(C1157:I1157)&gt;0),
IF(ISNUMBER(B1156),B1156+1,1),"")</f>
        <v/>
      </c>
      <c r="J1157" s="73" t="str" cm="1">
        <f t="array" ref="J1157">IF(AND(ISNUMBER(A1157),SUM(C1157:I1157)&gt;0),
SUM(IF(A1157&gt;=Table1[De],IF(A1157&lt;=Table1[À],IF(C$3=Table1[[#Headers],[Bœuf]:[Oasis]],Table1[[Bœuf]:[Oasis]]))))*C1157+
SUM(IF(A1157&gt;=Table1[De],IF(A1157&lt;=Table1[À],IF(D$3=Table1[[#Headers],[Bœuf]:[Oasis]],Table1[[Bœuf]:[Oasis]]))))*D1157+
SUM(IF(A1157&gt;=Table1[De],IF(A1157&lt;=Table1[À],IF(E$3=Table1[[#Headers],[Bœuf]:[Oasis]],Table1[[Bœuf]:[Oasis]]))))*E1157+
SUM(IF(A1157&gt;=Table1[De],IF(A1157&lt;=Table1[À],IF(F$3=Table1[[#Headers],[Bœuf]:[Oasis]],Table1[[Bœuf]:[Oasis]]))))*F1157+
SUM(IF(A1157&gt;=Table1[De],IF(A1157&lt;=Table1[À],IF(G$3=Table1[[#Headers],[Bœuf]:[Oasis]],Table1[[Bœuf]:[Oasis]]))))*G1157+
SUM(IF(A1157&gt;=Table1[De],IF(A1157&lt;=Table1[À],IF(H$3=Table1[[#Headers],[Bœuf]:[Oasis]],Table1[[Bœuf]:[Oasis]]))))*H1157+
SUM(IF(A1157&gt;=Table1[De],IF(A1157&lt;=Table1[À],IF(I$3=Table1[[#Headers],[Bœuf]:[Oasis]],Table1[[Bœuf]:[Oasis]]))))*I1157,"")</f>
        <v/>
      </c>
    </row>
    <row r="1158" spans="2:10" ht="16" x14ac:dyDescent="0.2">
      <c r="B1158" s="50" t="str">
        <f t="shared" si="18"/>
        <v/>
      </c>
      <c r="J1158" s="73" t="str" cm="1">
        <f t="array" ref="J1158">IF(AND(ISNUMBER(A1158),SUM(C1158:I1158)&gt;0),
SUM(IF(A1158&gt;=Table1[De],IF(A1158&lt;=Table1[À],IF(C$3=Table1[[#Headers],[Bœuf]:[Oasis]],Table1[[Bœuf]:[Oasis]]))))*C1158+
SUM(IF(A1158&gt;=Table1[De],IF(A1158&lt;=Table1[À],IF(D$3=Table1[[#Headers],[Bœuf]:[Oasis]],Table1[[Bœuf]:[Oasis]]))))*D1158+
SUM(IF(A1158&gt;=Table1[De],IF(A1158&lt;=Table1[À],IF(E$3=Table1[[#Headers],[Bœuf]:[Oasis]],Table1[[Bœuf]:[Oasis]]))))*E1158+
SUM(IF(A1158&gt;=Table1[De],IF(A1158&lt;=Table1[À],IF(F$3=Table1[[#Headers],[Bœuf]:[Oasis]],Table1[[Bœuf]:[Oasis]]))))*F1158+
SUM(IF(A1158&gt;=Table1[De],IF(A1158&lt;=Table1[À],IF(G$3=Table1[[#Headers],[Bœuf]:[Oasis]],Table1[[Bœuf]:[Oasis]]))))*G1158+
SUM(IF(A1158&gt;=Table1[De],IF(A1158&lt;=Table1[À],IF(H$3=Table1[[#Headers],[Bœuf]:[Oasis]],Table1[[Bœuf]:[Oasis]]))))*H1158+
SUM(IF(A1158&gt;=Table1[De],IF(A1158&lt;=Table1[À],IF(I$3=Table1[[#Headers],[Bœuf]:[Oasis]],Table1[[Bœuf]:[Oasis]]))))*I1158,"")</f>
        <v/>
      </c>
    </row>
    <row r="1159" spans="2:10" ht="16" x14ac:dyDescent="0.2">
      <c r="B1159" s="50" t="str">
        <f t="shared" si="18"/>
        <v/>
      </c>
      <c r="J1159" s="73" t="str" cm="1">
        <f t="array" ref="J1159">IF(AND(ISNUMBER(A1159),SUM(C1159:I1159)&gt;0),
SUM(IF(A1159&gt;=Table1[De],IF(A1159&lt;=Table1[À],IF(C$3=Table1[[#Headers],[Bœuf]:[Oasis]],Table1[[Bœuf]:[Oasis]]))))*C1159+
SUM(IF(A1159&gt;=Table1[De],IF(A1159&lt;=Table1[À],IF(D$3=Table1[[#Headers],[Bœuf]:[Oasis]],Table1[[Bœuf]:[Oasis]]))))*D1159+
SUM(IF(A1159&gt;=Table1[De],IF(A1159&lt;=Table1[À],IF(E$3=Table1[[#Headers],[Bœuf]:[Oasis]],Table1[[Bœuf]:[Oasis]]))))*E1159+
SUM(IF(A1159&gt;=Table1[De],IF(A1159&lt;=Table1[À],IF(F$3=Table1[[#Headers],[Bœuf]:[Oasis]],Table1[[Bœuf]:[Oasis]]))))*F1159+
SUM(IF(A1159&gt;=Table1[De],IF(A1159&lt;=Table1[À],IF(G$3=Table1[[#Headers],[Bœuf]:[Oasis]],Table1[[Bœuf]:[Oasis]]))))*G1159+
SUM(IF(A1159&gt;=Table1[De],IF(A1159&lt;=Table1[À],IF(H$3=Table1[[#Headers],[Bœuf]:[Oasis]],Table1[[Bœuf]:[Oasis]]))))*H1159+
SUM(IF(A1159&gt;=Table1[De],IF(A1159&lt;=Table1[À],IF(I$3=Table1[[#Headers],[Bœuf]:[Oasis]],Table1[[Bœuf]:[Oasis]]))))*I1159,"")</f>
        <v/>
      </c>
    </row>
    <row r="1160" spans="2:10" ht="16" x14ac:dyDescent="0.2">
      <c r="B1160" s="50" t="str">
        <f t="shared" si="18"/>
        <v/>
      </c>
      <c r="J1160" s="73" t="str" cm="1">
        <f t="array" ref="J1160">IF(AND(ISNUMBER(A1160),SUM(C1160:I1160)&gt;0),
SUM(IF(A1160&gt;=Table1[De],IF(A1160&lt;=Table1[À],IF(C$3=Table1[[#Headers],[Bœuf]:[Oasis]],Table1[[Bœuf]:[Oasis]]))))*C1160+
SUM(IF(A1160&gt;=Table1[De],IF(A1160&lt;=Table1[À],IF(D$3=Table1[[#Headers],[Bœuf]:[Oasis]],Table1[[Bœuf]:[Oasis]]))))*D1160+
SUM(IF(A1160&gt;=Table1[De],IF(A1160&lt;=Table1[À],IF(E$3=Table1[[#Headers],[Bœuf]:[Oasis]],Table1[[Bœuf]:[Oasis]]))))*E1160+
SUM(IF(A1160&gt;=Table1[De],IF(A1160&lt;=Table1[À],IF(F$3=Table1[[#Headers],[Bœuf]:[Oasis]],Table1[[Bœuf]:[Oasis]]))))*F1160+
SUM(IF(A1160&gt;=Table1[De],IF(A1160&lt;=Table1[À],IF(G$3=Table1[[#Headers],[Bœuf]:[Oasis]],Table1[[Bœuf]:[Oasis]]))))*G1160+
SUM(IF(A1160&gt;=Table1[De],IF(A1160&lt;=Table1[À],IF(H$3=Table1[[#Headers],[Bœuf]:[Oasis]],Table1[[Bœuf]:[Oasis]]))))*H1160+
SUM(IF(A1160&gt;=Table1[De],IF(A1160&lt;=Table1[À],IF(I$3=Table1[[#Headers],[Bœuf]:[Oasis]],Table1[[Bœuf]:[Oasis]]))))*I1160,"")</f>
        <v/>
      </c>
    </row>
    <row r="1161" spans="2:10" ht="16" x14ac:dyDescent="0.2">
      <c r="B1161" s="50" t="str">
        <f t="shared" si="18"/>
        <v/>
      </c>
      <c r="J1161" s="73" t="str" cm="1">
        <f t="array" ref="J1161">IF(AND(ISNUMBER(A1161),SUM(C1161:I1161)&gt;0),
SUM(IF(A1161&gt;=Table1[De],IF(A1161&lt;=Table1[À],IF(C$3=Table1[[#Headers],[Bœuf]:[Oasis]],Table1[[Bœuf]:[Oasis]]))))*C1161+
SUM(IF(A1161&gt;=Table1[De],IF(A1161&lt;=Table1[À],IF(D$3=Table1[[#Headers],[Bœuf]:[Oasis]],Table1[[Bœuf]:[Oasis]]))))*D1161+
SUM(IF(A1161&gt;=Table1[De],IF(A1161&lt;=Table1[À],IF(E$3=Table1[[#Headers],[Bœuf]:[Oasis]],Table1[[Bœuf]:[Oasis]]))))*E1161+
SUM(IF(A1161&gt;=Table1[De],IF(A1161&lt;=Table1[À],IF(F$3=Table1[[#Headers],[Bœuf]:[Oasis]],Table1[[Bœuf]:[Oasis]]))))*F1161+
SUM(IF(A1161&gt;=Table1[De],IF(A1161&lt;=Table1[À],IF(G$3=Table1[[#Headers],[Bœuf]:[Oasis]],Table1[[Bœuf]:[Oasis]]))))*G1161+
SUM(IF(A1161&gt;=Table1[De],IF(A1161&lt;=Table1[À],IF(H$3=Table1[[#Headers],[Bœuf]:[Oasis]],Table1[[Bœuf]:[Oasis]]))))*H1161+
SUM(IF(A1161&gt;=Table1[De],IF(A1161&lt;=Table1[À],IF(I$3=Table1[[#Headers],[Bœuf]:[Oasis]],Table1[[Bœuf]:[Oasis]]))))*I1161,"")</f>
        <v/>
      </c>
    </row>
    <row r="1162" spans="2:10" ht="16" x14ac:dyDescent="0.2">
      <c r="B1162" s="50" t="str">
        <f t="shared" si="18"/>
        <v/>
      </c>
      <c r="J1162" s="73" t="str" cm="1">
        <f t="array" ref="J1162">IF(AND(ISNUMBER(A1162),SUM(C1162:I1162)&gt;0),
SUM(IF(A1162&gt;=Table1[De],IF(A1162&lt;=Table1[À],IF(C$3=Table1[[#Headers],[Bœuf]:[Oasis]],Table1[[Bœuf]:[Oasis]]))))*C1162+
SUM(IF(A1162&gt;=Table1[De],IF(A1162&lt;=Table1[À],IF(D$3=Table1[[#Headers],[Bœuf]:[Oasis]],Table1[[Bœuf]:[Oasis]]))))*D1162+
SUM(IF(A1162&gt;=Table1[De],IF(A1162&lt;=Table1[À],IF(E$3=Table1[[#Headers],[Bœuf]:[Oasis]],Table1[[Bœuf]:[Oasis]]))))*E1162+
SUM(IF(A1162&gt;=Table1[De],IF(A1162&lt;=Table1[À],IF(F$3=Table1[[#Headers],[Bœuf]:[Oasis]],Table1[[Bœuf]:[Oasis]]))))*F1162+
SUM(IF(A1162&gt;=Table1[De],IF(A1162&lt;=Table1[À],IF(G$3=Table1[[#Headers],[Bœuf]:[Oasis]],Table1[[Bœuf]:[Oasis]]))))*G1162+
SUM(IF(A1162&gt;=Table1[De],IF(A1162&lt;=Table1[À],IF(H$3=Table1[[#Headers],[Bœuf]:[Oasis]],Table1[[Bœuf]:[Oasis]]))))*H1162+
SUM(IF(A1162&gt;=Table1[De],IF(A1162&lt;=Table1[À],IF(I$3=Table1[[#Headers],[Bœuf]:[Oasis]],Table1[[Bœuf]:[Oasis]]))))*I1162,"")</f>
        <v/>
      </c>
    </row>
    <row r="1163" spans="2:10" ht="16" x14ac:dyDescent="0.2">
      <c r="B1163" s="50" t="str">
        <f t="shared" si="18"/>
        <v/>
      </c>
      <c r="J1163" s="73" t="str" cm="1">
        <f t="array" ref="J1163">IF(AND(ISNUMBER(A1163),SUM(C1163:I1163)&gt;0),
SUM(IF(A1163&gt;=Table1[De],IF(A1163&lt;=Table1[À],IF(C$3=Table1[[#Headers],[Bœuf]:[Oasis]],Table1[[Bœuf]:[Oasis]]))))*C1163+
SUM(IF(A1163&gt;=Table1[De],IF(A1163&lt;=Table1[À],IF(D$3=Table1[[#Headers],[Bœuf]:[Oasis]],Table1[[Bœuf]:[Oasis]]))))*D1163+
SUM(IF(A1163&gt;=Table1[De],IF(A1163&lt;=Table1[À],IF(E$3=Table1[[#Headers],[Bœuf]:[Oasis]],Table1[[Bœuf]:[Oasis]]))))*E1163+
SUM(IF(A1163&gt;=Table1[De],IF(A1163&lt;=Table1[À],IF(F$3=Table1[[#Headers],[Bœuf]:[Oasis]],Table1[[Bœuf]:[Oasis]]))))*F1163+
SUM(IF(A1163&gt;=Table1[De],IF(A1163&lt;=Table1[À],IF(G$3=Table1[[#Headers],[Bœuf]:[Oasis]],Table1[[Bœuf]:[Oasis]]))))*G1163+
SUM(IF(A1163&gt;=Table1[De],IF(A1163&lt;=Table1[À],IF(H$3=Table1[[#Headers],[Bœuf]:[Oasis]],Table1[[Bœuf]:[Oasis]]))))*H1163+
SUM(IF(A1163&gt;=Table1[De],IF(A1163&lt;=Table1[À],IF(I$3=Table1[[#Headers],[Bœuf]:[Oasis]],Table1[[Bœuf]:[Oasis]]))))*I1163,"")</f>
        <v/>
      </c>
    </row>
    <row r="1164" spans="2:10" ht="16" x14ac:dyDescent="0.2">
      <c r="B1164" s="50" t="str">
        <f t="shared" si="18"/>
        <v/>
      </c>
      <c r="J1164" s="73" t="str" cm="1">
        <f t="array" ref="J1164">IF(AND(ISNUMBER(A1164),SUM(C1164:I1164)&gt;0),
SUM(IF(A1164&gt;=Table1[De],IF(A1164&lt;=Table1[À],IF(C$3=Table1[[#Headers],[Bœuf]:[Oasis]],Table1[[Bœuf]:[Oasis]]))))*C1164+
SUM(IF(A1164&gt;=Table1[De],IF(A1164&lt;=Table1[À],IF(D$3=Table1[[#Headers],[Bœuf]:[Oasis]],Table1[[Bœuf]:[Oasis]]))))*D1164+
SUM(IF(A1164&gt;=Table1[De],IF(A1164&lt;=Table1[À],IF(E$3=Table1[[#Headers],[Bœuf]:[Oasis]],Table1[[Bœuf]:[Oasis]]))))*E1164+
SUM(IF(A1164&gt;=Table1[De],IF(A1164&lt;=Table1[À],IF(F$3=Table1[[#Headers],[Bœuf]:[Oasis]],Table1[[Bœuf]:[Oasis]]))))*F1164+
SUM(IF(A1164&gt;=Table1[De],IF(A1164&lt;=Table1[À],IF(G$3=Table1[[#Headers],[Bœuf]:[Oasis]],Table1[[Bœuf]:[Oasis]]))))*G1164+
SUM(IF(A1164&gt;=Table1[De],IF(A1164&lt;=Table1[À],IF(H$3=Table1[[#Headers],[Bœuf]:[Oasis]],Table1[[Bœuf]:[Oasis]]))))*H1164+
SUM(IF(A1164&gt;=Table1[De],IF(A1164&lt;=Table1[À],IF(I$3=Table1[[#Headers],[Bœuf]:[Oasis]],Table1[[Bœuf]:[Oasis]]))))*I1164,"")</f>
        <v/>
      </c>
    </row>
    <row r="1165" spans="2:10" ht="16" x14ac:dyDescent="0.2">
      <c r="B1165" s="50" t="str">
        <f t="shared" si="18"/>
        <v/>
      </c>
      <c r="J1165" s="73" t="str" cm="1">
        <f t="array" ref="J1165">IF(AND(ISNUMBER(A1165),SUM(C1165:I1165)&gt;0),
SUM(IF(A1165&gt;=Table1[De],IF(A1165&lt;=Table1[À],IF(C$3=Table1[[#Headers],[Bœuf]:[Oasis]],Table1[[Bœuf]:[Oasis]]))))*C1165+
SUM(IF(A1165&gt;=Table1[De],IF(A1165&lt;=Table1[À],IF(D$3=Table1[[#Headers],[Bœuf]:[Oasis]],Table1[[Bœuf]:[Oasis]]))))*D1165+
SUM(IF(A1165&gt;=Table1[De],IF(A1165&lt;=Table1[À],IF(E$3=Table1[[#Headers],[Bœuf]:[Oasis]],Table1[[Bœuf]:[Oasis]]))))*E1165+
SUM(IF(A1165&gt;=Table1[De],IF(A1165&lt;=Table1[À],IF(F$3=Table1[[#Headers],[Bœuf]:[Oasis]],Table1[[Bœuf]:[Oasis]]))))*F1165+
SUM(IF(A1165&gt;=Table1[De],IF(A1165&lt;=Table1[À],IF(G$3=Table1[[#Headers],[Bœuf]:[Oasis]],Table1[[Bœuf]:[Oasis]]))))*G1165+
SUM(IF(A1165&gt;=Table1[De],IF(A1165&lt;=Table1[À],IF(H$3=Table1[[#Headers],[Bœuf]:[Oasis]],Table1[[Bœuf]:[Oasis]]))))*H1165+
SUM(IF(A1165&gt;=Table1[De],IF(A1165&lt;=Table1[À],IF(I$3=Table1[[#Headers],[Bœuf]:[Oasis]],Table1[[Bœuf]:[Oasis]]))))*I1165,"")</f>
        <v/>
      </c>
    </row>
    <row r="1166" spans="2:10" ht="16" x14ac:dyDescent="0.2">
      <c r="B1166" s="50" t="str">
        <f t="shared" si="18"/>
        <v/>
      </c>
      <c r="J1166" s="73" t="str" cm="1">
        <f t="array" ref="J1166">IF(AND(ISNUMBER(A1166),SUM(C1166:I1166)&gt;0),
SUM(IF(A1166&gt;=Table1[De],IF(A1166&lt;=Table1[À],IF(C$3=Table1[[#Headers],[Bœuf]:[Oasis]],Table1[[Bœuf]:[Oasis]]))))*C1166+
SUM(IF(A1166&gt;=Table1[De],IF(A1166&lt;=Table1[À],IF(D$3=Table1[[#Headers],[Bœuf]:[Oasis]],Table1[[Bœuf]:[Oasis]]))))*D1166+
SUM(IF(A1166&gt;=Table1[De],IF(A1166&lt;=Table1[À],IF(E$3=Table1[[#Headers],[Bœuf]:[Oasis]],Table1[[Bœuf]:[Oasis]]))))*E1166+
SUM(IF(A1166&gt;=Table1[De],IF(A1166&lt;=Table1[À],IF(F$3=Table1[[#Headers],[Bœuf]:[Oasis]],Table1[[Bœuf]:[Oasis]]))))*F1166+
SUM(IF(A1166&gt;=Table1[De],IF(A1166&lt;=Table1[À],IF(G$3=Table1[[#Headers],[Bœuf]:[Oasis]],Table1[[Bœuf]:[Oasis]]))))*G1166+
SUM(IF(A1166&gt;=Table1[De],IF(A1166&lt;=Table1[À],IF(H$3=Table1[[#Headers],[Bœuf]:[Oasis]],Table1[[Bœuf]:[Oasis]]))))*H1166+
SUM(IF(A1166&gt;=Table1[De],IF(A1166&lt;=Table1[À],IF(I$3=Table1[[#Headers],[Bœuf]:[Oasis]],Table1[[Bœuf]:[Oasis]]))))*I1166,"")</f>
        <v/>
      </c>
    </row>
    <row r="1167" spans="2:10" ht="16" x14ac:dyDescent="0.2">
      <c r="B1167" s="50" t="str">
        <f t="shared" si="18"/>
        <v/>
      </c>
      <c r="J1167" s="73" t="str" cm="1">
        <f t="array" ref="J1167">IF(AND(ISNUMBER(A1167),SUM(C1167:I1167)&gt;0),
SUM(IF(A1167&gt;=Table1[De],IF(A1167&lt;=Table1[À],IF(C$3=Table1[[#Headers],[Bœuf]:[Oasis]],Table1[[Bœuf]:[Oasis]]))))*C1167+
SUM(IF(A1167&gt;=Table1[De],IF(A1167&lt;=Table1[À],IF(D$3=Table1[[#Headers],[Bœuf]:[Oasis]],Table1[[Bœuf]:[Oasis]]))))*D1167+
SUM(IF(A1167&gt;=Table1[De],IF(A1167&lt;=Table1[À],IF(E$3=Table1[[#Headers],[Bœuf]:[Oasis]],Table1[[Bœuf]:[Oasis]]))))*E1167+
SUM(IF(A1167&gt;=Table1[De],IF(A1167&lt;=Table1[À],IF(F$3=Table1[[#Headers],[Bœuf]:[Oasis]],Table1[[Bœuf]:[Oasis]]))))*F1167+
SUM(IF(A1167&gt;=Table1[De],IF(A1167&lt;=Table1[À],IF(G$3=Table1[[#Headers],[Bœuf]:[Oasis]],Table1[[Bœuf]:[Oasis]]))))*G1167+
SUM(IF(A1167&gt;=Table1[De],IF(A1167&lt;=Table1[À],IF(H$3=Table1[[#Headers],[Bœuf]:[Oasis]],Table1[[Bœuf]:[Oasis]]))))*H1167+
SUM(IF(A1167&gt;=Table1[De],IF(A1167&lt;=Table1[À],IF(I$3=Table1[[#Headers],[Bœuf]:[Oasis]],Table1[[Bœuf]:[Oasis]]))))*I1167,"")</f>
        <v/>
      </c>
    </row>
    <row r="1168" spans="2:10" ht="16" x14ac:dyDescent="0.2">
      <c r="B1168" s="50" t="str">
        <f t="shared" si="18"/>
        <v/>
      </c>
      <c r="J1168" s="73" t="str" cm="1">
        <f t="array" ref="J1168">IF(AND(ISNUMBER(A1168),SUM(C1168:I1168)&gt;0),
SUM(IF(A1168&gt;=Table1[De],IF(A1168&lt;=Table1[À],IF(C$3=Table1[[#Headers],[Bœuf]:[Oasis]],Table1[[Bœuf]:[Oasis]]))))*C1168+
SUM(IF(A1168&gt;=Table1[De],IF(A1168&lt;=Table1[À],IF(D$3=Table1[[#Headers],[Bœuf]:[Oasis]],Table1[[Bœuf]:[Oasis]]))))*D1168+
SUM(IF(A1168&gt;=Table1[De],IF(A1168&lt;=Table1[À],IF(E$3=Table1[[#Headers],[Bœuf]:[Oasis]],Table1[[Bœuf]:[Oasis]]))))*E1168+
SUM(IF(A1168&gt;=Table1[De],IF(A1168&lt;=Table1[À],IF(F$3=Table1[[#Headers],[Bœuf]:[Oasis]],Table1[[Bœuf]:[Oasis]]))))*F1168+
SUM(IF(A1168&gt;=Table1[De],IF(A1168&lt;=Table1[À],IF(G$3=Table1[[#Headers],[Bœuf]:[Oasis]],Table1[[Bœuf]:[Oasis]]))))*G1168+
SUM(IF(A1168&gt;=Table1[De],IF(A1168&lt;=Table1[À],IF(H$3=Table1[[#Headers],[Bœuf]:[Oasis]],Table1[[Bœuf]:[Oasis]]))))*H1168+
SUM(IF(A1168&gt;=Table1[De],IF(A1168&lt;=Table1[À],IF(I$3=Table1[[#Headers],[Bœuf]:[Oasis]],Table1[[Bœuf]:[Oasis]]))))*I1168,"")</f>
        <v/>
      </c>
    </row>
    <row r="1169" spans="2:10" ht="16" x14ac:dyDescent="0.2">
      <c r="B1169" s="50" t="str">
        <f t="shared" si="18"/>
        <v/>
      </c>
      <c r="J1169" s="73" t="str" cm="1">
        <f t="array" ref="J1169">IF(AND(ISNUMBER(A1169),SUM(C1169:I1169)&gt;0),
SUM(IF(A1169&gt;=Table1[De],IF(A1169&lt;=Table1[À],IF(C$3=Table1[[#Headers],[Bœuf]:[Oasis]],Table1[[Bœuf]:[Oasis]]))))*C1169+
SUM(IF(A1169&gt;=Table1[De],IF(A1169&lt;=Table1[À],IF(D$3=Table1[[#Headers],[Bœuf]:[Oasis]],Table1[[Bœuf]:[Oasis]]))))*D1169+
SUM(IF(A1169&gt;=Table1[De],IF(A1169&lt;=Table1[À],IF(E$3=Table1[[#Headers],[Bœuf]:[Oasis]],Table1[[Bœuf]:[Oasis]]))))*E1169+
SUM(IF(A1169&gt;=Table1[De],IF(A1169&lt;=Table1[À],IF(F$3=Table1[[#Headers],[Bœuf]:[Oasis]],Table1[[Bœuf]:[Oasis]]))))*F1169+
SUM(IF(A1169&gt;=Table1[De],IF(A1169&lt;=Table1[À],IF(G$3=Table1[[#Headers],[Bœuf]:[Oasis]],Table1[[Bœuf]:[Oasis]]))))*G1169+
SUM(IF(A1169&gt;=Table1[De],IF(A1169&lt;=Table1[À],IF(H$3=Table1[[#Headers],[Bœuf]:[Oasis]],Table1[[Bœuf]:[Oasis]]))))*H1169+
SUM(IF(A1169&gt;=Table1[De],IF(A1169&lt;=Table1[À],IF(I$3=Table1[[#Headers],[Bœuf]:[Oasis]],Table1[[Bœuf]:[Oasis]]))))*I1169,"")</f>
        <v/>
      </c>
    </row>
    <row r="1170" spans="2:10" ht="16" x14ac:dyDescent="0.2">
      <c r="B1170" s="50" t="str">
        <f t="shared" si="18"/>
        <v/>
      </c>
      <c r="J1170" s="73" t="str" cm="1">
        <f t="array" ref="J1170">IF(AND(ISNUMBER(A1170),SUM(C1170:I1170)&gt;0),
SUM(IF(A1170&gt;=Table1[De],IF(A1170&lt;=Table1[À],IF(C$3=Table1[[#Headers],[Bœuf]:[Oasis]],Table1[[Bœuf]:[Oasis]]))))*C1170+
SUM(IF(A1170&gt;=Table1[De],IF(A1170&lt;=Table1[À],IF(D$3=Table1[[#Headers],[Bœuf]:[Oasis]],Table1[[Bœuf]:[Oasis]]))))*D1170+
SUM(IF(A1170&gt;=Table1[De],IF(A1170&lt;=Table1[À],IF(E$3=Table1[[#Headers],[Bœuf]:[Oasis]],Table1[[Bœuf]:[Oasis]]))))*E1170+
SUM(IF(A1170&gt;=Table1[De],IF(A1170&lt;=Table1[À],IF(F$3=Table1[[#Headers],[Bœuf]:[Oasis]],Table1[[Bœuf]:[Oasis]]))))*F1170+
SUM(IF(A1170&gt;=Table1[De],IF(A1170&lt;=Table1[À],IF(G$3=Table1[[#Headers],[Bœuf]:[Oasis]],Table1[[Bœuf]:[Oasis]]))))*G1170+
SUM(IF(A1170&gt;=Table1[De],IF(A1170&lt;=Table1[À],IF(H$3=Table1[[#Headers],[Bœuf]:[Oasis]],Table1[[Bœuf]:[Oasis]]))))*H1170+
SUM(IF(A1170&gt;=Table1[De],IF(A1170&lt;=Table1[À],IF(I$3=Table1[[#Headers],[Bœuf]:[Oasis]],Table1[[Bœuf]:[Oasis]]))))*I1170,"")</f>
        <v/>
      </c>
    </row>
    <row r="1171" spans="2:10" ht="16" x14ac:dyDescent="0.2">
      <c r="B1171" s="50" t="str">
        <f t="shared" si="18"/>
        <v/>
      </c>
      <c r="J1171" s="73" t="str" cm="1">
        <f t="array" ref="J1171">IF(AND(ISNUMBER(A1171),SUM(C1171:I1171)&gt;0),
SUM(IF(A1171&gt;=Table1[De],IF(A1171&lt;=Table1[À],IF(C$3=Table1[[#Headers],[Bœuf]:[Oasis]],Table1[[Bœuf]:[Oasis]]))))*C1171+
SUM(IF(A1171&gt;=Table1[De],IF(A1171&lt;=Table1[À],IF(D$3=Table1[[#Headers],[Bœuf]:[Oasis]],Table1[[Bœuf]:[Oasis]]))))*D1171+
SUM(IF(A1171&gt;=Table1[De],IF(A1171&lt;=Table1[À],IF(E$3=Table1[[#Headers],[Bœuf]:[Oasis]],Table1[[Bœuf]:[Oasis]]))))*E1171+
SUM(IF(A1171&gt;=Table1[De],IF(A1171&lt;=Table1[À],IF(F$3=Table1[[#Headers],[Bœuf]:[Oasis]],Table1[[Bœuf]:[Oasis]]))))*F1171+
SUM(IF(A1171&gt;=Table1[De],IF(A1171&lt;=Table1[À],IF(G$3=Table1[[#Headers],[Bœuf]:[Oasis]],Table1[[Bœuf]:[Oasis]]))))*G1171+
SUM(IF(A1171&gt;=Table1[De],IF(A1171&lt;=Table1[À],IF(H$3=Table1[[#Headers],[Bœuf]:[Oasis]],Table1[[Bœuf]:[Oasis]]))))*H1171+
SUM(IF(A1171&gt;=Table1[De],IF(A1171&lt;=Table1[À],IF(I$3=Table1[[#Headers],[Bœuf]:[Oasis]],Table1[[Bœuf]:[Oasis]]))))*I1171,"")</f>
        <v/>
      </c>
    </row>
    <row r="1172" spans="2:10" ht="16" x14ac:dyDescent="0.2">
      <c r="B1172" s="50" t="str">
        <f t="shared" si="18"/>
        <v/>
      </c>
      <c r="J1172" s="73" t="str" cm="1">
        <f t="array" ref="J1172">IF(AND(ISNUMBER(A1172),SUM(C1172:I1172)&gt;0),
SUM(IF(A1172&gt;=Table1[De],IF(A1172&lt;=Table1[À],IF(C$3=Table1[[#Headers],[Bœuf]:[Oasis]],Table1[[Bœuf]:[Oasis]]))))*C1172+
SUM(IF(A1172&gt;=Table1[De],IF(A1172&lt;=Table1[À],IF(D$3=Table1[[#Headers],[Bœuf]:[Oasis]],Table1[[Bœuf]:[Oasis]]))))*D1172+
SUM(IF(A1172&gt;=Table1[De],IF(A1172&lt;=Table1[À],IF(E$3=Table1[[#Headers],[Bœuf]:[Oasis]],Table1[[Bœuf]:[Oasis]]))))*E1172+
SUM(IF(A1172&gt;=Table1[De],IF(A1172&lt;=Table1[À],IF(F$3=Table1[[#Headers],[Bœuf]:[Oasis]],Table1[[Bœuf]:[Oasis]]))))*F1172+
SUM(IF(A1172&gt;=Table1[De],IF(A1172&lt;=Table1[À],IF(G$3=Table1[[#Headers],[Bœuf]:[Oasis]],Table1[[Bœuf]:[Oasis]]))))*G1172+
SUM(IF(A1172&gt;=Table1[De],IF(A1172&lt;=Table1[À],IF(H$3=Table1[[#Headers],[Bœuf]:[Oasis]],Table1[[Bœuf]:[Oasis]]))))*H1172+
SUM(IF(A1172&gt;=Table1[De],IF(A1172&lt;=Table1[À],IF(I$3=Table1[[#Headers],[Bœuf]:[Oasis]],Table1[[Bœuf]:[Oasis]]))))*I1172,"")</f>
        <v/>
      </c>
    </row>
    <row r="1173" spans="2:10" ht="16" x14ac:dyDescent="0.2">
      <c r="B1173" s="50" t="str">
        <f t="shared" si="18"/>
        <v/>
      </c>
      <c r="J1173" s="73" t="str" cm="1">
        <f t="array" ref="J1173">IF(AND(ISNUMBER(A1173),SUM(C1173:I1173)&gt;0),
SUM(IF(A1173&gt;=Table1[De],IF(A1173&lt;=Table1[À],IF(C$3=Table1[[#Headers],[Bœuf]:[Oasis]],Table1[[Bœuf]:[Oasis]]))))*C1173+
SUM(IF(A1173&gt;=Table1[De],IF(A1173&lt;=Table1[À],IF(D$3=Table1[[#Headers],[Bœuf]:[Oasis]],Table1[[Bœuf]:[Oasis]]))))*D1173+
SUM(IF(A1173&gt;=Table1[De],IF(A1173&lt;=Table1[À],IF(E$3=Table1[[#Headers],[Bœuf]:[Oasis]],Table1[[Bœuf]:[Oasis]]))))*E1173+
SUM(IF(A1173&gt;=Table1[De],IF(A1173&lt;=Table1[À],IF(F$3=Table1[[#Headers],[Bœuf]:[Oasis]],Table1[[Bœuf]:[Oasis]]))))*F1173+
SUM(IF(A1173&gt;=Table1[De],IF(A1173&lt;=Table1[À],IF(G$3=Table1[[#Headers],[Bœuf]:[Oasis]],Table1[[Bœuf]:[Oasis]]))))*G1173+
SUM(IF(A1173&gt;=Table1[De],IF(A1173&lt;=Table1[À],IF(H$3=Table1[[#Headers],[Bœuf]:[Oasis]],Table1[[Bœuf]:[Oasis]]))))*H1173+
SUM(IF(A1173&gt;=Table1[De],IF(A1173&lt;=Table1[À],IF(I$3=Table1[[#Headers],[Bœuf]:[Oasis]],Table1[[Bœuf]:[Oasis]]))))*I1173,"")</f>
        <v/>
      </c>
    </row>
    <row r="1174" spans="2:10" ht="16" x14ac:dyDescent="0.2">
      <c r="B1174" s="50" t="str">
        <f t="shared" si="18"/>
        <v/>
      </c>
      <c r="J1174" s="73" t="str" cm="1">
        <f t="array" ref="J1174">IF(AND(ISNUMBER(A1174),SUM(C1174:I1174)&gt;0),
SUM(IF(A1174&gt;=Table1[De],IF(A1174&lt;=Table1[À],IF(C$3=Table1[[#Headers],[Bœuf]:[Oasis]],Table1[[Bœuf]:[Oasis]]))))*C1174+
SUM(IF(A1174&gt;=Table1[De],IF(A1174&lt;=Table1[À],IF(D$3=Table1[[#Headers],[Bœuf]:[Oasis]],Table1[[Bœuf]:[Oasis]]))))*D1174+
SUM(IF(A1174&gt;=Table1[De],IF(A1174&lt;=Table1[À],IF(E$3=Table1[[#Headers],[Bœuf]:[Oasis]],Table1[[Bœuf]:[Oasis]]))))*E1174+
SUM(IF(A1174&gt;=Table1[De],IF(A1174&lt;=Table1[À],IF(F$3=Table1[[#Headers],[Bœuf]:[Oasis]],Table1[[Bœuf]:[Oasis]]))))*F1174+
SUM(IF(A1174&gt;=Table1[De],IF(A1174&lt;=Table1[À],IF(G$3=Table1[[#Headers],[Bœuf]:[Oasis]],Table1[[Bœuf]:[Oasis]]))))*G1174+
SUM(IF(A1174&gt;=Table1[De],IF(A1174&lt;=Table1[À],IF(H$3=Table1[[#Headers],[Bœuf]:[Oasis]],Table1[[Bœuf]:[Oasis]]))))*H1174+
SUM(IF(A1174&gt;=Table1[De],IF(A1174&lt;=Table1[À],IF(I$3=Table1[[#Headers],[Bœuf]:[Oasis]],Table1[[Bœuf]:[Oasis]]))))*I1174,"")</f>
        <v/>
      </c>
    </row>
    <row r="1175" spans="2:10" ht="16" x14ac:dyDescent="0.2">
      <c r="B1175" s="50" t="str">
        <f t="shared" si="18"/>
        <v/>
      </c>
      <c r="J1175" s="73" t="str" cm="1">
        <f t="array" ref="J1175">IF(AND(ISNUMBER(A1175),SUM(C1175:I1175)&gt;0),
SUM(IF(A1175&gt;=Table1[De],IF(A1175&lt;=Table1[À],IF(C$3=Table1[[#Headers],[Bœuf]:[Oasis]],Table1[[Bœuf]:[Oasis]]))))*C1175+
SUM(IF(A1175&gt;=Table1[De],IF(A1175&lt;=Table1[À],IF(D$3=Table1[[#Headers],[Bœuf]:[Oasis]],Table1[[Bœuf]:[Oasis]]))))*D1175+
SUM(IF(A1175&gt;=Table1[De],IF(A1175&lt;=Table1[À],IF(E$3=Table1[[#Headers],[Bœuf]:[Oasis]],Table1[[Bœuf]:[Oasis]]))))*E1175+
SUM(IF(A1175&gt;=Table1[De],IF(A1175&lt;=Table1[À],IF(F$3=Table1[[#Headers],[Bœuf]:[Oasis]],Table1[[Bœuf]:[Oasis]]))))*F1175+
SUM(IF(A1175&gt;=Table1[De],IF(A1175&lt;=Table1[À],IF(G$3=Table1[[#Headers],[Bœuf]:[Oasis]],Table1[[Bœuf]:[Oasis]]))))*G1175+
SUM(IF(A1175&gt;=Table1[De],IF(A1175&lt;=Table1[À],IF(H$3=Table1[[#Headers],[Bœuf]:[Oasis]],Table1[[Bœuf]:[Oasis]]))))*H1175+
SUM(IF(A1175&gt;=Table1[De],IF(A1175&lt;=Table1[À],IF(I$3=Table1[[#Headers],[Bœuf]:[Oasis]],Table1[[Bœuf]:[Oasis]]))))*I1175,"")</f>
        <v/>
      </c>
    </row>
    <row r="1176" spans="2:10" ht="16" x14ac:dyDescent="0.2">
      <c r="B1176" s="50" t="str">
        <f t="shared" si="18"/>
        <v/>
      </c>
      <c r="J1176" s="73" t="str" cm="1">
        <f t="array" ref="J1176">IF(AND(ISNUMBER(A1176),SUM(C1176:I1176)&gt;0),
SUM(IF(A1176&gt;=Table1[De],IF(A1176&lt;=Table1[À],IF(C$3=Table1[[#Headers],[Bœuf]:[Oasis]],Table1[[Bœuf]:[Oasis]]))))*C1176+
SUM(IF(A1176&gt;=Table1[De],IF(A1176&lt;=Table1[À],IF(D$3=Table1[[#Headers],[Bœuf]:[Oasis]],Table1[[Bœuf]:[Oasis]]))))*D1176+
SUM(IF(A1176&gt;=Table1[De],IF(A1176&lt;=Table1[À],IF(E$3=Table1[[#Headers],[Bœuf]:[Oasis]],Table1[[Bœuf]:[Oasis]]))))*E1176+
SUM(IF(A1176&gt;=Table1[De],IF(A1176&lt;=Table1[À],IF(F$3=Table1[[#Headers],[Bœuf]:[Oasis]],Table1[[Bœuf]:[Oasis]]))))*F1176+
SUM(IF(A1176&gt;=Table1[De],IF(A1176&lt;=Table1[À],IF(G$3=Table1[[#Headers],[Bœuf]:[Oasis]],Table1[[Bœuf]:[Oasis]]))))*G1176+
SUM(IF(A1176&gt;=Table1[De],IF(A1176&lt;=Table1[À],IF(H$3=Table1[[#Headers],[Bœuf]:[Oasis]],Table1[[Bœuf]:[Oasis]]))))*H1176+
SUM(IF(A1176&gt;=Table1[De],IF(A1176&lt;=Table1[À],IF(I$3=Table1[[#Headers],[Bœuf]:[Oasis]],Table1[[Bœuf]:[Oasis]]))))*I1176,"")</f>
        <v/>
      </c>
    </row>
    <row r="1177" spans="2:10" ht="16" x14ac:dyDescent="0.2">
      <c r="B1177" s="50" t="str">
        <f t="shared" si="18"/>
        <v/>
      </c>
      <c r="J1177" s="73" t="str" cm="1">
        <f t="array" ref="J1177">IF(AND(ISNUMBER(A1177),SUM(C1177:I1177)&gt;0),
SUM(IF(A1177&gt;=Table1[De],IF(A1177&lt;=Table1[À],IF(C$3=Table1[[#Headers],[Bœuf]:[Oasis]],Table1[[Bœuf]:[Oasis]]))))*C1177+
SUM(IF(A1177&gt;=Table1[De],IF(A1177&lt;=Table1[À],IF(D$3=Table1[[#Headers],[Bœuf]:[Oasis]],Table1[[Bœuf]:[Oasis]]))))*D1177+
SUM(IF(A1177&gt;=Table1[De],IF(A1177&lt;=Table1[À],IF(E$3=Table1[[#Headers],[Bœuf]:[Oasis]],Table1[[Bœuf]:[Oasis]]))))*E1177+
SUM(IF(A1177&gt;=Table1[De],IF(A1177&lt;=Table1[À],IF(F$3=Table1[[#Headers],[Bœuf]:[Oasis]],Table1[[Bœuf]:[Oasis]]))))*F1177+
SUM(IF(A1177&gt;=Table1[De],IF(A1177&lt;=Table1[À],IF(G$3=Table1[[#Headers],[Bœuf]:[Oasis]],Table1[[Bœuf]:[Oasis]]))))*G1177+
SUM(IF(A1177&gt;=Table1[De],IF(A1177&lt;=Table1[À],IF(H$3=Table1[[#Headers],[Bœuf]:[Oasis]],Table1[[Bœuf]:[Oasis]]))))*H1177+
SUM(IF(A1177&gt;=Table1[De],IF(A1177&lt;=Table1[À],IF(I$3=Table1[[#Headers],[Bœuf]:[Oasis]],Table1[[Bœuf]:[Oasis]]))))*I1177,"")</f>
        <v/>
      </c>
    </row>
    <row r="1178" spans="2:10" ht="16" x14ac:dyDescent="0.2">
      <c r="B1178" s="50" t="str">
        <f t="shared" si="18"/>
        <v/>
      </c>
      <c r="J1178" s="73" t="str" cm="1">
        <f t="array" ref="J1178">IF(AND(ISNUMBER(A1178),SUM(C1178:I1178)&gt;0),
SUM(IF(A1178&gt;=Table1[De],IF(A1178&lt;=Table1[À],IF(C$3=Table1[[#Headers],[Bœuf]:[Oasis]],Table1[[Bœuf]:[Oasis]]))))*C1178+
SUM(IF(A1178&gt;=Table1[De],IF(A1178&lt;=Table1[À],IF(D$3=Table1[[#Headers],[Bœuf]:[Oasis]],Table1[[Bœuf]:[Oasis]]))))*D1178+
SUM(IF(A1178&gt;=Table1[De],IF(A1178&lt;=Table1[À],IF(E$3=Table1[[#Headers],[Bœuf]:[Oasis]],Table1[[Bœuf]:[Oasis]]))))*E1178+
SUM(IF(A1178&gt;=Table1[De],IF(A1178&lt;=Table1[À],IF(F$3=Table1[[#Headers],[Bœuf]:[Oasis]],Table1[[Bœuf]:[Oasis]]))))*F1178+
SUM(IF(A1178&gt;=Table1[De],IF(A1178&lt;=Table1[À],IF(G$3=Table1[[#Headers],[Bœuf]:[Oasis]],Table1[[Bœuf]:[Oasis]]))))*G1178+
SUM(IF(A1178&gt;=Table1[De],IF(A1178&lt;=Table1[À],IF(H$3=Table1[[#Headers],[Bœuf]:[Oasis]],Table1[[Bœuf]:[Oasis]]))))*H1178+
SUM(IF(A1178&gt;=Table1[De],IF(A1178&lt;=Table1[À],IF(I$3=Table1[[#Headers],[Bœuf]:[Oasis]],Table1[[Bœuf]:[Oasis]]))))*I1178,"")</f>
        <v/>
      </c>
    </row>
    <row r="1179" spans="2:10" ht="16" x14ac:dyDescent="0.2">
      <c r="B1179" s="50" t="str">
        <f t="shared" si="18"/>
        <v/>
      </c>
      <c r="J1179" s="73" t="str" cm="1">
        <f t="array" ref="J1179">IF(AND(ISNUMBER(A1179),SUM(C1179:I1179)&gt;0),
SUM(IF(A1179&gt;=Table1[De],IF(A1179&lt;=Table1[À],IF(C$3=Table1[[#Headers],[Bœuf]:[Oasis]],Table1[[Bœuf]:[Oasis]]))))*C1179+
SUM(IF(A1179&gt;=Table1[De],IF(A1179&lt;=Table1[À],IF(D$3=Table1[[#Headers],[Bœuf]:[Oasis]],Table1[[Bœuf]:[Oasis]]))))*D1179+
SUM(IF(A1179&gt;=Table1[De],IF(A1179&lt;=Table1[À],IF(E$3=Table1[[#Headers],[Bœuf]:[Oasis]],Table1[[Bœuf]:[Oasis]]))))*E1179+
SUM(IF(A1179&gt;=Table1[De],IF(A1179&lt;=Table1[À],IF(F$3=Table1[[#Headers],[Bœuf]:[Oasis]],Table1[[Bœuf]:[Oasis]]))))*F1179+
SUM(IF(A1179&gt;=Table1[De],IF(A1179&lt;=Table1[À],IF(G$3=Table1[[#Headers],[Bœuf]:[Oasis]],Table1[[Bœuf]:[Oasis]]))))*G1179+
SUM(IF(A1179&gt;=Table1[De],IF(A1179&lt;=Table1[À],IF(H$3=Table1[[#Headers],[Bœuf]:[Oasis]],Table1[[Bœuf]:[Oasis]]))))*H1179+
SUM(IF(A1179&gt;=Table1[De],IF(A1179&lt;=Table1[À],IF(I$3=Table1[[#Headers],[Bœuf]:[Oasis]],Table1[[Bœuf]:[Oasis]]))))*I1179,"")</f>
        <v/>
      </c>
    </row>
    <row r="1180" spans="2:10" ht="16" x14ac:dyDescent="0.2">
      <c r="B1180" s="50" t="str">
        <f t="shared" si="18"/>
        <v/>
      </c>
      <c r="J1180" s="73" t="str" cm="1">
        <f t="array" ref="J1180">IF(AND(ISNUMBER(A1180),SUM(C1180:I1180)&gt;0),
SUM(IF(A1180&gt;=Table1[De],IF(A1180&lt;=Table1[À],IF(C$3=Table1[[#Headers],[Bœuf]:[Oasis]],Table1[[Bœuf]:[Oasis]]))))*C1180+
SUM(IF(A1180&gt;=Table1[De],IF(A1180&lt;=Table1[À],IF(D$3=Table1[[#Headers],[Bœuf]:[Oasis]],Table1[[Bœuf]:[Oasis]]))))*D1180+
SUM(IF(A1180&gt;=Table1[De],IF(A1180&lt;=Table1[À],IF(E$3=Table1[[#Headers],[Bœuf]:[Oasis]],Table1[[Bœuf]:[Oasis]]))))*E1180+
SUM(IF(A1180&gt;=Table1[De],IF(A1180&lt;=Table1[À],IF(F$3=Table1[[#Headers],[Bœuf]:[Oasis]],Table1[[Bœuf]:[Oasis]]))))*F1180+
SUM(IF(A1180&gt;=Table1[De],IF(A1180&lt;=Table1[À],IF(G$3=Table1[[#Headers],[Bœuf]:[Oasis]],Table1[[Bœuf]:[Oasis]]))))*G1180+
SUM(IF(A1180&gt;=Table1[De],IF(A1180&lt;=Table1[À],IF(H$3=Table1[[#Headers],[Bœuf]:[Oasis]],Table1[[Bœuf]:[Oasis]]))))*H1180+
SUM(IF(A1180&gt;=Table1[De],IF(A1180&lt;=Table1[À],IF(I$3=Table1[[#Headers],[Bœuf]:[Oasis]],Table1[[Bœuf]:[Oasis]]))))*I1180,"")</f>
        <v/>
      </c>
    </row>
    <row r="1181" spans="2:10" ht="16" x14ac:dyDescent="0.2">
      <c r="B1181" s="50" t="str">
        <f t="shared" si="18"/>
        <v/>
      </c>
      <c r="J1181" s="73" t="str" cm="1">
        <f t="array" ref="J1181">IF(AND(ISNUMBER(A1181),SUM(C1181:I1181)&gt;0),
SUM(IF(A1181&gt;=Table1[De],IF(A1181&lt;=Table1[À],IF(C$3=Table1[[#Headers],[Bœuf]:[Oasis]],Table1[[Bœuf]:[Oasis]]))))*C1181+
SUM(IF(A1181&gt;=Table1[De],IF(A1181&lt;=Table1[À],IF(D$3=Table1[[#Headers],[Bœuf]:[Oasis]],Table1[[Bœuf]:[Oasis]]))))*D1181+
SUM(IF(A1181&gt;=Table1[De],IF(A1181&lt;=Table1[À],IF(E$3=Table1[[#Headers],[Bœuf]:[Oasis]],Table1[[Bœuf]:[Oasis]]))))*E1181+
SUM(IF(A1181&gt;=Table1[De],IF(A1181&lt;=Table1[À],IF(F$3=Table1[[#Headers],[Bœuf]:[Oasis]],Table1[[Bœuf]:[Oasis]]))))*F1181+
SUM(IF(A1181&gt;=Table1[De],IF(A1181&lt;=Table1[À],IF(G$3=Table1[[#Headers],[Bœuf]:[Oasis]],Table1[[Bœuf]:[Oasis]]))))*G1181+
SUM(IF(A1181&gt;=Table1[De],IF(A1181&lt;=Table1[À],IF(H$3=Table1[[#Headers],[Bœuf]:[Oasis]],Table1[[Bœuf]:[Oasis]]))))*H1181+
SUM(IF(A1181&gt;=Table1[De],IF(A1181&lt;=Table1[À],IF(I$3=Table1[[#Headers],[Bœuf]:[Oasis]],Table1[[Bœuf]:[Oasis]]))))*I1181,"")</f>
        <v/>
      </c>
    </row>
    <row r="1182" spans="2:10" ht="16" x14ac:dyDescent="0.2">
      <c r="B1182" s="50" t="str">
        <f t="shared" si="18"/>
        <v/>
      </c>
      <c r="J1182" s="73" t="str" cm="1">
        <f t="array" ref="J1182">IF(AND(ISNUMBER(A1182),SUM(C1182:I1182)&gt;0),
SUM(IF(A1182&gt;=Table1[De],IF(A1182&lt;=Table1[À],IF(C$3=Table1[[#Headers],[Bœuf]:[Oasis]],Table1[[Bœuf]:[Oasis]]))))*C1182+
SUM(IF(A1182&gt;=Table1[De],IF(A1182&lt;=Table1[À],IF(D$3=Table1[[#Headers],[Bœuf]:[Oasis]],Table1[[Bœuf]:[Oasis]]))))*D1182+
SUM(IF(A1182&gt;=Table1[De],IF(A1182&lt;=Table1[À],IF(E$3=Table1[[#Headers],[Bœuf]:[Oasis]],Table1[[Bœuf]:[Oasis]]))))*E1182+
SUM(IF(A1182&gt;=Table1[De],IF(A1182&lt;=Table1[À],IF(F$3=Table1[[#Headers],[Bœuf]:[Oasis]],Table1[[Bœuf]:[Oasis]]))))*F1182+
SUM(IF(A1182&gt;=Table1[De],IF(A1182&lt;=Table1[À],IF(G$3=Table1[[#Headers],[Bœuf]:[Oasis]],Table1[[Bœuf]:[Oasis]]))))*G1182+
SUM(IF(A1182&gt;=Table1[De],IF(A1182&lt;=Table1[À],IF(H$3=Table1[[#Headers],[Bœuf]:[Oasis]],Table1[[Bœuf]:[Oasis]]))))*H1182+
SUM(IF(A1182&gt;=Table1[De],IF(A1182&lt;=Table1[À],IF(I$3=Table1[[#Headers],[Bœuf]:[Oasis]],Table1[[Bœuf]:[Oasis]]))))*I1182,"")</f>
        <v/>
      </c>
    </row>
    <row r="1183" spans="2:10" ht="16" x14ac:dyDescent="0.2">
      <c r="B1183" s="50" t="str">
        <f t="shared" si="18"/>
        <v/>
      </c>
      <c r="J1183" s="73" t="str" cm="1">
        <f t="array" ref="J1183">IF(AND(ISNUMBER(A1183),SUM(C1183:I1183)&gt;0),
SUM(IF(A1183&gt;=Table1[De],IF(A1183&lt;=Table1[À],IF(C$3=Table1[[#Headers],[Bœuf]:[Oasis]],Table1[[Bœuf]:[Oasis]]))))*C1183+
SUM(IF(A1183&gt;=Table1[De],IF(A1183&lt;=Table1[À],IF(D$3=Table1[[#Headers],[Bœuf]:[Oasis]],Table1[[Bœuf]:[Oasis]]))))*D1183+
SUM(IF(A1183&gt;=Table1[De],IF(A1183&lt;=Table1[À],IF(E$3=Table1[[#Headers],[Bœuf]:[Oasis]],Table1[[Bœuf]:[Oasis]]))))*E1183+
SUM(IF(A1183&gt;=Table1[De],IF(A1183&lt;=Table1[À],IF(F$3=Table1[[#Headers],[Bœuf]:[Oasis]],Table1[[Bœuf]:[Oasis]]))))*F1183+
SUM(IF(A1183&gt;=Table1[De],IF(A1183&lt;=Table1[À],IF(G$3=Table1[[#Headers],[Bœuf]:[Oasis]],Table1[[Bœuf]:[Oasis]]))))*G1183+
SUM(IF(A1183&gt;=Table1[De],IF(A1183&lt;=Table1[À],IF(H$3=Table1[[#Headers],[Bœuf]:[Oasis]],Table1[[Bœuf]:[Oasis]]))))*H1183+
SUM(IF(A1183&gt;=Table1[De],IF(A1183&lt;=Table1[À],IF(I$3=Table1[[#Headers],[Bœuf]:[Oasis]],Table1[[Bœuf]:[Oasis]]))))*I1183,"")</f>
        <v/>
      </c>
    </row>
    <row r="1184" spans="2:10" ht="16" x14ac:dyDescent="0.2">
      <c r="B1184" s="50" t="str">
        <f t="shared" si="18"/>
        <v/>
      </c>
      <c r="J1184" s="73" t="str" cm="1">
        <f t="array" ref="J1184">IF(AND(ISNUMBER(A1184),SUM(C1184:I1184)&gt;0),
SUM(IF(A1184&gt;=Table1[De],IF(A1184&lt;=Table1[À],IF(C$3=Table1[[#Headers],[Bœuf]:[Oasis]],Table1[[Bœuf]:[Oasis]]))))*C1184+
SUM(IF(A1184&gt;=Table1[De],IF(A1184&lt;=Table1[À],IF(D$3=Table1[[#Headers],[Bœuf]:[Oasis]],Table1[[Bœuf]:[Oasis]]))))*D1184+
SUM(IF(A1184&gt;=Table1[De],IF(A1184&lt;=Table1[À],IF(E$3=Table1[[#Headers],[Bœuf]:[Oasis]],Table1[[Bœuf]:[Oasis]]))))*E1184+
SUM(IF(A1184&gt;=Table1[De],IF(A1184&lt;=Table1[À],IF(F$3=Table1[[#Headers],[Bœuf]:[Oasis]],Table1[[Bœuf]:[Oasis]]))))*F1184+
SUM(IF(A1184&gt;=Table1[De],IF(A1184&lt;=Table1[À],IF(G$3=Table1[[#Headers],[Bœuf]:[Oasis]],Table1[[Bœuf]:[Oasis]]))))*G1184+
SUM(IF(A1184&gt;=Table1[De],IF(A1184&lt;=Table1[À],IF(H$3=Table1[[#Headers],[Bœuf]:[Oasis]],Table1[[Bœuf]:[Oasis]]))))*H1184+
SUM(IF(A1184&gt;=Table1[De],IF(A1184&lt;=Table1[À],IF(I$3=Table1[[#Headers],[Bœuf]:[Oasis]],Table1[[Bœuf]:[Oasis]]))))*I1184,"")</f>
        <v/>
      </c>
    </row>
    <row r="1185" spans="2:10" ht="16" x14ac:dyDescent="0.2">
      <c r="B1185" s="50" t="str">
        <f t="shared" si="18"/>
        <v/>
      </c>
      <c r="J1185" s="73" t="str" cm="1">
        <f t="array" ref="J1185">IF(AND(ISNUMBER(A1185),SUM(C1185:I1185)&gt;0),
SUM(IF(A1185&gt;=Table1[De],IF(A1185&lt;=Table1[À],IF(C$3=Table1[[#Headers],[Bœuf]:[Oasis]],Table1[[Bœuf]:[Oasis]]))))*C1185+
SUM(IF(A1185&gt;=Table1[De],IF(A1185&lt;=Table1[À],IF(D$3=Table1[[#Headers],[Bœuf]:[Oasis]],Table1[[Bœuf]:[Oasis]]))))*D1185+
SUM(IF(A1185&gt;=Table1[De],IF(A1185&lt;=Table1[À],IF(E$3=Table1[[#Headers],[Bœuf]:[Oasis]],Table1[[Bœuf]:[Oasis]]))))*E1185+
SUM(IF(A1185&gt;=Table1[De],IF(A1185&lt;=Table1[À],IF(F$3=Table1[[#Headers],[Bœuf]:[Oasis]],Table1[[Bœuf]:[Oasis]]))))*F1185+
SUM(IF(A1185&gt;=Table1[De],IF(A1185&lt;=Table1[À],IF(G$3=Table1[[#Headers],[Bœuf]:[Oasis]],Table1[[Bœuf]:[Oasis]]))))*G1185+
SUM(IF(A1185&gt;=Table1[De],IF(A1185&lt;=Table1[À],IF(H$3=Table1[[#Headers],[Bœuf]:[Oasis]],Table1[[Bœuf]:[Oasis]]))))*H1185+
SUM(IF(A1185&gt;=Table1[De],IF(A1185&lt;=Table1[À],IF(I$3=Table1[[#Headers],[Bœuf]:[Oasis]],Table1[[Bœuf]:[Oasis]]))))*I1185,"")</f>
        <v/>
      </c>
    </row>
    <row r="1186" spans="2:10" ht="16" x14ac:dyDescent="0.2">
      <c r="B1186" s="50" t="str">
        <f t="shared" si="18"/>
        <v/>
      </c>
      <c r="J1186" s="73" t="str" cm="1">
        <f t="array" ref="J1186">IF(AND(ISNUMBER(A1186),SUM(C1186:I1186)&gt;0),
SUM(IF(A1186&gt;=Table1[De],IF(A1186&lt;=Table1[À],IF(C$3=Table1[[#Headers],[Bœuf]:[Oasis]],Table1[[Bœuf]:[Oasis]]))))*C1186+
SUM(IF(A1186&gt;=Table1[De],IF(A1186&lt;=Table1[À],IF(D$3=Table1[[#Headers],[Bœuf]:[Oasis]],Table1[[Bœuf]:[Oasis]]))))*D1186+
SUM(IF(A1186&gt;=Table1[De],IF(A1186&lt;=Table1[À],IF(E$3=Table1[[#Headers],[Bœuf]:[Oasis]],Table1[[Bœuf]:[Oasis]]))))*E1186+
SUM(IF(A1186&gt;=Table1[De],IF(A1186&lt;=Table1[À],IF(F$3=Table1[[#Headers],[Bœuf]:[Oasis]],Table1[[Bœuf]:[Oasis]]))))*F1186+
SUM(IF(A1186&gt;=Table1[De],IF(A1186&lt;=Table1[À],IF(G$3=Table1[[#Headers],[Bœuf]:[Oasis]],Table1[[Bœuf]:[Oasis]]))))*G1186+
SUM(IF(A1186&gt;=Table1[De],IF(A1186&lt;=Table1[À],IF(H$3=Table1[[#Headers],[Bœuf]:[Oasis]],Table1[[Bœuf]:[Oasis]]))))*H1186+
SUM(IF(A1186&gt;=Table1[De],IF(A1186&lt;=Table1[À],IF(I$3=Table1[[#Headers],[Bœuf]:[Oasis]],Table1[[Bœuf]:[Oasis]]))))*I1186,"")</f>
        <v/>
      </c>
    </row>
    <row r="1187" spans="2:10" ht="16" x14ac:dyDescent="0.2">
      <c r="B1187" s="50" t="str">
        <f t="shared" si="18"/>
        <v/>
      </c>
      <c r="J1187" s="73" t="str" cm="1">
        <f t="array" ref="J1187">IF(AND(ISNUMBER(A1187),SUM(C1187:I1187)&gt;0),
SUM(IF(A1187&gt;=Table1[De],IF(A1187&lt;=Table1[À],IF(C$3=Table1[[#Headers],[Bœuf]:[Oasis]],Table1[[Bœuf]:[Oasis]]))))*C1187+
SUM(IF(A1187&gt;=Table1[De],IF(A1187&lt;=Table1[À],IF(D$3=Table1[[#Headers],[Bœuf]:[Oasis]],Table1[[Bœuf]:[Oasis]]))))*D1187+
SUM(IF(A1187&gt;=Table1[De],IF(A1187&lt;=Table1[À],IF(E$3=Table1[[#Headers],[Bœuf]:[Oasis]],Table1[[Bœuf]:[Oasis]]))))*E1187+
SUM(IF(A1187&gt;=Table1[De],IF(A1187&lt;=Table1[À],IF(F$3=Table1[[#Headers],[Bœuf]:[Oasis]],Table1[[Bœuf]:[Oasis]]))))*F1187+
SUM(IF(A1187&gt;=Table1[De],IF(A1187&lt;=Table1[À],IF(G$3=Table1[[#Headers],[Bœuf]:[Oasis]],Table1[[Bœuf]:[Oasis]]))))*G1187+
SUM(IF(A1187&gt;=Table1[De],IF(A1187&lt;=Table1[À],IF(H$3=Table1[[#Headers],[Bœuf]:[Oasis]],Table1[[Bœuf]:[Oasis]]))))*H1187+
SUM(IF(A1187&gt;=Table1[De],IF(A1187&lt;=Table1[À],IF(I$3=Table1[[#Headers],[Bœuf]:[Oasis]],Table1[[Bœuf]:[Oasis]]))))*I1187,"")</f>
        <v/>
      </c>
    </row>
    <row r="1188" spans="2:10" ht="16" x14ac:dyDescent="0.2">
      <c r="B1188" s="50" t="str">
        <f t="shared" si="18"/>
        <v/>
      </c>
      <c r="J1188" s="73" t="str" cm="1">
        <f t="array" ref="J1188">IF(AND(ISNUMBER(A1188),SUM(C1188:I1188)&gt;0),
SUM(IF(A1188&gt;=Table1[De],IF(A1188&lt;=Table1[À],IF(C$3=Table1[[#Headers],[Bœuf]:[Oasis]],Table1[[Bœuf]:[Oasis]]))))*C1188+
SUM(IF(A1188&gt;=Table1[De],IF(A1188&lt;=Table1[À],IF(D$3=Table1[[#Headers],[Bœuf]:[Oasis]],Table1[[Bœuf]:[Oasis]]))))*D1188+
SUM(IF(A1188&gt;=Table1[De],IF(A1188&lt;=Table1[À],IF(E$3=Table1[[#Headers],[Bœuf]:[Oasis]],Table1[[Bœuf]:[Oasis]]))))*E1188+
SUM(IF(A1188&gt;=Table1[De],IF(A1188&lt;=Table1[À],IF(F$3=Table1[[#Headers],[Bœuf]:[Oasis]],Table1[[Bœuf]:[Oasis]]))))*F1188+
SUM(IF(A1188&gt;=Table1[De],IF(A1188&lt;=Table1[À],IF(G$3=Table1[[#Headers],[Bœuf]:[Oasis]],Table1[[Bœuf]:[Oasis]]))))*G1188+
SUM(IF(A1188&gt;=Table1[De],IF(A1188&lt;=Table1[À],IF(H$3=Table1[[#Headers],[Bœuf]:[Oasis]],Table1[[Bœuf]:[Oasis]]))))*H1188+
SUM(IF(A1188&gt;=Table1[De],IF(A1188&lt;=Table1[À],IF(I$3=Table1[[#Headers],[Bœuf]:[Oasis]],Table1[[Bœuf]:[Oasis]]))))*I1188,"")</f>
        <v/>
      </c>
    </row>
    <row r="1189" spans="2:10" ht="16" x14ac:dyDescent="0.2">
      <c r="B1189" s="50" t="str">
        <f t="shared" si="18"/>
        <v/>
      </c>
      <c r="J1189" s="73" t="str" cm="1">
        <f t="array" ref="J1189">IF(AND(ISNUMBER(A1189),SUM(C1189:I1189)&gt;0),
SUM(IF(A1189&gt;=Table1[De],IF(A1189&lt;=Table1[À],IF(C$3=Table1[[#Headers],[Bœuf]:[Oasis]],Table1[[Bœuf]:[Oasis]]))))*C1189+
SUM(IF(A1189&gt;=Table1[De],IF(A1189&lt;=Table1[À],IF(D$3=Table1[[#Headers],[Bœuf]:[Oasis]],Table1[[Bœuf]:[Oasis]]))))*D1189+
SUM(IF(A1189&gt;=Table1[De],IF(A1189&lt;=Table1[À],IF(E$3=Table1[[#Headers],[Bœuf]:[Oasis]],Table1[[Bœuf]:[Oasis]]))))*E1189+
SUM(IF(A1189&gt;=Table1[De],IF(A1189&lt;=Table1[À],IF(F$3=Table1[[#Headers],[Bœuf]:[Oasis]],Table1[[Bœuf]:[Oasis]]))))*F1189+
SUM(IF(A1189&gt;=Table1[De],IF(A1189&lt;=Table1[À],IF(G$3=Table1[[#Headers],[Bœuf]:[Oasis]],Table1[[Bœuf]:[Oasis]]))))*G1189+
SUM(IF(A1189&gt;=Table1[De],IF(A1189&lt;=Table1[À],IF(H$3=Table1[[#Headers],[Bœuf]:[Oasis]],Table1[[Bœuf]:[Oasis]]))))*H1189+
SUM(IF(A1189&gt;=Table1[De],IF(A1189&lt;=Table1[À],IF(I$3=Table1[[#Headers],[Bœuf]:[Oasis]],Table1[[Bœuf]:[Oasis]]))))*I1189,"")</f>
        <v/>
      </c>
    </row>
    <row r="1190" spans="2:10" ht="16" x14ac:dyDescent="0.2">
      <c r="B1190" s="50" t="str">
        <f t="shared" si="18"/>
        <v/>
      </c>
      <c r="J1190" s="73" t="str" cm="1">
        <f t="array" ref="J1190">IF(AND(ISNUMBER(A1190),SUM(C1190:I1190)&gt;0),
SUM(IF(A1190&gt;=Table1[De],IF(A1190&lt;=Table1[À],IF(C$3=Table1[[#Headers],[Bœuf]:[Oasis]],Table1[[Bœuf]:[Oasis]]))))*C1190+
SUM(IF(A1190&gt;=Table1[De],IF(A1190&lt;=Table1[À],IF(D$3=Table1[[#Headers],[Bœuf]:[Oasis]],Table1[[Bœuf]:[Oasis]]))))*D1190+
SUM(IF(A1190&gt;=Table1[De],IF(A1190&lt;=Table1[À],IF(E$3=Table1[[#Headers],[Bœuf]:[Oasis]],Table1[[Bœuf]:[Oasis]]))))*E1190+
SUM(IF(A1190&gt;=Table1[De],IF(A1190&lt;=Table1[À],IF(F$3=Table1[[#Headers],[Bœuf]:[Oasis]],Table1[[Bœuf]:[Oasis]]))))*F1190+
SUM(IF(A1190&gt;=Table1[De],IF(A1190&lt;=Table1[À],IF(G$3=Table1[[#Headers],[Bœuf]:[Oasis]],Table1[[Bœuf]:[Oasis]]))))*G1190+
SUM(IF(A1190&gt;=Table1[De],IF(A1190&lt;=Table1[À],IF(H$3=Table1[[#Headers],[Bœuf]:[Oasis]],Table1[[Bœuf]:[Oasis]]))))*H1190+
SUM(IF(A1190&gt;=Table1[De],IF(A1190&lt;=Table1[À],IF(I$3=Table1[[#Headers],[Bœuf]:[Oasis]],Table1[[Bœuf]:[Oasis]]))))*I1190,"")</f>
        <v/>
      </c>
    </row>
    <row r="1191" spans="2:10" ht="16" x14ac:dyDescent="0.2">
      <c r="B1191" s="50" t="str">
        <f t="shared" si="18"/>
        <v/>
      </c>
      <c r="J1191" s="73" t="str" cm="1">
        <f t="array" ref="J1191">IF(AND(ISNUMBER(A1191),SUM(C1191:I1191)&gt;0),
SUM(IF(A1191&gt;=Table1[De],IF(A1191&lt;=Table1[À],IF(C$3=Table1[[#Headers],[Bœuf]:[Oasis]],Table1[[Bœuf]:[Oasis]]))))*C1191+
SUM(IF(A1191&gt;=Table1[De],IF(A1191&lt;=Table1[À],IF(D$3=Table1[[#Headers],[Bœuf]:[Oasis]],Table1[[Bœuf]:[Oasis]]))))*D1191+
SUM(IF(A1191&gt;=Table1[De],IF(A1191&lt;=Table1[À],IF(E$3=Table1[[#Headers],[Bœuf]:[Oasis]],Table1[[Bœuf]:[Oasis]]))))*E1191+
SUM(IF(A1191&gt;=Table1[De],IF(A1191&lt;=Table1[À],IF(F$3=Table1[[#Headers],[Bœuf]:[Oasis]],Table1[[Bœuf]:[Oasis]]))))*F1191+
SUM(IF(A1191&gt;=Table1[De],IF(A1191&lt;=Table1[À],IF(G$3=Table1[[#Headers],[Bœuf]:[Oasis]],Table1[[Bœuf]:[Oasis]]))))*G1191+
SUM(IF(A1191&gt;=Table1[De],IF(A1191&lt;=Table1[À],IF(H$3=Table1[[#Headers],[Bœuf]:[Oasis]],Table1[[Bœuf]:[Oasis]]))))*H1191+
SUM(IF(A1191&gt;=Table1[De],IF(A1191&lt;=Table1[À],IF(I$3=Table1[[#Headers],[Bœuf]:[Oasis]],Table1[[Bœuf]:[Oasis]]))))*I1191,"")</f>
        <v/>
      </c>
    </row>
    <row r="1192" spans="2:10" ht="16" x14ac:dyDescent="0.2">
      <c r="B1192" s="50" t="str">
        <f t="shared" si="18"/>
        <v/>
      </c>
      <c r="J1192" s="73" t="str" cm="1">
        <f t="array" ref="J1192">IF(AND(ISNUMBER(A1192),SUM(C1192:I1192)&gt;0),
SUM(IF(A1192&gt;=Table1[De],IF(A1192&lt;=Table1[À],IF(C$3=Table1[[#Headers],[Bœuf]:[Oasis]],Table1[[Bœuf]:[Oasis]]))))*C1192+
SUM(IF(A1192&gt;=Table1[De],IF(A1192&lt;=Table1[À],IF(D$3=Table1[[#Headers],[Bœuf]:[Oasis]],Table1[[Bœuf]:[Oasis]]))))*D1192+
SUM(IF(A1192&gt;=Table1[De],IF(A1192&lt;=Table1[À],IF(E$3=Table1[[#Headers],[Bœuf]:[Oasis]],Table1[[Bœuf]:[Oasis]]))))*E1192+
SUM(IF(A1192&gt;=Table1[De],IF(A1192&lt;=Table1[À],IF(F$3=Table1[[#Headers],[Bœuf]:[Oasis]],Table1[[Bœuf]:[Oasis]]))))*F1192+
SUM(IF(A1192&gt;=Table1[De],IF(A1192&lt;=Table1[À],IF(G$3=Table1[[#Headers],[Bœuf]:[Oasis]],Table1[[Bœuf]:[Oasis]]))))*G1192+
SUM(IF(A1192&gt;=Table1[De],IF(A1192&lt;=Table1[À],IF(H$3=Table1[[#Headers],[Bœuf]:[Oasis]],Table1[[Bœuf]:[Oasis]]))))*H1192+
SUM(IF(A1192&gt;=Table1[De],IF(A1192&lt;=Table1[À],IF(I$3=Table1[[#Headers],[Bœuf]:[Oasis]],Table1[[Bœuf]:[Oasis]]))))*I1192,"")</f>
        <v/>
      </c>
    </row>
    <row r="1193" spans="2:10" ht="16" x14ac:dyDescent="0.2">
      <c r="B1193" s="50" t="str">
        <f t="shared" si="18"/>
        <v/>
      </c>
      <c r="J1193" s="73" t="str" cm="1">
        <f t="array" ref="J1193">IF(AND(ISNUMBER(A1193),SUM(C1193:I1193)&gt;0),
SUM(IF(A1193&gt;=Table1[De],IF(A1193&lt;=Table1[À],IF(C$3=Table1[[#Headers],[Bœuf]:[Oasis]],Table1[[Bœuf]:[Oasis]]))))*C1193+
SUM(IF(A1193&gt;=Table1[De],IF(A1193&lt;=Table1[À],IF(D$3=Table1[[#Headers],[Bœuf]:[Oasis]],Table1[[Bœuf]:[Oasis]]))))*D1193+
SUM(IF(A1193&gt;=Table1[De],IF(A1193&lt;=Table1[À],IF(E$3=Table1[[#Headers],[Bœuf]:[Oasis]],Table1[[Bœuf]:[Oasis]]))))*E1193+
SUM(IF(A1193&gt;=Table1[De],IF(A1193&lt;=Table1[À],IF(F$3=Table1[[#Headers],[Bœuf]:[Oasis]],Table1[[Bœuf]:[Oasis]]))))*F1193+
SUM(IF(A1193&gt;=Table1[De],IF(A1193&lt;=Table1[À],IF(G$3=Table1[[#Headers],[Bœuf]:[Oasis]],Table1[[Bœuf]:[Oasis]]))))*G1193+
SUM(IF(A1193&gt;=Table1[De],IF(A1193&lt;=Table1[À],IF(H$3=Table1[[#Headers],[Bœuf]:[Oasis]],Table1[[Bœuf]:[Oasis]]))))*H1193+
SUM(IF(A1193&gt;=Table1[De],IF(A1193&lt;=Table1[À],IF(I$3=Table1[[#Headers],[Bœuf]:[Oasis]],Table1[[Bœuf]:[Oasis]]))))*I1193,"")</f>
        <v/>
      </c>
    </row>
    <row r="1194" spans="2:10" ht="16" x14ac:dyDescent="0.2">
      <c r="B1194" s="50" t="str">
        <f t="shared" si="18"/>
        <v/>
      </c>
      <c r="J1194" s="73" t="str" cm="1">
        <f t="array" ref="J1194">IF(AND(ISNUMBER(A1194),SUM(C1194:I1194)&gt;0),
SUM(IF(A1194&gt;=Table1[De],IF(A1194&lt;=Table1[À],IF(C$3=Table1[[#Headers],[Bœuf]:[Oasis]],Table1[[Bœuf]:[Oasis]]))))*C1194+
SUM(IF(A1194&gt;=Table1[De],IF(A1194&lt;=Table1[À],IF(D$3=Table1[[#Headers],[Bœuf]:[Oasis]],Table1[[Bœuf]:[Oasis]]))))*D1194+
SUM(IF(A1194&gt;=Table1[De],IF(A1194&lt;=Table1[À],IF(E$3=Table1[[#Headers],[Bœuf]:[Oasis]],Table1[[Bœuf]:[Oasis]]))))*E1194+
SUM(IF(A1194&gt;=Table1[De],IF(A1194&lt;=Table1[À],IF(F$3=Table1[[#Headers],[Bœuf]:[Oasis]],Table1[[Bœuf]:[Oasis]]))))*F1194+
SUM(IF(A1194&gt;=Table1[De],IF(A1194&lt;=Table1[À],IF(G$3=Table1[[#Headers],[Bœuf]:[Oasis]],Table1[[Bœuf]:[Oasis]]))))*G1194+
SUM(IF(A1194&gt;=Table1[De],IF(A1194&lt;=Table1[À],IF(H$3=Table1[[#Headers],[Bœuf]:[Oasis]],Table1[[Bœuf]:[Oasis]]))))*H1194+
SUM(IF(A1194&gt;=Table1[De],IF(A1194&lt;=Table1[À],IF(I$3=Table1[[#Headers],[Bœuf]:[Oasis]],Table1[[Bœuf]:[Oasis]]))))*I1194,"")</f>
        <v/>
      </c>
    </row>
    <row r="1195" spans="2:10" ht="16" x14ac:dyDescent="0.2">
      <c r="B1195" s="50" t="str">
        <f t="shared" si="18"/>
        <v/>
      </c>
      <c r="J1195" s="73" t="str" cm="1">
        <f t="array" ref="J1195">IF(AND(ISNUMBER(A1195),SUM(C1195:I1195)&gt;0),
SUM(IF(A1195&gt;=Table1[De],IF(A1195&lt;=Table1[À],IF(C$3=Table1[[#Headers],[Bœuf]:[Oasis]],Table1[[Bœuf]:[Oasis]]))))*C1195+
SUM(IF(A1195&gt;=Table1[De],IF(A1195&lt;=Table1[À],IF(D$3=Table1[[#Headers],[Bœuf]:[Oasis]],Table1[[Bœuf]:[Oasis]]))))*D1195+
SUM(IF(A1195&gt;=Table1[De],IF(A1195&lt;=Table1[À],IF(E$3=Table1[[#Headers],[Bœuf]:[Oasis]],Table1[[Bœuf]:[Oasis]]))))*E1195+
SUM(IF(A1195&gt;=Table1[De],IF(A1195&lt;=Table1[À],IF(F$3=Table1[[#Headers],[Bœuf]:[Oasis]],Table1[[Bœuf]:[Oasis]]))))*F1195+
SUM(IF(A1195&gt;=Table1[De],IF(A1195&lt;=Table1[À],IF(G$3=Table1[[#Headers],[Bœuf]:[Oasis]],Table1[[Bœuf]:[Oasis]]))))*G1195+
SUM(IF(A1195&gt;=Table1[De],IF(A1195&lt;=Table1[À],IF(H$3=Table1[[#Headers],[Bœuf]:[Oasis]],Table1[[Bœuf]:[Oasis]]))))*H1195+
SUM(IF(A1195&gt;=Table1[De],IF(A1195&lt;=Table1[À],IF(I$3=Table1[[#Headers],[Bœuf]:[Oasis]],Table1[[Bœuf]:[Oasis]]))))*I1195,"")</f>
        <v/>
      </c>
    </row>
    <row r="1196" spans="2:10" ht="16" x14ac:dyDescent="0.2">
      <c r="B1196" s="50" t="str">
        <f t="shared" si="18"/>
        <v/>
      </c>
      <c r="J1196" s="73" t="str" cm="1">
        <f t="array" ref="J1196">IF(AND(ISNUMBER(A1196),SUM(C1196:I1196)&gt;0),
SUM(IF(A1196&gt;=Table1[De],IF(A1196&lt;=Table1[À],IF(C$3=Table1[[#Headers],[Bœuf]:[Oasis]],Table1[[Bœuf]:[Oasis]]))))*C1196+
SUM(IF(A1196&gt;=Table1[De],IF(A1196&lt;=Table1[À],IF(D$3=Table1[[#Headers],[Bœuf]:[Oasis]],Table1[[Bœuf]:[Oasis]]))))*D1196+
SUM(IF(A1196&gt;=Table1[De],IF(A1196&lt;=Table1[À],IF(E$3=Table1[[#Headers],[Bœuf]:[Oasis]],Table1[[Bœuf]:[Oasis]]))))*E1196+
SUM(IF(A1196&gt;=Table1[De],IF(A1196&lt;=Table1[À],IF(F$3=Table1[[#Headers],[Bœuf]:[Oasis]],Table1[[Bœuf]:[Oasis]]))))*F1196+
SUM(IF(A1196&gt;=Table1[De],IF(A1196&lt;=Table1[À],IF(G$3=Table1[[#Headers],[Bœuf]:[Oasis]],Table1[[Bœuf]:[Oasis]]))))*G1196+
SUM(IF(A1196&gt;=Table1[De],IF(A1196&lt;=Table1[À],IF(H$3=Table1[[#Headers],[Bœuf]:[Oasis]],Table1[[Bœuf]:[Oasis]]))))*H1196+
SUM(IF(A1196&gt;=Table1[De],IF(A1196&lt;=Table1[À],IF(I$3=Table1[[#Headers],[Bœuf]:[Oasis]],Table1[[Bœuf]:[Oasis]]))))*I1196,"")</f>
        <v/>
      </c>
    </row>
    <row r="1197" spans="2:10" ht="16" x14ac:dyDescent="0.2">
      <c r="B1197" s="50" t="str">
        <f t="shared" si="18"/>
        <v/>
      </c>
      <c r="J1197" s="73" t="str" cm="1">
        <f t="array" ref="J1197">IF(AND(ISNUMBER(A1197),SUM(C1197:I1197)&gt;0),
SUM(IF(A1197&gt;=Table1[De],IF(A1197&lt;=Table1[À],IF(C$3=Table1[[#Headers],[Bœuf]:[Oasis]],Table1[[Bœuf]:[Oasis]]))))*C1197+
SUM(IF(A1197&gt;=Table1[De],IF(A1197&lt;=Table1[À],IF(D$3=Table1[[#Headers],[Bœuf]:[Oasis]],Table1[[Bœuf]:[Oasis]]))))*D1197+
SUM(IF(A1197&gt;=Table1[De],IF(A1197&lt;=Table1[À],IF(E$3=Table1[[#Headers],[Bœuf]:[Oasis]],Table1[[Bœuf]:[Oasis]]))))*E1197+
SUM(IF(A1197&gt;=Table1[De],IF(A1197&lt;=Table1[À],IF(F$3=Table1[[#Headers],[Bœuf]:[Oasis]],Table1[[Bœuf]:[Oasis]]))))*F1197+
SUM(IF(A1197&gt;=Table1[De],IF(A1197&lt;=Table1[À],IF(G$3=Table1[[#Headers],[Bœuf]:[Oasis]],Table1[[Bœuf]:[Oasis]]))))*G1197+
SUM(IF(A1197&gt;=Table1[De],IF(A1197&lt;=Table1[À],IF(H$3=Table1[[#Headers],[Bœuf]:[Oasis]],Table1[[Bœuf]:[Oasis]]))))*H1197+
SUM(IF(A1197&gt;=Table1[De],IF(A1197&lt;=Table1[À],IF(I$3=Table1[[#Headers],[Bœuf]:[Oasis]],Table1[[Bœuf]:[Oasis]]))))*I1197,"")</f>
        <v/>
      </c>
    </row>
    <row r="1198" spans="2:10" ht="16" x14ac:dyDescent="0.2">
      <c r="B1198" s="50" t="str">
        <f t="shared" si="18"/>
        <v/>
      </c>
      <c r="J1198" s="73" t="str" cm="1">
        <f t="array" ref="J1198">IF(AND(ISNUMBER(A1198),SUM(C1198:I1198)&gt;0),
SUM(IF(A1198&gt;=Table1[De],IF(A1198&lt;=Table1[À],IF(C$3=Table1[[#Headers],[Bœuf]:[Oasis]],Table1[[Bœuf]:[Oasis]]))))*C1198+
SUM(IF(A1198&gt;=Table1[De],IF(A1198&lt;=Table1[À],IF(D$3=Table1[[#Headers],[Bœuf]:[Oasis]],Table1[[Bœuf]:[Oasis]]))))*D1198+
SUM(IF(A1198&gt;=Table1[De],IF(A1198&lt;=Table1[À],IF(E$3=Table1[[#Headers],[Bœuf]:[Oasis]],Table1[[Bœuf]:[Oasis]]))))*E1198+
SUM(IF(A1198&gt;=Table1[De],IF(A1198&lt;=Table1[À],IF(F$3=Table1[[#Headers],[Bœuf]:[Oasis]],Table1[[Bœuf]:[Oasis]]))))*F1198+
SUM(IF(A1198&gt;=Table1[De],IF(A1198&lt;=Table1[À],IF(G$3=Table1[[#Headers],[Bœuf]:[Oasis]],Table1[[Bœuf]:[Oasis]]))))*G1198+
SUM(IF(A1198&gt;=Table1[De],IF(A1198&lt;=Table1[À],IF(H$3=Table1[[#Headers],[Bœuf]:[Oasis]],Table1[[Bœuf]:[Oasis]]))))*H1198+
SUM(IF(A1198&gt;=Table1[De],IF(A1198&lt;=Table1[À],IF(I$3=Table1[[#Headers],[Bœuf]:[Oasis]],Table1[[Bœuf]:[Oasis]]))))*I1198,"")</f>
        <v/>
      </c>
    </row>
    <row r="1199" spans="2:10" ht="16" x14ac:dyDescent="0.2">
      <c r="B1199" s="50" t="str">
        <f t="shared" si="18"/>
        <v/>
      </c>
      <c r="J1199" s="73" t="str" cm="1">
        <f t="array" ref="J1199">IF(AND(ISNUMBER(A1199),SUM(C1199:I1199)&gt;0),
SUM(IF(A1199&gt;=Table1[De],IF(A1199&lt;=Table1[À],IF(C$3=Table1[[#Headers],[Bœuf]:[Oasis]],Table1[[Bœuf]:[Oasis]]))))*C1199+
SUM(IF(A1199&gt;=Table1[De],IF(A1199&lt;=Table1[À],IF(D$3=Table1[[#Headers],[Bœuf]:[Oasis]],Table1[[Bœuf]:[Oasis]]))))*D1199+
SUM(IF(A1199&gt;=Table1[De],IF(A1199&lt;=Table1[À],IF(E$3=Table1[[#Headers],[Bœuf]:[Oasis]],Table1[[Bœuf]:[Oasis]]))))*E1199+
SUM(IF(A1199&gt;=Table1[De],IF(A1199&lt;=Table1[À],IF(F$3=Table1[[#Headers],[Bœuf]:[Oasis]],Table1[[Bœuf]:[Oasis]]))))*F1199+
SUM(IF(A1199&gt;=Table1[De],IF(A1199&lt;=Table1[À],IF(G$3=Table1[[#Headers],[Bœuf]:[Oasis]],Table1[[Bœuf]:[Oasis]]))))*G1199+
SUM(IF(A1199&gt;=Table1[De],IF(A1199&lt;=Table1[À],IF(H$3=Table1[[#Headers],[Bœuf]:[Oasis]],Table1[[Bœuf]:[Oasis]]))))*H1199+
SUM(IF(A1199&gt;=Table1[De],IF(A1199&lt;=Table1[À],IF(I$3=Table1[[#Headers],[Bœuf]:[Oasis]],Table1[[Bœuf]:[Oasis]]))))*I1199,"")</f>
        <v/>
      </c>
    </row>
    <row r="1200" spans="2:10" ht="16" x14ac:dyDescent="0.2">
      <c r="B1200" s="50" t="str">
        <f t="shared" si="18"/>
        <v/>
      </c>
      <c r="J1200" s="73" t="str" cm="1">
        <f t="array" ref="J1200">IF(AND(ISNUMBER(A1200),SUM(C1200:I1200)&gt;0),
SUM(IF(A1200&gt;=Table1[De],IF(A1200&lt;=Table1[À],IF(C$3=Table1[[#Headers],[Bœuf]:[Oasis]],Table1[[Bœuf]:[Oasis]]))))*C1200+
SUM(IF(A1200&gt;=Table1[De],IF(A1200&lt;=Table1[À],IF(D$3=Table1[[#Headers],[Bœuf]:[Oasis]],Table1[[Bœuf]:[Oasis]]))))*D1200+
SUM(IF(A1200&gt;=Table1[De],IF(A1200&lt;=Table1[À],IF(E$3=Table1[[#Headers],[Bœuf]:[Oasis]],Table1[[Bœuf]:[Oasis]]))))*E1200+
SUM(IF(A1200&gt;=Table1[De],IF(A1200&lt;=Table1[À],IF(F$3=Table1[[#Headers],[Bœuf]:[Oasis]],Table1[[Bœuf]:[Oasis]]))))*F1200+
SUM(IF(A1200&gt;=Table1[De],IF(A1200&lt;=Table1[À],IF(G$3=Table1[[#Headers],[Bœuf]:[Oasis]],Table1[[Bœuf]:[Oasis]]))))*G1200+
SUM(IF(A1200&gt;=Table1[De],IF(A1200&lt;=Table1[À],IF(H$3=Table1[[#Headers],[Bœuf]:[Oasis]],Table1[[Bœuf]:[Oasis]]))))*H1200+
SUM(IF(A1200&gt;=Table1[De],IF(A1200&lt;=Table1[À],IF(I$3=Table1[[#Headers],[Bœuf]:[Oasis]],Table1[[Bœuf]:[Oasis]]))))*I1200,"")</f>
        <v/>
      </c>
    </row>
    <row r="1201" spans="2:10" ht="16" x14ac:dyDescent="0.2">
      <c r="B1201" s="50" t="str">
        <f t="shared" si="18"/>
        <v/>
      </c>
      <c r="J1201" s="73" t="str" cm="1">
        <f t="array" ref="J1201">IF(AND(ISNUMBER(A1201),SUM(C1201:I1201)&gt;0),
SUM(IF(A1201&gt;=Table1[De],IF(A1201&lt;=Table1[À],IF(C$3=Table1[[#Headers],[Bœuf]:[Oasis]],Table1[[Bœuf]:[Oasis]]))))*C1201+
SUM(IF(A1201&gt;=Table1[De],IF(A1201&lt;=Table1[À],IF(D$3=Table1[[#Headers],[Bœuf]:[Oasis]],Table1[[Bœuf]:[Oasis]]))))*D1201+
SUM(IF(A1201&gt;=Table1[De],IF(A1201&lt;=Table1[À],IF(E$3=Table1[[#Headers],[Bœuf]:[Oasis]],Table1[[Bœuf]:[Oasis]]))))*E1201+
SUM(IF(A1201&gt;=Table1[De],IF(A1201&lt;=Table1[À],IF(F$3=Table1[[#Headers],[Bœuf]:[Oasis]],Table1[[Bœuf]:[Oasis]]))))*F1201+
SUM(IF(A1201&gt;=Table1[De],IF(A1201&lt;=Table1[À],IF(G$3=Table1[[#Headers],[Bœuf]:[Oasis]],Table1[[Bœuf]:[Oasis]]))))*G1201+
SUM(IF(A1201&gt;=Table1[De],IF(A1201&lt;=Table1[À],IF(H$3=Table1[[#Headers],[Bœuf]:[Oasis]],Table1[[Bœuf]:[Oasis]]))))*H1201+
SUM(IF(A1201&gt;=Table1[De],IF(A1201&lt;=Table1[À],IF(I$3=Table1[[#Headers],[Bœuf]:[Oasis]],Table1[[Bœuf]:[Oasis]]))))*I1201,"")</f>
        <v/>
      </c>
    </row>
    <row r="1202" spans="2:10" ht="16" x14ac:dyDescent="0.2">
      <c r="B1202" s="50" t="str">
        <f t="shared" si="18"/>
        <v/>
      </c>
      <c r="J1202" s="73" t="str" cm="1">
        <f t="array" ref="J1202">IF(AND(ISNUMBER(A1202),SUM(C1202:I1202)&gt;0),
SUM(IF(A1202&gt;=Table1[De],IF(A1202&lt;=Table1[À],IF(C$3=Table1[[#Headers],[Bœuf]:[Oasis]],Table1[[Bœuf]:[Oasis]]))))*C1202+
SUM(IF(A1202&gt;=Table1[De],IF(A1202&lt;=Table1[À],IF(D$3=Table1[[#Headers],[Bœuf]:[Oasis]],Table1[[Bœuf]:[Oasis]]))))*D1202+
SUM(IF(A1202&gt;=Table1[De],IF(A1202&lt;=Table1[À],IF(E$3=Table1[[#Headers],[Bœuf]:[Oasis]],Table1[[Bœuf]:[Oasis]]))))*E1202+
SUM(IF(A1202&gt;=Table1[De],IF(A1202&lt;=Table1[À],IF(F$3=Table1[[#Headers],[Bœuf]:[Oasis]],Table1[[Bœuf]:[Oasis]]))))*F1202+
SUM(IF(A1202&gt;=Table1[De],IF(A1202&lt;=Table1[À],IF(G$3=Table1[[#Headers],[Bœuf]:[Oasis]],Table1[[Bœuf]:[Oasis]]))))*G1202+
SUM(IF(A1202&gt;=Table1[De],IF(A1202&lt;=Table1[À],IF(H$3=Table1[[#Headers],[Bœuf]:[Oasis]],Table1[[Bœuf]:[Oasis]]))))*H1202+
SUM(IF(A1202&gt;=Table1[De],IF(A1202&lt;=Table1[À],IF(I$3=Table1[[#Headers],[Bœuf]:[Oasis]],Table1[[Bœuf]:[Oasis]]))))*I1202,"")</f>
        <v/>
      </c>
    </row>
    <row r="1203" spans="2:10" ht="16" x14ac:dyDescent="0.2">
      <c r="B1203" s="50" t="str">
        <f t="shared" si="18"/>
        <v/>
      </c>
      <c r="J1203" s="73" t="str" cm="1">
        <f t="array" ref="J1203">IF(AND(ISNUMBER(A1203),SUM(C1203:I1203)&gt;0),
SUM(IF(A1203&gt;=Table1[De],IF(A1203&lt;=Table1[À],IF(C$3=Table1[[#Headers],[Bœuf]:[Oasis]],Table1[[Bœuf]:[Oasis]]))))*C1203+
SUM(IF(A1203&gt;=Table1[De],IF(A1203&lt;=Table1[À],IF(D$3=Table1[[#Headers],[Bœuf]:[Oasis]],Table1[[Bœuf]:[Oasis]]))))*D1203+
SUM(IF(A1203&gt;=Table1[De],IF(A1203&lt;=Table1[À],IF(E$3=Table1[[#Headers],[Bœuf]:[Oasis]],Table1[[Bœuf]:[Oasis]]))))*E1203+
SUM(IF(A1203&gt;=Table1[De],IF(A1203&lt;=Table1[À],IF(F$3=Table1[[#Headers],[Bœuf]:[Oasis]],Table1[[Bœuf]:[Oasis]]))))*F1203+
SUM(IF(A1203&gt;=Table1[De],IF(A1203&lt;=Table1[À],IF(G$3=Table1[[#Headers],[Bœuf]:[Oasis]],Table1[[Bœuf]:[Oasis]]))))*G1203+
SUM(IF(A1203&gt;=Table1[De],IF(A1203&lt;=Table1[À],IF(H$3=Table1[[#Headers],[Bœuf]:[Oasis]],Table1[[Bœuf]:[Oasis]]))))*H1203+
SUM(IF(A1203&gt;=Table1[De],IF(A1203&lt;=Table1[À],IF(I$3=Table1[[#Headers],[Bœuf]:[Oasis]],Table1[[Bœuf]:[Oasis]]))))*I1203,"")</f>
        <v/>
      </c>
    </row>
    <row r="1204" spans="2:10" ht="16" x14ac:dyDescent="0.2">
      <c r="B1204" s="50" t="str">
        <f t="shared" si="18"/>
        <v/>
      </c>
      <c r="J1204" s="73" t="str" cm="1">
        <f t="array" ref="J1204">IF(AND(ISNUMBER(A1204),SUM(C1204:I1204)&gt;0),
SUM(IF(A1204&gt;=Table1[De],IF(A1204&lt;=Table1[À],IF(C$3=Table1[[#Headers],[Bœuf]:[Oasis]],Table1[[Bœuf]:[Oasis]]))))*C1204+
SUM(IF(A1204&gt;=Table1[De],IF(A1204&lt;=Table1[À],IF(D$3=Table1[[#Headers],[Bœuf]:[Oasis]],Table1[[Bœuf]:[Oasis]]))))*D1204+
SUM(IF(A1204&gt;=Table1[De],IF(A1204&lt;=Table1[À],IF(E$3=Table1[[#Headers],[Bœuf]:[Oasis]],Table1[[Bœuf]:[Oasis]]))))*E1204+
SUM(IF(A1204&gt;=Table1[De],IF(A1204&lt;=Table1[À],IF(F$3=Table1[[#Headers],[Bœuf]:[Oasis]],Table1[[Bœuf]:[Oasis]]))))*F1204+
SUM(IF(A1204&gt;=Table1[De],IF(A1204&lt;=Table1[À],IF(G$3=Table1[[#Headers],[Bœuf]:[Oasis]],Table1[[Bœuf]:[Oasis]]))))*G1204+
SUM(IF(A1204&gt;=Table1[De],IF(A1204&lt;=Table1[À],IF(H$3=Table1[[#Headers],[Bœuf]:[Oasis]],Table1[[Bœuf]:[Oasis]]))))*H1204+
SUM(IF(A1204&gt;=Table1[De],IF(A1204&lt;=Table1[À],IF(I$3=Table1[[#Headers],[Bœuf]:[Oasis]],Table1[[Bœuf]:[Oasis]]))))*I1204,"")</f>
        <v/>
      </c>
    </row>
    <row r="1205" spans="2:10" ht="16" x14ac:dyDescent="0.2">
      <c r="B1205" s="50" t="str">
        <f t="shared" si="18"/>
        <v/>
      </c>
      <c r="J1205" s="73" t="str" cm="1">
        <f t="array" ref="J1205">IF(AND(ISNUMBER(A1205),SUM(C1205:I1205)&gt;0),
SUM(IF(A1205&gt;=Table1[De],IF(A1205&lt;=Table1[À],IF(C$3=Table1[[#Headers],[Bœuf]:[Oasis]],Table1[[Bœuf]:[Oasis]]))))*C1205+
SUM(IF(A1205&gt;=Table1[De],IF(A1205&lt;=Table1[À],IF(D$3=Table1[[#Headers],[Bœuf]:[Oasis]],Table1[[Bœuf]:[Oasis]]))))*D1205+
SUM(IF(A1205&gt;=Table1[De],IF(A1205&lt;=Table1[À],IF(E$3=Table1[[#Headers],[Bœuf]:[Oasis]],Table1[[Bœuf]:[Oasis]]))))*E1205+
SUM(IF(A1205&gt;=Table1[De],IF(A1205&lt;=Table1[À],IF(F$3=Table1[[#Headers],[Bœuf]:[Oasis]],Table1[[Bœuf]:[Oasis]]))))*F1205+
SUM(IF(A1205&gt;=Table1[De],IF(A1205&lt;=Table1[À],IF(G$3=Table1[[#Headers],[Bœuf]:[Oasis]],Table1[[Bœuf]:[Oasis]]))))*G1205+
SUM(IF(A1205&gt;=Table1[De],IF(A1205&lt;=Table1[À],IF(H$3=Table1[[#Headers],[Bœuf]:[Oasis]],Table1[[Bœuf]:[Oasis]]))))*H1205+
SUM(IF(A1205&gt;=Table1[De],IF(A1205&lt;=Table1[À],IF(I$3=Table1[[#Headers],[Bœuf]:[Oasis]],Table1[[Bœuf]:[Oasis]]))))*I1205,"")</f>
        <v/>
      </c>
    </row>
    <row r="1206" spans="2:10" ht="16" x14ac:dyDescent="0.2">
      <c r="B1206" s="50" t="str">
        <f t="shared" si="18"/>
        <v/>
      </c>
      <c r="J1206" s="73" t="str" cm="1">
        <f t="array" ref="J1206">IF(AND(ISNUMBER(A1206),SUM(C1206:I1206)&gt;0),
SUM(IF(A1206&gt;=Table1[De],IF(A1206&lt;=Table1[À],IF(C$3=Table1[[#Headers],[Bœuf]:[Oasis]],Table1[[Bœuf]:[Oasis]]))))*C1206+
SUM(IF(A1206&gt;=Table1[De],IF(A1206&lt;=Table1[À],IF(D$3=Table1[[#Headers],[Bœuf]:[Oasis]],Table1[[Bœuf]:[Oasis]]))))*D1206+
SUM(IF(A1206&gt;=Table1[De],IF(A1206&lt;=Table1[À],IF(E$3=Table1[[#Headers],[Bœuf]:[Oasis]],Table1[[Bœuf]:[Oasis]]))))*E1206+
SUM(IF(A1206&gt;=Table1[De],IF(A1206&lt;=Table1[À],IF(F$3=Table1[[#Headers],[Bœuf]:[Oasis]],Table1[[Bœuf]:[Oasis]]))))*F1206+
SUM(IF(A1206&gt;=Table1[De],IF(A1206&lt;=Table1[À],IF(G$3=Table1[[#Headers],[Bœuf]:[Oasis]],Table1[[Bœuf]:[Oasis]]))))*G1206+
SUM(IF(A1206&gt;=Table1[De],IF(A1206&lt;=Table1[À],IF(H$3=Table1[[#Headers],[Bœuf]:[Oasis]],Table1[[Bœuf]:[Oasis]]))))*H1206+
SUM(IF(A1206&gt;=Table1[De],IF(A1206&lt;=Table1[À],IF(I$3=Table1[[#Headers],[Bœuf]:[Oasis]],Table1[[Bœuf]:[Oasis]]))))*I1206,"")</f>
        <v/>
      </c>
    </row>
    <row r="1207" spans="2:10" ht="16" x14ac:dyDescent="0.2">
      <c r="B1207" s="50" t="str">
        <f t="shared" si="18"/>
        <v/>
      </c>
      <c r="J1207" s="73" t="str" cm="1">
        <f t="array" ref="J1207">IF(AND(ISNUMBER(A1207),SUM(C1207:I1207)&gt;0),
SUM(IF(A1207&gt;=Table1[De],IF(A1207&lt;=Table1[À],IF(C$3=Table1[[#Headers],[Bœuf]:[Oasis]],Table1[[Bœuf]:[Oasis]]))))*C1207+
SUM(IF(A1207&gt;=Table1[De],IF(A1207&lt;=Table1[À],IF(D$3=Table1[[#Headers],[Bœuf]:[Oasis]],Table1[[Bœuf]:[Oasis]]))))*D1207+
SUM(IF(A1207&gt;=Table1[De],IF(A1207&lt;=Table1[À],IF(E$3=Table1[[#Headers],[Bœuf]:[Oasis]],Table1[[Bœuf]:[Oasis]]))))*E1207+
SUM(IF(A1207&gt;=Table1[De],IF(A1207&lt;=Table1[À],IF(F$3=Table1[[#Headers],[Bœuf]:[Oasis]],Table1[[Bœuf]:[Oasis]]))))*F1207+
SUM(IF(A1207&gt;=Table1[De],IF(A1207&lt;=Table1[À],IF(G$3=Table1[[#Headers],[Bœuf]:[Oasis]],Table1[[Bœuf]:[Oasis]]))))*G1207+
SUM(IF(A1207&gt;=Table1[De],IF(A1207&lt;=Table1[À],IF(H$3=Table1[[#Headers],[Bœuf]:[Oasis]],Table1[[Bœuf]:[Oasis]]))))*H1207+
SUM(IF(A1207&gt;=Table1[De],IF(A1207&lt;=Table1[À],IF(I$3=Table1[[#Headers],[Bœuf]:[Oasis]],Table1[[Bœuf]:[Oasis]]))))*I1207,"")</f>
        <v/>
      </c>
    </row>
    <row r="1208" spans="2:10" ht="16" x14ac:dyDescent="0.2">
      <c r="B1208" s="50" t="str">
        <f t="shared" si="18"/>
        <v/>
      </c>
      <c r="J1208" s="73" t="str" cm="1">
        <f t="array" ref="J1208">IF(AND(ISNUMBER(A1208),SUM(C1208:I1208)&gt;0),
SUM(IF(A1208&gt;=Table1[De],IF(A1208&lt;=Table1[À],IF(C$3=Table1[[#Headers],[Bœuf]:[Oasis]],Table1[[Bœuf]:[Oasis]]))))*C1208+
SUM(IF(A1208&gt;=Table1[De],IF(A1208&lt;=Table1[À],IF(D$3=Table1[[#Headers],[Bœuf]:[Oasis]],Table1[[Bœuf]:[Oasis]]))))*D1208+
SUM(IF(A1208&gt;=Table1[De],IF(A1208&lt;=Table1[À],IF(E$3=Table1[[#Headers],[Bœuf]:[Oasis]],Table1[[Bœuf]:[Oasis]]))))*E1208+
SUM(IF(A1208&gt;=Table1[De],IF(A1208&lt;=Table1[À],IF(F$3=Table1[[#Headers],[Bœuf]:[Oasis]],Table1[[Bœuf]:[Oasis]]))))*F1208+
SUM(IF(A1208&gt;=Table1[De],IF(A1208&lt;=Table1[À],IF(G$3=Table1[[#Headers],[Bœuf]:[Oasis]],Table1[[Bœuf]:[Oasis]]))))*G1208+
SUM(IF(A1208&gt;=Table1[De],IF(A1208&lt;=Table1[À],IF(H$3=Table1[[#Headers],[Bœuf]:[Oasis]],Table1[[Bœuf]:[Oasis]]))))*H1208+
SUM(IF(A1208&gt;=Table1[De],IF(A1208&lt;=Table1[À],IF(I$3=Table1[[#Headers],[Bœuf]:[Oasis]],Table1[[Bœuf]:[Oasis]]))))*I1208,"")</f>
        <v/>
      </c>
    </row>
    <row r="1209" spans="2:10" ht="16" x14ac:dyDescent="0.2">
      <c r="B1209" s="50" t="str">
        <f t="shared" si="18"/>
        <v/>
      </c>
      <c r="J1209" s="73" t="str" cm="1">
        <f t="array" ref="J1209">IF(AND(ISNUMBER(A1209),SUM(C1209:I1209)&gt;0),
SUM(IF(A1209&gt;=Table1[De],IF(A1209&lt;=Table1[À],IF(C$3=Table1[[#Headers],[Bœuf]:[Oasis]],Table1[[Bœuf]:[Oasis]]))))*C1209+
SUM(IF(A1209&gt;=Table1[De],IF(A1209&lt;=Table1[À],IF(D$3=Table1[[#Headers],[Bœuf]:[Oasis]],Table1[[Bœuf]:[Oasis]]))))*D1209+
SUM(IF(A1209&gt;=Table1[De],IF(A1209&lt;=Table1[À],IF(E$3=Table1[[#Headers],[Bœuf]:[Oasis]],Table1[[Bœuf]:[Oasis]]))))*E1209+
SUM(IF(A1209&gt;=Table1[De],IF(A1209&lt;=Table1[À],IF(F$3=Table1[[#Headers],[Bœuf]:[Oasis]],Table1[[Bœuf]:[Oasis]]))))*F1209+
SUM(IF(A1209&gt;=Table1[De],IF(A1209&lt;=Table1[À],IF(G$3=Table1[[#Headers],[Bœuf]:[Oasis]],Table1[[Bœuf]:[Oasis]]))))*G1209+
SUM(IF(A1209&gt;=Table1[De],IF(A1209&lt;=Table1[À],IF(H$3=Table1[[#Headers],[Bœuf]:[Oasis]],Table1[[Bœuf]:[Oasis]]))))*H1209+
SUM(IF(A1209&gt;=Table1[De],IF(A1209&lt;=Table1[À],IF(I$3=Table1[[#Headers],[Bœuf]:[Oasis]],Table1[[Bœuf]:[Oasis]]))))*I1209,"")</f>
        <v/>
      </c>
    </row>
    <row r="1210" spans="2:10" ht="16" x14ac:dyDescent="0.2">
      <c r="B1210" s="50" t="str">
        <f t="shared" si="18"/>
        <v/>
      </c>
      <c r="J1210" s="73" t="str" cm="1">
        <f t="array" ref="J1210">IF(AND(ISNUMBER(A1210),SUM(C1210:I1210)&gt;0),
SUM(IF(A1210&gt;=Table1[De],IF(A1210&lt;=Table1[À],IF(C$3=Table1[[#Headers],[Bœuf]:[Oasis]],Table1[[Bœuf]:[Oasis]]))))*C1210+
SUM(IF(A1210&gt;=Table1[De],IF(A1210&lt;=Table1[À],IF(D$3=Table1[[#Headers],[Bœuf]:[Oasis]],Table1[[Bœuf]:[Oasis]]))))*D1210+
SUM(IF(A1210&gt;=Table1[De],IF(A1210&lt;=Table1[À],IF(E$3=Table1[[#Headers],[Bœuf]:[Oasis]],Table1[[Bœuf]:[Oasis]]))))*E1210+
SUM(IF(A1210&gt;=Table1[De],IF(A1210&lt;=Table1[À],IF(F$3=Table1[[#Headers],[Bœuf]:[Oasis]],Table1[[Bœuf]:[Oasis]]))))*F1210+
SUM(IF(A1210&gt;=Table1[De],IF(A1210&lt;=Table1[À],IF(G$3=Table1[[#Headers],[Bœuf]:[Oasis]],Table1[[Bœuf]:[Oasis]]))))*G1210+
SUM(IF(A1210&gt;=Table1[De],IF(A1210&lt;=Table1[À],IF(H$3=Table1[[#Headers],[Bœuf]:[Oasis]],Table1[[Bœuf]:[Oasis]]))))*H1210+
SUM(IF(A1210&gt;=Table1[De],IF(A1210&lt;=Table1[À],IF(I$3=Table1[[#Headers],[Bœuf]:[Oasis]],Table1[[Bœuf]:[Oasis]]))))*I1210,"")</f>
        <v/>
      </c>
    </row>
    <row r="1211" spans="2:10" ht="16" x14ac:dyDescent="0.2">
      <c r="B1211" s="50" t="str">
        <f t="shared" si="18"/>
        <v/>
      </c>
      <c r="J1211" s="73" t="str" cm="1">
        <f t="array" ref="J1211">IF(AND(ISNUMBER(A1211),SUM(C1211:I1211)&gt;0),
SUM(IF(A1211&gt;=Table1[De],IF(A1211&lt;=Table1[À],IF(C$3=Table1[[#Headers],[Bœuf]:[Oasis]],Table1[[Bœuf]:[Oasis]]))))*C1211+
SUM(IF(A1211&gt;=Table1[De],IF(A1211&lt;=Table1[À],IF(D$3=Table1[[#Headers],[Bœuf]:[Oasis]],Table1[[Bœuf]:[Oasis]]))))*D1211+
SUM(IF(A1211&gt;=Table1[De],IF(A1211&lt;=Table1[À],IF(E$3=Table1[[#Headers],[Bœuf]:[Oasis]],Table1[[Bœuf]:[Oasis]]))))*E1211+
SUM(IF(A1211&gt;=Table1[De],IF(A1211&lt;=Table1[À],IF(F$3=Table1[[#Headers],[Bœuf]:[Oasis]],Table1[[Bœuf]:[Oasis]]))))*F1211+
SUM(IF(A1211&gt;=Table1[De],IF(A1211&lt;=Table1[À],IF(G$3=Table1[[#Headers],[Bœuf]:[Oasis]],Table1[[Bœuf]:[Oasis]]))))*G1211+
SUM(IF(A1211&gt;=Table1[De],IF(A1211&lt;=Table1[À],IF(H$3=Table1[[#Headers],[Bœuf]:[Oasis]],Table1[[Bœuf]:[Oasis]]))))*H1211+
SUM(IF(A1211&gt;=Table1[De],IF(A1211&lt;=Table1[À],IF(I$3=Table1[[#Headers],[Bœuf]:[Oasis]],Table1[[Bœuf]:[Oasis]]))))*I1211,"")</f>
        <v/>
      </c>
    </row>
    <row r="1212" spans="2:10" ht="16" x14ac:dyDescent="0.2">
      <c r="B1212" s="50" t="str">
        <f t="shared" si="18"/>
        <v/>
      </c>
      <c r="J1212" s="73" t="str" cm="1">
        <f t="array" ref="J1212">IF(AND(ISNUMBER(A1212),SUM(C1212:I1212)&gt;0),
SUM(IF(A1212&gt;=Table1[De],IF(A1212&lt;=Table1[À],IF(C$3=Table1[[#Headers],[Bœuf]:[Oasis]],Table1[[Bœuf]:[Oasis]]))))*C1212+
SUM(IF(A1212&gt;=Table1[De],IF(A1212&lt;=Table1[À],IF(D$3=Table1[[#Headers],[Bœuf]:[Oasis]],Table1[[Bœuf]:[Oasis]]))))*D1212+
SUM(IF(A1212&gt;=Table1[De],IF(A1212&lt;=Table1[À],IF(E$3=Table1[[#Headers],[Bœuf]:[Oasis]],Table1[[Bœuf]:[Oasis]]))))*E1212+
SUM(IF(A1212&gt;=Table1[De],IF(A1212&lt;=Table1[À],IF(F$3=Table1[[#Headers],[Bœuf]:[Oasis]],Table1[[Bœuf]:[Oasis]]))))*F1212+
SUM(IF(A1212&gt;=Table1[De],IF(A1212&lt;=Table1[À],IF(G$3=Table1[[#Headers],[Bœuf]:[Oasis]],Table1[[Bœuf]:[Oasis]]))))*G1212+
SUM(IF(A1212&gt;=Table1[De],IF(A1212&lt;=Table1[À],IF(H$3=Table1[[#Headers],[Bœuf]:[Oasis]],Table1[[Bœuf]:[Oasis]]))))*H1212+
SUM(IF(A1212&gt;=Table1[De],IF(A1212&lt;=Table1[À],IF(I$3=Table1[[#Headers],[Bœuf]:[Oasis]],Table1[[Bœuf]:[Oasis]]))))*I1212,"")</f>
        <v/>
      </c>
    </row>
    <row r="1213" spans="2:10" ht="16" x14ac:dyDescent="0.2">
      <c r="B1213" s="50" t="str">
        <f t="shared" si="18"/>
        <v/>
      </c>
      <c r="J1213" s="73" t="str" cm="1">
        <f t="array" ref="J1213">IF(AND(ISNUMBER(A1213),SUM(C1213:I1213)&gt;0),
SUM(IF(A1213&gt;=Table1[De],IF(A1213&lt;=Table1[À],IF(C$3=Table1[[#Headers],[Bœuf]:[Oasis]],Table1[[Bœuf]:[Oasis]]))))*C1213+
SUM(IF(A1213&gt;=Table1[De],IF(A1213&lt;=Table1[À],IF(D$3=Table1[[#Headers],[Bœuf]:[Oasis]],Table1[[Bœuf]:[Oasis]]))))*D1213+
SUM(IF(A1213&gt;=Table1[De],IF(A1213&lt;=Table1[À],IF(E$3=Table1[[#Headers],[Bœuf]:[Oasis]],Table1[[Bœuf]:[Oasis]]))))*E1213+
SUM(IF(A1213&gt;=Table1[De],IF(A1213&lt;=Table1[À],IF(F$3=Table1[[#Headers],[Bœuf]:[Oasis]],Table1[[Bœuf]:[Oasis]]))))*F1213+
SUM(IF(A1213&gt;=Table1[De],IF(A1213&lt;=Table1[À],IF(G$3=Table1[[#Headers],[Bœuf]:[Oasis]],Table1[[Bœuf]:[Oasis]]))))*G1213+
SUM(IF(A1213&gt;=Table1[De],IF(A1213&lt;=Table1[À],IF(H$3=Table1[[#Headers],[Bœuf]:[Oasis]],Table1[[Bœuf]:[Oasis]]))))*H1213+
SUM(IF(A1213&gt;=Table1[De],IF(A1213&lt;=Table1[À],IF(I$3=Table1[[#Headers],[Bœuf]:[Oasis]],Table1[[Bœuf]:[Oasis]]))))*I1213,"")</f>
        <v/>
      </c>
    </row>
    <row r="1214" spans="2:10" ht="16" x14ac:dyDescent="0.2">
      <c r="B1214" s="50" t="str">
        <f t="shared" si="18"/>
        <v/>
      </c>
      <c r="J1214" s="73" t="str" cm="1">
        <f t="array" ref="J1214">IF(AND(ISNUMBER(A1214),SUM(C1214:I1214)&gt;0),
SUM(IF(A1214&gt;=Table1[De],IF(A1214&lt;=Table1[À],IF(C$3=Table1[[#Headers],[Bœuf]:[Oasis]],Table1[[Bœuf]:[Oasis]]))))*C1214+
SUM(IF(A1214&gt;=Table1[De],IF(A1214&lt;=Table1[À],IF(D$3=Table1[[#Headers],[Bœuf]:[Oasis]],Table1[[Bœuf]:[Oasis]]))))*D1214+
SUM(IF(A1214&gt;=Table1[De],IF(A1214&lt;=Table1[À],IF(E$3=Table1[[#Headers],[Bœuf]:[Oasis]],Table1[[Bœuf]:[Oasis]]))))*E1214+
SUM(IF(A1214&gt;=Table1[De],IF(A1214&lt;=Table1[À],IF(F$3=Table1[[#Headers],[Bœuf]:[Oasis]],Table1[[Bœuf]:[Oasis]]))))*F1214+
SUM(IF(A1214&gt;=Table1[De],IF(A1214&lt;=Table1[À],IF(G$3=Table1[[#Headers],[Bœuf]:[Oasis]],Table1[[Bœuf]:[Oasis]]))))*G1214+
SUM(IF(A1214&gt;=Table1[De],IF(A1214&lt;=Table1[À],IF(H$3=Table1[[#Headers],[Bœuf]:[Oasis]],Table1[[Bœuf]:[Oasis]]))))*H1214+
SUM(IF(A1214&gt;=Table1[De],IF(A1214&lt;=Table1[À],IF(I$3=Table1[[#Headers],[Bœuf]:[Oasis]],Table1[[Bœuf]:[Oasis]]))))*I1214,"")</f>
        <v/>
      </c>
    </row>
    <row r="1215" spans="2:10" ht="16" x14ac:dyDescent="0.2">
      <c r="B1215" s="50" t="str">
        <f t="shared" si="18"/>
        <v/>
      </c>
      <c r="J1215" s="73" t="str" cm="1">
        <f t="array" ref="J1215">IF(AND(ISNUMBER(A1215),SUM(C1215:I1215)&gt;0),
SUM(IF(A1215&gt;=Table1[De],IF(A1215&lt;=Table1[À],IF(C$3=Table1[[#Headers],[Bœuf]:[Oasis]],Table1[[Bœuf]:[Oasis]]))))*C1215+
SUM(IF(A1215&gt;=Table1[De],IF(A1215&lt;=Table1[À],IF(D$3=Table1[[#Headers],[Bœuf]:[Oasis]],Table1[[Bœuf]:[Oasis]]))))*D1215+
SUM(IF(A1215&gt;=Table1[De],IF(A1215&lt;=Table1[À],IF(E$3=Table1[[#Headers],[Bœuf]:[Oasis]],Table1[[Bœuf]:[Oasis]]))))*E1215+
SUM(IF(A1215&gt;=Table1[De],IF(A1215&lt;=Table1[À],IF(F$3=Table1[[#Headers],[Bœuf]:[Oasis]],Table1[[Bœuf]:[Oasis]]))))*F1215+
SUM(IF(A1215&gt;=Table1[De],IF(A1215&lt;=Table1[À],IF(G$3=Table1[[#Headers],[Bœuf]:[Oasis]],Table1[[Bœuf]:[Oasis]]))))*G1215+
SUM(IF(A1215&gt;=Table1[De],IF(A1215&lt;=Table1[À],IF(H$3=Table1[[#Headers],[Bœuf]:[Oasis]],Table1[[Bœuf]:[Oasis]]))))*H1215+
SUM(IF(A1215&gt;=Table1[De],IF(A1215&lt;=Table1[À],IF(I$3=Table1[[#Headers],[Bœuf]:[Oasis]],Table1[[Bœuf]:[Oasis]]))))*I1215,"")</f>
        <v/>
      </c>
    </row>
    <row r="1216" spans="2:10" ht="16" x14ac:dyDescent="0.2">
      <c r="B1216" s="50" t="str">
        <f t="shared" si="18"/>
        <v/>
      </c>
      <c r="J1216" s="73" t="str" cm="1">
        <f t="array" ref="J1216">IF(AND(ISNUMBER(A1216),SUM(C1216:I1216)&gt;0),
SUM(IF(A1216&gt;=Table1[De],IF(A1216&lt;=Table1[À],IF(C$3=Table1[[#Headers],[Bœuf]:[Oasis]],Table1[[Bœuf]:[Oasis]]))))*C1216+
SUM(IF(A1216&gt;=Table1[De],IF(A1216&lt;=Table1[À],IF(D$3=Table1[[#Headers],[Bœuf]:[Oasis]],Table1[[Bœuf]:[Oasis]]))))*D1216+
SUM(IF(A1216&gt;=Table1[De],IF(A1216&lt;=Table1[À],IF(E$3=Table1[[#Headers],[Bœuf]:[Oasis]],Table1[[Bœuf]:[Oasis]]))))*E1216+
SUM(IF(A1216&gt;=Table1[De],IF(A1216&lt;=Table1[À],IF(F$3=Table1[[#Headers],[Bœuf]:[Oasis]],Table1[[Bœuf]:[Oasis]]))))*F1216+
SUM(IF(A1216&gt;=Table1[De],IF(A1216&lt;=Table1[À],IF(G$3=Table1[[#Headers],[Bœuf]:[Oasis]],Table1[[Bœuf]:[Oasis]]))))*G1216+
SUM(IF(A1216&gt;=Table1[De],IF(A1216&lt;=Table1[À],IF(H$3=Table1[[#Headers],[Bœuf]:[Oasis]],Table1[[Bœuf]:[Oasis]]))))*H1216+
SUM(IF(A1216&gt;=Table1[De],IF(A1216&lt;=Table1[À],IF(I$3=Table1[[#Headers],[Bœuf]:[Oasis]],Table1[[Bœuf]:[Oasis]]))))*I1216,"")</f>
        <v/>
      </c>
    </row>
    <row r="1217" spans="2:10" ht="16" x14ac:dyDescent="0.2">
      <c r="B1217" s="50" t="str">
        <f t="shared" si="18"/>
        <v/>
      </c>
      <c r="J1217" s="73" t="str" cm="1">
        <f t="array" ref="J1217">IF(AND(ISNUMBER(A1217),SUM(C1217:I1217)&gt;0),
SUM(IF(A1217&gt;=Table1[De],IF(A1217&lt;=Table1[À],IF(C$3=Table1[[#Headers],[Bœuf]:[Oasis]],Table1[[Bœuf]:[Oasis]]))))*C1217+
SUM(IF(A1217&gt;=Table1[De],IF(A1217&lt;=Table1[À],IF(D$3=Table1[[#Headers],[Bœuf]:[Oasis]],Table1[[Bœuf]:[Oasis]]))))*D1217+
SUM(IF(A1217&gt;=Table1[De],IF(A1217&lt;=Table1[À],IF(E$3=Table1[[#Headers],[Bœuf]:[Oasis]],Table1[[Bœuf]:[Oasis]]))))*E1217+
SUM(IF(A1217&gt;=Table1[De],IF(A1217&lt;=Table1[À],IF(F$3=Table1[[#Headers],[Bœuf]:[Oasis]],Table1[[Bœuf]:[Oasis]]))))*F1217+
SUM(IF(A1217&gt;=Table1[De],IF(A1217&lt;=Table1[À],IF(G$3=Table1[[#Headers],[Bœuf]:[Oasis]],Table1[[Bœuf]:[Oasis]]))))*G1217+
SUM(IF(A1217&gt;=Table1[De],IF(A1217&lt;=Table1[À],IF(H$3=Table1[[#Headers],[Bœuf]:[Oasis]],Table1[[Bœuf]:[Oasis]]))))*H1217+
SUM(IF(A1217&gt;=Table1[De],IF(A1217&lt;=Table1[À],IF(I$3=Table1[[#Headers],[Bœuf]:[Oasis]],Table1[[Bœuf]:[Oasis]]))))*I1217,"")</f>
        <v/>
      </c>
    </row>
    <row r="1218" spans="2:10" ht="16" x14ac:dyDescent="0.2">
      <c r="B1218" s="50" t="str">
        <f t="shared" si="18"/>
        <v/>
      </c>
      <c r="J1218" s="73" t="str" cm="1">
        <f t="array" ref="J1218">IF(AND(ISNUMBER(A1218),SUM(C1218:I1218)&gt;0),
SUM(IF(A1218&gt;=Table1[De],IF(A1218&lt;=Table1[À],IF(C$3=Table1[[#Headers],[Bœuf]:[Oasis]],Table1[[Bœuf]:[Oasis]]))))*C1218+
SUM(IF(A1218&gt;=Table1[De],IF(A1218&lt;=Table1[À],IF(D$3=Table1[[#Headers],[Bœuf]:[Oasis]],Table1[[Bœuf]:[Oasis]]))))*D1218+
SUM(IF(A1218&gt;=Table1[De],IF(A1218&lt;=Table1[À],IF(E$3=Table1[[#Headers],[Bœuf]:[Oasis]],Table1[[Bœuf]:[Oasis]]))))*E1218+
SUM(IF(A1218&gt;=Table1[De],IF(A1218&lt;=Table1[À],IF(F$3=Table1[[#Headers],[Bœuf]:[Oasis]],Table1[[Bœuf]:[Oasis]]))))*F1218+
SUM(IF(A1218&gt;=Table1[De],IF(A1218&lt;=Table1[À],IF(G$3=Table1[[#Headers],[Bœuf]:[Oasis]],Table1[[Bœuf]:[Oasis]]))))*G1218+
SUM(IF(A1218&gt;=Table1[De],IF(A1218&lt;=Table1[À],IF(H$3=Table1[[#Headers],[Bœuf]:[Oasis]],Table1[[Bœuf]:[Oasis]]))))*H1218+
SUM(IF(A1218&gt;=Table1[De],IF(A1218&lt;=Table1[À],IF(I$3=Table1[[#Headers],[Bœuf]:[Oasis]],Table1[[Bœuf]:[Oasis]]))))*I1218,"")</f>
        <v/>
      </c>
    </row>
    <row r="1219" spans="2:10" ht="16" x14ac:dyDescent="0.2">
      <c r="B1219" s="50" t="str">
        <f t="shared" si="18"/>
        <v/>
      </c>
      <c r="J1219" s="73" t="str" cm="1">
        <f t="array" ref="J1219">IF(AND(ISNUMBER(A1219),SUM(C1219:I1219)&gt;0),
SUM(IF(A1219&gt;=Table1[De],IF(A1219&lt;=Table1[À],IF(C$3=Table1[[#Headers],[Bœuf]:[Oasis]],Table1[[Bœuf]:[Oasis]]))))*C1219+
SUM(IF(A1219&gt;=Table1[De],IF(A1219&lt;=Table1[À],IF(D$3=Table1[[#Headers],[Bœuf]:[Oasis]],Table1[[Bœuf]:[Oasis]]))))*D1219+
SUM(IF(A1219&gt;=Table1[De],IF(A1219&lt;=Table1[À],IF(E$3=Table1[[#Headers],[Bœuf]:[Oasis]],Table1[[Bœuf]:[Oasis]]))))*E1219+
SUM(IF(A1219&gt;=Table1[De],IF(A1219&lt;=Table1[À],IF(F$3=Table1[[#Headers],[Bœuf]:[Oasis]],Table1[[Bœuf]:[Oasis]]))))*F1219+
SUM(IF(A1219&gt;=Table1[De],IF(A1219&lt;=Table1[À],IF(G$3=Table1[[#Headers],[Bœuf]:[Oasis]],Table1[[Bœuf]:[Oasis]]))))*G1219+
SUM(IF(A1219&gt;=Table1[De],IF(A1219&lt;=Table1[À],IF(H$3=Table1[[#Headers],[Bœuf]:[Oasis]],Table1[[Bœuf]:[Oasis]]))))*H1219+
SUM(IF(A1219&gt;=Table1[De],IF(A1219&lt;=Table1[À],IF(I$3=Table1[[#Headers],[Bœuf]:[Oasis]],Table1[[Bœuf]:[Oasis]]))))*I1219,"")</f>
        <v/>
      </c>
    </row>
    <row r="1220" spans="2:10" ht="16" x14ac:dyDescent="0.2">
      <c r="B1220" s="50" t="str">
        <f t="shared" si="18"/>
        <v/>
      </c>
      <c r="J1220" s="73" t="str" cm="1">
        <f t="array" ref="J1220">IF(AND(ISNUMBER(A1220),SUM(C1220:I1220)&gt;0),
SUM(IF(A1220&gt;=Table1[De],IF(A1220&lt;=Table1[À],IF(C$3=Table1[[#Headers],[Bœuf]:[Oasis]],Table1[[Bœuf]:[Oasis]]))))*C1220+
SUM(IF(A1220&gt;=Table1[De],IF(A1220&lt;=Table1[À],IF(D$3=Table1[[#Headers],[Bœuf]:[Oasis]],Table1[[Bœuf]:[Oasis]]))))*D1220+
SUM(IF(A1220&gt;=Table1[De],IF(A1220&lt;=Table1[À],IF(E$3=Table1[[#Headers],[Bœuf]:[Oasis]],Table1[[Bœuf]:[Oasis]]))))*E1220+
SUM(IF(A1220&gt;=Table1[De],IF(A1220&lt;=Table1[À],IF(F$3=Table1[[#Headers],[Bœuf]:[Oasis]],Table1[[Bœuf]:[Oasis]]))))*F1220+
SUM(IF(A1220&gt;=Table1[De],IF(A1220&lt;=Table1[À],IF(G$3=Table1[[#Headers],[Bœuf]:[Oasis]],Table1[[Bœuf]:[Oasis]]))))*G1220+
SUM(IF(A1220&gt;=Table1[De],IF(A1220&lt;=Table1[À],IF(H$3=Table1[[#Headers],[Bœuf]:[Oasis]],Table1[[Bœuf]:[Oasis]]))))*H1220+
SUM(IF(A1220&gt;=Table1[De],IF(A1220&lt;=Table1[À],IF(I$3=Table1[[#Headers],[Bœuf]:[Oasis]],Table1[[Bœuf]:[Oasis]]))))*I1220,"")</f>
        <v/>
      </c>
    </row>
    <row r="1221" spans="2:10" ht="16" x14ac:dyDescent="0.2">
      <c r="B1221" s="50" t="str">
        <f t="shared" ref="B1221:B1284" si="19">IF(AND(ISNUMBER(A1221),COUNT(C1221:I1221)&gt;0),
IF(ISNUMBER(B1220),B1220+1,1),"")</f>
        <v/>
      </c>
      <c r="J1221" s="73" t="str" cm="1">
        <f t="array" ref="J1221">IF(AND(ISNUMBER(A1221),SUM(C1221:I1221)&gt;0),
SUM(IF(A1221&gt;=Table1[De],IF(A1221&lt;=Table1[À],IF(C$3=Table1[[#Headers],[Bœuf]:[Oasis]],Table1[[Bœuf]:[Oasis]]))))*C1221+
SUM(IF(A1221&gt;=Table1[De],IF(A1221&lt;=Table1[À],IF(D$3=Table1[[#Headers],[Bœuf]:[Oasis]],Table1[[Bœuf]:[Oasis]]))))*D1221+
SUM(IF(A1221&gt;=Table1[De],IF(A1221&lt;=Table1[À],IF(E$3=Table1[[#Headers],[Bœuf]:[Oasis]],Table1[[Bœuf]:[Oasis]]))))*E1221+
SUM(IF(A1221&gt;=Table1[De],IF(A1221&lt;=Table1[À],IF(F$3=Table1[[#Headers],[Bœuf]:[Oasis]],Table1[[Bœuf]:[Oasis]]))))*F1221+
SUM(IF(A1221&gt;=Table1[De],IF(A1221&lt;=Table1[À],IF(G$3=Table1[[#Headers],[Bœuf]:[Oasis]],Table1[[Bœuf]:[Oasis]]))))*G1221+
SUM(IF(A1221&gt;=Table1[De],IF(A1221&lt;=Table1[À],IF(H$3=Table1[[#Headers],[Bœuf]:[Oasis]],Table1[[Bœuf]:[Oasis]]))))*H1221+
SUM(IF(A1221&gt;=Table1[De],IF(A1221&lt;=Table1[À],IF(I$3=Table1[[#Headers],[Bœuf]:[Oasis]],Table1[[Bœuf]:[Oasis]]))))*I1221,"")</f>
        <v/>
      </c>
    </row>
    <row r="1222" spans="2:10" ht="16" x14ac:dyDescent="0.2">
      <c r="B1222" s="50" t="str">
        <f t="shared" si="19"/>
        <v/>
      </c>
      <c r="J1222" s="73" t="str" cm="1">
        <f t="array" ref="J1222">IF(AND(ISNUMBER(A1222),SUM(C1222:I1222)&gt;0),
SUM(IF(A1222&gt;=Table1[De],IF(A1222&lt;=Table1[À],IF(C$3=Table1[[#Headers],[Bœuf]:[Oasis]],Table1[[Bœuf]:[Oasis]]))))*C1222+
SUM(IF(A1222&gt;=Table1[De],IF(A1222&lt;=Table1[À],IF(D$3=Table1[[#Headers],[Bœuf]:[Oasis]],Table1[[Bœuf]:[Oasis]]))))*D1222+
SUM(IF(A1222&gt;=Table1[De],IF(A1222&lt;=Table1[À],IF(E$3=Table1[[#Headers],[Bœuf]:[Oasis]],Table1[[Bœuf]:[Oasis]]))))*E1222+
SUM(IF(A1222&gt;=Table1[De],IF(A1222&lt;=Table1[À],IF(F$3=Table1[[#Headers],[Bœuf]:[Oasis]],Table1[[Bœuf]:[Oasis]]))))*F1222+
SUM(IF(A1222&gt;=Table1[De],IF(A1222&lt;=Table1[À],IF(G$3=Table1[[#Headers],[Bœuf]:[Oasis]],Table1[[Bœuf]:[Oasis]]))))*G1222+
SUM(IF(A1222&gt;=Table1[De],IF(A1222&lt;=Table1[À],IF(H$3=Table1[[#Headers],[Bœuf]:[Oasis]],Table1[[Bœuf]:[Oasis]]))))*H1222+
SUM(IF(A1222&gt;=Table1[De],IF(A1222&lt;=Table1[À],IF(I$3=Table1[[#Headers],[Bœuf]:[Oasis]],Table1[[Bœuf]:[Oasis]]))))*I1222,"")</f>
        <v/>
      </c>
    </row>
    <row r="1223" spans="2:10" ht="16" x14ac:dyDescent="0.2">
      <c r="B1223" s="50" t="str">
        <f t="shared" si="19"/>
        <v/>
      </c>
      <c r="J1223" s="73" t="str" cm="1">
        <f t="array" ref="J1223">IF(AND(ISNUMBER(A1223),SUM(C1223:I1223)&gt;0),
SUM(IF(A1223&gt;=Table1[De],IF(A1223&lt;=Table1[À],IF(C$3=Table1[[#Headers],[Bœuf]:[Oasis]],Table1[[Bœuf]:[Oasis]]))))*C1223+
SUM(IF(A1223&gt;=Table1[De],IF(A1223&lt;=Table1[À],IF(D$3=Table1[[#Headers],[Bœuf]:[Oasis]],Table1[[Bœuf]:[Oasis]]))))*D1223+
SUM(IF(A1223&gt;=Table1[De],IF(A1223&lt;=Table1[À],IF(E$3=Table1[[#Headers],[Bœuf]:[Oasis]],Table1[[Bœuf]:[Oasis]]))))*E1223+
SUM(IF(A1223&gt;=Table1[De],IF(A1223&lt;=Table1[À],IF(F$3=Table1[[#Headers],[Bœuf]:[Oasis]],Table1[[Bœuf]:[Oasis]]))))*F1223+
SUM(IF(A1223&gt;=Table1[De],IF(A1223&lt;=Table1[À],IF(G$3=Table1[[#Headers],[Bœuf]:[Oasis]],Table1[[Bœuf]:[Oasis]]))))*G1223+
SUM(IF(A1223&gt;=Table1[De],IF(A1223&lt;=Table1[À],IF(H$3=Table1[[#Headers],[Bœuf]:[Oasis]],Table1[[Bœuf]:[Oasis]]))))*H1223+
SUM(IF(A1223&gt;=Table1[De],IF(A1223&lt;=Table1[À],IF(I$3=Table1[[#Headers],[Bœuf]:[Oasis]],Table1[[Bœuf]:[Oasis]]))))*I1223,"")</f>
        <v/>
      </c>
    </row>
    <row r="1224" spans="2:10" ht="16" x14ac:dyDescent="0.2">
      <c r="B1224" s="50" t="str">
        <f t="shared" si="19"/>
        <v/>
      </c>
      <c r="J1224" s="73" t="str" cm="1">
        <f t="array" ref="J1224">IF(AND(ISNUMBER(A1224),SUM(C1224:I1224)&gt;0),
SUM(IF(A1224&gt;=Table1[De],IF(A1224&lt;=Table1[À],IF(C$3=Table1[[#Headers],[Bœuf]:[Oasis]],Table1[[Bœuf]:[Oasis]]))))*C1224+
SUM(IF(A1224&gt;=Table1[De],IF(A1224&lt;=Table1[À],IF(D$3=Table1[[#Headers],[Bœuf]:[Oasis]],Table1[[Bœuf]:[Oasis]]))))*D1224+
SUM(IF(A1224&gt;=Table1[De],IF(A1224&lt;=Table1[À],IF(E$3=Table1[[#Headers],[Bœuf]:[Oasis]],Table1[[Bœuf]:[Oasis]]))))*E1224+
SUM(IF(A1224&gt;=Table1[De],IF(A1224&lt;=Table1[À],IF(F$3=Table1[[#Headers],[Bœuf]:[Oasis]],Table1[[Bœuf]:[Oasis]]))))*F1224+
SUM(IF(A1224&gt;=Table1[De],IF(A1224&lt;=Table1[À],IF(G$3=Table1[[#Headers],[Bœuf]:[Oasis]],Table1[[Bœuf]:[Oasis]]))))*G1224+
SUM(IF(A1224&gt;=Table1[De],IF(A1224&lt;=Table1[À],IF(H$3=Table1[[#Headers],[Bœuf]:[Oasis]],Table1[[Bœuf]:[Oasis]]))))*H1224+
SUM(IF(A1224&gt;=Table1[De],IF(A1224&lt;=Table1[À],IF(I$3=Table1[[#Headers],[Bœuf]:[Oasis]],Table1[[Bœuf]:[Oasis]]))))*I1224,"")</f>
        <v/>
      </c>
    </row>
    <row r="1225" spans="2:10" ht="16" x14ac:dyDescent="0.2">
      <c r="B1225" s="50" t="str">
        <f t="shared" si="19"/>
        <v/>
      </c>
      <c r="J1225" s="73" t="str" cm="1">
        <f t="array" ref="J1225">IF(AND(ISNUMBER(A1225),SUM(C1225:I1225)&gt;0),
SUM(IF(A1225&gt;=Table1[De],IF(A1225&lt;=Table1[À],IF(C$3=Table1[[#Headers],[Bœuf]:[Oasis]],Table1[[Bœuf]:[Oasis]]))))*C1225+
SUM(IF(A1225&gt;=Table1[De],IF(A1225&lt;=Table1[À],IF(D$3=Table1[[#Headers],[Bœuf]:[Oasis]],Table1[[Bœuf]:[Oasis]]))))*D1225+
SUM(IF(A1225&gt;=Table1[De],IF(A1225&lt;=Table1[À],IF(E$3=Table1[[#Headers],[Bœuf]:[Oasis]],Table1[[Bœuf]:[Oasis]]))))*E1225+
SUM(IF(A1225&gt;=Table1[De],IF(A1225&lt;=Table1[À],IF(F$3=Table1[[#Headers],[Bœuf]:[Oasis]],Table1[[Bœuf]:[Oasis]]))))*F1225+
SUM(IF(A1225&gt;=Table1[De],IF(A1225&lt;=Table1[À],IF(G$3=Table1[[#Headers],[Bœuf]:[Oasis]],Table1[[Bœuf]:[Oasis]]))))*G1225+
SUM(IF(A1225&gt;=Table1[De],IF(A1225&lt;=Table1[À],IF(H$3=Table1[[#Headers],[Bœuf]:[Oasis]],Table1[[Bœuf]:[Oasis]]))))*H1225+
SUM(IF(A1225&gt;=Table1[De],IF(A1225&lt;=Table1[À],IF(I$3=Table1[[#Headers],[Bœuf]:[Oasis]],Table1[[Bœuf]:[Oasis]]))))*I1225,"")</f>
        <v/>
      </c>
    </row>
    <row r="1226" spans="2:10" ht="16" x14ac:dyDescent="0.2">
      <c r="B1226" s="50" t="str">
        <f t="shared" si="19"/>
        <v/>
      </c>
      <c r="J1226" s="73" t="str" cm="1">
        <f t="array" ref="J1226">IF(AND(ISNUMBER(A1226),SUM(C1226:I1226)&gt;0),
SUM(IF(A1226&gt;=Table1[De],IF(A1226&lt;=Table1[À],IF(C$3=Table1[[#Headers],[Bœuf]:[Oasis]],Table1[[Bœuf]:[Oasis]]))))*C1226+
SUM(IF(A1226&gt;=Table1[De],IF(A1226&lt;=Table1[À],IF(D$3=Table1[[#Headers],[Bœuf]:[Oasis]],Table1[[Bœuf]:[Oasis]]))))*D1226+
SUM(IF(A1226&gt;=Table1[De],IF(A1226&lt;=Table1[À],IF(E$3=Table1[[#Headers],[Bœuf]:[Oasis]],Table1[[Bœuf]:[Oasis]]))))*E1226+
SUM(IF(A1226&gt;=Table1[De],IF(A1226&lt;=Table1[À],IF(F$3=Table1[[#Headers],[Bœuf]:[Oasis]],Table1[[Bœuf]:[Oasis]]))))*F1226+
SUM(IF(A1226&gt;=Table1[De],IF(A1226&lt;=Table1[À],IF(G$3=Table1[[#Headers],[Bœuf]:[Oasis]],Table1[[Bœuf]:[Oasis]]))))*G1226+
SUM(IF(A1226&gt;=Table1[De],IF(A1226&lt;=Table1[À],IF(H$3=Table1[[#Headers],[Bœuf]:[Oasis]],Table1[[Bœuf]:[Oasis]]))))*H1226+
SUM(IF(A1226&gt;=Table1[De],IF(A1226&lt;=Table1[À],IF(I$3=Table1[[#Headers],[Bœuf]:[Oasis]],Table1[[Bœuf]:[Oasis]]))))*I1226,"")</f>
        <v/>
      </c>
    </row>
    <row r="1227" spans="2:10" ht="16" x14ac:dyDescent="0.2">
      <c r="B1227" s="50" t="str">
        <f t="shared" si="19"/>
        <v/>
      </c>
      <c r="J1227" s="73" t="str" cm="1">
        <f t="array" ref="J1227">IF(AND(ISNUMBER(A1227),SUM(C1227:I1227)&gt;0),
SUM(IF(A1227&gt;=Table1[De],IF(A1227&lt;=Table1[À],IF(C$3=Table1[[#Headers],[Bœuf]:[Oasis]],Table1[[Bœuf]:[Oasis]]))))*C1227+
SUM(IF(A1227&gt;=Table1[De],IF(A1227&lt;=Table1[À],IF(D$3=Table1[[#Headers],[Bœuf]:[Oasis]],Table1[[Bœuf]:[Oasis]]))))*D1227+
SUM(IF(A1227&gt;=Table1[De],IF(A1227&lt;=Table1[À],IF(E$3=Table1[[#Headers],[Bœuf]:[Oasis]],Table1[[Bœuf]:[Oasis]]))))*E1227+
SUM(IF(A1227&gt;=Table1[De],IF(A1227&lt;=Table1[À],IF(F$3=Table1[[#Headers],[Bœuf]:[Oasis]],Table1[[Bœuf]:[Oasis]]))))*F1227+
SUM(IF(A1227&gt;=Table1[De],IF(A1227&lt;=Table1[À],IF(G$3=Table1[[#Headers],[Bœuf]:[Oasis]],Table1[[Bœuf]:[Oasis]]))))*G1227+
SUM(IF(A1227&gt;=Table1[De],IF(A1227&lt;=Table1[À],IF(H$3=Table1[[#Headers],[Bœuf]:[Oasis]],Table1[[Bœuf]:[Oasis]]))))*H1227+
SUM(IF(A1227&gt;=Table1[De],IF(A1227&lt;=Table1[À],IF(I$3=Table1[[#Headers],[Bœuf]:[Oasis]],Table1[[Bœuf]:[Oasis]]))))*I1227,"")</f>
        <v/>
      </c>
    </row>
    <row r="1228" spans="2:10" ht="16" x14ac:dyDescent="0.2">
      <c r="B1228" s="50" t="str">
        <f t="shared" si="19"/>
        <v/>
      </c>
      <c r="J1228" s="73" t="str" cm="1">
        <f t="array" ref="J1228">IF(AND(ISNUMBER(A1228),SUM(C1228:I1228)&gt;0),
SUM(IF(A1228&gt;=Table1[De],IF(A1228&lt;=Table1[À],IF(C$3=Table1[[#Headers],[Bœuf]:[Oasis]],Table1[[Bœuf]:[Oasis]]))))*C1228+
SUM(IF(A1228&gt;=Table1[De],IF(A1228&lt;=Table1[À],IF(D$3=Table1[[#Headers],[Bœuf]:[Oasis]],Table1[[Bœuf]:[Oasis]]))))*D1228+
SUM(IF(A1228&gt;=Table1[De],IF(A1228&lt;=Table1[À],IF(E$3=Table1[[#Headers],[Bœuf]:[Oasis]],Table1[[Bœuf]:[Oasis]]))))*E1228+
SUM(IF(A1228&gt;=Table1[De],IF(A1228&lt;=Table1[À],IF(F$3=Table1[[#Headers],[Bœuf]:[Oasis]],Table1[[Bœuf]:[Oasis]]))))*F1228+
SUM(IF(A1228&gt;=Table1[De],IF(A1228&lt;=Table1[À],IF(G$3=Table1[[#Headers],[Bœuf]:[Oasis]],Table1[[Bœuf]:[Oasis]]))))*G1228+
SUM(IF(A1228&gt;=Table1[De],IF(A1228&lt;=Table1[À],IF(H$3=Table1[[#Headers],[Bœuf]:[Oasis]],Table1[[Bœuf]:[Oasis]]))))*H1228+
SUM(IF(A1228&gt;=Table1[De],IF(A1228&lt;=Table1[À],IF(I$3=Table1[[#Headers],[Bœuf]:[Oasis]],Table1[[Bœuf]:[Oasis]]))))*I1228,"")</f>
        <v/>
      </c>
    </row>
    <row r="1229" spans="2:10" ht="16" x14ac:dyDescent="0.2">
      <c r="B1229" s="50" t="str">
        <f t="shared" si="19"/>
        <v/>
      </c>
      <c r="J1229" s="73" t="str" cm="1">
        <f t="array" ref="J1229">IF(AND(ISNUMBER(A1229),SUM(C1229:I1229)&gt;0),
SUM(IF(A1229&gt;=Table1[De],IF(A1229&lt;=Table1[À],IF(C$3=Table1[[#Headers],[Bœuf]:[Oasis]],Table1[[Bœuf]:[Oasis]]))))*C1229+
SUM(IF(A1229&gt;=Table1[De],IF(A1229&lt;=Table1[À],IF(D$3=Table1[[#Headers],[Bœuf]:[Oasis]],Table1[[Bœuf]:[Oasis]]))))*D1229+
SUM(IF(A1229&gt;=Table1[De],IF(A1229&lt;=Table1[À],IF(E$3=Table1[[#Headers],[Bœuf]:[Oasis]],Table1[[Bœuf]:[Oasis]]))))*E1229+
SUM(IF(A1229&gt;=Table1[De],IF(A1229&lt;=Table1[À],IF(F$3=Table1[[#Headers],[Bœuf]:[Oasis]],Table1[[Bœuf]:[Oasis]]))))*F1229+
SUM(IF(A1229&gt;=Table1[De],IF(A1229&lt;=Table1[À],IF(G$3=Table1[[#Headers],[Bœuf]:[Oasis]],Table1[[Bœuf]:[Oasis]]))))*G1229+
SUM(IF(A1229&gt;=Table1[De],IF(A1229&lt;=Table1[À],IF(H$3=Table1[[#Headers],[Bœuf]:[Oasis]],Table1[[Bœuf]:[Oasis]]))))*H1229+
SUM(IF(A1229&gt;=Table1[De],IF(A1229&lt;=Table1[À],IF(I$3=Table1[[#Headers],[Bœuf]:[Oasis]],Table1[[Bœuf]:[Oasis]]))))*I1229,"")</f>
        <v/>
      </c>
    </row>
    <row r="1230" spans="2:10" ht="16" x14ac:dyDescent="0.2">
      <c r="B1230" s="50" t="str">
        <f t="shared" si="19"/>
        <v/>
      </c>
      <c r="J1230" s="73" t="str" cm="1">
        <f t="array" ref="J1230">IF(AND(ISNUMBER(A1230),SUM(C1230:I1230)&gt;0),
SUM(IF(A1230&gt;=Table1[De],IF(A1230&lt;=Table1[À],IF(C$3=Table1[[#Headers],[Bœuf]:[Oasis]],Table1[[Bœuf]:[Oasis]]))))*C1230+
SUM(IF(A1230&gt;=Table1[De],IF(A1230&lt;=Table1[À],IF(D$3=Table1[[#Headers],[Bœuf]:[Oasis]],Table1[[Bœuf]:[Oasis]]))))*D1230+
SUM(IF(A1230&gt;=Table1[De],IF(A1230&lt;=Table1[À],IF(E$3=Table1[[#Headers],[Bœuf]:[Oasis]],Table1[[Bœuf]:[Oasis]]))))*E1230+
SUM(IF(A1230&gt;=Table1[De],IF(A1230&lt;=Table1[À],IF(F$3=Table1[[#Headers],[Bœuf]:[Oasis]],Table1[[Bœuf]:[Oasis]]))))*F1230+
SUM(IF(A1230&gt;=Table1[De],IF(A1230&lt;=Table1[À],IF(G$3=Table1[[#Headers],[Bœuf]:[Oasis]],Table1[[Bœuf]:[Oasis]]))))*G1230+
SUM(IF(A1230&gt;=Table1[De],IF(A1230&lt;=Table1[À],IF(H$3=Table1[[#Headers],[Bœuf]:[Oasis]],Table1[[Bœuf]:[Oasis]]))))*H1230+
SUM(IF(A1230&gt;=Table1[De],IF(A1230&lt;=Table1[À],IF(I$3=Table1[[#Headers],[Bœuf]:[Oasis]],Table1[[Bœuf]:[Oasis]]))))*I1230,"")</f>
        <v/>
      </c>
    </row>
    <row r="1231" spans="2:10" ht="16" x14ac:dyDescent="0.2">
      <c r="B1231" s="50" t="str">
        <f t="shared" si="19"/>
        <v/>
      </c>
      <c r="J1231" s="73" t="str" cm="1">
        <f t="array" ref="J1231">IF(AND(ISNUMBER(A1231),SUM(C1231:I1231)&gt;0),
SUM(IF(A1231&gt;=Table1[De],IF(A1231&lt;=Table1[À],IF(C$3=Table1[[#Headers],[Bœuf]:[Oasis]],Table1[[Bœuf]:[Oasis]]))))*C1231+
SUM(IF(A1231&gt;=Table1[De],IF(A1231&lt;=Table1[À],IF(D$3=Table1[[#Headers],[Bœuf]:[Oasis]],Table1[[Bœuf]:[Oasis]]))))*D1231+
SUM(IF(A1231&gt;=Table1[De],IF(A1231&lt;=Table1[À],IF(E$3=Table1[[#Headers],[Bœuf]:[Oasis]],Table1[[Bœuf]:[Oasis]]))))*E1231+
SUM(IF(A1231&gt;=Table1[De],IF(A1231&lt;=Table1[À],IF(F$3=Table1[[#Headers],[Bœuf]:[Oasis]],Table1[[Bœuf]:[Oasis]]))))*F1231+
SUM(IF(A1231&gt;=Table1[De],IF(A1231&lt;=Table1[À],IF(G$3=Table1[[#Headers],[Bœuf]:[Oasis]],Table1[[Bœuf]:[Oasis]]))))*G1231+
SUM(IF(A1231&gt;=Table1[De],IF(A1231&lt;=Table1[À],IF(H$3=Table1[[#Headers],[Bœuf]:[Oasis]],Table1[[Bœuf]:[Oasis]]))))*H1231+
SUM(IF(A1231&gt;=Table1[De],IF(A1231&lt;=Table1[À],IF(I$3=Table1[[#Headers],[Bœuf]:[Oasis]],Table1[[Bœuf]:[Oasis]]))))*I1231,"")</f>
        <v/>
      </c>
    </row>
    <row r="1232" spans="2:10" ht="16" x14ac:dyDescent="0.2">
      <c r="B1232" s="50" t="str">
        <f t="shared" si="19"/>
        <v/>
      </c>
      <c r="J1232" s="73" t="str" cm="1">
        <f t="array" ref="J1232">IF(AND(ISNUMBER(A1232),SUM(C1232:I1232)&gt;0),
SUM(IF(A1232&gt;=Table1[De],IF(A1232&lt;=Table1[À],IF(C$3=Table1[[#Headers],[Bœuf]:[Oasis]],Table1[[Bœuf]:[Oasis]]))))*C1232+
SUM(IF(A1232&gt;=Table1[De],IF(A1232&lt;=Table1[À],IF(D$3=Table1[[#Headers],[Bœuf]:[Oasis]],Table1[[Bœuf]:[Oasis]]))))*D1232+
SUM(IF(A1232&gt;=Table1[De],IF(A1232&lt;=Table1[À],IF(E$3=Table1[[#Headers],[Bœuf]:[Oasis]],Table1[[Bœuf]:[Oasis]]))))*E1232+
SUM(IF(A1232&gt;=Table1[De],IF(A1232&lt;=Table1[À],IF(F$3=Table1[[#Headers],[Bœuf]:[Oasis]],Table1[[Bœuf]:[Oasis]]))))*F1232+
SUM(IF(A1232&gt;=Table1[De],IF(A1232&lt;=Table1[À],IF(G$3=Table1[[#Headers],[Bœuf]:[Oasis]],Table1[[Bœuf]:[Oasis]]))))*G1232+
SUM(IF(A1232&gt;=Table1[De],IF(A1232&lt;=Table1[À],IF(H$3=Table1[[#Headers],[Bœuf]:[Oasis]],Table1[[Bœuf]:[Oasis]]))))*H1232+
SUM(IF(A1232&gt;=Table1[De],IF(A1232&lt;=Table1[À],IF(I$3=Table1[[#Headers],[Bœuf]:[Oasis]],Table1[[Bœuf]:[Oasis]]))))*I1232,"")</f>
        <v/>
      </c>
    </row>
    <row r="1233" spans="2:10" ht="16" x14ac:dyDescent="0.2">
      <c r="B1233" s="50" t="str">
        <f t="shared" si="19"/>
        <v/>
      </c>
      <c r="J1233" s="73" t="str" cm="1">
        <f t="array" ref="J1233">IF(AND(ISNUMBER(A1233),SUM(C1233:I1233)&gt;0),
SUM(IF(A1233&gt;=Table1[De],IF(A1233&lt;=Table1[À],IF(C$3=Table1[[#Headers],[Bœuf]:[Oasis]],Table1[[Bœuf]:[Oasis]]))))*C1233+
SUM(IF(A1233&gt;=Table1[De],IF(A1233&lt;=Table1[À],IF(D$3=Table1[[#Headers],[Bœuf]:[Oasis]],Table1[[Bœuf]:[Oasis]]))))*D1233+
SUM(IF(A1233&gt;=Table1[De],IF(A1233&lt;=Table1[À],IF(E$3=Table1[[#Headers],[Bœuf]:[Oasis]],Table1[[Bœuf]:[Oasis]]))))*E1233+
SUM(IF(A1233&gt;=Table1[De],IF(A1233&lt;=Table1[À],IF(F$3=Table1[[#Headers],[Bœuf]:[Oasis]],Table1[[Bœuf]:[Oasis]]))))*F1233+
SUM(IF(A1233&gt;=Table1[De],IF(A1233&lt;=Table1[À],IF(G$3=Table1[[#Headers],[Bœuf]:[Oasis]],Table1[[Bœuf]:[Oasis]]))))*G1233+
SUM(IF(A1233&gt;=Table1[De],IF(A1233&lt;=Table1[À],IF(H$3=Table1[[#Headers],[Bœuf]:[Oasis]],Table1[[Bœuf]:[Oasis]]))))*H1233+
SUM(IF(A1233&gt;=Table1[De],IF(A1233&lt;=Table1[À],IF(I$3=Table1[[#Headers],[Bœuf]:[Oasis]],Table1[[Bœuf]:[Oasis]]))))*I1233,"")</f>
        <v/>
      </c>
    </row>
    <row r="1234" spans="2:10" ht="16" x14ac:dyDescent="0.2">
      <c r="B1234" s="50" t="str">
        <f t="shared" si="19"/>
        <v/>
      </c>
      <c r="J1234" s="73" t="str" cm="1">
        <f t="array" ref="J1234">IF(AND(ISNUMBER(A1234),SUM(C1234:I1234)&gt;0),
SUM(IF(A1234&gt;=Table1[De],IF(A1234&lt;=Table1[À],IF(C$3=Table1[[#Headers],[Bœuf]:[Oasis]],Table1[[Bœuf]:[Oasis]]))))*C1234+
SUM(IF(A1234&gt;=Table1[De],IF(A1234&lt;=Table1[À],IF(D$3=Table1[[#Headers],[Bœuf]:[Oasis]],Table1[[Bœuf]:[Oasis]]))))*D1234+
SUM(IF(A1234&gt;=Table1[De],IF(A1234&lt;=Table1[À],IF(E$3=Table1[[#Headers],[Bœuf]:[Oasis]],Table1[[Bœuf]:[Oasis]]))))*E1234+
SUM(IF(A1234&gt;=Table1[De],IF(A1234&lt;=Table1[À],IF(F$3=Table1[[#Headers],[Bœuf]:[Oasis]],Table1[[Bœuf]:[Oasis]]))))*F1234+
SUM(IF(A1234&gt;=Table1[De],IF(A1234&lt;=Table1[À],IF(G$3=Table1[[#Headers],[Bœuf]:[Oasis]],Table1[[Bœuf]:[Oasis]]))))*G1234+
SUM(IF(A1234&gt;=Table1[De],IF(A1234&lt;=Table1[À],IF(H$3=Table1[[#Headers],[Bœuf]:[Oasis]],Table1[[Bœuf]:[Oasis]]))))*H1234+
SUM(IF(A1234&gt;=Table1[De],IF(A1234&lt;=Table1[À],IF(I$3=Table1[[#Headers],[Bœuf]:[Oasis]],Table1[[Bœuf]:[Oasis]]))))*I1234,"")</f>
        <v/>
      </c>
    </row>
    <row r="1235" spans="2:10" ht="16" x14ac:dyDescent="0.2">
      <c r="B1235" s="50" t="str">
        <f t="shared" si="19"/>
        <v/>
      </c>
      <c r="J1235" s="73" t="str" cm="1">
        <f t="array" ref="J1235">IF(AND(ISNUMBER(A1235),SUM(C1235:I1235)&gt;0),
SUM(IF(A1235&gt;=Table1[De],IF(A1235&lt;=Table1[À],IF(C$3=Table1[[#Headers],[Bœuf]:[Oasis]],Table1[[Bœuf]:[Oasis]]))))*C1235+
SUM(IF(A1235&gt;=Table1[De],IF(A1235&lt;=Table1[À],IF(D$3=Table1[[#Headers],[Bœuf]:[Oasis]],Table1[[Bœuf]:[Oasis]]))))*D1235+
SUM(IF(A1235&gt;=Table1[De],IF(A1235&lt;=Table1[À],IF(E$3=Table1[[#Headers],[Bœuf]:[Oasis]],Table1[[Bœuf]:[Oasis]]))))*E1235+
SUM(IF(A1235&gt;=Table1[De],IF(A1235&lt;=Table1[À],IF(F$3=Table1[[#Headers],[Bœuf]:[Oasis]],Table1[[Bœuf]:[Oasis]]))))*F1235+
SUM(IF(A1235&gt;=Table1[De],IF(A1235&lt;=Table1[À],IF(G$3=Table1[[#Headers],[Bœuf]:[Oasis]],Table1[[Bœuf]:[Oasis]]))))*G1235+
SUM(IF(A1235&gt;=Table1[De],IF(A1235&lt;=Table1[À],IF(H$3=Table1[[#Headers],[Bœuf]:[Oasis]],Table1[[Bœuf]:[Oasis]]))))*H1235+
SUM(IF(A1235&gt;=Table1[De],IF(A1235&lt;=Table1[À],IF(I$3=Table1[[#Headers],[Bœuf]:[Oasis]],Table1[[Bœuf]:[Oasis]]))))*I1235,"")</f>
        <v/>
      </c>
    </row>
    <row r="1236" spans="2:10" ht="16" x14ac:dyDescent="0.2">
      <c r="B1236" s="50" t="str">
        <f t="shared" si="19"/>
        <v/>
      </c>
      <c r="J1236" s="73" t="str" cm="1">
        <f t="array" ref="J1236">IF(AND(ISNUMBER(A1236),SUM(C1236:I1236)&gt;0),
SUM(IF(A1236&gt;=Table1[De],IF(A1236&lt;=Table1[À],IF(C$3=Table1[[#Headers],[Bœuf]:[Oasis]],Table1[[Bœuf]:[Oasis]]))))*C1236+
SUM(IF(A1236&gt;=Table1[De],IF(A1236&lt;=Table1[À],IF(D$3=Table1[[#Headers],[Bœuf]:[Oasis]],Table1[[Bœuf]:[Oasis]]))))*D1236+
SUM(IF(A1236&gt;=Table1[De],IF(A1236&lt;=Table1[À],IF(E$3=Table1[[#Headers],[Bœuf]:[Oasis]],Table1[[Bœuf]:[Oasis]]))))*E1236+
SUM(IF(A1236&gt;=Table1[De],IF(A1236&lt;=Table1[À],IF(F$3=Table1[[#Headers],[Bœuf]:[Oasis]],Table1[[Bœuf]:[Oasis]]))))*F1236+
SUM(IF(A1236&gt;=Table1[De],IF(A1236&lt;=Table1[À],IF(G$3=Table1[[#Headers],[Bœuf]:[Oasis]],Table1[[Bœuf]:[Oasis]]))))*G1236+
SUM(IF(A1236&gt;=Table1[De],IF(A1236&lt;=Table1[À],IF(H$3=Table1[[#Headers],[Bœuf]:[Oasis]],Table1[[Bœuf]:[Oasis]]))))*H1236+
SUM(IF(A1236&gt;=Table1[De],IF(A1236&lt;=Table1[À],IF(I$3=Table1[[#Headers],[Bœuf]:[Oasis]],Table1[[Bœuf]:[Oasis]]))))*I1236,"")</f>
        <v/>
      </c>
    </row>
    <row r="1237" spans="2:10" ht="16" x14ac:dyDescent="0.2">
      <c r="B1237" s="50" t="str">
        <f t="shared" si="19"/>
        <v/>
      </c>
      <c r="J1237" s="73" t="str" cm="1">
        <f t="array" ref="J1237">IF(AND(ISNUMBER(A1237),SUM(C1237:I1237)&gt;0),
SUM(IF(A1237&gt;=Table1[De],IF(A1237&lt;=Table1[À],IF(C$3=Table1[[#Headers],[Bœuf]:[Oasis]],Table1[[Bœuf]:[Oasis]]))))*C1237+
SUM(IF(A1237&gt;=Table1[De],IF(A1237&lt;=Table1[À],IF(D$3=Table1[[#Headers],[Bœuf]:[Oasis]],Table1[[Bœuf]:[Oasis]]))))*D1237+
SUM(IF(A1237&gt;=Table1[De],IF(A1237&lt;=Table1[À],IF(E$3=Table1[[#Headers],[Bœuf]:[Oasis]],Table1[[Bœuf]:[Oasis]]))))*E1237+
SUM(IF(A1237&gt;=Table1[De],IF(A1237&lt;=Table1[À],IF(F$3=Table1[[#Headers],[Bœuf]:[Oasis]],Table1[[Bœuf]:[Oasis]]))))*F1237+
SUM(IF(A1237&gt;=Table1[De],IF(A1237&lt;=Table1[À],IF(G$3=Table1[[#Headers],[Bœuf]:[Oasis]],Table1[[Bœuf]:[Oasis]]))))*G1237+
SUM(IF(A1237&gt;=Table1[De],IF(A1237&lt;=Table1[À],IF(H$3=Table1[[#Headers],[Bœuf]:[Oasis]],Table1[[Bœuf]:[Oasis]]))))*H1237+
SUM(IF(A1237&gt;=Table1[De],IF(A1237&lt;=Table1[À],IF(I$3=Table1[[#Headers],[Bœuf]:[Oasis]],Table1[[Bœuf]:[Oasis]]))))*I1237,"")</f>
        <v/>
      </c>
    </row>
    <row r="1238" spans="2:10" ht="16" x14ac:dyDescent="0.2">
      <c r="B1238" s="50" t="str">
        <f t="shared" si="19"/>
        <v/>
      </c>
      <c r="J1238" s="73" t="str" cm="1">
        <f t="array" ref="J1238">IF(AND(ISNUMBER(A1238),SUM(C1238:I1238)&gt;0),
SUM(IF(A1238&gt;=Table1[De],IF(A1238&lt;=Table1[À],IF(C$3=Table1[[#Headers],[Bœuf]:[Oasis]],Table1[[Bœuf]:[Oasis]]))))*C1238+
SUM(IF(A1238&gt;=Table1[De],IF(A1238&lt;=Table1[À],IF(D$3=Table1[[#Headers],[Bœuf]:[Oasis]],Table1[[Bœuf]:[Oasis]]))))*D1238+
SUM(IF(A1238&gt;=Table1[De],IF(A1238&lt;=Table1[À],IF(E$3=Table1[[#Headers],[Bœuf]:[Oasis]],Table1[[Bœuf]:[Oasis]]))))*E1238+
SUM(IF(A1238&gt;=Table1[De],IF(A1238&lt;=Table1[À],IF(F$3=Table1[[#Headers],[Bœuf]:[Oasis]],Table1[[Bœuf]:[Oasis]]))))*F1238+
SUM(IF(A1238&gt;=Table1[De],IF(A1238&lt;=Table1[À],IF(G$3=Table1[[#Headers],[Bœuf]:[Oasis]],Table1[[Bœuf]:[Oasis]]))))*G1238+
SUM(IF(A1238&gt;=Table1[De],IF(A1238&lt;=Table1[À],IF(H$3=Table1[[#Headers],[Bœuf]:[Oasis]],Table1[[Bœuf]:[Oasis]]))))*H1238+
SUM(IF(A1238&gt;=Table1[De],IF(A1238&lt;=Table1[À],IF(I$3=Table1[[#Headers],[Bœuf]:[Oasis]],Table1[[Bœuf]:[Oasis]]))))*I1238,"")</f>
        <v/>
      </c>
    </row>
    <row r="1239" spans="2:10" ht="16" x14ac:dyDescent="0.2">
      <c r="B1239" s="50" t="str">
        <f t="shared" si="19"/>
        <v/>
      </c>
      <c r="J1239" s="73" t="str" cm="1">
        <f t="array" ref="J1239">IF(AND(ISNUMBER(A1239),SUM(C1239:I1239)&gt;0),
SUM(IF(A1239&gt;=Table1[De],IF(A1239&lt;=Table1[À],IF(C$3=Table1[[#Headers],[Bœuf]:[Oasis]],Table1[[Bœuf]:[Oasis]]))))*C1239+
SUM(IF(A1239&gt;=Table1[De],IF(A1239&lt;=Table1[À],IF(D$3=Table1[[#Headers],[Bœuf]:[Oasis]],Table1[[Bœuf]:[Oasis]]))))*D1239+
SUM(IF(A1239&gt;=Table1[De],IF(A1239&lt;=Table1[À],IF(E$3=Table1[[#Headers],[Bœuf]:[Oasis]],Table1[[Bœuf]:[Oasis]]))))*E1239+
SUM(IF(A1239&gt;=Table1[De],IF(A1239&lt;=Table1[À],IF(F$3=Table1[[#Headers],[Bœuf]:[Oasis]],Table1[[Bœuf]:[Oasis]]))))*F1239+
SUM(IF(A1239&gt;=Table1[De],IF(A1239&lt;=Table1[À],IF(G$3=Table1[[#Headers],[Bœuf]:[Oasis]],Table1[[Bœuf]:[Oasis]]))))*G1239+
SUM(IF(A1239&gt;=Table1[De],IF(A1239&lt;=Table1[À],IF(H$3=Table1[[#Headers],[Bœuf]:[Oasis]],Table1[[Bœuf]:[Oasis]]))))*H1239+
SUM(IF(A1239&gt;=Table1[De],IF(A1239&lt;=Table1[À],IF(I$3=Table1[[#Headers],[Bœuf]:[Oasis]],Table1[[Bœuf]:[Oasis]]))))*I1239,"")</f>
        <v/>
      </c>
    </row>
    <row r="1240" spans="2:10" ht="16" x14ac:dyDescent="0.2">
      <c r="B1240" s="50" t="str">
        <f t="shared" si="19"/>
        <v/>
      </c>
      <c r="J1240" s="73" t="str" cm="1">
        <f t="array" ref="J1240">IF(AND(ISNUMBER(A1240),SUM(C1240:I1240)&gt;0),
SUM(IF(A1240&gt;=Table1[De],IF(A1240&lt;=Table1[À],IF(C$3=Table1[[#Headers],[Bœuf]:[Oasis]],Table1[[Bœuf]:[Oasis]]))))*C1240+
SUM(IF(A1240&gt;=Table1[De],IF(A1240&lt;=Table1[À],IF(D$3=Table1[[#Headers],[Bœuf]:[Oasis]],Table1[[Bœuf]:[Oasis]]))))*D1240+
SUM(IF(A1240&gt;=Table1[De],IF(A1240&lt;=Table1[À],IF(E$3=Table1[[#Headers],[Bœuf]:[Oasis]],Table1[[Bœuf]:[Oasis]]))))*E1240+
SUM(IF(A1240&gt;=Table1[De],IF(A1240&lt;=Table1[À],IF(F$3=Table1[[#Headers],[Bœuf]:[Oasis]],Table1[[Bœuf]:[Oasis]]))))*F1240+
SUM(IF(A1240&gt;=Table1[De],IF(A1240&lt;=Table1[À],IF(G$3=Table1[[#Headers],[Bœuf]:[Oasis]],Table1[[Bœuf]:[Oasis]]))))*G1240+
SUM(IF(A1240&gt;=Table1[De],IF(A1240&lt;=Table1[À],IF(H$3=Table1[[#Headers],[Bœuf]:[Oasis]],Table1[[Bœuf]:[Oasis]]))))*H1240+
SUM(IF(A1240&gt;=Table1[De],IF(A1240&lt;=Table1[À],IF(I$3=Table1[[#Headers],[Bœuf]:[Oasis]],Table1[[Bœuf]:[Oasis]]))))*I1240,"")</f>
        <v/>
      </c>
    </row>
    <row r="1241" spans="2:10" ht="16" x14ac:dyDescent="0.2">
      <c r="B1241" s="50" t="str">
        <f t="shared" si="19"/>
        <v/>
      </c>
      <c r="J1241" s="73" t="str" cm="1">
        <f t="array" ref="J1241">IF(AND(ISNUMBER(A1241),SUM(C1241:I1241)&gt;0),
SUM(IF(A1241&gt;=Table1[De],IF(A1241&lt;=Table1[À],IF(C$3=Table1[[#Headers],[Bœuf]:[Oasis]],Table1[[Bœuf]:[Oasis]]))))*C1241+
SUM(IF(A1241&gt;=Table1[De],IF(A1241&lt;=Table1[À],IF(D$3=Table1[[#Headers],[Bœuf]:[Oasis]],Table1[[Bœuf]:[Oasis]]))))*D1241+
SUM(IF(A1241&gt;=Table1[De],IF(A1241&lt;=Table1[À],IF(E$3=Table1[[#Headers],[Bœuf]:[Oasis]],Table1[[Bœuf]:[Oasis]]))))*E1241+
SUM(IF(A1241&gt;=Table1[De],IF(A1241&lt;=Table1[À],IF(F$3=Table1[[#Headers],[Bœuf]:[Oasis]],Table1[[Bœuf]:[Oasis]]))))*F1241+
SUM(IF(A1241&gt;=Table1[De],IF(A1241&lt;=Table1[À],IF(G$3=Table1[[#Headers],[Bœuf]:[Oasis]],Table1[[Bœuf]:[Oasis]]))))*G1241+
SUM(IF(A1241&gt;=Table1[De],IF(A1241&lt;=Table1[À],IF(H$3=Table1[[#Headers],[Bœuf]:[Oasis]],Table1[[Bœuf]:[Oasis]]))))*H1241+
SUM(IF(A1241&gt;=Table1[De],IF(A1241&lt;=Table1[À],IF(I$3=Table1[[#Headers],[Bœuf]:[Oasis]],Table1[[Bœuf]:[Oasis]]))))*I1241,"")</f>
        <v/>
      </c>
    </row>
    <row r="1242" spans="2:10" ht="16" x14ac:dyDescent="0.2">
      <c r="B1242" s="50" t="str">
        <f t="shared" si="19"/>
        <v/>
      </c>
      <c r="J1242" s="73" t="str" cm="1">
        <f t="array" ref="J1242">IF(AND(ISNUMBER(A1242),SUM(C1242:I1242)&gt;0),
SUM(IF(A1242&gt;=Table1[De],IF(A1242&lt;=Table1[À],IF(C$3=Table1[[#Headers],[Bœuf]:[Oasis]],Table1[[Bœuf]:[Oasis]]))))*C1242+
SUM(IF(A1242&gt;=Table1[De],IF(A1242&lt;=Table1[À],IF(D$3=Table1[[#Headers],[Bœuf]:[Oasis]],Table1[[Bœuf]:[Oasis]]))))*D1242+
SUM(IF(A1242&gt;=Table1[De],IF(A1242&lt;=Table1[À],IF(E$3=Table1[[#Headers],[Bœuf]:[Oasis]],Table1[[Bœuf]:[Oasis]]))))*E1242+
SUM(IF(A1242&gt;=Table1[De],IF(A1242&lt;=Table1[À],IF(F$3=Table1[[#Headers],[Bœuf]:[Oasis]],Table1[[Bœuf]:[Oasis]]))))*F1242+
SUM(IF(A1242&gt;=Table1[De],IF(A1242&lt;=Table1[À],IF(G$3=Table1[[#Headers],[Bœuf]:[Oasis]],Table1[[Bœuf]:[Oasis]]))))*G1242+
SUM(IF(A1242&gt;=Table1[De],IF(A1242&lt;=Table1[À],IF(H$3=Table1[[#Headers],[Bœuf]:[Oasis]],Table1[[Bœuf]:[Oasis]]))))*H1242+
SUM(IF(A1242&gt;=Table1[De],IF(A1242&lt;=Table1[À],IF(I$3=Table1[[#Headers],[Bœuf]:[Oasis]],Table1[[Bœuf]:[Oasis]]))))*I1242,"")</f>
        <v/>
      </c>
    </row>
    <row r="1243" spans="2:10" ht="16" x14ac:dyDescent="0.2">
      <c r="B1243" s="50" t="str">
        <f t="shared" si="19"/>
        <v/>
      </c>
      <c r="J1243" s="73" t="str" cm="1">
        <f t="array" ref="J1243">IF(AND(ISNUMBER(A1243),SUM(C1243:I1243)&gt;0),
SUM(IF(A1243&gt;=Table1[De],IF(A1243&lt;=Table1[À],IF(C$3=Table1[[#Headers],[Bœuf]:[Oasis]],Table1[[Bœuf]:[Oasis]]))))*C1243+
SUM(IF(A1243&gt;=Table1[De],IF(A1243&lt;=Table1[À],IF(D$3=Table1[[#Headers],[Bœuf]:[Oasis]],Table1[[Bœuf]:[Oasis]]))))*D1243+
SUM(IF(A1243&gt;=Table1[De],IF(A1243&lt;=Table1[À],IF(E$3=Table1[[#Headers],[Bœuf]:[Oasis]],Table1[[Bœuf]:[Oasis]]))))*E1243+
SUM(IF(A1243&gt;=Table1[De],IF(A1243&lt;=Table1[À],IF(F$3=Table1[[#Headers],[Bœuf]:[Oasis]],Table1[[Bœuf]:[Oasis]]))))*F1243+
SUM(IF(A1243&gt;=Table1[De],IF(A1243&lt;=Table1[À],IF(G$3=Table1[[#Headers],[Bœuf]:[Oasis]],Table1[[Bœuf]:[Oasis]]))))*G1243+
SUM(IF(A1243&gt;=Table1[De],IF(A1243&lt;=Table1[À],IF(H$3=Table1[[#Headers],[Bœuf]:[Oasis]],Table1[[Bœuf]:[Oasis]]))))*H1243+
SUM(IF(A1243&gt;=Table1[De],IF(A1243&lt;=Table1[À],IF(I$3=Table1[[#Headers],[Bœuf]:[Oasis]],Table1[[Bœuf]:[Oasis]]))))*I1243,"")</f>
        <v/>
      </c>
    </row>
    <row r="1244" spans="2:10" ht="16" x14ac:dyDescent="0.2">
      <c r="B1244" s="50" t="str">
        <f t="shared" si="19"/>
        <v/>
      </c>
      <c r="J1244" s="73" t="str" cm="1">
        <f t="array" ref="J1244">IF(AND(ISNUMBER(A1244),SUM(C1244:I1244)&gt;0),
SUM(IF(A1244&gt;=Table1[De],IF(A1244&lt;=Table1[À],IF(C$3=Table1[[#Headers],[Bœuf]:[Oasis]],Table1[[Bœuf]:[Oasis]]))))*C1244+
SUM(IF(A1244&gt;=Table1[De],IF(A1244&lt;=Table1[À],IF(D$3=Table1[[#Headers],[Bœuf]:[Oasis]],Table1[[Bœuf]:[Oasis]]))))*D1244+
SUM(IF(A1244&gt;=Table1[De],IF(A1244&lt;=Table1[À],IF(E$3=Table1[[#Headers],[Bœuf]:[Oasis]],Table1[[Bœuf]:[Oasis]]))))*E1244+
SUM(IF(A1244&gt;=Table1[De],IF(A1244&lt;=Table1[À],IF(F$3=Table1[[#Headers],[Bœuf]:[Oasis]],Table1[[Bœuf]:[Oasis]]))))*F1244+
SUM(IF(A1244&gt;=Table1[De],IF(A1244&lt;=Table1[À],IF(G$3=Table1[[#Headers],[Bœuf]:[Oasis]],Table1[[Bœuf]:[Oasis]]))))*G1244+
SUM(IF(A1244&gt;=Table1[De],IF(A1244&lt;=Table1[À],IF(H$3=Table1[[#Headers],[Bœuf]:[Oasis]],Table1[[Bœuf]:[Oasis]]))))*H1244+
SUM(IF(A1244&gt;=Table1[De],IF(A1244&lt;=Table1[À],IF(I$3=Table1[[#Headers],[Bœuf]:[Oasis]],Table1[[Bœuf]:[Oasis]]))))*I1244,"")</f>
        <v/>
      </c>
    </row>
    <row r="1245" spans="2:10" ht="16" x14ac:dyDescent="0.2">
      <c r="B1245" s="50" t="str">
        <f t="shared" si="19"/>
        <v/>
      </c>
      <c r="J1245" s="73" t="str" cm="1">
        <f t="array" ref="J1245">IF(AND(ISNUMBER(A1245),SUM(C1245:I1245)&gt;0),
SUM(IF(A1245&gt;=Table1[De],IF(A1245&lt;=Table1[À],IF(C$3=Table1[[#Headers],[Bœuf]:[Oasis]],Table1[[Bœuf]:[Oasis]]))))*C1245+
SUM(IF(A1245&gt;=Table1[De],IF(A1245&lt;=Table1[À],IF(D$3=Table1[[#Headers],[Bœuf]:[Oasis]],Table1[[Bœuf]:[Oasis]]))))*D1245+
SUM(IF(A1245&gt;=Table1[De],IF(A1245&lt;=Table1[À],IF(E$3=Table1[[#Headers],[Bœuf]:[Oasis]],Table1[[Bœuf]:[Oasis]]))))*E1245+
SUM(IF(A1245&gt;=Table1[De],IF(A1245&lt;=Table1[À],IF(F$3=Table1[[#Headers],[Bœuf]:[Oasis]],Table1[[Bœuf]:[Oasis]]))))*F1245+
SUM(IF(A1245&gt;=Table1[De],IF(A1245&lt;=Table1[À],IF(G$3=Table1[[#Headers],[Bœuf]:[Oasis]],Table1[[Bœuf]:[Oasis]]))))*G1245+
SUM(IF(A1245&gt;=Table1[De],IF(A1245&lt;=Table1[À],IF(H$3=Table1[[#Headers],[Bœuf]:[Oasis]],Table1[[Bœuf]:[Oasis]]))))*H1245+
SUM(IF(A1245&gt;=Table1[De],IF(A1245&lt;=Table1[À],IF(I$3=Table1[[#Headers],[Bœuf]:[Oasis]],Table1[[Bœuf]:[Oasis]]))))*I1245,"")</f>
        <v/>
      </c>
    </row>
    <row r="1246" spans="2:10" ht="16" x14ac:dyDescent="0.2">
      <c r="B1246" s="50" t="str">
        <f t="shared" si="19"/>
        <v/>
      </c>
      <c r="J1246" s="73" t="str" cm="1">
        <f t="array" ref="J1246">IF(AND(ISNUMBER(A1246),SUM(C1246:I1246)&gt;0),
SUM(IF(A1246&gt;=Table1[De],IF(A1246&lt;=Table1[À],IF(C$3=Table1[[#Headers],[Bœuf]:[Oasis]],Table1[[Bœuf]:[Oasis]]))))*C1246+
SUM(IF(A1246&gt;=Table1[De],IF(A1246&lt;=Table1[À],IF(D$3=Table1[[#Headers],[Bœuf]:[Oasis]],Table1[[Bœuf]:[Oasis]]))))*D1246+
SUM(IF(A1246&gt;=Table1[De],IF(A1246&lt;=Table1[À],IF(E$3=Table1[[#Headers],[Bœuf]:[Oasis]],Table1[[Bœuf]:[Oasis]]))))*E1246+
SUM(IF(A1246&gt;=Table1[De],IF(A1246&lt;=Table1[À],IF(F$3=Table1[[#Headers],[Bœuf]:[Oasis]],Table1[[Bœuf]:[Oasis]]))))*F1246+
SUM(IF(A1246&gt;=Table1[De],IF(A1246&lt;=Table1[À],IF(G$3=Table1[[#Headers],[Bœuf]:[Oasis]],Table1[[Bœuf]:[Oasis]]))))*G1246+
SUM(IF(A1246&gt;=Table1[De],IF(A1246&lt;=Table1[À],IF(H$3=Table1[[#Headers],[Bœuf]:[Oasis]],Table1[[Bœuf]:[Oasis]]))))*H1246+
SUM(IF(A1246&gt;=Table1[De],IF(A1246&lt;=Table1[À],IF(I$3=Table1[[#Headers],[Bœuf]:[Oasis]],Table1[[Bœuf]:[Oasis]]))))*I1246,"")</f>
        <v/>
      </c>
    </row>
    <row r="1247" spans="2:10" ht="16" x14ac:dyDescent="0.2">
      <c r="B1247" s="50" t="str">
        <f t="shared" si="19"/>
        <v/>
      </c>
      <c r="J1247" s="73" t="str" cm="1">
        <f t="array" ref="J1247">IF(AND(ISNUMBER(A1247),SUM(C1247:I1247)&gt;0),
SUM(IF(A1247&gt;=Table1[De],IF(A1247&lt;=Table1[À],IF(C$3=Table1[[#Headers],[Bœuf]:[Oasis]],Table1[[Bœuf]:[Oasis]]))))*C1247+
SUM(IF(A1247&gt;=Table1[De],IF(A1247&lt;=Table1[À],IF(D$3=Table1[[#Headers],[Bœuf]:[Oasis]],Table1[[Bœuf]:[Oasis]]))))*D1247+
SUM(IF(A1247&gt;=Table1[De],IF(A1247&lt;=Table1[À],IF(E$3=Table1[[#Headers],[Bœuf]:[Oasis]],Table1[[Bœuf]:[Oasis]]))))*E1247+
SUM(IF(A1247&gt;=Table1[De],IF(A1247&lt;=Table1[À],IF(F$3=Table1[[#Headers],[Bœuf]:[Oasis]],Table1[[Bœuf]:[Oasis]]))))*F1247+
SUM(IF(A1247&gt;=Table1[De],IF(A1247&lt;=Table1[À],IF(G$3=Table1[[#Headers],[Bœuf]:[Oasis]],Table1[[Bœuf]:[Oasis]]))))*G1247+
SUM(IF(A1247&gt;=Table1[De],IF(A1247&lt;=Table1[À],IF(H$3=Table1[[#Headers],[Bœuf]:[Oasis]],Table1[[Bœuf]:[Oasis]]))))*H1247+
SUM(IF(A1247&gt;=Table1[De],IF(A1247&lt;=Table1[À],IF(I$3=Table1[[#Headers],[Bœuf]:[Oasis]],Table1[[Bœuf]:[Oasis]]))))*I1247,"")</f>
        <v/>
      </c>
    </row>
    <row r="1248" spans="2:10" ht="16" x14ac:dyDescent="0.2">
      <c r="B1248" s="50" t="str">
        <f t="shared" si="19"/>
        <v/>
      </c>
      <c r="J1248" s="73" t="str" cm="1">
        <f t="array" ref="J1248">IF(AND(ISNUMBER(A1248),SUM(C1248:I1248)&gt;0),
SUM(IF(A1248&gt;=Table1[De],IF(A1248&lt;=Table1[À],IF(C$3=Table1[[#Headers],[Bœuf]:[Oasis]],Table1[[Bœuf]:[Oasis]]))))*C1248+
SUM(IF(A1248&gt;=Table1[De],IF(A1248&lt;=Table1[À],IF(D$3=Table1[[#Headers],[Bœuf]:[Oasis]],Table1[[Bœuf]:[Oasis]]))))*D1248+
SUM(IF(A1248&gt;=Table1[De],IF(A1248&lt;=Table1[À],IF(E$3=Table1[[#Headers],[Bœuf]:[Oasis]],Table1[[Bœuf]:[Oasis]]))))*E1248+
SUM(IF(A1248&gt;=Table1[De],IF(A1248&lt;=Table1[À],IF(F$3=Table1[[#Headers],[Bœuf]:[Oasis]],Table1[[Bœuf]:[Oasis]]))))*F1248+
SUM(IF(A1248&gt;=Table1[De],IF(A1248&lt;=Table1[À],IF(G$3=Table1[[#Headers],[Bœuf]:[Oasis]],Table1[[Bœuf]:[Oasis]]))))*G1248+
SUM(IF(A1248&gt;=Table1[De],IF(A1248&lt;=Table1[À],IF(H$3=Table1[[#Headers],[Bœuf]:[Oasis]],Table1[[Bœuf]:[Oasis]]))))*H1248+
SUM(IF(A1248&gt;=Table1[De],IF(A1248&lt;=Table1[À],IF(I$3=Table1[[#Headers],[Bœuf]:[Oasis]],Table1[[Bœuf]:[Oasis]]))))*I1248,"")</f>
        <v/>
      </c>
    </row>
    <row r="1249" spans="2:10" ht="16" x14ac:dyDescent="0.2">
      <c r="B1249" s="50" t="str">
        <f t="shared" si="19"/>
        <v/>
      </c>
      <c r="J1249" s="73" t="str" cm="1">
        <f t="array" ref="J1249">IF(AND(ISNUMBER(A1249),SUM(C1249:I1249)&gt;0),
SUM(IF(A1249&gt;=Table1[De],IF(A1249&lt;=Table1[À],IF(C$3=Table1[[#Headers],[Bœuf]:[Oasis]],Table1[[Bœuf]:[Oasis]]))))*C1249+
SUM(IF(A1249&gt;=Table1[De],IF(A1249&lt;=Table1[À],IF(D$3=Table1[[#Headers],[Bœuf]:[Oasis]],Table1[[Bœuf]:[Oasis]]))))*D1249+
SUM(IF(A1249&gt;=Table1[De],IF(A1249&lt;=Table1[À],IF(E$3=Table1[[#Headers],[Bœuf]:[Oasis]],Table1[[Bœuf]:[Oasis]]))))*E1249+
SUM(IF(A1249&gt;=Table1[De],IF(A1249&lt;=Table1[À],IF(F$3=Table1[[#Headers],[Bœuf]:[Oasis]],Table1[[Bœuf]:[Oasis]]))))*F1249+
SUM(IF(A1249&gt;=Table1[De],IF(A1249&lt;=Table1[À],IF(G$3=Table1[[#Headers],[Bœuf]:[Oasis]],Table1[[Bœuf]:[Oasis]]))))*G1249+
SUM(IF(A1249&gt;=Table1[De],IF(A1249&lt;=Table1[À],IF(H$3=Table1[[#Headers],[Bœuf]:[Oasis]],Table1[[Bœuf]:[Oasis]]))))*H1249+
SUM(IF(A1249&gt;=Table1[De],IF(A1249&lt;=Table1[À],IF(I$3=Table1[[#Headers],[Bœuf]:[Oasis]],Table1[[Bœuf]:[Oasis]]))))*I1249,"")</f>
        <v/>
      </c>
    </row>
    <row r="1250" spans="2:10" ht="16" x14ac:dyDescent="0.2">
      <c r="B1250" s="50" t="str">
        <f t="shared" si="19"/>
        <v/>
      </c>
      <c r="J1250" s="73" t="str" cm="1">
        <f t="array" ref="J1250">IF(AND(ISNUMBER(A1250),SUM(C1250:I1250)&gt;0),
SUM(IF(A1250&gt;=Table1[De],IF(A1250&lt;=Table1[À],IF(C$3=Table1[[#Headers],[Bœuf]:[Oasis]],Table1[[Bœuf]:[Oasis]]))))*C1250+
SUM(IF(A1250&gt;=Table1[De],IF(A1250&lt;=Table1[À],IF(D$3=Table1[[#Headers],[Bœuf]:[Oasis]],Table1[[Bœuf]:[Oasis]]))))*D1250+
SUM(IF(A1250&gt;=Table1[De],IF(A1250&lt;=Table1[À],IF(E$3=Table1[[#Headers],[Bœuf]:[Oasis]],Table1[[Bœuf]:[Oasis]]))))*E1250+
SUM(IF(A1250&gt;=Table1[De],IF(A1250&lt;=Table1[À],IF(F$3=Table1[[#Headers],[Bœuf]:[Oasis]],Table1[[Bœuf]:[Oasis]]))))*F1250+
SUM(IF(A1250&gt;=Table1[De],IF(A1250&lt;=Table1[À],IF(G$3=Table1[[#Headers],[Bœuf]:[Oasis]],Table1[[Bœuf]:[Oasis]]))))*G1250+
SUM(IF(A1250&gt;=Table1[De],IF(A1250&lt;=Table1[À],IF(H$3=Table1[[#Headers],[Bœuf]:[Oasis]],Table1[[Bœuf]:[Oasis]]))))*H1250+
SUM(IF(A1250&gt;=Table1[De],IF(A1250&lt;=Table1[À],IF(I$3=Table1[[#Headers],[Bœuf]:[Oasis]],Table1[[Bœuf]:[Oasis]]))))*I1250,"")</f>
        <v/>
      </c>
    </row>
    <row r="1251" spans="2:10" ht="16" x14ac:dyDescent="0.2">
      <c r="B1251" s="50" t="str">
        <f t="shared" si="19"/>
        <v/>
      </c>
      <c r="J1251" s="73" t="str" cm="1">
        <f t="array" ref="J1251">IF(AND(ISNUMBER(A1251),SUM(C1251:I1251)&gt;0),
SUM(IF(A1251&gt;=Table1[De],IF(A1251&lt;=Table1[À],IF(C$3=Table1[[#Headers],[Bœuf]:[Oasis]],Table1[[Bœuf]:[Oasis]]))))*C1251+
SUM(IF(A1251&gt;=Table1[De],IF(A1251&lt;=Table1[À],IF(D$3=Table1[[#Headers],[Bœuf]:[Oasis]],Table1[[Bœuf]:[Oasis]]))))*D1251+
SUM(IF(A1251&gt;=Table1[De],IF(A1251&lt;=Table1[À],IF(E$3=Table1[[#Headers],[Bœuf]:[Oasis]],Table1[[Bœuf]:[Oasis]]))))*E1251+
SUM(IF(A1251&gt;=Table1[De],IF(A1251&lt;=Table1[À],IF(F$3=Table1[[#Headers],[Bœuf]:[Oasis]],Table1[[Bœuf]:[Oasis]]))))*F1251+
SUM(IF(A1251&gt;=Table1[De],IF(A1251&lt;=Table1[À],IF(G$3=Table1[[#Headers],[Bœuf]:[Oasis]],Table1[[Bœuf]:[Oasis]]))))*G1251+
SUM(IF(A1251&gt;=Table1[De],IF(A1251&lt;=Table1[À],IF(H$3=Table1[[#Headers],[Bœuf]:[Oasis]],Table1[[Bœuf]:[Oasis]]))))*H1251+
SUM(IF(A1251&gt;=Table1[De],IF(A1251&lt;=Table1[À],IF(I$3=Table1[[#Headers],[Bœuf]:[Oasis]],Table1[[Bœuf]:[Oasis]]))))*I1251,"")</f>
        <v/>
      </c>
    </row>
    <row r="1252" spans="2:10" ht="16" x14ac:dyDescent="0.2">
      <c r="B1252" s="50" t="str">
        <f t="shared" si="19"/>
        <v/>
      </c>
      <c r="J1252" s="73" t="str" cm="1">
        <f t="array" ref="J1252">IF(AND(ISNUMBER(A1252),SUM(C1252:I1252)&gt;0),
SUM(IF(A1252&gt;=Table1[De],IF(A1252&lt;=Table1[À],IF(C$3=Table1[[#Headers],[Bœuf]:[Oasis]],Table1[[Bœuf]:[Oasis]]))))*C1252+
SUM(IF(A1252&gt;=Table1[De],IF(A1252&lt;=Table1[À],IF(D$3=Table1[[#Headers],[Bœuf]:[Oasis]],Table1[[Bœuf]:[Oasis]]))))*D1252+
SUM(IF(A1252&gt;=Table1[De],IF(A1252&lt;=Table1[À],IF(E$3=Table1[[#Headers],[Bœuf]:[Oasis]],Table1[[Bœuf]:[Oasis]]))))*E1252+
SUM(IF(A1252&gt;=Table1[De],IF(A1252&lt;=Table1[À],IF(F$3=Table1[[#Headers],[Bœuf]:[Oasis]],Table1[[Bœuf]:[Oasis]]))))*F1252+
SUM(IF(A1252&gt;=Table1[De],IF(A1252&lt;=Table1[À],IF(G$3=Table1[[#Headers],[Bœuf]:[Oasis]],Table1[[Bœuf]:[Oasis]]))))*G1252+
SUM(IF(A1252&gt;=Table1[De],IF(A1252&lt;=Table1[À],IF(H$3=Table1[[#Headers],[Bœuf]:[Oasis]],Table1[[Bœuf]:[Oasis]]))))*H1252+
SUM(IF(A1252&gt;=Table1[De],IF(A1252&lt;=Table1[À],IF(I$3=Table1[[#Headers],[Bœuf]:[Oasis]],Table1[[Bœuf]:[Oasis]]))))*I1252,"")</f>
        <v/>
      </c>
    </row>
    <row r="1253" spans="2:10" ht="16" x14ac:dyDescent="0.2">
      <c r="B1253" s="50" t="str">
        <f t="shared" si="19"/>
        <v/>
      </c>
      <c r="J1253" s="73" t="str" cm="1">
        <f t="array" ref="J1253">IF(AND(ISNUMBER(A1253),SUM(C1253:I1253)&gt;0),
SUM(IF(A1253&gt;=Table1[De],IF(A1253&lt;=Table1[À],IF(C$3=Table1[[#Headers],[Bœuf]:[Oasis]],Table1[[Bœuf]:[Oasis]]))))*C1253+
SUM(IF(A1253&gt;=Table1[De],IF(A1253&lt;=Table1[À],IF(D$3=Table1[[#Headers],[Bœuf]:[Oasis]],Table1[[Bœuf]:[Oasis]]))))*D1253+
SUM(IF(A1253&gt;=Table1[De],IF(A1253&lt;=Table1[À],IF(E$3=Table1[[#Headers],[Bœuf]:[Oasis]],Table1[[Bœuf]:[Oasis]]))))*E1253+
SUM(IF(A1253&gt;=Table1[De],IF(A1253&lt;=Table1[À],IF(F$3=Table1[[#Headers],[Bœuf]:[Oasis]],Table1[[Bœuf]:[Oasis]]))))*F1253+
SUM(IF(A1253&gt;=Table1[De],IF(A1253&lt;=Table1[À],IF(G$3=Table1[[#Headers],[Bœuf]:[Oasis]],Table1[[Bœuf]:[Oasis]]))))*G1253+
SUM(IF(A1253&gt;=Table1[De],IF(A1253&lt;=Table1[À],IF(H$3=Table1[[#Headers],[Bœuf]:[Oasis]],Table1[[Bœuf]:[Oasis]]))))*H1253+
SUM(IF(A1253&gt;=Table1[De],IF(A1253&lt;=Table1[À],IF(I$3=Table1[[#Headers],[Bœuf]:[Oasis]],Table1[[Bœuf]:[Oasis]]))))*I1253,"")</f>
        <v/>
      </c>
    </row>
    <row r="1254" spans="2:10" ht="16" x14ac:dyDescent="0.2">
      <c r="B1254" s="50" t="str">
        <f t="shared" si="19"/>
        <v/>
      </c>
      <c r="J1254" s="73" t="str" cm="1">
        <f t="array" ref="J1254">IF(AND(ISNUMBER(A1254),SUM(C1254:I1254)&gt;0),
SUM(IF(A1254&gt;=Table1[De],IF(A1254&lt;=Table1[À],IF(C$3=Table1[[#Headers],[Bœuf]:[Oasis]],Table1[[Bœuf]:[Oasis]]))))*C1254+
SUM(IF(A1254&gt;=Table1[De],IF(A1254&lt;=Table1[À],IF(D$3=Table1[[#Headers],[Bœuf]:[Oasis]],Table1[[Bœuf]:[Oasis]]))))*D1254+
SUM(IF(A1254&gt;=Table1[De],IF(A1254&lt;=Table1[À],IF(E$3=Table1[[#Headers],[Bœuf]:[Oasis]],Table1[[Bœuf]:[Oasis]]))))*E1254+
SUM(IF(A1254&gt;=Table1[De],IF(A1254&lt;=Table1[À],IF(F$3=Table1[[#Headers],[Bœuf]:[Oasis]],Table1[[Bœuf]:[Oasis]]))))*F1254+
SUM(IF(A1254&gt;=Table1[De],IF(A1254&lt;=Table1[À],IF(G$3=Table1[[#Headers],[Bœuf]:[Oasis]],Table1[[Bœuf]:[Oasis]]))))*G1254+
SUM(IF(A1254&gt;=Table1[De],IF(A1254&lt;=Table1[À],IF(H$3=Table1[[#Headers],[Bœuf]:[Oasis]],Table1[[Bœuf]:[Oasis]]))))*H1254+
SUM(IF(A1254&gt;=Table1[De],IF(A1254&lt;=Table1[À],IF(I$3=Table1[[#Headers],[Bœuf]:[Oasis]],Table1[[Bœuf]:[Oasis]]))))*I1254,"")</f>
        <v/>
      </c>
    </row>
    <row r="1255" spans="2:10" ht="16" x14ac:dyDescent="0.2">
      <c r="B1255" s="50" t="str">
        <f t="shared" si="19"/>
        <v/>
      </c>
      <c r="J1255" s="73" t="str" cm="1">
        <f t="array" ref="J1255">IF(AND(ISNUMBER(A1255),SUM(C1255:I1255)&gt;0),
SUM(IF(A1255&gt;=Table1[De],IF(A1255&lt;=Table1[À],IF(C$3=Table1[[#Headers],[Bœuf]:[Oasis]],Table1[[Bœuf]:[Oasis]]))))*C1255+
SUM(IF(A1255&gt;=Table1[De],IF(A1255&lt;=Table1[À],IF(D$3=Table1[[#Headers],[Bœuf]:[Oasis]],Table1[[Bœuf]:[Oasis]]))))*D1255+
SUM(IF(A1255&gt;=Table1[De],IF(A1255&lt;=Table1[À],IF(E$3=Table1[[#Headers],[Bœuf]:[Oasis]],Table1[[Bœuf]:[Oasis]]))))*E1255+
SUM(IF(A1255&gt;=Table1[De],IF(A1255&lt;=Table1[À],IF(F$3=Table1[[#Headers],[Bœuf]:[Oasis]],Table1[[Bœuf]:[Oasis]]))))*F1255+
SUM(IF(A1255&gt;=Table1[De],IF(A1255&lt;=Table1[À],IF(G$3=Table1[[#Headers],[Bœuf]:[Oasis]],Table1[[Bœuf]:[Oasis]]))))*G1255+
SUM(IF(A1255&gt;=Table1[De],IF(A1255&lt;=Table1[À],IF(H$3=Table1[[#Headers],[Bœuf]:[Oasis]],Table1[[Bœuf]:[Oasis]]))))*H1255+
SUM(IF(A1255&gt;=Table1[De],IF(A1255&lt;=Table1[À],IF(I$3=Table1[[#Headers],[Bœuf]:[Oasis]],Table1[[Bœuf]:[Oasis]]))))*I1255,"")</f>
        <v/>
      </c>
    </row>
    <row r="1256" spans="2:10" ht="16" x14ac:dyDescent="0.2">
      <c r="B1256" s="50" t="str">
        <f t="shared" si="19"/>
        <v/>
      </c>
      <c r="J1256" s="73" t="str" cm="1">
        <f t="array" ref="J1256">IF(AND(ISNUMBER(A1256),SUM(C1256:I1256)&gt;0),
SUM(IF(A1256&gt;=Table1[De],IF(A1256&lt;=Table1[À],IF(C$3=Table1[[#Headers],[Bœuf]:[Oasis]],Table1[[Bœuf]:[Oasis]]))))*C1256+
SUM(IF(A1256&gt;=Table1[De],IF(A1256&lt;=Table1[À],IF(D$3=Table1[[#Headers],[Bœuf]:[Oasis]],Table1[[Bœuf]:[Oasis]]))))*D1256+
SUM(IF(A1256&gt;=Table1[De],IF(A1256&lt;=Table1[À],IF(E$3=Table1[[#Headers],[Bœuf]:[Oasis]],Table1[[Bœuf]:[Oasis]]))))*E1256+
SUM(IF(A1256&gt;=Table1[De],IF(A1256&lt;=Table1[À],IF(F$3=Table1[[#Headers],[Bœuf]:[Oasis]],Table1[[Bœuf]:[Oasis]]))))*F1256+
SUM(IF(A1256&gt;=Table1[De],IF(A1256&lt;=Table1[À],IF(G$3=Table1[[#Headers],[Bœuf]:[Oasis]],Table1[[Bœuf]:[Oasis]]))))*G1256+
SUM(IF(A1256&gt;=Table1[De],IF(A1256&lt;=Table1[À],IF(H$3=Table1[[#Headers],[Bœuf]:[Oasis]],Table1[[Bœuf]:[Oasis]]))))*H1256+
SUM(IF(A1256&gt;=Table1[De],IF(A1256&lt;=Table1[À],IF(I$3=Table1[[#Headers],[Bœuf]:[Oasis]],Table1[[Bœuf]:[Oasis]]))))*I1256,"")</f>
        <v/>
      </c>
    </row>
    <row r="1257" spans="2:10" ht="16" x14ac:dyDescent="0.2">
      <c r="B1257" s="50" t="str">
        <f t="shared" si="19"/>
        <v/>
      </c>
      <c r="J1257" s="73" t="str" cm="1">
        <f t="array" ref="J1257">IF(AND(ISNUMBER(A1257),SUM(C1257:I1257)&gt;0),
SUM(IF(A1257&gt;=Table1[De],IF(A1257&lt;=Table1[À],IF(C$3=Table1[[#Headers],[Bœuf]:[Oasis]],Table1[[Bœuf]:[Oasis]]))))*C1257+
SUM(IF(A1257&gt;=Table1[De],IF(A1257&lt;=Table1[À],IF(D$3=Table1[[#Headers],[Bœuf]:[Oasis]],Table1[[Bœuf]:[Oasis]]))))*D1257+
SUM(IF(A1257&gt;=Table1[De],IF(A1257&lt;=Table1[À],IF(E$3=Table1[[#Headers],[Bœuf]:[Oasis]],Table1[[Bœuf]:[Oasis]]))))*E1257+
SUM(IF(A1257&gt;=Table1[De],IF(A1257&lt;=Table1[À],IF(F$3=Table1[[#Headers],[Bœuf]:[Oasis]],Table1[[Bœuf]:[Oasis]]))))*F1257+
SUM(IF(A1257&gt;=Table1[De],IF(A1257&lt;=Table1[À],IF(G$3=Table1[[#Headers],[Bœuf]:[Oasis]],Table1[[Bœuf]:[Oasis]]))))*G1257+
SUM(IF(A1257&gt;=Table1[De],IF(A1257&lt;=Table1[À],IF(H$3=Table1[[#Headers],[Bœuf]:[Oasis]],Table1[[Bœuf]:[Oasis]]))))*H1257+
SUM(IF(A1257&gt;=Table1[De],IF(A1257&lt;=Table1[À],IF(I$3=Table1[[#Headers],[Bœuf]:[Oasis]],Table1[[Bœuf]:[Oasis]]))))*I1257,"")</f>
        <v/>
      </c>
    </row>
    <row r="1258" spans="2:10" ht="16" x14ac:dyDescent="0.2">
      <c r="B1258" s="50" t="str">
        <f t="shared" si="19"/>
        <v/>
      </c>
      <c r="J1258" s="73" t="str" cm="1">
        <f t="array" ref="J1258">IF(AND(ISNUMBER(A1258),SUM(C1258:I1258)&gt;0),
SUM(IF(A1258&gt;=Table1[De],IF(A1258&lt;=Table1[À],IF(C$3=Table1[[#Headers],[Bœuf]:[Oasis]],Table1[[Bœuf]:[Oasis]]))))*C1258+
SUM(IF(A1258&gt;=Table1[De],IF(A1258&lt;=Table1[À],IF(D$3=Table1[[#Headers],[Bœuf]:[Oasis]],Table1[[Bœuf]:[Oasis]]))))*D1258+
SUM(IF(A1258&gt;=Table1[De],IF(A1258&lt;=Table1[À],IF(E$3=Table1[[#Headers],[Bœuf]:[Oasis]],Table1[[Bœuf]:[Oasis]]))))*E1258+
SUM(IF(A1258&gt;=Table1[De],IF(A1258&lt;=Table1[À],IF(F$3=Table1[[#Headers],[Bœuf]:[Oasis]],Table1[[Bœuf]:[Oasis]]))))*F1258+
SUM(IF(A1258&gt;=Table1[De],IF(A1258&lt;=Table1[À],IF(G$3=Table1[[#Headers],[Bœuf]:[Oasis]],Table1[[Bœuf]:[Oasis]]))))*G1258+
SUM(IF(A1258&gt;=Table1[De],IF(A1258&lt;=Table1[À],IF(H$3=Table1[[#Headers],[Bœuf]:[Oasis]],Table1[[Bœuf]:[Oasis]]))))*H1258+
SUM(IF(A1258&gt;=Table1[De],IF(A1258&lt;=Table1[À],IF(I$3=Table1[[#Headers],[Bœuf]:[Oasis]],Table1[[Bœuf]:[Oasis]]))))*I1258,"")</f>
        <v/>
      </c>
    </row>
    <row r="1259" spans="2:10" ht="16" x14ac:dyDescent="0.2">
      <c r="B1259" s="50" t="str">
        <f t="shared" si="19"/>
        <v/>
      </c>
      <c r="J1259" s="73" t="str" cm="1">
        <f t="array" ref="J1259">IF(AND(ISNUMBER(A1259),SUM(C1259:I1259)&gt;0),
SUM(IF(A1259&gt;=Table1[De],IF(A1259&lt;=Table1[À],IF(C$3=Table1[[#Headers],[Bœuf]:[Oasis]],Table1[[Bœuf]:[Oasis]]))))*C1259+
SUM(IF(A1259&gt;=Table1[De],IF(A1259&lt;=Table1[À],IF(D$3=Table1[[#Headers],[Bœuf]:[Oasis]],Table1[[Bœuf]:[Oasis]]))))*D1259+
SUM(IF(A1259&gt;=Table1[De],IF(A1259&lt;=Table1[À],IF(E$3=Table1[[#Headers],[Bœuf]:[Oasis]],Table1[[Bœuf]:[Oasis]]))))*E1259+
SUM(IF(A1259&gt;=Table1[De],IF(A1259&lt;=Table1[À],IF(F$3=Table1[[#Headers],[Bœuf]:[Oasis]],Table1[[Bœuf]:[Oasis]]))))*F1259+
SUM(IF(A1259&gt;=Table1[De],IF(A1259&lt;=Table1[À],IF(G$3=Table1[[#Headers],[Bœuf]:[Oasis]],Table1[[Bœuf]:[Oasis]]))))*G1259+
SUM(IF(A1259&gt;=Table1[De],IF(A1259&lt;=Table1[À],IF(H$3=Table1[[#Headers],[Bœuf]:[Oasis]],Table1[[Bœuf]:[Oasis]]))))*H1259+
SUM(IF(A1259&gt;=Table1[De],IF(A1259&lt;=Table1[À],IF(I$3=Table1[[#Headers],[Bœuf]:[Oasis]],Table1[[Bœuf]:[Oasis]]))))*I1259,"")</f>
        <v/>
      </c>
    </row>
    <row r="1260" spans="2:10" ht="16" x14ac:dyDescent="0.2">
      <c r="B1260" s="50" t="str">
        <f t="shared" si="19"/>
        <v/>
      </c>
      <c r="J1260" s="73" t="str" cm="1">
        <f t="array" ref="J1260">IF(AND(ISNUMBER(A1260),SUM(C1260:I1260)&gt;0),
SUM(IF(A1260&gt;=Table1[De],IF(A1260&lt;=Table1[À],IF(C$3=Table1[[#Headers],[Bœuf]:[Oasis]],Table1[[Bœuf]:[Oasis]]))))*C1260+
SUM(IF(A1260&gt;=Table1[De],IF(A1260&lt;=Table1[À],IF(D$3=Table1[[#Headers],[Bœuf]:[Oasis]],Table1[[Bœuf]:[Oasis]]))))*D1260+
SUM(IF(A1260&gt;=Table1[De],IF(A1260&lt;=Table1[À],IF(E$3=Table1[[#Headers],[Bœuf]:[Oasis]],Table1[[Bœuf]:[Oasis]]))))*E1260+
SUM(IF(A1260&gt;=Table1[De],IF(A1260&lt;=Table1[À],IF(F$3=Table1[[#Headers],[Bœuf]:[Oasis]],Table1[[Bœuf]:[Oasis]]))))*F1260+
SUM(IF(A1260&gt;=Table1[De],IF(A1260&lt;=Table1[À],IF(G$3=Table1[[#Headers],[Bœuf]:[Oasis]],Table1[[Bœuf]:[Oasis]]))))*G1260+
SUM(IF(A1260&gt;=Table1[De],IF(A1260&lt;=Table1[À],IF(H$3=Table1[[#Headers],[Bœuf]:[Oasis]],Table1[[Bœuf]:[Oasis]]))))*H1260+
SUM(IF(A1260&gt;=Table1[De],IF(A1260&lt;=Table1[À],IF(I$3=Table1[[#Headers],[Bœuf]:[Oasis]],Table1[[Bœuf]:[Oasis]]))))*I1260,"")</f>
        <v/>
      </c>
    </row>
    <row r="1261" spans="2:10" ht="16" x14ac:dyDescent="0.2">
      <c r="B1261" s="50" t="str">
        <f t="shared" si="19"/>
        <v/>
      </c>
      <c r="J1261" s="73" t="str" cm="1">
        <f t="array" ref="J1261">IF(AND(ISNUMBER(A1261),SUM(C1261:I1261)&gt;0),
SUM(IF(A1261&gt;=Table1[De],IF(A1261&lt;=Table1[À],IF(C$3=Table1[[#Headers],[Bœuf]:[Oasis]],Table1[[Bœuf]:[Oasis]]))))*C1261+
SUM(IF(A1261&gt;=Table1[De],IF(A1261&lt;=Table1[À],IF(D$3=Table1[[#Headers],[Bœuf]:[Oasis]],Table1[[Bœuf]:[Oasis]]))))*D1261+
SUM(IF(A1261&gt;=Table1[De],IF(A1261&lt;=Table1[À],IF(E$3=Table1[[#Headers],[Bœuf]:[Oasis]],Table1[[Bœuf]:[Oasis]]))))*E1261+
SUM(IF(A1261&gt;=Table1[De],IF(A1261&lt;=Table1[À],IF(F$3=Table1[[#Headers],[Bœuf]:[Oasis]],Table1[[Bœuf]:[Oasis]]))))*F1261+
SUM(IF(A1261&gt;=Table1[De],IF(A1261&lt;=Table1[À],IF(G$3=Table1[[#Headers],[Bœuf]:[Oasis]],Table1[[Bœuf]:[Oasis]]))))*G1261+
SUM(IF(A1261&gt;=Table1[De],IF(A1261&lt;=Table1[À],IF(H$3=Table1[[#Headers],[Bœuf]:[Oasis]],Table1[[Bœuf]:[Oasis]]))))*H1261+
SUM(IF(A1261&gt;=Table1[De],IF(A1261&lt;=Table1[À],IF(I$3=Table1[[#Headers],[Bœuf]:[Oasis]],Table1[[Bœuf]:[Oasis]]))))*I1261,"")</f>
        <v/>
      </c>
    </row>
    <row r="1262" spans="2:10" ht="16" x14ac:dyDescent="0.2">
      <c r="B1262" s="50" t="str">
        <f t="shared" si="19"/>
        <v/>
      </c>
      <c r="J1262" s="73" t="str" cm="1">
        <f t="array" ref="J1262">IF(AND(ISNUMBER(A1262),SUM(C1262:I1262)&gt;0),
SUM(IF(A1262&gt;=Table1[De],IF(A1262&lt;=Table1[À],IF(C$3=Table1[[#Headers],[Bœuf]:[Oasis]],Table1[[Bœuf]:[Oasis]]))))*C1262+
SUM(IF(A1262&gt;=Table1[De],IF(A1262&lt;=Table1[À],IF(D$3=Table1[[#Headers],[Bœuf]:[Oasis]],Table1[[Bœuf]:[Oasis]]))))*D1262+
SUM(IF(A1262&gt;=Table1[De],IF(A1262&lt;=Table1[À],IF(E$3=Table1[[#Headers],[Bœuf]:[Oasis]],Table1[[Bœuf]:[Oasis]]))))*E1262+
SUM(IF(A1262&gt;=Table1[De],IF(A1262&lt;=Table1[À],IF(F$3=Table1[[#Headers],[Bœuf]:[Oasis]],Table1[[Bœuf]:[Oasis]]))))*F1262+
SUM(IF(A1262&gt;=Table1[De],IF(A1262&lt;=Table1[À],IF(G$3=Table1[[#Headers],[Bœuf]:[Oasis]],Table1[[Bœuf]:[Oasis]]))))*G1262+
SUM(IF(A1262&gt;=Table1[De],IF(A1262&lt;=Table1[À],IF(H$3=Table1[[#Headers],[Bœuf]:[Oasis]],Table1[[Bœuf]:[Oasis]]))))*H1262+
SUM(IF(A1262&gt;=Table1[De],IF(A1262&lt;=Table1[À],IF(I$3=Table1[[#Headers],[Bœuf]:[Oasis]],Table1[[Bœuf]:[Oasis]]))))*I1262,"")</f>
        <v/>
      </c>
    </row>
    <row r="1263" spans="2:10" ht="16" x14ac:dyDescent="0.2">
      <c r="B1263" s="50" t="str">
        <f t="shared" si="19"/>
        <v/>
      </c>
      <c r="J1263" s="73" t="str" cm="1">
        <f t="array" ref="J1263">IF(AND(ISNUMBER(A1263),SUM(C1263:I1263)&gt;0),
SUM(IF(A1263&gt;=Table1[De],IF(A1263&lt;=Table1[À],IF(C$3=Table1[[#Headers],[Bœuf]:[Oasis]],Table1[[Bœuf]:[Oasis]]))))*C1263+
SUM(IF(A1263&gt;=Table1[De],IF(A1263&lt;=Table1[À],IF(D$3=Table1[[#Headers],[Bœuf]:[Oasis]],Table1[[Bœuf]:[Oasis]]))))*D1263+
SUM(IF(A1263&gt;=Table1[De],IF(A1263&lt;=Table1[À],IF(E$3=Table1[[#Headers],[Bœuf]:[Oasis]],Table1[[Bœuf]:[Oasis]]))))*E1263+
SUM(IF(A1263&gt;=Table1[De],IF(A1263&lt;=Table1[À],IF(F$3=Table1[[#Headers],[Bœuf]:[Oasis]],Table1[[Bœuf]:[Oasis]]))))*F1263+
SUM(IF(A1263&gt;=Table1[De],IF(A1263&lt;=Table1[À],IF(G$3=Table1[[#Headers],[Bœuf]:[Oasis]],Table1[[Bœuf]:[Oasis]]))))*G1263+
SUM(IF(A1263&gt;=Table1[De],IF(A1263&lt;=Table1[À],IF(H$3=Table1[[#Headers],[Bœuf]:[Oasis]],Table1[[Bœuf]:[Oasis]]))))*H1263+
SUM(IF(A1263&gt;=Table1[De],IF(A1263&lt;=Table1[À],IF(I$3=Table1[[#Headers],[Bœuf]:[Oasis]],Table1[[Bœuf]:[Oasis]]))))*I1263,"")</f>
        <v/>
      </c>
    </row>
    <row r="1264" spans="2:10" ht="16" x14ac:dyDescent="0.2">
      <c r="B1264" s="50" t="str">
        <f t="shared" si="19"/>
        <v/>
      </c>
      <c r="J1264" s="73" t="str" cm="1">
        <f t="array" ref="J1264">IF(AND(ISNUMBER(A1264),SUM(C1264:I1264)&gt;0),
SUM(IF(A1264&gt;=Table1[De],IF(A1264&lt;=Table1[À],IF(C$3=Table1[[#Headers],[Bœuf]:[Oasis]],Table1[[Bœuf]:[Oasis]]))))*C1264+
SUM(IF(A1264&gt;=Table1[De],IF(A1264&lt;=Table1[À],IF(D$3=Table1[[#Headers],[Bœuf]:[Oasis]],Table1[[Bœuf]:[Oasis]]))))*D1264+
SUM(IF(A1264&gt;=Table1[De],IF(A1264&lt;=Table1[À],IF(E$3=Table1[[#Headers],[Bœuf]:[Oasis]],Table1[[Bœuf]:[Oasis]]))))*E1264+
SUM(IF(A1264&gt;=Table1[De],IF(A1264&lt;=Table1[À],IF(F$3=Table1[[#Headers],[Bœuf]:[Oasis]],Table1[[Bœuf]:[Oasis]]))))*F1264+
SUM(IF(A1264&gt;=Table1[De],IF(A1264&lt;=Table1[À],IF(G$3=Table1[[#Headers],[Bœuf]:[Oasis]],Table1[[Bœuf]:[Oasis]]))))*G1264+
SUM(IF(A1264&gt;=Table1[De],IF(A1264&lt;=Table1[À],IF(H$3=Table1[[#Headers],[Bœuf]:[Oasis]],Table1[[Bœuf]:[Oasis]]))))*H1264+
SUM(IF(A1264&gt;=Table1[De],IF(A1264&lt;=Table1[À],IF(I$3=Table1[[#Headers],[Bœuf]:[Oasis]],Table1[[Bœuf]:[Oasis]]))))*I1264,"")</f>
        <v/>
      </c>
    </row>
    <row r="1265" spans="2:10" ht="16" x14ac:dyDescent="0.2">
      <c r="B1265" s="50" t="str">
        <f t="shared" si="19"/>
        <v/>
      </c>
      <c r="J1265" s="73" t="str" cm="1">
        <f t="array" ref="J1265">IF(AND(ISNUMBER(A1265),SUM(C1265:I1265)&gt;0),
SUM(IF(A1265&gt;=Table1[De],IF(A1265&lt;=Table1[À],IF(C$3=Table1[[#Headers],[Bœuf]:[Oasis]],Table1[[Bœuf]:[Oasis]]))))*C1265+
SUM(IF(A1265&gt;=Table1[De],IF(A1265&lt;=Table1[À],IF(D$3=Table1[[#Headers],[Bœuf]:[Oasis]],Table1[[Bœuf]:[Oasis]]))))*D1265+
SUM(IF(A1265&gt;=Table1[De],IF(A1265&lt;=Table1[À],IF(E$3=Table1[[#Headers],[Bœuf]:[Oasis]],Table1[[Bœuf]:[Oasis]]))))*E1265+
SUM(IF(A1265&gt;=Table1[De],IF(A1265&lt;=Table1[À],IF(F$3=Table1[[#Headers],[Bœuf]:[Oasis]],Table1[[Bœuf]:[Oasis]]))))*F1265+
SUM(IF(A1265&gt;=Table1[De],IF(A1265&lt;=Table1[À],IF(G$3=Table1[[#Headers],[Bœuf]:[Oasis]],Table1[[Bœuf]:[Oasis]]))))*G1265+
SUM(IF(A1265&gt;=Table1[De],IF(A1265&lt;=Table1[À],IF(H$3=Table1[[#Headers],[Bœuf]:[Oasis]],Table1[[Bœuf]:[Oasis]]))))*H1265+
SUM(IF(A1265&gt;=Table1[De],IF(A1265&lt;=Table1[À],IF(I$3=Table1[[#Headers],[Bœuf]:[Oasis]],Table1[[Bœuf]:[Oasis]]))))*I1265,"")</f>
        <v/>
      </c>
    </row>
    <row r="1266" spans="2:10" ht="16" x14ac:dyDescent="0.2">
      <c r="B1266" s="50" t="str">
        <f t="shared" si="19"/>
        <v/>
      </c>
      <c r="J1266" s="73" t="str" cm="1">
        <f t="array" ref="J1266">IF(AND(ISNUMBER(A1266),SUM(C1266:I1266)&gt;0),
SUM(IF(A1266&gt;=Table1[De],IF(A1266&lt;=Table1[À],IF(C$3=Table1[[#Headers],[Bœuf]:[Oasis]],Table1[[Bœuf]:[Oasis]]))))*C1266+
SUM(IF(A1266&gt;=Table1[De],IF(A1266&lt;=Table1[À],IF(D$3=Table1[[#Headers],[Bœuf]:[Oasis]],Table1[[Bœuf]:[Oasis]]))))*D1266+
SUM(IF(A1266&gt;=Table1[De],IF(A1266&lt;=Table1[À],IF(E$3=Table1[[#Headers],[Bœuf]:[Oasis]],Table1[[Bœuf]:[Oasis]]))))*E1266+
SUM(IF(A1266&gt;=Table1[De],IF(A1266&lt;=Table1[À],IF(F$3=Table1[[#Headers],[Bœuf]:[Oasis]],Table1[[Bœuf]:[Oasis]]))))*F1266+
SUM(IF(A1266&gt;=Table1[De],IF(A1266&lt;=Table1[À],IF(G$3=Table1[[#Headers],[Bœuf]:[Oasis]],Table1[[Bœuf]:[Oasis]]))))*G1266+
SUM(IF(A1266&gt;=Table1[De],IF(A1266&lt;=Table1[À],IF(H$3=Table1[[#Headers],[Bœuf]:[Oasis]],Table1[[Bœuf]:[Oasis]]))))*H1266+
SUM(IF(A1266&gt;=Table1[De],IF(A1266&lt;=Table1[À],IF(I$3=Table1[[#Headers],[Bœuf]:[Oasis]],Table1[[Bœuf]:[Oasis]]))))*I1266,"")</f>
        <v/>
      </c>
    </row>
    <row r="1267" spans="2:10" ht="16" x14ac:dyDescent="0.2">
      <c r="B1267" s="50" t="str">
        <f t="shared" si="19"/>
        <v/>
      </c>
      <c r="J1267" s="73" t="str" cm="1">
        <f t="array" ref="J1267">IF(AND(ISNUMBER(A1267),SUM(C1267:I1267)&gt;0),
SUM(IF(A1267&gt;=Table1[De],IF(A1267&lt;=Table1[À],IF(C$3=Table1[[#Headers],[Bœuf]:[Oasis]],Table1[[Bœuf]:[Oasis]]))))*C1267+
SUM(IF(A1267&gt;=Table1[De],IF(A1267&lt;=Table1[À],IF(D$3=Table1[[#Headers],[Bœuf]:[Oasis]],Table1[[Bœuf]:[Oasis]]))))*D1267+
SUM(IF(A1267&gt;=Table1[De],IF(A1267&lt;=Table1[À],IF(E$3=Table1[[#Headers],[Bœuf]:[Oasis]],Table1[[Bœuf]:[Oasis]]))))*E1267+
SUM(IF(A1267&gt;=Table1[De],IF(A1267&lt;=Table1[À],IF(F$3=Table1[[#Headers],[Bœuf]:[Oasis]],Table1[[Bœuf]:[Oasis]]))))*F1267+
SUM(IF(A1267&gt;=Table1[De],IF(A1267&lt;=Table1[À],IF(G$3=Table1[[#Headers],[Bœuf]:[Oasis]],Table1[[Bœuf]:[Oasis]]))))*G1267+
SUM(IF(A1267&gt;=Table1[De],IF(A1267&lt;=Table1[À],IF(H$3=Table1[[#Headers],[Bœuf]:[Oasis]],Table1[[Bœuf]:[Oasis]]))))*H1267+
SUM(IF(A1267&gt;=Table1[De],IF(A1267&lt;=Table1[À],IF(I$3=Table1[[#Headers],[Bœuf]:[Oasis]],Table1[[Bœuf]:[Oasis]]))))*I1267,"")</f>
        <v/>
      </c>
    </row>
    <row r="1268" spans="2:10" ht="16" x14ac:dyDescent="0.2">
      <c r="B1268" s="50" t="str">
        <f t="shared" si="19"/>
        <v/>
      </c>
      <c r="J1268" s="73" t="str" cm="1">
        <f t="array" ref="J1268">IF(AND(ISNUMBER(A1268),SUM(C1268:I1268)&gt;0),
SUM(IF(A1268&gt;=Table1[De],IF(A1268&lt;=Table1[À],IF(C$3=Table1[[#Headers],[Bœuf]:[Oasis]],Table1[[Bœuf]:[Oasis]]))))*C1268+
SUM(IF(A1268&gt;=Table1[De],IF(A1268&lt;=Table1[À],IF(D$3=Table1[[#Headers],[Bœuf]:[Oasis]],Table1[[Bœuf]:[Oasis]]))))*D1268+
SUM(IF(A1268&gt;=Table1[De],IF(A1268&lt;=Table1[À],IF(E$3=Table1[[#Headers],[Bœuf]:[Oasis]],Table1[[Bœuf]:[Oasis]]))))*E1268+
SUM(IF(A1268&gt;=Table1[De],IF(A1268&lt;=Table1[À],IF(F$3=Table1[[#Headers],[Bœuf]:[Oasis]],Table1[[Bœuf]:[Oasis]]))))*F1268+
SUM(IF(A1268&gt;=Table1[De],IF(A1268&lt;=Table1[À],IF(G$3=Table1[[#Headers],[Bœuf]:[Oasis]],Table1[[Bœuf]:[Oasis]]))))*G1268+
SUM(IF(A1268&gt;=Table1[De],IF(A1268&lt;=Table1[À],IF(H$3=Table1[[#Headers],[Bœuf]:[Oasis]],Table1[[Bœuf]:[Oasis]]))))*H1268+
SUM(IF(A1268&gt;=Table1[De],IF(A1268&lt;=Table1[À],IF(I$3=Table1[[#Headers],[Bœuf]:[Oasis]],Table1[[Bœuf]:[Oasis]]))))*I1268,"")</f>
        <v/>
      </c>
    </row>
    <row r="1269" spans="2:10" ht="16" x14ac:dyDescent="0.2">
      <c r="B1269" s="50" t="str">
        <f t="shared" si="19"/>
        <v/>
      </c>
      <c r="J1269" s="73" t="str" cm="1">
        <f t="array" ref="J1269">IF(AND(ISNUMBER(A1269),SUM(C1269:I1269)&gt;0),
SUM(IF(A1269&gt;=Table1[De],IF(A1269&lt;=Table1[À],IF(C$3=Table1[[#Headers],[Bœuf]:[Oasis]],Table1[[Bœuf]:[Oasis]]))))*C1269+
SUM(IF(A1269&gt;=Table1[De],IF(A1269&lt;=Table1[À],IF(D$3=Table1[[#Headers],[Bœuf]:[Oasis]],Table1[[Bœuf]:[Oasis]]))))*D1269+
SUM(IF(A1269&gt;=Table1[De],IF(A1269&lt;=Table1[À],IF(E$3=Table1[[#Headers],[Bœuf]:[Oasis]],Table1[[Bœuf]:[Oasis]]))))*E1269+
SUM(IF(A1269&gt;=Table1[De],IF(A1269&lt;=Table1[À],IF(F$3=Table1[[#Headers],[Bœuf]:[Oasis]],Table1[[Bœuf]:[Oasis]]))))*F1269+
SUM(IF(A1269&gt;=Table1[De],IF(A1269&lt;=Table1[À],IF(G$3=Table1[[#Headers],[Bœuf]:[Oasis]],Table1[[Bœuf]:[Oasis]]))))*G1269+
SUM(IF(A1269&gt;=Table1[De],IF(A1269&lt;=Table1[À],IF(H$3=Table1[[#Headers],[Bœuf]:[Oasis]],Table1[[Bœuf]:[Oasis]]))))*H1269+
SUM(IF(A1269&gt;=Table1[De],IF(A1269&lt;=Table1[À],IF(I$3=Table1[[#Headers],[Bœuf]:[Oasis]],Table1[[Bœuf]:[Oasis]]))))*I1269,"")</f>
        <v/>
      </c>
    </row>
    <row r="1270" spans="2:10" ht="16" x14ac:dyDescent="0.2">
      <c r="B1270" s="50" t="str">
        <f t="shared" si="19"/>
        <v/>
      </c>
      <c r="J1270" s="73" t="str" cm="1">
        <f t="array" ref="J1270">IF(AND(ISNUMBER(A1270),SUM(C1270:I1270)&gt;0),
SUM(IF(A1270&gt;=Table1[De],IF(A1270&lt;=Table1[À],IF(C$3=Table1[[#Headers],[Bœuf]:[Oasis]],Table1[[Bœuf]:[Oasis]]))))*C1270+
SUM(IF(A1270&gt;=Table1[De],IF(A1270&lt;=Table1[À],IF(D$3=Table1[[#Headers],[Bœuf]:[Oasis]],Table1[[Bœuf]:[Oasis]]))))*D1270+
SUM(IF(A1270&gt;=Table1[De],IF(A1270&lt;=Table1[À],IF(E$3=Table1[[#Headers],[Bœuf]:[Oasis]],Table1[[Bœuf]:[Oasis]]))))*E1270+
SUM(IF(A1270&gt;=Table1[De],IF(A1270&lt;=Table1[À],IF(F$3=Table1[[#Headers],[Bœuf]:[Oasis]],Table1[[Bœuf]:[Oasis]]))))*F1270+
SUM(IF(A1270&gt;=Table1[De],IF(A1270&lt;=Table1[À],IF(G$3=Table1[[#Headers],[Bœuf]:[Oasis]],Table1[[Bœuf]:[Oasis]]))))*G1270+
SUM(IF(A1270&gt;=Table1[De],IF(A1270&lt;=Table1[À],IF(H$3=Table1[[#Headers],[Bœuf]:[Oasis]],Table1[[Bœuf]:[Oasis]]))))*H1270+
SUM(IF(A1270&gt;=Table1[De],IF(A1270&lt;=Table1[À],IF(I$3=Table1[[#Headers],[Bœuf]:[Oasis]],Table1[[Bœuf]:[Oasis]]))))*I1270,"")</f>
        <v/>
      </c>
    </row>
    <row r="1271" spans="2:10" ht="16" x14ac:dyDescent="0.2">
      <c r="B1271" s="50" t="str">
        <f t="shared" si="19"/>
        <v/>
      </c>
      <c r="J1271" s="73" t="str" cm="1">
        <f t="array" ref="J1271">IF(AND(ISNUMBER(A1271),SUM(C1271:I1271)&gt;0),
SUM(IF(A1271&gt;=Table1[De],IF(A1271&lt;=Table1[À],IF(C$3=Table1[[#Headers],[Bœuf]:[Oasis]],Table1[[Bœuf]:[Oasis]]))))*C1271+
SUM(IF(A1271&gt;=Table1[De],IF(A1271&lt;=Table1[À],IF(D$3=Table1[[#Headers],[Bœuf]:[Oasis]],Table1[[Bœuf]:[Oasis]]))))*D1271+
SUM(IF(A1271&gt;=Table1[De],IF(A1271&lt;=Table1[À],IF(E$3=Table1[[#Headers],[Bœuf]:[Oasis]],Table1[[Bœuf]:[Oasis]]))))*E1271+
SUM(IF(A1271&gt;=Table1[De],IF(A1271&lt;=Table1[À],IF(F$3=Table1[[#Headers],[Bœuf]:[Oasis]],Table1[[Bœuf]:[Oasis]]))))*F1271+
SUM(IF(A1271&gt;=Table1[De],IF(A1271&lt;=Table1[À],IF(G$3=Table1[[#Headers],[Bœuf]:[Oasis]],Table1[[Bœuf]:[Oasis]]))))*G1271+
SUM(IF(A1271&gt;=Table1[De],IF(A1271&lt;=Table1[À],IF(H$3=Table1[[#Headers],[Bœuf]:[Oasis]],Table1[[Bœuf]:[Oasis]]))))*H1271+
SUM(IF(A1271&gt;=Table1[De],IF(A1271&lt;=Table1[À],IF(I$3=Table1[[#Headers],[Bœuf]:[Oasis]],Table1[[Bœuf]:[Oasis]]))))*I1271,"")</f>
        <v/>
      </c>
    </row>
    <row r="1272" spans="2:10" ht="16" x14ac:dyDescent="0.2">
      <c r="B1272" s="50" t="str">
        <f t="shared" si="19"/>
        <v/>
      </c>
      <c r="J1272" s="73" t="str" cm="1">
        <f t="array" ref="J1272">IF(AND(ISNUMBER(A1272),SUM(C1272:I1272)&gt;0),
SUM(IF(A1272&gt;=Table1[De],IF(A1272&lt;=Table1[À],IF(C$3=Table1[[#Headers],[Bœuf]:[Oasis]],Table1[[Bœuf]:[Oasis]]))))*C1272+
SUM(IF(A1272&gt;=Table1[De],IF(A1272&lt;=Table1[À],IF(D$3=Table1[[#Headers],[Bœuf]:[Oasis]],Table1[[Bœuf]:[Oasis]]))))*D1272+
SUM(IF(A1272&gt;=Table1[De],IF(A1272&lt;=Table1[À],IF(E$3=Table1[[#Headers],[Bœuf]:[Oasis]],Table1[[Bœuf]:[Oasis]]))))*E1272+
SUM(IF(A1272&gt;=Table1[De],IF(A1272&lt;=Table1[À],IF(F$3=Table1[[#Headers],[Bœuf]:[Oasis]],Table1[[Bœuf]:[Oasis]]))))*F1272+
SUM(IF(A1272&gt;=Table1[De],IF(A1272&lt;=Table1[À],IF(G$3=Table1[[#Headers],[Bœuf]:[Oasis]],Table1[[Bœuf]:[Oasis]]))))*G1272+
SUM(IF(A1272&gt;=Table1[De],IF(A1272&lt;=Table1[À],IF(H$3=Table1[[#Headers],[Bœuf]:[Oasis]],Table1[[Bœuf]:[Oasis]]))))*H1272+
SUM(IF(A1272&gt;=Table1[De],IF(A1272&lt;=Table1[À],IF(I$3=Table1[[#Headers],[Bœuf]:[Oasis]],Table1[[Bœuf]:[Oasis]]))))*I1272,"")</f>
        <v/>
      </c>
    </row>
    <row r="1273" spans="2:10" ht="16" x14ac:dyDescent="0.2">
      <c r="B1273" s="50" t="str">
        <f t="shared" si="19"/>
        <v/>
      </c>
      <c r="J1273" s="73" t="str" cm="1">
        <f t="array" ref="J1273">IF(AND(ISNUMBER(A1273),SUM(C1273:I1273)&gt;0),
SUM(IF(A1273&gt;=Table1[De],IF(A1273&lt;=Table1[À],IF(C$3=Table1[[#Headers],[Bœuf]:[Oasis]],Table1[[Bœuf]:[Oasis]]))))*C1273+
SUM(IF(A1273&gt;=Table1[De],IF(A1273&lt;=Table1[À],IF(D$3=Table1[[#Headers],[Bœuf]:[Oasis]],Table1[[Bœuf]:[Oasis]]))))*D1273+
SUM(IF(A1273&gt;=Table1[De],IF(A1273&lt;=Table1[À],IF(E$3=Table1[[#Headers],[Bœuf]:[Oasis]],Table1[[Bœuf]:[Oasis]]))))*E1273+
SUM(IF(A1273&gt;=Table1[De],IF(A1273&lt;=Table1[À],IF(F$3=Table1[[#Headers],[Bœuf]:[Oasis]],Table1[[Bœuf]:[Oasis]]))))*F1273+
SUM(IF(A1273&gt;=Table1[De],IF(A1273&lt;=Table1[À],IF(G$3=Table1[[#Headers],[Bœuf]:[Oasis]],Table1[[Bœuf]:[Oasis]]))))*G1273+
SUM(IF(A1273&gt;=Table1[De],IF(A1273&lt;=Table1[À],IF(H$3=Table1[[#Headers],[Bœuf]:[Oasis]],Table1[[Bœuf]:[Oasis]]))))*H1273+
SUM(IF(A1273&gt;=Table1[De],IF(A1273&lt;=Table1[À],IF(I$3=Table1[[#Headers],[Bœuf]:[Oasis]],Table1[[Bœuf]:[Oasis]]))))*I1273,"")</f>
        <v/>
      </c>
    </row>
    <row r="1274" spans="2:10" ht="16" x14ac:dyDescent="0.2">
      <c r="B1274" s="50" t="str">
        <f t="shared" si="19"/>
        <v/>
      </c>
      <c r="J1274" s="73" t="str" cm="1">
        <f t="array" ref="J1274">IF(AND(ISNUMBER(A1274),SUM(C1274:I1274)&gt;0),
SUM(IF(A1274&gt;=Table1[De],IF(A1274&lt;=Table1[À],IF(C$3=Table1[[#Headers],[Bœuf]:[Oasis]],Table1[[Bœuf]:[Oasis]]))))*C1274+
SUM(IF(A1274&gt;=Table1[De],IF(A1274&lt;=Table1[À],IF(D$3=Table1[[#Headers],[Bœuf]:[Oasis]],Table1[[Bœuf]:[Oasis]]))))*D1274+
SUM(IF(A1274&gt;=Table1[De],IF(A1274&lt;=Table1[À],IF(E$3=Table1[[#Headers],[Bœuf]:[Oasis]],Table1[[Bœuf]:[Oasis]]))))*E1274+
SUM(IF(A1274&gt;=Table1[De],IF(A1274&lt;=Table1[À],IF(F$3=Table1[[#Headers],[Bœuf]:[Oasis]],Table1[[Bœuf]:[Oasis]]))))*F1274+
SUM(IF(A1274&gt;=Table1[De],IF(A1274&lt;=Table1[À],IF(G$3=Table1[[#Headers],[Bœuf]:[Oasis]],Table1[[Bœuf]:[Oasis]]))))*G1274+
SUM(IF(A1274&gt;=Table1[De],IF(A1274&lt;=Table1[À],IF(H$3=Table1[[#Headers],[Bœuf]:[Oasis]],Table1[[Bœuf]:[Oasis]]))))*H1274+
SUM(IF(A1274&gt;=Table1[De],IF(A1274&lt;=Table1[À],IF(I$3=Table1[[#Headers],[Bœuf]:[Oasis]],Table1[[Bœuf]:[Oasis]]))))*I1274,"")</f>
        <v/>
      </c>
    </row>
    <row r="1275" spans="2:10" ht="16" x14ac:dyDescent="0.2">
      <c r="B1275" s="50" t="str">
        <f t="shared" si="19"/>
        <v/>
      </c>
      <c r="J1275" s="73" t="str" cm="1">
        <f t="array" ref="J1275">IF(AND(ISNUMBER(A1275),SUM(C1275:I1275)&gt;0),
SUM(IF(A1275&gt;=Table1[De],IF(A1275&lt;=Table1[À],IF(C$3=Table1[[#Headers],[Bœuf]:[Oasis]],Table1[[Bœuf]:[Oasis]]))))*C1275+
SUM(IF(A1275&gt;=Table1[De],IF(A1275&lt;=Table1[À],IF(D$3=Table1[[#Headers],[Bœuf]:[Oasis]],Table1[[Bœuf]:[Oasis]]))))*D1275+
SUM(IF(A1275&gt;=Table1[De],IF(A1275&lt;=Table1[À],IF(E$3=Table1[[#Headers],[Bœuf]:[Oasis]],Table1[[Bœuf]:[Oasis]]))))*E1275+
SUM(IF(A1275&gt;=Table1[De],IF(A1275&lt;=Table1[À],IF(F$3=Table1[[#Headers],[Bœuf]:[Oasis]],Table1[[Bœuf]:[Oasis]]))))*F1275+
SUM(IF(A1275&gt;=Table1[De],IF(A1275&lt;=Table1[À],IF(G$3=Table1[[#Headers],[Bœuf]:[Oasis]],Table1[[Bœuf]:[Oasis]]))))*G1275+
SUM(IF(A1275&gt;=Table1[De],IF(A1275&lt;=Table1[À],IF(H$3=Table1[[#Headers],[Bœuf]:[Oasis]],Table1[[Bœuf]:[Oasis]]))))*H1275+
SUM(IF(A1275&gt;=Table1[De],IF(A1275&lt;=Table1[À],IF(I$3=Table1[[#Headers],[Bœuf]:[Oasis]],Table1[[Bœuf]:[Oasis]]))))*I1275,"")</f>
        <v/>
      </c>
    </row>
    <row r="1276" spans="2:10" ht="16" x14ac:dyDescent="0.2">
      <c r="B1276" s="50" t="str">
        <f t="shared" si="19"/>
        <v/>
      </c>
      <c r="J1276" s="73" t="str" cm="1">
        <f t="array" ref="J1276">IF(AND(ISNUMBER(A1276),SUM(C1276:I1276)&gt;0),
SUM(IF(A1276&gt;=Table1[De],IF(A1276&lt;=Table1[À],IF(C$3=Table1[[#Headers],[Bœuf]:[Oasis]],Table1[[Bœuf]:[Oasis]]))))*C1276+
SUM(IF(A1276&gt;=Table1[De],IF(A1276&lt;=Table1[À],IF(D$3=Table1[[#Headers],[Bœuf]:[Oasis]],Table1[[Bœuf]:[Oasis]]))))*D1276+
SUM(IF(A1276&gt;=Table1[De],IF(A1276&lt;=Table1[À],IF(E$3=Table1[[#Headers],[Bœuf]:[Oasis]],Table1[[Bœuf]:[Oasis]]))))*E1276+
SUM(IF(A1276&gt;=Table1[De],IF(A1276&lt;=Table1[À],IF(F$3=Table1[[#Headers],[Bœuf]:[Oasis]],Table1[[Bœuf]:[Oasis]]))))*F1276+
SUM(IF(A1276&gt;=Table1[De],IF(A1276&lt;=Table1[À],IF(G$3=Table1[[#Headers],[Bœuf]:[Oasis]],Table1[[Bœuf]:[Oasis]]))))*G1276+
SUM(IF(A1276&gt;=Table1[De],IF(A1276&lt;=Table1[À],IF(H$3=Table1[[#Headers],[Bœuf]:[Oasis]],Table1[[Bœuf]:[Oasis]]))))*H1276+
SUM(IF(A1276&gt;=Table1[De],IF(A1276&lt;=Table1[À],IF(I$3=Table1[[#Headers],[Bœuf]:[Oasis]],Table1[[Bœuf]:[Oasis]]))))*I1276,"")</f>
        <v/>
      </c>
    </row>
    <row r="1277" spans="2:10" ht="16" x14ac:dyDescent="0.2">
      <c r="B1277" s="50" t="str">
        <f t="shared" si="19"/>
        <v/>
      </c>
      <c r="J1277" s="73" t="str" cm="1">
        <f t="array" ref="J1277">IF(AND(ISNUMBER(A1277),SUM(C1277:I1277)&gt;0),
SUM(IF(A1277&gt;=Table1[De],IF(A1277&lt;=Table1[À],IF(C$3=Table1[[#Headers],[Bœuf]:[Oasis]],Table1[[Bœuf]:[Oasis]]))))*C1277+
SUM(IF(A1277&gt;=Table1[De],IF(A1277&lt;=Table1[À],IF(D$3=Table1[[#Headers],[Bœuf]:[Oasis]],Table1[[Bœuf]:[Oasis]]))))*D1277+
SUM(IF(A1277&gt;=Table1[De],IF(A1277&lt;=Table1[À],IF(E$3=Table1[[#Headers],[Bœuf]:[Oasis]],Table1[[Bœuf]:[Oasis]]))))*E1277+
SUM(IF(A1277&gt;=Table1[De],IF(A1277&lt;=Table1[À],IF(F$3=Table1[[#Headers],[Bœuf]:[Oasis]],Table1[[Bœuf]:[Oasis]]))))*F1277+
SUM(IF(A1277&gt;=Table1[De],IF(A1277&lt;=Table1[À],IF(G$3=Table1[[#Headers],[Bœuf]:[Oasis]],Table1[[Bœuf]:[Oasis]]))))*G1277+
SUM(IF(A1277&gt;=Table1[De],IF(A1277&lt;=Table1[À],IF(H$3=Table1[[#Headers],[Bœuf]:[Oasis]],Table1[[Bœuf]:[Oasis]]))))*H1277+
SUM(IF(A1277&gt;=Table1[De],IF(A1277&lt;=Table1[À],IF(I$3=Table1[[#Headers],[Bœuf]:[Oasis]],Table1[[Bœuf]:[Oasis]]))))*I1277,"")</f>
        <v/>
      </c>
    </row>
    <row r="1278" spans="2:10" ht="16" x14ac:dyDescent="0.2">
      <c r="B1278" s="50" t="str">
        <f t="shared" si="19"/>
        <v/>
      </c>
      <c r="J1278" s="73" t="str" cm="1">
        <f t="array" ref="J1278">IF(AND(ISNUMBER(A1278),SUM(C1278:I1278)&gt;0),
SUM(IF(A1278&gt;=Table1[De],IF(A1278&lt;=Table1[À],IF(C$3=Table1[[#Headers],[Bœuf]:[Oasis]],Table1[[Bœuf]:[Oasis]]))))*C1278+
SUM(IF(A1278&gt;=Table1[De],IF(A1278&lt;=Table1[À],IF(D$3=Table1[[#Headers],[Bœuf]:[Oasis]],Table1[[Bœuf]:[Oasis]]))))*D1278+
SUM(IF(A1278&gt;=Table1[De],IF(A1278&lt;=Table1[À],IF(E$3=Table1[[#Headers],[Bœuf]:[Oasis]],Table1[[Bœuf]:[Oasis]]))))*E1278+
SUM(IF(A1278&gt;=Table1[De],IF(A1278&lt;=Table1[À],IF(F$3=Table1[[#Headers],[Bœuf]:[Oasis]],Table1[[Bœuf]:[Oasis]]))))*F1278+
SUM(IF(A1278&gt;=Table1[De],IF(A1278&lt;=Table1[À],IF(G$3=Table1[[#Headers],[Bœuf]:[Oasis]],Table1[[Bœuf]:[Oasis]]))))*G1278+
SUM(IF(A1278&gt;=Table1[De],IF(A1278&lt;=Table1[À],IF(H$3=Table1[[#Headers],[Bœuf]:[Oasis]],Table1[[Bœuf]:[Oasis]]))))*H1278+
SUM(IF(A1278&gt;=Table1[De],IF(A1278&lt;=Table1[À],IF(I$3=Table1[[#Headers],[Bœuf]:[Oasis]],Table1[[Bœuf]:[Oasis]]))))*I1278,"")</f>
        <v/>
      </c>
    </row>
    <row r="1279" spans="2:10" ht="16" x14ac:dyDescent="0.2">
      <c r="B1279" s="50" t="str">
        <f t="shared" si="19"/>
        <v/>
      </c>
      <c r="J1279" s="73" t="str" cm="1">
        <f t="array" ref="J1279">IF(AND(ISNUMBER(A1279),SUM(C1279:I1279)&gt;0),
SUM(IF(A1279&gt;=Table1[De],IF(A1279&lt;=Table1[À],IF(C$3=Table1[[#Headers],[Bœuf]:[Oasis]],Table1[[Bœuf]:[Oasis]]))))*C1279+
SUM(IF(A1279&gt;=Table1[De],IF(A1279&lt;=Table1[À],IF(D$3=Table1[[#Headers],[Bœuf]:[Oasis]],Table1[[Bœuf]:[Oasis]]))))*D1279+
SUM(IF(A1279&gt;=Table1[De],IF(A1279&lt;=Table1[À],IF(E$3=Table1[[#Headers],[Bœuf]:[Oasis]],Table1[[Bœuf]:[Oasis]]))))*E1279+
SUM(IF(A1279&gt;=Table1[De],IF(A1279&lt;=Table1[À],IF(F$3=Table1[[#Headers],[Bœuf]:[Oasis]],Table1[[Bœuf]:[Oasis]]))))*F1279+
SUM(IF(A1279&gt;=Table1[De],IF(A1279&lt;=Table1[À],IF(G$3=Table1[[#Headers],[Bœuf]:[Oasis]],Table1[[Bœuf]:[Oasis]]))))*G1279+
SUM(IF(A1279&gt;=Table1[De],IF(A1279&lt;=Table1[À],IF(H$3=Table1[[#Headers],[Bœuf]:[Oasis]],Table1[[Bœuf]:[Oasis]]))))*H1279+
SUM(IF(A1279&gt;=Table1[De],IF(A1279&lt;=Table1[À],IF(I$3=Table1[[#Headers],[Bœuf]:[Oasis]],Table1[[Bœuf]:[Oasis]]))))*I1279,"")</f>
        <v/>
      </c>
    </row>
    <row r="1280" spans="2:10" ht="16" x14ac:dyDescent="0.2">
      <c r="B1280" s="50" t="str">
        <f t="shared" si="19"/>
        <v/>
      </c>
      <c r="J1280" s="73" t="str" cm="1">
        <f t="array" ref="J1280">IF(AND(ISNUMBER(A1280),SUM(C1280:I1280)&gt;0),
SUM(IF(A1280&gt;=Table1[De],IF(A1280&lt;=Table1[À],IF(C$3=Table1[[#Headers],[Bœuf]:[Oasis]],Table1[[Bœuf]:[Oasis]]))))*C1280+
SUM(IF(A1280&gt;=Table1[De],IF(A1280&lt;=Table1[À],IF(D$3=Table1[[#Headers],[Bœuf]:[Oasis]],Table1[[Bœuf]:[Oasis]]))))*D1280+
SUM(IF(A1280&gt;=Table1[De],IF(A1280&lt;=Table1[À],IF(E$3=Table1[[#Headers],[Bœuf]:[Oasis]],Table1[[Bœuf]:[Oasis]]))))*E1280+
SUM(IF(A1280&gt;=Table1[De],IF(A1280&lt;=Table1[À],IF(F$3=Table1[[#Headers],[Bœuf]:[Oasis]],Table1[[Bœuf]:[Oasis]]))))*F1280+
SUM(IF(A1280&gt;=Table1[De],IF(A1280&lt;=Table1[À],IF(G$3=Table1[[#Headers],[Bœuf]:[Oasis]],Table1[[Bœuf]:[Oasis]]))))*G1280+
SUM(IF(A1280&gt;=Table1[De],IF(A1280&lt;=Table1[À],IF(H$3=Table1[[#Headers],[Bœuf]:[Oasis]],Table1[[Bœuf]:[Oasis]]))))*H1280+
SUM(IF(A1280&gt;=Table1[De],IF(A1280&lt;=Table1[À],IF(I$3=Table1[[#Headers],[Bœuf]:[Oasis]],Table1[[Bœuf]:[Oasis]]))))*I1280,"")</f>
        <v/>
      </c>
    </row>
    <row r="1281" spans="2:10" ht="16" x14ac:dyDescent="0.2">
      <c r="B1281" s="50" t="str">
        <f t="shared" si="19"/>
        <v/>
      </c>
      <c r="J1281" s="73" t="str" cm="1">
        <f t="array" ref="J1281">IF(AND(ISNUMBER(A1281),SUM(C1281:I1281)&gt;0),
SUM(IF(A1281&gt;=Table1[De],IF(A1281&lt;=Table1[À],IF(C$3=Table1[[#Headers],[Bœuf]:[Oasis]],Table1[[Bœuf]:[Oasis]]))))*C1281+
SUM(IF(A1281&gt;=Table1[De],IF(A1281&lt;=Table1[À],IF(D$3=Table1[[#Headers],[Bœuf]:[Oasis]],Table1[[Bœuf]:[Oasis]]))))*D1281+
SUM(IF(A1281&gt;=Table1[De],IF(A1281&lt;=Table1[À],IF(E$3=Table1[[#Headers],[Bœuf]:[Oasis]],Table1[[Bœuf]:[Oasis]]))))*E1281+
SUM(IF(A1281&gt;=Table1[De],IF(A1281&lt;=Table1[À],IF(F$3=Table1[[#Headers],[Bœuf]:[Oasis]],Table1[[Bœuf]:[Oasis]]))))*F1281+
SUM(IF(A1281&gt;=Table1[De],IF(A1281&lt;=Table1[À],IF(G$3=Table1[[#Headers],[Bœuf]:[Oasis]],Table1[[Bœuf]:[Oasis]]))))*G1281+
SUM(IF(A1281&gt;=Table1[De],IF(A1281&lt;=Table1[À],IF(H$3=Table1[[#Headers],[Bœuf]:[Oasis]],Table1[[Bœuf]:[Oasis]]))))*H1281+
SUM(IF(A1281&gt;=Table1[De],IF(A1281&lt;=Table1[À],IF(I$3=Table1[[#Headers],[Bœuf]:[Oasis]],Table1[[Bœuf]:[Oasis]]))))*I1281,"")</f>
        <v/>
      </c>
    </row>
    <row r="1282" spans="2:10" ht="16" x14ac:dyDescent="0.2">
      <c r="B1282" s="50" t="str">
        <f t="shared" si="19"/>
        <v/>
      </c>
      <c r="J1282" s="73" t="str" cm="1">
        <f t="array" ref="J1282">IF(AND(ISNUMBER(A1282),SUM(C1282:I1282)&gt;0),
SUM(IF(A1282&gt;=Table1[De],IF(A1282&lt;=Table1[À],IF(C$3=Table1[[#Headers],[Bœuf]:[Oasis]],Table1[[Bœuf]:[Oasis]]))))*C1282+
SUM(IF(A1282&gt;=Table1[De],IF(A1282&lt;=Table1[À],IF(D$3=Table1[[#Headers],[Bœuf]:[Oasis]],Table1[[Bœuf]:[Oasis]]))))*D1282+
SUM(IF(A1282&gt;=Table1[De],IF(A1282&lt;=Table1[À],IF(E$3=Table1[[#Headers],[Bœuf]:[Oasis]],Table1[[Bœuf]:[Oasis]]))))*E1282+
SUM(IF(A1282&gt;=Table1[De],IF(A1282&lt;=Table1[À],IF(F$3=Table1[[#Headers],[Bœuf]:[Oasis]],Table1[[Bœuf]:[Oasis]]))))*F1282+
SUM(IF(A1282&gt;=Table1[De],IF(A1282&lt;=Table1[À],IF(G$3=Table1[[#Headers],[Bœuf]:[Oasis]],Table1[[Bœuf]:[Oasis]]))))*G1282+
SUM(IF(A1282&gt;=Table1[De],IF(A1282&lt;=Table1[À],IF(H$3=Table1[[#Headers],[Bœuf]:[Oasis]],Table1[[Bœuf]:[Oasis]]))))*H1282+
SUM(IF(A1282&gt;=Table1[De],IF(A1282&lt;=Table1[À],IF(I$3=Table1[[#Headers],[Bœuf]:[Oasis]],Table1[[Bœuf]:[Oasis]]))))*I1282,"")</f>
        <v/>
      </c>
    </row>
    <row r="1283" spans="2:10" ht="16" x14ac:dyDescent="0.2">
      <c r="B1283" s="50" t="str">
        <f t="shared" si="19"/>
        <v/>
      </c>
      <c r="J1283" s="73" t="str" cm="1">
        <f t="array" ref="J1283">IF(AND(ISNUMBER(A1283),SUM(C1283:I1283)&gt;0),
SUM(IF(A1283&gt;=Table1[De],IF(A1283&lt;=Table1[À],IF(C$3=Table1[[#Headers],[Bœuf]:[Oasis]],Table1[[Bœuf]:[Oasis]]))))*C1283+
SUM(IF(A1283&gt;=Table1[De],IF(A1283&lt;=Table1[À],IF(D$3=Table1[[#Headers],[Bœuf]:[Oasis]],Table1[[Bœuf]:[Oasis]]))))*D1283+
SUM(IF(A1283&gt;=Table1[De],IF(A1283&lt;=Table1[À],IF(E$3=Table1[[#Headers],[Bœuf]:[Oasis]],Table1[[Bœuf]:[Oasis]]))))*E1283+
SUM(IF(A1283&gt;=Table1[De],IF(A1283&lt;=Table1[À],IF(F$3=Table1[[#Headers],[Bœuf]:[Oasis]],Table1[[Bœuf]:[Oasis]]))))*F1283+
SUM(IF(A1283&gt;=Table1[De],IF(A1283&lt;=Table1[À],IF(G$3=Table1[[#Headers],[Bœuf]:[Oasis]],Table1[[Bœuf]:[Oasis]]))))*G1283+
SUM(IF(A1283&gt;=Table1[De],IF(A1283&lt;=Table1[À],IF(H$3=Table1[[#Headers],[Bœuf]:[Oasis]],Table1[[Bœuf]:[Oasis]]))))*H1283+
SUM(IF(A1283&gt;=Table1[De],IF(A1283&lt;=Table1[À],IF(I$3=Table1[[#Headers],[Bœuf]:[Oasis]],Table1[[Bœuf]:[Oasis]]))))*I1283,"")</f>
        <v/>
      </c>
    </row>
    <row r="1284" spans="2:10" ht="16" x14ac:dyDescent="0.2">
      <c r="B1284" s="50" t="str">
        <f t="shared" si="19"/>
        <v/>
      </c>
      <c r="J1284" s="73" t="str" cm="1">
        <f t="array" ref="J1284">IF(AND(ISNUMBER(A1284),SUM(C1284:I1284)&gt;0),
SUM(IF(A1284&gt;=Table1[De],IF(A1284&lt;=Table1[À],IF(C$3=Table1[[#Headers],[Bœuf]:[Oasis]],Table1[[Bœuf]:[Oasis]]))))*C1284+
SUM(IF(A1284&gt;=Table1[De],IF(A1284&lt;=Table1[À],IF(D$3=Table1[[#Headers],[Bœuf]:[Oasis]],Table1[[Bœuf]:[Oasis]]))))*D1284+
SUM(IF(A1284&gt;=Table1[De],IF(A1284&lt;=Table1[À],IF(E$3=Table1[[#Headers],[Bœuf]:[Oasis]],Table1[[Bœuf]:[Oasis]]))))*E1284+
SUM(IF(A1284&gt;=Table1[De],IF(A1284&lt;=Table1[À],IF(F$3=Table1[[#Headers],[Bœuf]:[Oasis]],Table1[[Bœuf]:[Oasis]]))))*F1284+
SUM(IF(A1284&gt;=Table1[De],IF(A1284&lt;=Table1[À],IF(G$3=Table1[[#Headers],[Bœuf]:[Oasis]],Table1[[Bœuf]:[Oasis]]))))*G1284+
SUM(IF(A1284&gt;=Table1[De],IF(A1284&lt;=Table1[À],IF(H$3=Table1[[#Headers],[Bœuf]:[Oasis]],Table1[[Bœuf]:[Oasis]]))))*H1284+
SUM(IF(A1284&gt;=Table1[De],IF(A1284&lt;=Table1[À],IF(I$3=Table1[[#Headers],[Bœuf]:[Oasis]],Table1[[Bœuf]:[Oasis]]))))*I1284,"")</f>
        <v/>
      </c>
    </row>
    <row r="1285" spans="2:10" ht="16" x14ac:dyDescent="0.2">
      <c r="B1285" s="50" t="str">
        <f t="shared" ref="B1285:B1348" si="20">IF(AND(ISNUMBER(A1285),COUNT(C1285:I1285)&gt;0),
IF(ISNUMBER(B1284),B1284+1,1),"")</f>
        <v/>
      </c>
      <c r="J1285" s="73" t="str" cm="1">
        <f t="array" ref="J1285">IF(AND(ISNUMBER(A1285),SUM(C1285:I1285)&gt;0),
SUM(IF(A1285&gt;=Table1[De],IF(A1285&lt;=Table1[À],IF(C$3=Table1[[#Headers],[Bœuf]:[Oasis]],Table1[[Bœuf]:[Oasis]]))))*C1285+
SUM(IF(A1285&gt;=Table1[De],IF(A1285&lt;=Table1[À],IF(D$3=Table1[[#Headers],[Bœuf]:[Oasis]],Table1[[Bœuf]:[Oasis]]))))*D1285+
SUM(IF(A1285&gt;=Table1[De],IF(A1285&lt;=Table1[À],IF(E$3=Table1[[#Headers],[Bœuf]:[Oasis]],Table1[[Bœuf]:[Oasis]]))))*E1285+
SUM(IF(A1285&gt;=Table1[De],IF(A1285&lt;=Table1[À],IF(F$3=Table1[[#Headers],[Bœuf]:[Oasis]],Table1[[Bœuf]:[Oasis]]))))*F1285+
SUM(IF(A1285&gt;=Table1[De],IF(A1285&lt;=Table1[À],IF(G$3=Table1[[#Headers],[Bœuf]:[Oasis]],Table1[[Bœuf]:[Oasis]]))))*G1285+
SUM(IF(A1285&gt;=Table1[De],IF(A1285&lt;=Table1[À],IF(H$3=Table1[[#Headers],[Bœuf]:[Oasis]],Table1[[Bœuf]:[Oasis]]))))*H1285+
SUM(IF(A1285&gt;=Table1[De],IF(A1285&lt;=Table1[À],IF(I$3=Table1[[#Headers],[Bœuf]:[Oasis]],Table1[[Bœuf]:[Oasis]]))))*I1285,"")</f>
        <v/>
      </c>
    </row>
    <row r="1286" spans="2:10" ht="16" x14ac:dyDescent="0.2">
      <c r="B1286" s="50" t="str">
        <f t="shared" si="20"/>
        <v/>
      </c>
      <c r="J1286" s="73" t="str" cm="1">
        <f t="array" ref="J1286">IF(AND(ISNUMBER(A1286),SUM(C1286:I1286)&gt;0),
SUM(IF(A1286&gt;=Table1[De],IF(A1286&lt;=Table1[À],IF(C$3=Table1[[#Headers],[Bœuf]:[Oasis]],Table1[[Bœuf]:[Oasis]]))))*C1286+
SUM(IF(A1286&gt;=Table1[De],IF(A1286&lt;=Table1[À],IF(D$3=Table1[[#Headers],[Bœuf]:[Oasis]],Table1[[Bœuf]:[Oasis]]))))*D1286+
SUM(IF(A1286&gt;=Table1[De],IF(A1286&lt;=Table1[À],IF(E$3=Table1[[#Headers],[Bœuf]:[Oasis]],Table1[[Bœuf]:[Oasis]]))))*E1286+
SUM(IF(A1286&gt;=Table1[De],IF(A1286&lt;=Table1[À],IF(F$3=Table1[[#Headers],[Bœuf]:[Oasis]],Table1[[Bœuf]:[Oasis]]))))*F1286+
SUM(IF(A1286&gt;=Table1[De],IF(A1286&lt;=Table1[À],IF(G$3=Table1[[#Headers],[Bœuf]:[Oasis]],Table1[[Bœuf]:[Oasis]]))))*G1286+
SUM(IF(A1286&gt;=Table1[De],IF(A1286&lt;=Table1[À],IF(H$3=Table1[[#Headers],[Bœuf]:[Oasis]],Table1[[Bœuf]:[Oasis]]))))*H1286+
SUM(IF(A1286&gt;=Table1[De],IF(A1286&lt;=Table1[À],IF(I$3=Table1[[#Headers],[Bœuf]:[Oasis]],Table1[[Bœuf]:[Oasis]]))))*I1286,"")</f>
        <v/>
      </c>
    </row>
    <row r="1287" spans="2:10" ht="16" x14ac:dyDescent="0.2">
      <c r="B1287" s="50" t="str">
        <f t="shared" si="20"/>
        <v/>
      </c>
      <c r="J1287" s="73" t="str" cm="1">
        <f t="array" ref="J1287">IF(AND(ISNUMBER(A1287),SUM(C1287:I1287)&gt;0),
SUM(IF(A1287&gt;=Table1[De],IF(A1287&lt;=Table1[À],IF(C$3=Table1[[#Headers],[Bœuf]:[Oasis]],Table1[[Bœuf]:[Oasis]]))))*C1287+
SUM(IF(A1287&gt;=Table1[De],IF(A1287&lt;=Table1[À],IF(D$3=Table1[[#Headers],[Bœuf]:[Oasis]],Table1[[Bœuf]:[Oasis]]))))*D1287+
SUM(IF(A1287&gt;=Table1[De],IF(A1287&lt;=Table1[À],IF(E$3=Table1[[#Headers],[Bœuf]:[Oasis]],Table1[[Bœuf]:[Oasis]]))))*E1287+
SUM(IF(A1287&gt;=Table1[De],IF(A1287&lt;=Table1[À],IF(F$3=Table1[[#Headers],[Bœuf]:[Oasis]],Table1[[Bœuf]:[Oasis]]))))*F1287+
SUM(IF(A1287&gt;=Table1[De],IF(A1287&lt;=Table1[À],IF(G$3=Table1[[#Headers],[Bœuf]:[Oasis]],Table1[[Bœuf]:[Oasis]]))))*G1287+
SUM(IF(A1287&gt;=Table1[De],IF(A1287&lt;=Table1[À],IF(H$3=Table1[[#Headers],[Bœuf]:[Oasis]],Table1[[Bœuf]:[Oasis]]))))*H1287+
SUM(IF(A1287&gt;=Table1[De],IF(A1287&lt;=Table1[À],IF(I$3=Table1[[#Headers],[Bœuf]:[Oasis]],Table1[[Bœuf]:[Oasis]]))))*I1287,"")</f>
        <v/>
      </c>
    </row>
    <row r="1288" spans="2:10" ht="16" x14ac:dyDescent="0.2">
      <c r="B1288" s="50" t="str">
        <f t="shared" si="20"/>
        <v/>
      </c>
      <c r="J1288" s="73" t="str" cm="1">
        <f t="array" ref="J1288">IF(AND(ISNUMBER(A1288),SUM(C1288:I1288)&gt;0),
SUM(IF(A1288&gt;=Table1[De],IF(A1288&lt;=Table1[À],IF(C$3=Table1[[#Headers],[Bœuf]:[Oasis]],Table1[[Bœuf]:[Oasis]]))))*C1288+
SUM(IF(A1288&gt;=Table1[De],IF(A1288&lt;=Table1[À],IF(D$3=Table1[[#Headers],[Bœuf]:[Oasis]],Table1[[Bœuf]:[Oasis]]))))*D1288+
SUM(IF(A1288&gt;=Table1[De],IF(A1288&lt;=Table1[À],IF(E$3=Table1[[#Headers],[Bœuf]:[Oasis]],Table1[[Bœuf]:[Oasis]]))))*E1288+
SUM(IF(A1288&gt;=Table1[De],IF(A1288&lt;=Table1[À],IF(F$3=Table1[[#Headers],[Bœuf]:[Oasis]],Table1[[Bœuf]:[Oasis]]))))*F1288+
SUM(IF(A1288&gt;=Table1[De],IF(A1288&lt;=Table1[À],IF(G$3=Table1[[#Headers],[Bœuf]:[Oasis]],Table1[[Bœuf]:[Oasis]]))))*G1288+
SUM(IF(A1288&gt;=Table1[De],IF(A1288&lt;=Table1[À],IF(H$3=Table1[[#Headers],[Bœuf]:[Oasis]],Table1[[Bœuf]:[Oasis]]))))*H1288+
SUM(IF(A1288&gt;=Table1[De],IF(A1288&lt;=Table1[À],IF(I$3=Table1[[#Headers],[Bœuf]:[Oasis]],Table1[[Bœuf]:[Oasis]]))))*I1288,"")</f>
        <v/>
      </c>
    </row>
    <row r="1289" spans="2:10" ht="16" x14ac:dyDescent="0.2">
      <c r="B1289" s="50" t="str">
        <f t="shared" si="20"/>
        <v/>
      </c>
      <c r="J1289" s="73" t="str" cm="1">
        <f t="array" ref="J1289">IF(AND(ISNUMBER(A1289),SUM(C1289:I1289)&gt;0),
SUM(IF(A1289&gt;=Table1[De],IF(A1289&lt;=Table1[À],IF(C$3=Table1[[#Headers],[Bœuf]:[Oasis]],Table1[[Bœuf]:[Oasis]]))))*C1289+
SUM(IF(A1289&gt;=Table1[De],IF(A1289&lt;=Table1[À],IF(D$3=Table1[[#Headers],[Bœuf]:[Oasis]],Table1[[Bœuf]:[Oasis]]))))*D1289+
SUM(IF(A1289&gt;=Table1[De],IF(A1289&lt;=Table1[À],IF(E$3=Table1[[#Headers],[Bœuf]:[Oasis]],Table1[[Bœuf]:[Oasis]]))))*E1289+
SUM(IF(A1289&gt;=Table1[De],IF(A1289&lt;=Table1[À],IF(F$3=Table1[[#Headers],[Bœuf]:[Oasis]],Table1[[Bœuf]:[Oasis]]))))*F1289+
SUM(IF(A1289&gt;=Table1[De],IF(A1289&lt;=Table1[À],IF(G$3=Table1[[#Headers],[Bœuf]:[Oasis]],Table1[[Bœuf]:[Oasis]]))))*G1289+
SUM(IF(A1289&gt;=Table1[De],IF(A1289&lt;=Table1[À],IF(H$3=Table1[[#Headers],[Bœuf]:[Oasis]],Table1[[Bœuf]:[Oasis]]))))*H1289+
SUM(IF(A1289&gt;=Table1[De],IF(A1289&lt;=Table1[À],IF(I$3=Table1[[#Headers],[Bœuf]:[Oasis]],Table1[[Bœuf]:[Oasis]]))))*I1289,"")</f>
        <v/>
      </c>
    </row>
    <row r="1290" spans="2:10" ht="16" x14ac:dyDescent="0.2">
      <c r="B1290" s="50" t="str">
        <f t="shared" si="20"/>
        <v/>
      </c>
      <c r="J1290" s="73" t="str" cm="1">
        <f t="array" ref="J1290">IF(AND(ISNUMBER(A1290),SUM(C1290:I1290)&gt;0),
SUM(IF(A1290&gt;=Table1[De],IF(A1290&lt;=Table1[À],IF(C$3=Table1[[#Headers],[Bœuf]:[Oasis]],Table1[[Bœuf]:[Oasis]]))))*C1290+
SUM(IF(A1290&gt;=Table1[De],IF(A1290&lt;=Table1[À],IF(D$3=Table1[[#Headers],[Bœuf]:[Oasis]],Table1[[Bœuf]:[Oasis]]))))*D1290+
SUM(IF(A1290&gt;=Table1[De],IF(A1290&lt;=Table1[À],IF(E$3=Table1[[#Headers],[Bœuf]:[Oasis]],Table1[[Bœuf]:[Oasis]]))))*E1290+
SUM(IF(A1290&gt;=Table1[De],IF(A1290&lt;=Table1[À],IF(F$3=Table1[[#Headers],[Bœuf]:[Oasis]],Table1[[Bœuf]:[Oasis]]))))*F1290+
SUM(IF(A1290&gt;=Table1[De],IF(A1290&lt;=Table1[À],IF(G$3=Table1[[#Headers],[Bœuf]:[Oasis]],Table1[[Bœuf]:[Oasis]]))))*G1290+
SUM(IF(A1290&gt;=Table1[De],IF(A1290&lt;=Table1[À],IF(H$3=Table1[[#Headers],[Bœuf]:[Oasis]],Table1[[Bœuf]:[Oasis]]))))*H1290+
SUM(IF(A1290&gt;=Table1[De],IF(A1290&lt;=Table1[À],IF(I$3=Table1[[#Headers],[Bœuf]:[Oasis]],Table1[[Bœuf]:[Oasis]]))))*I1290,"")</f>
        <v/>
      </c>
    </row>
    <row r="1291" spans="2:10" ht="16" x14ac:dyDescent="0.2">
      <c r="B1291" s="50" t="str">
        <f t="shared" si="20"/>
        <v/>
      </c>
      <c r="J1291" s="73" t="str" cm="1">
        <f t="array" ref="J1291">IF(AND(ISNUMBER(A1291),SUM(C1291:I1291)&gt;0),
SUM(IF(A1291&gt;=Table1[De],IF(A1291&lt;=Table1[À],IF(C$3=Table1[[#Headers],[Bœuf]:[Oasis]],Table1[[Bœuf]:[Oasis]]))))*C1291+
SUM(IF(A1291&gt;=Table1[De],IF(A1291&lt;=Table1[À],IF(D$3=Table1[[#Headers],[Bœuf]:[Oasis]],Table1[[Bœuf]:[Oasis]]))))*D1291+
SUM(IF(A1291&gt;=Table1[De],IF(A1291&lt;=Table1[À],IF(E$3=Table1[[#Headers],[Bœuf]:[Oasis]],Table1[[Bœuf]:[Oasis]]))))*E1291+
SUM(IF(A1291&gt;=Table1[De],IF(A1291&lt;=Table1[À],IF(F$3=Table1[[#Headers],[Bœuf]:[Oasis]],Table1[[Bœuf]:[Oasis]]))))*F1291+
SUM(IF(A1291&gt;=Table1[De],IF(A1291&lt;=Table1[À],IF(G$3=Table1[[#Headers],[Bœuf]:[Oasis]],Table1[[Bœuf]:[Oasis]]))))*G1291+
SUM(IF(A1291&gt;=Table1[De],IF(A1291&lt;=Table1[À],IF(H$3=Table1[[#Headers],[Bœuf]:[Oasis]],Table1[[Bœuf]:[Oasis]]))))*H1291+
SUM(IF(A1291&gt;=Table1[De],IF(A1291&lt;=Table1[À],IF(I$3=Table1[[#Headers],[Bœuf]:[Oasis]],Table1[[Bœuf]:[Oasis]]))))*I1291,"")</f>
        <v/>
      </c>
    </row>
    <row r="1292" spans="2:10" ht="16" x14ac:dyDescent="0.2">
      <c r="B1292" s="50" t="str">
        <f t="shared" si="20"/>
        <v/>
      </c>
      <c r="J1292" s="73" t="str" cm="1">
        <f t="array" ref="J1292">IF(AND(ISNUMBER(A1292),SUM(C1292:I1292)&gt;0),
SUM(IF(A1292&gt;=Table1[De],IF(A1292&lt;=Table1[À],IF(C$3=Table1[[#Headers],[Bœuf]:[Oasis]],Table1[[Bœuf]:[Oasis]]))))*C1292+
SUM(IF(A1292&gt;=Table1[De],IF(A1292&lt;=Table1[À],IF(D$3=Table1[[#Headers],[Bœuf]:[Oasis]],Table1[[Bœuf]:[Oasis]]))))*D1292+
SUM(IF(A1292&gt;=Table1[De],IF(A1292&lt;=Table1[À],IF(E$3=Table1[[#Headers],[Bœuf]:[Oasis]],Table1[[Bœuf]:[Oasis]]))))*E1292+
SUM(IF(A1292&gt;=Table1[De],IF(A1292&lt;=Table1[À],IF(F$3=Table1[[#Headers],[Bœuf]:[Oasis]],Table1[[Bœuf]:[Oasis]]))))*F1292+
SUM(IF(A1292&gt;=Table1[De],IF(A1292&lt;=Table1[À],IF(G$3=Table1[[#Headers],[Bœuf]:[Oasis]],Table1[[Bœuf]:[Oasis]]))))*G1292+
SUM(IF(A1292&gt;=Table1[De],IF(A1292&lt;=Table1[À],IF(H$3=Table1[[#Headers],[Bœuf]:[Oasis]],Table1[[Bœuf]:[Oasis]]))))*H1292+
SUM(IF(A1292&gt;=Table1[De],IF(A1292&lt;=Table1[À],IF(I$3=Table1[[#Headers],[Bœuf]:[Oasis]],Table1[[Bœuf]:[Oasis]]))))*I1292,"")</f>
        <v/>
      </c>
    </row>
    <row r="1293" spans="2:10" ht="16" x14ac:dyDescent="0.2">
      <c r="B1293" s="50" t="str">
        <f t="shared" si="20"/>
        <v/>
      </c>
      <c r="J1293" s="73" t="str" cm="1">
        <f t="array" ref="J1293">IF(AND(ISNUMBER(A1293),SUM(C1293:I1293)&gt;0),
SUM(IF(A1293&gt;=Table1[De],IF(A1293&lt;=Table1[À],IF(C$3=Table1[[#Headers],[Bœuf]:[Oasis]],Table1[[Bœuf]:[Oasis]]))))*C1293+
SUM(IF(A1293&gt;=Table1[De],IF(A1293&lt;=Table1[À],IF(D$3=Table1[[#Headers],[Bœuf]:[Oasis]],Table1[[Bœuf]:[Oasis]]))))*D1293+
SUM(IF(A1293&gt;=Table1[De],IF(A1293&lt;=Table1[À],IF(E$3=Table1[[#Headers],[Bœuf]:[Oasis]],Table1[[Bœuf]:[Oasis]]))))*E1293+
SUM(IF(A1293&gt;=Table1[De],IF(A1293&lt;=Table1[À],IF(F$3=Table1[[#Headers],[Bœuf]:[Oasis]],Table1[[Bœuf]:[Oasis]]))))*F1293+
SUM(IF(A1293&gt;=Table1[De],IF(A1293&lt;=Table1[À],IF(G$3=Table1[[#Headers],[Bœuf]:[Oasis]],Table1[[Bœuf]:[Oasis]]))))*G1293+
SUM(IF(A1293&gt;=Table1[De],IF(A1293&lt;=Table1[À],IF(H$3=Table1[[#Headers],[Bœuf]:[Oasis]],Table1[[Bœuf]:[Oasis]]))))*H1293+
SUM(IF(A1293&gt;=Table1[De],IF(A1293&lt;=Table1[À],IF(I$3=Table1[[#Headers],[Bœuf]:[Oasis]],Table1[[Bœuf]:[Oasis]]))))*I1293,"")</f>
        <v/>
      </c>
    </row>
    <row r="1294" spans="2:10" ht="16" x14ac:dyDescent="0.2">
      <c r="B1294" s="50" t="str">
        <f t="shared" si="20"/>
        <v/>
      </c>
      <c r="J1294" s="73" t="str" cm="1">
        <f t="array" ref="J1294">IF(AND(ISNUMBER(A1294),SUM(C1294:I1294)&gt;0),
SUM(IF(A1294&gt;=Table1[De],IF(A1294&lt;=Table1[À],IF(C$3=Table1[[#Headers],[Bœuf]:[Oasis]],Table1[[Bœuf]:[Oasis]]))))*C1294+
SUM(IF(A1294&gt;=Table1[De],IF(A1294&lt;=Table1[À],IF(D$3=Table1[[#Headers],[Bœuf]:[Oasis]],Table1[[Bœuf]:[Oasis]]))))*D1294+
SUM(IF(A1294&gt;=Table1[De],IF(A1294&lt;=Table1[À],IF(E$3=Table1[[#Headers],[Bœuf]:[Oasis]],Table1[[Bœuf]:[Oasis]]))))*E1294+
SUM(IF(A1294&gt;=Table1[De],IF(A1294&lt;=Table1[À],IF(F$3=Table1[[#Headers],[Bœuf]:[Oasis]],Table1[[Bœuf]:[Oasis]]))))*F1294+
SUM(IF(A1294&gt;=Table1[De],IF(A1294&lt;=Table1[À],IF(G$3=Table1[[#Headers],[Bœuf]:[Oasis]],Table1[[Bœuf]:[Oasis]]))))*G1294+
SUM(IF(A1294&gt;=Table1[De],IF(A1294&lt;=Table1[À],IF(H$3=Table1[[#Headers],[Bœuf]:[Oasis]],Table1[[Bœuf]:[Oasis]]))))*H1294+
SUM(IF(A1294&gt;=Table1[De],IF(A1294&lt;=Table1[À],IF(I$3=Table1[[#Headers],[Bœuf]:[Oasis]],Table1[[Bœuf]:[Oasis]]))))*I1294,"")</f>
        <v/>
      </c>
    </row>
    <row r="1295" spans="2:10" ht="16" x14ac:dyDescent="0.2">
      <c r="B1295" s="50" t="str">
        <f t="shared" si="20"/>
        <v/>
      </c>
      <c r="J1295" s="73" t="str" cm="1">
        <f t="array" ref="J1295">IF(AND(ISNUMBER(A1295),SUM(C1295:I1295)&gt;0),
SUM(IF(A1295&gt;=Table1[De],IF(A1295&lt;=Table1[À],IF(C$3=Table1[[#Headers],[Bœuf]:[Oasis]],Table1[[Bœuf]:[Oasis]]))))*C1295+
SUM(IF(A1295&gt;=Table1[De],IF(A1295&lt;=Table1[À],IF(D$3=Table1[[#Headers],[Bœuf]:[Oasis]],Table1[[Bœuf]:[Oasis]]))))*D1295+
SUM(IF(A1295&gt;=Table1[De],IF(A1295&lt;=Table1[À],IF(E$3=Table1[[#Headers],[Bœuf]:[Oasis]],Table1[[Bœuf]:[Oasis]]))))*E1295+
SUM(IF(A1295&gt;=Table1[De],IF(A1295&lt;=Table1[À],IF(F$3=Table1[[#Headers],[Bœuf]:[Oasis]],Table1[[Bœuf]:[Oasis]]))))*F1295+
SUM(IF(A1295&gt;=Table1[De],IF(A1295&lt;=Table1[À],IF(G$3=Table1[[#Headers],[Bœuf]:[Oasis]],Table1[[Bœuf]:[Oasis]]))))*G1295+
SUM(IF(A1295&gt;=Table1[De],IF(A1295&lt;=Table1[À],IF(H$3=Table1[[#Headers],[Bœuf]:[Oasis]],Table1[[Bœuf]:[Oasis]]))))*H1295+
SUM(IF(A1295&gt;=Table1[De],IF(A1295&lt;=Table1[À],IF(I$3=Table1[[#Headers],[Bœuf]:[Oasis]],Table1[[Bœuf]:[Oasis]]))))*I1295,"")</f>
        <v/>
      </c>
    </row>
    <row r="1296" spans="2:10" ht="16" x14ac:dyDescent="0.2">
      <c r="B1296" s="50" t="str">
        <f t="shared" si="20"/>
        <v/>
      </c>
      <c r="J1296" s="73" t="str" cm="1">
        <f t="array" ref="J1296">IF(AND(ISNUMBER(A1296),SUM(C1296:I1296)&gt;0),
SUM(IF(A1296&gt;=Table1[De],IF(A1296&lt;=Table1[À],IF(C$3=Table1[[#Headers],[Bœuf]:[Oasis]],Table1[[Bœuf]:[Oasis]]))))*C1296+
SUM(IF(A1296&gt;=Table1[De],IF(A1296&lt;=Table1[À],IF(D$3=Table1[[#Headers],[Bœuf]:[Oasis]],Table1[[Bœuf]:[Oasis]]))))*D1296+
SUM(IF(A1296&gt;=Table1[De],IF(A1296&lt;=Table1[À],IF(E$3=Table1[[#Headers],[Bœuf]:[Oasis]],Table1[[Bœuf]:[Oasis]]))))*E1296+
SUM(IF(A1296&gt;=Table1[De],IF(A1296&lt;=Table1[À],IF(F$3=Table1[[#Headers],[Bœuf]:[Oasis]],Table1[[Bœuf]:[Oasis]]))))*F1296+
SUM(IF(A1296&gt;=Table1[De],IF(A1296&lt;=Table1[À],IF(G$3=Table1[[#Headers],[Bœuf]:[Oasis]],Table1[[Bœuf]:[Oasis]]))))*G1296+
SUM(IF(A1296&gt;=Table1[De],IF(A1296&lt;=Table1[À],IF(H$3=Table1[[#Headers],[Bœuf]:[Oasis]],Table1[[Bœuf]:[Oasis]]))))*H1296+
SUM(IF(A1296&gt;=Table1[De],IF(A1296&lt;=Table1[À],IF(I$3=Table1[[#Headers],[Bœuf]:[Oasis]],Table1[[Bœuf]:[Oasis]]))))*I1296,"")</f>
        <v/>
      </c>
    </row>
    <row r="1297" spans="2:10" ht="16" x14ac:dyDescent="0.2">
      <c r="B1297" s="50" t="str">
        <f t="shared" si="20"/>
        <v/>
      </c>
      <c r="J1297" s="73" t="str" cm="1">
        <f t="array" ref="J1297">IF(AND(ISNUMBER(A1297),SUM(C1297:I1297)&gt;0),
SUM(IF(A1297&gt;=Table1[De],IF(A1297&lt;=Table1[À],IF(C$3=Table1[[#Headers],[Bœuf]:[Oasis]],Table1[[Bœuf]:[Oasis]]))))*C1297+
SUM(IF(A1297&gt;=Table1[De],IF(A1297&lt;=Table1[À],IF(D$3=Table1[[#Headers],[Bœuf]:[Oasis]],Table1[[Bœuf]:[Oasis]]))))*D1297+
SUM(IF(A1297&gt;=Table1[De],IF(A1297&lt;=Table1[À],IF(E$3=Table1[[#Headers],[Bœuf]:[Oasis]],Table1[[Bœuf]:[Oasis]]))))*E1297+
SUM(IF(A1297&gt;=Table1[De],IF(A1297&lt;=Table1[À],IF(F$3=Table1[[#Headers],[Bœuf]:[Oasis]],Table1[[Bœuf]:[Oasis]]))))*F1297+
SUM(IF(A1297&gt;=Table1[De],IF(A1297&lt;=Table1[À],IF(G$3=Table1[[#Headers],[Bœuf]:[Oasis]],Table1[[Bœuf]:[Oasis]]))))*G1297+
SUM(IF(A1297&gt;=Table1[De],IF(A1297&lt;=Table1[À],IF(H$3=Table1[[#Headers],[Bœuf]:[Oasis]],Table1[[Bœuf]:[Oasis]]))))*H1297+
SUM(IF(A1297&gt;=Table1[De],IF(A1297&lt;=Table1[À],IF(I$3=Table1[[#Headers],[Bœuf]:[Oasis]],Table1[[Bœuf]:[Oasis]]))))*I1297,"")</f>
        <v/>
      </c>
    </row>
    <row r="1298" spans="2:10" ht="16" x14ac:dyDescent="0.2">
      <c r="B1298" s="50" t="str">
        <f t="shared" si="20"/>
        <v/>
      </c>
      <c r="J1298" s="73" t="str" cm="1">
        <f t="array" ref="J1298">IF(AND(ISNUMBER(A1298),SUM(C1298:I1298)&gt;0),
SUM(IF(A1298&gt;=Table1[De],IF(A1298&lt;=Table1[À],IF(C$3=Table1[[#Headers],[Bœuf]:[Oasis]],Table1[[Bœuf]:[Oasis]]))))*C1298+
SUM(IF(A1298&gt;=Table1[De],IF(A1298&lt;=Table1[À],IF(D$3=Table1[[#Headers],[Bœuf]:[Oasis]],Table1[[Bœuf]:[Oasis]]))))*D1298+
SUM(IF(A1298&gt;=Table1[De],IF(A1298&lt;=Table1[À],IF(E$3=Table1[[#Headers],[Bœuf]:[Oasis]],Table1[[Bœuf]:[Oasis]]))))*E1298+
SUM(IF(A1298&gt;=Table1[De],IF(A1298&lt;=Table1[À],IF(F$3=Table1[[#Headers],[Bœuf]:[Oasis]],Table1[[Bœuf]:[Oasis]]))))*F1298+
SUM(IF(A1298&gt;=Table1[De],IF(A1298&lt;=Table1[À],IF(G$3=Table1[[#Headers],[Bœuf]:[Oasis]],Table1[[Bœuf]:[Oasis]]))))*G1298+
SUM(IF(A1298&gt;=Table1[De],IF(A1298&lt;=Table1[À],IF(H$3=Table1[[#Headers],[Bœuf]:[Oasis]],Table1[[Bœuf]:[Oasis]]))))*H1298+
SUM(IF(A1298&gt;=Table1[De],IF(A1298&lt;=Table1[À],IF(I$3=Table1[[#Headers],[Bœuf]:[Oasis]],Table1[[Bœuf]:[Oasis]]))))*I1298,"")</f>
        <v/>
      </c>
    </row>
    <row r="1299" spans="2:10" ht="16" x14ac:dyDescent="0.2">
      <c r="B1299" s="50" t="str">
        <f t="shared" si="20"/>
        <v/>
      </c>
      <c r="J1299" s="73" t="str" cm="1">
        <f t="array" ref="J1299">IF(AND(ISNUMBER(A1299),SUM(C1299:I1299)&gt;0),
SUM(IF(A1299&gt;=Table1[De],IF(A1299&lt;=Table1[À],IF(C$3=Table1[[#Headers],[Bœuf]:[Oasis]],Table1[[Bœuf]:[Oasis]]))))*C1299+
SUM(IF(A1299&gt;=Table1[De],IF(A1299&lt;=Table1[À],IF(D$3=Table1[[#Headers],[Bœuf]:[Oasis]],Table1[[Bœuf]:[Oasis]]))))*D1299+
SUM(IF(A1299&gt;=Table1[De],IF(A1299&lt;=Table1[À],IF(E$3=Table1[[#Headers],[Bœuf]:[Oasis]],Table1[[Bœuf]:[Oasis]]))))*E1299+
SUM(IF(A1299&gt;=Table1[De],IF(A1299&lt;=Table1[À],IF(F$3=Table1[[#Headers],[Bœuf]:[Oasis]],Table1[[Bœuf]:[Oasis]]))))*F1299+
SUM(IF(A1299&gt;=Table1[De],IF(A1299&lt;=Table1[À],IF(G$3=Table1[[#Headers],[Bœuf]:[Oasis]],Table1[[Bœuf]:[Oasis]]))))*G1299+
SUM(IF(A1299&gt;=Table1[De],IF(A1299&lt;=Table1[À],IF(H$3=Table1[[#Headers],[Bœuf]:[Oasis]],Table1[[Bœuf]:[Oasis]]))))*H1299+
SUM(IF(A1299&gt;=Table1[De],IF(A1299&lt;=Table1[À],IF(I$3=Table1[[#Headers],[Bœuf]:[Oasis]],Table1[[Bœuf]:[Oasis]]))))*I1299,"")</f>
        <v/>
      </c>
    </row>
    <row r="1300" spans="2:10" ht="16" x14ac:dyDescent="0.2">
      <c r="B1300" s="50" t="str">
        <f t="shared" si="20"/>
        <v/>
      </c>
      <c r="J1300" s="73" t="str" cm="1">
        <f t="array" ref="J1300">IF(AND(ISNUMBER(A1300),SUM(C1300:I1300)&gt;0),
SUM(IF(A1300&gt;=Table1[De],IF(A1300&lt;=Table1[À],IF(C$3=Table1[[#Headers],[Bœuf]:[Oasis]],Table1[[Bœuf]:[Oasis]]))))*C1300+
SUM(IF(A1300&gt;=Table1[De],IF(A1300&lt;=Table1[À],IF(D$3=Table1[[#Headers],[Bœuf]:[Oasis]],Table1[[Bœuf]:[Oasis]]))))*D1300+
SUM(IF(A1300&gt;=Table1[De],IF(A1300&lt;=Table1[À],IF(E$3=Table1[[#Headers],[Bœuf]:[Oasis]],Table1[[Bœuf]:[Oasis]]))))*E1300+
SUM(IF(A1300&gt;=Table1[De],IF(A1300&lt;=Table1[À],IF(F$3=Table1[[#Headers],[Bœuf]:[Oasis]],Table1[[Bœuf]:[Oasis]]))))*F1300+
SUM(IF(A1300&gt;=Table1[De],IF(A1300&lt;=Table1[À],IF(G$3=Table1[[#Headers],[Bœuf]:[Oasis]],Table1[[Bœuf]:[Oasis]]))))*G1300+
SUM(IF(A1300&gt;=Table1[De],IF(A1300&lt;=Table1[À],IF(H$3=Table1[[#Headers],[Bœuf]:[Oasis]],Table1[[Bœuf]:[Oasis]]))))*H1300+
SUM(IF(A1300&gt;=Table1[De],IF(A1300&lt;=Table1[À],IF(I$3=Table1[[#Headers],[Bœuf]:[Oasis]],Table1[[Bœuf]:[Oasis]]))))*I1300,"")</f>
        <v/>
      </c>
    </row>
    <row r="1301" spans="2:10" ht="16" x14ac:dyDescent="0.2">
      <c r="B1301" s="50" t="str">
        <f t="shared" si="20"/>
        <v/>
      </c>
      <c r="J1301" s="73" t="str" cm="1">
        <f t="array" ref="J1301">IF(AND(ISNUMBER(A1301),SUM(C1301:I1301)&gt;0),
SUM(IF(A1301&gt;=Table1[De],IF(A1301&lt;=Table1[À],IF(C$3=Table1[[#Headers],[Bœuf]:[Oasis]],Table1[[Bœuf]:[Oasis]]))))*C1301+
SUM(IF(A1301&gt;=Table1[De],IF(A1301&lt;=Table1[À],IF(D$3=Table1[[#Headers],[Bœuf]:[Oasis]],Table1[[Bœuf]:[Oasis]]))))*D1301+
SUM(IF(A1301&gt;=Table1[De],IF(A1301&lt;=Table1[À],IF(E$3=Table1[[#Headers],[Bœuf]:[Oasis]],Table1[[Bœuf]:[Oasis]]))))*E1301+
SUM(IF(A1301&gt;=Table1[De],IF(A1301&lt;=Table1[À],IF(F$3=Table1[[#Headers],[Bœuf]:[Oasis]],Table1[[Bœuf]:[Oasis]]))))*F1301+
SUM(IF(A1301&gt;=Table1[De],IF(A1301&lt;=Table1[À],IF(G$3=Table1[[#Headers],[Bœuf]:[Oasis]],Table1[[Bœuf]:[Oasis]]))))*G1301+
SUM(IF(A1301&gt;=Table1[De],IF(A1301&lt;=Table1[À],IF(H$3=Table1[[#Headers],[Bœuf]:[Oasis]],Table1[[Bœuf]:[Oasis]]))))*H1301+
SUM(IF(A1301&gt;=Table1[De],IF(A1301&lt;=Table1[À],IF(I$3=Table1[[#Headers],[Bœuf]:[Oasis]],Table1[[Bœuf]:[Oasis]]))))*I1301,"")</f>
        <v/>
      </c>
    </row>
    <row r="1302" spans="2:10" ht="16" x14ac:dyDescent="0.2">
      <c r="B1302" s="50" t="str">
        <f t="shared" si="20"/>
        <v/>
      </c>
      <c r="J1302" s="73" t="str" cm="1">
        <f t="array" ref="J1302">IF(AND(ISNUMBER(A1302),SUM(C1302:I1302)&gt;0),
SUM(IF(A1302&gt;=Table1[De],IF(A1302&lt;=Table1[À],IF(C$3=Table1[[#Headers],[Bœuf]:[Oasis]],Table1[[Bœuf]:[Oasis]]))))*C1302+
SUM(IF(A1302&gt;=Table1[De],IF(A1302&lt;=Table1[À],IF(D$3=Table1[[#Headers],[Bœuf]:[Oasis]],Table1[[Bœuf]:[Oasis]]))))*D1302+
SUM(IF(A1302&gt;=Table1[De],IF(A1302&lt;=Table1[À],IF(E$3=Table1[[#Headers],[Bœuf]:[Oasis]],Table1[[Bœuf]:[Oasis]]))))*E1302+
SUM(IF(A1302&gt;=Table1[De],IF(A1302&lt;=Table1[À],IF(F$3=Table1[[#Headers],[Bœuf]:[Oasis]],Table1[[Bœuf]:[Oasis]]))))*F1302+
SUM(IF(A1302&gt;=Table1[De],IF(A1302&lt;=Table1[À],IF(G$3=Table1[[#Headers],[Bœuf]:[Oasis]],Table1[[Bœuf]:[Oasis]]))))*G1302+
SUM(IF(A1302&gt;=Table1[De],IF(A1302&lt;=Table1[À],IF(H$3=Table1[[#Headers],[Bœuf]:[Oasis]],Table1[[Bœuf]:[Oasis]]))))*H1302+
SUM(IF(A1302&gt;=Table1[De],IF(A1302&lt;=Table1[À],IF(I$3=Table1[[#Headers],[Bœuf]:[Oasis]],Table1[[Bœuf]:[Oasis]]))))*I1302,"")</f>
        <v/>
      </c>
    </row>
    <row r="1303" spans="2:10" ht="16" x14ac:dyDescent="0.2">
      <c r="B1303" s="50" t="str">
        <f t="shared" si="20"/>
        <v/>
      </c>
      <c r="J1303" s="73" t="str" cm="1">
        <f t="array" ref="J1303">IF(AND(ISNUMBER(A1303),SUM(C1303:I1303)&gt;0),
SUM(IF(A1303&gt;=Table1[De],IF(A1303&lt;=Table1[À],IF(C$3=Table1[[#Headers],[Bœuf]:[Oasis]],Table1[[Bœuf]:[Oasis]]))))*C1303+
SUM(IF(A1303&gt;=Table1[De],IF(A1303&lt;=Table1[À],IF(D$3=Table1[[#Headers],[Bœuf]:[Oasis]],Table1[[Bœuf]:[Oasis]]))))*D1303+
SUM(IF(A1303&gt;=Table1[De],IF(A1303&lt;=Table1[À],IF(E$3=Table1[[#Headers],[Bœuf]:[Oasis]],Table1[[Bœuf]:[Oasis]]))))*E1303+
SUM(IF(A1303&gt;=Table1[De],IF(A1303&lt;=Table1[À],IF(F$3=Table1[[#Headers],[Bœuf]:[Oasis]],Table1[[Bœuf]:[Oasis]]))))*F1303+
SUM(IF(A1303&gt;=Table1[De],IF(A1303&lt;=Table1[À],IF(G$3=Table1[[#Headers],[Bœuf]:[Oasis]],Table1[[Bœuf]:[Oasis]]))))*G1303+
SUM(IF(A1303&gt;=Table1[De],IF(A1303&lt;=Table1[À],IF(H$3=Table1[[#Headers],[Bœuf]:[Oasis]],Table1[[Bœuf]:[Oasis]]))))*H1303+
SUM(IF(A1303&gt;=Table1[De],IF(A1303&lt;=Table1[À],IF(I$3=Table1[[#Headers],[Bœuf]:[Oasis]],Table1[[Bœuf]:[Oasis]]))))*I1303,"")</f>
        <v/>
      </c>
    </row>
    <row r="1304" spans="2:10" ht="16" x14ac:dyDescent="0.2">
      <c r="B1304" s="50" t="str">
        <f t="shared" si="20"/>
        <v/>
      </c>
      <c r="J1304" s="73" t="str" cm="1">
        <f t="array" ref="J1304">IF(AND(ISNUMBER(A1304),SUM(C1304:I1304)&gt;0),
SUM(IF(A1304&gt;=Table1[De],IF(A1304&lt;=Table1[À],IF(C$3=Table1[[#Headers],[Bœuf]:[Oasis]],Table1[[Bœuf]:[Oasis]]))))*C1304+
SUM(IF(A1304&gt;=Table1[De],IF(A1304&lt;=Table1[À],IF(D$3=Table1[[#Headers],[Bœuf]:[Oasis]],Table1[[Bœuf]:[Oasis]]))))*D1304+
SUM(IF(A1304&gt;=Table1[De],IF(A1304&lt;=Table1[À],IF(E$3=Table1[[#Headers],[Bœuf]:[Oasis]],Table1[[Bœuf]:[Oasis]]))))*E1304+
SUM(IF(A1304&gt;=Table1[De],IF(A1304&lt;=Table1[À],IF(F$3=Table1[[#Headers],[Bœuf]:[Oasis]],Table1[[Bœuf]:[Oasis]]))))*F1304+
SUM(IF(A1304&gt;=Table1[De],IF(A1304&lt;=Table1[À],IF(G$3=Table1[[#Headers],[Bœuf]:[Oasis]],Table1[[Bœuf]:[Oasis]]))))*G1304+
SUM(IF(A1304&gt;=Table1[De],IF(A1304&lt;=Table1[À],IF(H$3=Table1[[#Headers],[Bœuf]:[Oasis]],Table1[[Bœuf]:[Oasis]]))))*H1304+
SUM(IF(A1304&gt;=Table1[De],IF(A1304&lt;=Table1[À],IF(I$3=Table1[[#Headers],[Bœuf]:[Oasis]],Table1[[Bœuf]:[Oasis]]))))*I1304,"")</f>
        <v/>
      </c>
    </row>
    <row r="1305" spans="2:10" ht="16" x14ac:dyDescent="0.2">
      <c r="B1305" s="50" t="str">
        <f t="shared" si="20"/>
        <v/>
      </c>
      <c r="J1305" s="73" t="str" cm="1">
        <f t="array" ref="J1305">IF(AND(ISNUMBER(A1305),SUM(C1305:I1305)&gt;0),
SUM(IF(A1305&gt;=Table1[De],IF(A1305&lt;=Table1[À],IF(C$3=Table1[[#Headers],[Bœuf]:[Oasis]],Table1[[Bœuf]:[Oasis]]))))*C1305+
SUM(IF(A1305&gt;=Table1[De],IF(A1305&lt;=Table1[À],IF(D$3=Table1[[#Headers],[Bœuf]:[Oasis]],Table1[[Bœuf]:[Oasis]]))))*D1305+
SUM(IF(A1305&gt;=Table1[De],IF(A1305&lt;=Table1[À],IF(E$3=Table1[[#Headers],[Bœuf]:[Oasis]],Table1[[Bœuf]:[Oasis]]))))*E1305+
SUM(IF(A1305&gt;=Table1[De],IF(A1305&lt;=Table1[À],IF(F$3=Table1[[#Headers],[Bœuf]:[Oasis]],Table1[[Bœuf]:[Oasis]]))))*F1305+
SUM(IF(A1305&gt;=Table1[De],IF(A1305&lt;=Table1[À],IF(G$3=Table1[[#Headers],[Bœuf]:[Oasis]],Table1[[Bœuf]:[Oasis]]))))*G1305+
SUM(IF(A1305&gt;=Table1[De],IF(A1305&lt;=Table1[À],IF(H$3=Table1[[#Headers],[Bœuf]:[Oasis]],Table1[[Bœuf]:[Oasis]]))))*H1305+
SUM(IF(A1305&gt;=Table1[De],IF(A1305&lt;=Table1[À],IF(I$3=Table1[[#Headers],[Bœuf]:[Oasis]],Table1[[Bœuf]:[Oasis]]))))*I1305,"")</f>
        <v/>
      </c>
    </row>
    <row r="1306" spans="2:10" ht="16" x14ac:dyDescent="0.2">
      <c r="B1306" s="50" t="str">
        <f t="shared" si="20"/>
        <v/>
      </c>
      <c r="J1306" s="73" t="str" cm="1">
        <f t="array" ref="J1306">IF(AND(ISNUMBER(A1306),SUM(C1306:I1306)&gt;0),
SUM(IF(A1306&gt;=Table1[De],IF(A1306&lt;=Table1[À],IF(C$3=Table1[[#Headers],[Bœuf]:[Oasis]],Table1[[Bœuf]:[Oasis]]))))*C1306+
SUM(IF(A1306&gt;=Table1[De],IF(A1306&lt;=Table1[À],IF(D$3=Table1[[#Headers],[Bœuf]:[Oasis]],Table1[[Bœuf]:[Oasis]]))))*D1306+
SUM(IF(A1306&gt;=Table1[De],IF(A1306&lt;=Table1[À],IF(E$3=Table1[[#Headers],[Bœuf]:[Oasis]],Table1[[Bœuf]:[Oasis]]))))*E1306+
SUM(IF(A1306&gt;=Table1[De],IF(A1306&lt;=Table1[À],IF(F$3=Table1[[#Headers],[Bœuf]:[Oasis]],Table1[[Bœuf]:[Oasis]]))))*F1306+
SUM(IF(A1306&gt;=Table1[De],IF(A1306&lt;=Table1[À],IF(G$3=Table1[[#Headers],[Bœuf]:[Oasis]],Table1[[Bœuf]:[Oasis]]))))*G1306+
SUM(IF(A1306&gt;=Table1[De],IF(A1306&lt;=Table1[À],IF(H$3=Table1[[#Headers],[Bœuf]:[Oasis]],Table1[[Bœuf]:[Oasis]]))))*H1306+
SUM(IF(A1306&gt;=Table1[De],IF(A1306&lt;=Table1[À],IF(I$3=Table1[[#Headers],[Bœuf]:[Oasis]],Table1[[Bœuf]:[Oasis]]))))*I1306,"")</f>
        <v/>
      </c>
    </row>
    <row r="1307" spans="2:10" ht="16" x14ac:dyDescent="0.2">
      <c r="B1307" s="50" t="str">
        <f t="shared" si="20"/>
        <v/>
      </c>
      <c r="J1307" s="73" t="str" cm="1">
        <f t="array" ref="J1307">IF(AND(ISNUMBER(A1307),SUM(C1307:I1307)&gt;0),
SUM(IF(A1307&gt;=Table1[De],IF(A1307&lt;=Table1[À],IF(C$3=Table1[[#Headers],[Bœuf]:[Oasis]],Table1[[Bœuf]:[Oasis]]))))*C1307+
SUM(IF(A1307&gt;=Table1[De],IF(A1307&lt;=Table1[À],IF(D$3=Table1[[#Headers],[Bœuf]:[Oasis]],Table1[[Bœuf]:[Oasis]]))))*D1307+
SUM(IF(A1307&gt;=Table1[De],IF(A1307&lt;=Table1[À],IF(E$3=Table1[[#Headers],[Bœuf]:[Oasis]],Table1[[Bœuf]:[Oasis]]))))*E1307+
SUM(IF(A1307&gt;=Table1[De],IF(A1307&lt;=Table1[À],IF(F$3=Table1[[#Headers],[Bœuf]:[Oasis]],Table1[[Bœuf]:[Oasis]]))))*F1307+
SUM(IF(A1307&gt;=Table1[De],IF(A1307&lt;=Table1[À],IF(G$3=Table1[[#Headers],[Bœuf]:[Oasis]],Table1[[Bœuf]:[Oasis]]))))*G1307+
SUM(IF(A1307&gt;=Table1[De],IF(A1307&lt;=Table1[À],IF(H$3=Table1[[#Headers],[Bœuf]:[Oasis]],Table1[[Bœuf]:[Oasis]]))))*H1307+
SUM(IF(A1307&gt;=Table1[De],IF(A1307&lt;=Table1[À],IF(I$3=Table1[[#Headers],[Bœuf]:[Oasis]],Table1[[Bœuf]:[Oasis]]))))*I1307,"")</f>
        <v/>
      </c>
    </row>
    <row r="1308" spans="2:10" ht="16" x14ac:dyDescent="0.2">
      <c r="B1308" s="50" t="str">
        <f t="shared" si="20"/>
        <v/>
      </c>
      <c r="J1308" s="73" t="str" cm="1">
        <f t="array" ref="J1308">IF(AND(ISNUMBER(A1308),SUM(C1308:I1308)&gt;0),
SUM(IF(A1308&gt;=Table1[De],IF(A1308&lt;=Table1[À],IF(C$3=Table1[[#Headers],[Bœuf]:[Oasis]],Table1[[Bœuf]:[Oasis]]))))*C1308+
SUM(IF(A1308&gt;=Table1[De],IF(A1308&lt;=Table1[À],IF(D$3=Table1[[#Headers],[Bœuf]:[Oasis]],Table1[[Bœuf]:[Oasis]]))))*D1308+
SUM(IF(A1308&gt;=Table1[De],IF(A1308&lt;=Table1[À],IF(E$3=Table1[[#Headers],[Bœuf]:[Oasis]],Table1[[Bœuf]:[Oasis]]))))*E1308+
SUM(IF(A1308&gt;=Table1[De],IF(A1308&lt;=Table1[À],IF(F$3=Table1[[#Headers],[Bœuf]:[Oasis]],Table1[[Bœuf]:[Oasis]]))))*F1308+
SUM(IF(A1308&gt;=Table1[De],IF(A1308&lt;=Table1[À],IF(G$3=Table1[[#Headers],[Bœuf]:[Oasis]],Table1[[Bœuf]:[Oasis]]))))*G1308+
SUM(IF(A1308&gt;=Table1[De],IF(A1308&lt;=Table1[À],IF(H$3=Table1[[#Headers],[Bœuf]:[Oasis]],Table1[[Bœuf]:[Oasis]]))))*H1308+
SUM(IF(A1308&gt;=Table1[De],IF(A1308&lt;=Table1[À],IF(I$3=Table1[[#Headers],[Bœuf]:[Oasis]],Table1[[Bœuf]:[Oasis]]))))*I1308,"")</f>
        <v/>
      </c>
    </row>
    <row r="1309" spans="2:10" ht="16" x14ac:dyDescent="0.2">
      <c r="B1309" s="50" t="str">
        <f t="shared" si="20"/>
        <v/>
      </c>
      <c r="J1309" s="73" t="str" cm="1">
        <f t="array" ref="J1309">IF(AND(ISNUMBER(A1309),SUM(C1309:I1309)&gt;0),
SUM(IF(A1309&gt;=Table1[De],IF(A1309&lt;=Table1[À],IF(C$3=Table1[[#Headers],[Bœuf]:[Oasis]],Table1[[Bœuf]:[Oasis]]))))*C1309+
SUM(IF(A1309&gt;=Table1[De],IF(A1309&lt;=Table1[À],IF(D$3=Table1[[#Headers],[Bœuf]:[Oasis]],Table1[[Bœuf]:[Oasis]]))))*D1309+
SUM(IF(A1309&gt;=Table1[De],IF(A1309&lt;=Table1[À],IF(E$3=Table1[[#Headers],[Bœuf]:[Oasis]],Table1[[Bœuf]:[Oasis]]))))*E1309+
SUM(IF(A1309&gt;=Table1[De],IF(A1309&lt;=Table1[À],IF(F$3=Table1[[#Headers],[Bœuf]:[Oasis]],Table1[[Bœuf]:[Oasis]]))))*F1309+
SUM(IF(A1309&gt;=Table1[De],IF(A1309&lt;=Table1[À],IF(G$3=Table1[[#Headers],[Bœuf]:[Oasis]],Table1[[Bœuf]:[Oasis]]))))*G1309+
SUM(IF(A1309&gt;=Table1[De],IF(A1309&lt;=Table1[À],IF(H$3=Table1[[#Headers],[Bœuf]:[Oasis]],Table1[[Bœuf]:[Oasis]]))))*H1309+
SUM(IF(A1309&gt;=Table1[De],IF(A1309&lt;=Table1[À],IF(I$3=Table1[[#Headers],[Bœuf]:[Oasis]],Table1[[Bœuf]:[Oasis]]))))*I1309,"")</f>
        <v/>
      </c>
    </row>
    <row r="1310" spans="2:10" ht="16" x14ac:dyDescent="0.2">
      <c r="B1310" s="50" t="str">
        <f t="shared" si="20"/>
        <v/>
      </c>
      <c r="J1310" s="73" t="str" cm="1">
        <f t="array" ref="J1310">IF(AND(ISNUMBER(A1310),SUM(C1310:I1310)&gt;0),
SUM(IF(A1310&gt;=Table1[De],IF(A1310&lt;=Table1[À],IF(C$3=Table1[[#Headers],[Bœuf]:[Oasis]],Table1[[Bœuf]:[Oasis]]))))*C1310+
SUM(IF(A1310&gt;=Table1[De],IF(A1310&lt;=Table1[À],IF(D$3=Table1[[#Headers],[Bœuf]:[Oasis]],Table1[[Bœuf]:[Oasis]]))))*D1310+
SUM(IF(A1310&gt;=Table1[De],IF(A1310&lt;=Table1[À],IF(E$3=Table1[[#Headers],[Bœuf]:[Oasis]],Table1[[Bœuf]:[Oasis]]))))*E1310+
SUM(IF(A1310&gt;=Table1[De],IF(A1310&lt;=Table1[À],IF(F$3=Table1[[#Headers],[Bœuf]:[Oasis]],Table1[[Bœuf]:[Oasis]]))))*F1310+
SUM(IF(A1310&gt;=Table1[De],IF(A1310&lt;=Table1[À],IF(G$3=Table1[[#Headers],[Bœuf]:[Oasis]],Table1[[Bœuf]:[Oasis]]))))*G1310+
SUM(IF(A1310&gt;=Table1[De],IF(A1310&lt;=Table1[À],IF(H$3=Table1[[#Headers],[Bœuf]:[Oasis]],Table1[[Bœuf]:[Oasis]]))))*H1310+
SUM(IF(A1310&gt;=Table1[De],IF(A1310&lt;=Table1[À],IF(I$3=Table1[[#Headers],[Bœuf]:[Oasis]],Table1[[Bœuf]:[Oasis]]))))*I1310,"")</f>
        <v/>
      </c>
    </row>
    <row r="1311" spans="2:10" ht="16" x14ac:dyDescent="0.2">
      <c r="B1311" s="50" t="str">
        <f t="shared" si="20"/>
        <v/>
      </c>
      <c r="J1311" s="73" t="str" cm="1">
        <f t="array" ref="J1311">IF(AND(ISNUMBER(A1311),SUM(C1311:I1311)&gt;0),
SUM(IF(A1311&gt;=Table1[De],IF(A1311&lt;=Table1[À],IF(C$3=Table1[[#Headers],[Bœuf]:[Oasis]],Table1[[Bœuf]:[Oasis]]))))*C1311+
SUM(IF(A1311&gt;=Table1[De],IF(A1311&lt;=Table1[À],IF(D$3=Table1[[#Headers],[Bœuf]:[Oasis]],Table1[[Bœuf]:[Oasis]]))))*D1311+
SUM(IF(A1311&gt;=Table1[De],IF(A1311&lt;=Table1[À],IF(E$3=Table1[[#Headers],[Bœuf]:[Oasis]],Table1[[Bœuf]:[Oasis]]))))*E1311+
SUM(IF(A1311&gt;=Table1[De],IF(A1311&lt;=Table1[À],IF(F$3=Table1[[#Headers],[Bœuf]:[Oasis]],Table1[[Bœuf]:[Oasis]]))))*F1311+
SUM(IF(A1311&gt;=Table1[De],IF(A1311&lt;=Table1[À],IF(G$3=Table1[[#Headers],[Bœuf]:[Oasis]],Table1[[Bœuf]:[Oasis]]))))*G1311+
SUM(IF(A1311&gt;=Table1[De],IF(A1311&lt;=Table1[À],IF(H$3=Table1[[#Headers],[Bœuf]:[Oasis]],Table1[[Bœuf]:[Oasis]]))))*H1311+
SUM(IF(A1311&gt;=Table1[De],IF(A1311&lt;=Table1[À],IF(I$3=Table1[[#Headers],[Bœuf]:[Oasis]],Table1[[Bœuf]:[Oasis]]))))*I1311,"")</f>
        <v/>
      </c>
    </row>
    <row r="1312" spans="2:10" ht="16" x14ac:dyDescent="0.2">
      <c r="B1312" s="50" t="str">
        <f t="shared" si="20"/>
        <v/>
      </c>
      <c r="J1312" s="73" t="str" cm="1">
        <f t="array" ref="J1312">IF(AND(ISNUMBER(A1312),SUM(C1312:I1312)&gt;0),
SUM(IF(A1312&gt;=Table1[De],IF(A1312&lt;=Table1[À],IF(C$3=Table1[[#Headers],[Bœuf]:[Oasis]],Table1[[Bœuf]:[Oasis]]))))*C1312+
SUM(IF(A1312&gt;=Table1[De],IF(A1312&lt;=Table1[À],IF(D$3=Table1[[#Headers],[Bœuf]:[Oasis]],Table1[[Bœuf]:[Oasis]]))))*D1312+
SUM(IF(A1312&gt;=Table1[De],IF(A1312&lt;=Table1[À],IF(E$3=Table1[[#Headers],[Bœuf]:[Oasis]],Table1[[Bœuf]:[Oasis]]))))*E1312+
SUM(IF(A1312&gt;=Table1[De],IF(A1312&lt;=Table1[À],IF(F$3=Table1[[#Headers],[Bœuf]:[Oasis]],Table1[[Bœuf]:[Oasis]]))))*F1312+
SUM(IF(A1312&gt;=Table1[De],IF(A1312&lt;=Table1[À],IF(G$3=Table1[[#Headers],[Bœuf]:[Oasis]],Table1[[Bœuf]:[Oasis]]))))*G1312+
SUM(IF(A1312&gt;=Table1[De],IF(A1312&lt;=Table1[À],IF(H$3=Table1[[#Headers],[Bœuf]:[Oasis]],Table1[[Bœuf]:[Oasis]]))))*H1312+
SUM(IF(A1312&gt;=Table1[De],IF(A1312&lt;=Table1[À],IF(I$3=Table1[[#Headers],[Bœuf]:[Oasis]],Table1[[Bœuf]:[Oasis]]))))*I1312,"")</f>
        <v/>
      </c>
    </row>
    <row r="1313" spans="2:10" ht="16" x14ac:dyDescent="0.2">
      <c r="B1313" s="50" t="str">
        <f t="shared" si="20"/>
        <v/>
      </c>
      <c r="J1313" s="73" t="str" cm="1">
        <f t="array" ref="J1313">IF(AND(ISNUMBER(A1313),SUM(C1313:I1313)&gt;0),
SUM(IF(A1313&gt;=Table1[De],IF(A1313&lt;=Table1[À],IF(C$3=Table1[[#Headers],[Bœuf]:[Oasis]],Table1[[Bœuf]:[Oasis]]))))*C1313+
SUM(IF(A1313&gt;=Table1[De],IF(A1313&lt;=Table1[À],IF(D$3=Table1[[#Headers],[Bœuf]:[Oasis]],Table1[[Bœuf]:[Oasis]]))))*D1313+
SUM(IF(A1313&gt;=Table1[De],IF(A1313&lt;=Table1[À],IF(E$3=Table1[[#Headers],[Bœuf]:[Oasis]],Table1[[Bœuf]:[Oasis]]))))*E1313+
SUM(IF(A1313&gt;=Table1[De],IF(A1313&lt;=Table1[À],IF(F$3=Table1[[#Headers],[Bœuf]:[Oasis]],Table1[[Bœuf]:[Oasis]]))))*F1313+
SUM(IF(A1313&gt;=Table1[De],IF(A1313&lt;=Table1[À],IF(G$3=Table1[[#Headers],[Bœuf]:[Oasis]],Table1[[Bœuf]:[Oasis]]))))*G1313+
SUM(IF(A1313&gt;=Table1[De],IF(A1313&lt;=Table1[À],IF(H$3=Table1[[#Headers],[Bœuf]:[Oasis]],Table1[[Bœuf]:[Oasis]]))))*H1313+
SUM(IF(A1313&gt;=Table1[De],IF(A1313&lt;=Table1[À],IF(I$3=Table1[[#Headers],[Bœuf]:[Oasis]],Table1[[Bœuf]:[Oasis]]))))*I1313,"")</f>
        <v/>
      </c>
    </row>
    <row r="1314" spans="2:10" ht="16" x14ac:dyDescent="0.2">
      <c r="B1314" s="50" t="str">
        <f t="shared" si="20"/>
        <v/>
      </c>
      <c r="J1314" s="73" t="str" cm="1">
        <f t="array" ref="J1314">IF(AND(ISNUMBER(A1314),SUM(C1314:I1314)&gt;0),
SUM(IF(A1314&gt;=Table1[De],IF(A1314&lt;=Table1[À],IF(C$3=Table1[[#Headers],[Bœuf]:[Oasis]],Table1[[Bœuf]:[Oasis]]))))*C1314+
SUM(IF(A1314&gt;=Table1[De],IF(A1314&lt;=Table1[À],IF(D$3=Table1[[#Headers],[Bœuf]:[Oasis]],Table1[[Bœuf]:[Oasis]]))))*D1314+
SUM(IF(A1314&gt;=Table1[De],IF(A1314&lt;=Table1[À],IF(E$3=Table1[[#Headers],[Bœuf]:[Oasis]],Table1[[Bœuf]:[Oasis]]))))*E1314+
SUM(IF(A1314&gt;=Table1[De],IF(A1314&lt;=Table1[À],IF(F$3=Table1[[#Headers],[Bœuf]:[Oasis]],Table1[[Bœuf]:[Oasis]]))))*F1314+
SUM(IF(A1314&gt;=Table1[De],IF(A1314&lt;=Table1[À],IF(G$3=Table1[[#Headers],[Bœuf]:[Oasis]],Table1[[Bœuf]:[Oasis]]))))*G1314+
SUM(IF(A1314&gt;=Table1[De],IF(A1314&lt;=Table1[À],IF(H$3=Table1[[#Headers],[Bœuf]:[Oasis]],Table1[[Bœuf]:[Oasis]]))))*H1314+
SUM(IF(A1314&gt;=Table1[De],IF(A1314&lt;=Table1[À],IF(I$3=Table1[[#Headers],[Bœuf]:[Oasis]],Table1[[Bœuf]:[Oasis]]))))*I1314,"")</f>
        <v/>
      </c>
    </row>
    <row r="1315" spans="2:10" ht="16" x14ac:dyDescent="0.2">
      <c r="B1315" s="50" t="str">
        <f t="shared" si="20"/>
        <v/>
      </c>
      <c r="J1315" s="73" t="str" cm="1">
        <f t="array" ref="J1315">IF(AND(ISNUMBER(A1315),SUM(C1315:I1315)&gt;0),
SUM(IF(A1315&gt;=Table1[De],IF(A1315&lt;=Table1[À],IF(C$3=Table1[[#Headers],[Bœuf]:[Oasis]],Table1[[Bœuf]:[Oasis]]))))*C1315+
SUM(IF(A1315&gt;=Table1[De],IF(A1315&lt;=Table1[À],IF(D$3=Table1[[#Headers],[Bœuf]:[Oasis]],Table1[[Bœuf]:[Oasis]]))))*D1315+
SUM(IF(A1315&gt;=Table1[De],IF(A1315&lt;=Table1[À],IF(E$3=Table1[[#Headers],[Bœuf]:[Oasis]],Table1[[Bœuf]:[Oasis]]))))*E1315+
SUM(IF(A1315&gt;=Table1[De],IF(A1315&lt;=Table1[À],IF(F$3=Table1[[#Headers],[Bœuf]:[Oasis]],Table1[[Bœuf]:[Oasis]]))))*F1315+
SUM(IF(A1315&gt;=Table1[De],IF(A1315&lt;=Table1[À],IF(G$3=Table1[[#Headers],[Bœuf]:[Oasis]],Table1[[Bœuf]:[Oasis]]))))*G1315+
SUM(IF(A1315&gt;=Table1[De],IF(A1315&lt;=Table1[À],IF(H$3=Table1[[#Headers],[Bœuf]:[Oasis]],Table1[[Bœuf]:[Oasis]]))))*H1315+
SUM(IF(A1315&gt;=Table1[De],IF(A1315&lt;=Table1[À],IF(I$3=Table1[[#Headers],[Bœuf]:[Oasis]],Table1[[Bœuf]:[Oasis]]))))*I1315,"")</f>
        <v/>
      </c>
    </row>
    <row r="1316" spans="2:10" ht="16" x14ac:dyDescent="0.2">
      <c r="B1316" s="50" t="str">
        <f t="shared" si="20"/>
        <v/>
      </c>
      <c r="J1316" s="73" t="str" cm="1">
        <f t="array" ref="J1316">IF(AND(ISNUMBER(A1316),SUM(C1316:I1316)&gt;0),
SUM(IF(A1316&gt;=Table1[De],IF(A1316&lt;=Table1[À],IF(C$3=Table1[[#Headers],[Bœuf]:[Oasis]],Table1[[Bœuf]:[Oasis]]))))*C1316+
SUM(IF(A1316&gt;=Table1[De],IF(A1316&lt;=Table1[À],IF(D$3=Table1[[#Headers],[Bœuf]:[Oasis]],Table1[[Bœuf]:[Oasis]]))))*D1316+
SUM(IF(A1316&gt;=Table1[De],IF(A1316&lt;=Table1[À],IF(E$3=Table1[[#Headers],[Bœuf]:[Oasis]],Table1[[Bœuf]:[Oasis]]))))*E1316+
SUM(IF(A1316&gt;=Table1[De],IF(A1316&lt;=Table1[À],IF(F$3=Table1[[#Headers],[Bœuf]:[Oasis]],Table1[[Bœuf]:[Oasis]]))))*F1316+
SUM(IF(A1316&gt;=Table1[De],IF(A1316&lt;=Table1[À],IF(G$3=Table1[[#Headers],[Bœuf]:[Oasis]],Table1[[Bœuf]:[Oasis]]))))*G1316+
SUM(IF(A1316&gt;=Table1[De],IF(A1316&lt;=Table1[À],IF(H$3=Table1[[#Headers],[Bœuf]:[Oasis]],Table1[[Bœuf]:[Oasis]]))))*H1316+
SUM(IF(A1316&gt;=Table1[De],IF(A1316&lt;=Table1[À],IF(I$3=Table1[[#Headers],[Bœuf]:[Oasis]],Table1[[Bœuf]:[Oasis]]))))*I1316,"")</f>
        <v/>
      </c>
    </row>
    <row r="1317" spans="2:10" ht="16" x14ac:dyDescent="0.2">
      <c r="B1317" s="50" t="str">
        <f t="shared" si="20"/>
        <v/>
      </c>
      <c r="J1317" s="73" t="str" cm="1">
        <f t="array" ref="J1317">IF(AND(ISNUMBER(A1317),SUM(C1317:I1317)&gt;0),
SUM(IF(A1317&gt;=Table1[De],IF(A1317&lt;=Table1[À],IF(C$3=Table1[[#Headers],[Bœuf]:[Oasis]],Table1[[Bœuf]:[Oasis]]))))*C1317+
SUM(IF(A1317&gt;=Table1[De],IF(A1317&lt;=Table1[À],IF(D$3=Table1[[#Headers],[Bœuf]:[Oasis]],Table1[[Bœuf]:[Oasis]]))))*D1317+
SUM(IF(A1317&gt;=Table1[De],IF(A1317&lt;=Table1[À],IF(E$3=Table1[[#Headers],[Bœuf]:[Oasis]],Table1[[Bœuf]:[Oasis]]))))*E1317+
SUM(IF(A1317&gt;=Table1[De],IF(A1317&lt;=Table1[À],IF(F$3=Table1[[#Headers],[Bœuf]:[Oasis]],Table1[[Bœuf]:[Oasis]]))))*F1317+
SUM(IF(A1317&gt;=Table1[De],IF(A1317&lt;=Table1[À],IF(G$3=Table1[[#Headers],[Bœuf]:[Oasis]],Table1[[Bœuf]:[Oasis]]))))*G1317+
SUM(IF(A1317&gt;=Table1[De],IF(A1317&lt;=Table1[À],IF(H$3=Table1[[#Headers],[Bœuf]:[Oasis]],Table1[[Bœuf]:[Oasis]]))))*H1317+
SUM(IF(A1317&gt;=Table1[De],IF(A1317&lt;=Table1[À],IF(I$3=Table1[[#Headers],[Bœuf]:[Oasis]],Table1[[Bœuf]:[Oasis]]))))*I1317,"")</f>
        <v/>
      </c>
    </row>
    <row r="1318" spans="2:10" ht="16" x14ac:dyDescent="0.2">
      <c r="B1318" s="50" t="str">
        <f t="shared" si="20"/>
        <v/>
      </c>
      <c r="J1318" s="73" t="str" cm="1">
        <f t="array" ref="J1318">IF(AND(ISNUMBER(A1318),SUM(C1318:I1318)&gt;0),
SUM(IF(A1318&gt;=Table1[De],IF(A1318&lt;=Table1[À],IF(C$3=Table1[[#Headers],[Bœuf]:[Oasis]],Table1[[Bœuf]:[Oasis]]))))*C1318+
SUM(IF(A1318&gt;=Table1[De],IF(A1318&lt;=Table1[À],IF(D$3=Table1[[#Headers],[Bœuf]:[Oasis]],Table1[[Bœuf]:[Oasis]]))))*D1318+
SUM(IF(A1318&gt;=Table1[De],IF(A1318&lt;=Table1[À],IF(E$3=Table1[[#Headers],[Bœuf]:[Oasis]],Table1[[Bœuf]:[Oasis]]))))*E1318+
SUM(IF(A1318&gt;=Table1[De],IF(A1318&lt;=Table1[À],IF(F$3=Table1[[#Headers],[Bœuf]:[Oasis]],Table1[[Bœuf]:[Oasis]]))))*F1318+
SUM(IF(A1318&gt;=Table1[De],IF(A1318&lt;=Table1[À],IF(G$3=Table1[[#Headers],[Bœuf]:[Oasis]],Table1[[Bœuf]:[Oasis]]))))*G1318+
SUM(IF(A1318&gt;=Table1[De],IF(A1318&lt;=Table1[À],IF(H$3=Table1[[#Headers],[Bœuf]:[Oasis]],Table1[[Bœuf]:[Oasis]]))))*H1318+
SUM(IF(A1318&gt;=Table1[De],IF(A1318&lt;=Table1[À],IF(I$3=Table1[[#Headers],[Bœuf]:[Oasis]],Table1[[Bœuf]:[Oasis]]))))*I1318,"")</f>
        <v/>
      </c>
    </row>
    <row r="1319" spans="2:10" ht="16" x14ac:dyDescent="0.2">
      <c r="B1319" s="50" t="str">
        <f t="shared" si="20"/>
        <v/>
      </c>
      <c r="J1319" s="73" t="str" cm="1">
        <f t="array" ref="J1319">IF(AND(ISNUMBER(A1319),SUM(C1319:I1319)&gt;0),
SUM(IF(A1319&gt;=Table1[De],IF(A1319&lt;=Table1[À],IF(C$3=Table1[[#Headers],[Bœuf]:[Oasis]],Table1[[Bœuf]:[Oasis]]))))*C1319+
SUM(IF(A1319&gt;=Table1[De],IF(A1319&lt;=Table1[À],IF(D$3=Table1[[#Headers],[Bœuf]:[Oasis]],Table1[[Bœuf]:[Oasis]]))))*D1319+
SUM(IF(A1319&gt;=Table1[De],IF(A1319&lt;=Table1[À],IF(E$3=Table1[[#Headers],[Bœuf]:[Oasis]],Table1[[Bœuf]:[Oasis]]))))*E1319+
SUM(IF(A1319&gt;=Table1[De],IF(A1319&lt;=Table1[À],IF(F$3=Table1[[#Headers],[Bœuf]:[Oasis]],Table1[[Bœuf]:[Oasis]]))))*F1319+
SUM(IF(A1319&gt;=Table1[De],IF(A1319&lt;=Table1[À],IF(G$3=Table1[[#Headers],[Bœuf]:[Oasis]],Table1[[Bœuf]:[Oasis]]))))*G1319+
SUM(IF(A1319&gt;=Table1[De],IF(A1319&lt;=Table1[À],IF(H$3=Table1[[#Headers],[Bœuf]:[Oasis]],Table1[[Bœuf]:[Oasis]]))))*H1319+
SUM(IF(A1319&gt;=Table1[De],IF(A1319&lt;=Table1[À],IF(I$3=Table1[[#Headers],[Bœuf]:[Oasis]],Table1[[Bœuf]:[Oasis]]))))*I1319,"")</f>
        <v/>
      </c>
    </row>
    <row r="1320" spans="2:10" ht="16" x14ac:dyDescent="0.2">
      <c r="B1320" s="50" t="str">
        <f t="shared" si="20"/>
        <v/>
      </c>
      <c r="J1320" s="73" t="str" cm="1">
        <f t="array" ref="J1320">IF(AND(ISNUMBER(A1320),SUM(C1320:I1320)&gt;0),
SUM(IF(A1320&gt;=Table1[De],IF(A1320&lt;=Table1[À],IF(C$3=Table1[[#Headers],[Bœuf]:[Oasis]],Table1[[Bœuf]:[Oasis]]))))*C1320+
SUM(IF(A1320&gt;=Table1[De],IF(A1320&lt;=Table1[À],IF(D$3=Table1[[#Headers],[Bœuf]:[Oasis]],Table1[[Bœuf]:[Oasis]]))))*D1320+
SUM(IF(A1320&gt;=Table1[De],IF(A1320&lt;=Table1[À],IF(E$3=Table1[[#Headers],[Bœuf]:[Oasis]],Table1[[Bœuf]:[Oasis]]))))*E1320+
SUM(IF(A1320&gt;=Table1[De],IF(A1320&lt;=Table1[À],IF(F$3=Table1[[#Headers],[Bœuf]:[Oasis]],Table1[[Bœuf]:[Oasis]]))))*F1320+
SUM(IF(A1320&gt;=Table1[De],IF(A1320&lt;=Table1[À],IF(G$3=Table1[[#Headers],[Bœuf]:[Oasis]],Table1[[Bœuf]:[Oasis]]))))*G1320+
SUM(IF(A1320&gt;=Table1[De],IF(A1320&lt;=Table1[À],IF(H$3=Table1[[#Headers],[Bœuf]:[Oasis]],Table1[[Bœuf]:[Oasis]]))))*H1320+
SUM(IF(A1320&gt;=Table1[De],IF(A1320&lt;=Table1[À],IF(I$3=Table1[[#Headers],[Bœuf]:[Oasis]],Table1[[Bœuf]:[Oasis]]))))*I1320,"")</f>
        <v/>
      </c>
    </row>
    <row r="1321" spans="2:10" ht="16" x14ac:dyDescent="0.2">
      <c r="B1321" s="50" t="str">
        <f t="shared" si="20"/>
        <v/>
      </c>
      <c r="J1321" s="73" t="str" cm="1">
        <f t="array" ref="J1321">IF(AND(ISNUMBER(A1321),SUM(C1321:I1321)&gt;0),
SUM(IF(A1321&gt;=Table1[De],IF(A1321&lt;=Table1[À],IF(C$3=Table1[[#Headers],[Bœuf]:[Oasis]],Table1[[Bœuf]:[Oasis]]))))*C1321+
SUM(IF(A1321&gt;=Table1[De],IF(A1321&lt;=Table1[À],IF(D$3=Table1[[#Headers],[Bœuf]:[Oasis]],Table1[[Bœuf]:[Oasis]]))))*D1321+
SUM(IF(A1321&gt;=Table1[De],IF(A1321&lt;=Table1[À],IF(E$3=Table1[[#Headers],[Bœuf]:[Oasis]],Table1[[Bœuf]:[Oasis]]))))*E1321+
SUM(IF(A1321&gt;=Table1[De],IF(A1321&lt;=Table1[À],IF(F$3=Table1[[#Headers],[Bœuf]:[Oasis]],Table1[[Bœuf]:[Oasis]]))))*F1321+
SUM(IF(A1321&gt;=Table1[De],IF(A1321&lt;=Table1[À],IF(G$3=Table1[[#Headers],[Bœuf]:[Oasis]],Table1[[Bœuf]:[Oasis]]))))*G1321+
SUM(IF(A1321&gt;=Table1[De],IF(A1321&lt;=Table1[À],IF(H$3=Table1[[#Headers],[Bœuf]:[Oasis]],Table1[[Bœuf]:[Oasis]]))))*H1321+
SUM(IF(A1321&gt;=Table1[De],IF(A1321&lt;=Table1[À],IF(I$3=Table1[[#Headers],[Bœuf]:[Oasis]],Table1[[Bœuf]:[Oasis]]))))*I1321,"")</f>
        <v/>
      </c>
    </row>
    <row r="1322" spans="2:10" ht="16" x14ac:dyDescent="0.2">
      <c r="B1322" s="50" t="str">
        <f t="shared" si="20"/>
        <v/>
      </c>
      <c r="J1322" s="73" t="str" cm="1">
        <f t="array" ref="J1322">IF(AND(ISNUMBER(A1322),SUM(C1322:I1322)&gt;0),
SUM(IF(A1322&gt;=Table1[De],IF(A1322&lt;=Table1[À],IF(C$3=Table1[[#Headers],[Bœuf]:[Oasis]],Table1[[Bœuf]:[Oasis]]))))*C1322+
SUM(IF(A1322&gt;=Table1[De],IF(A1322&lt;=Table1[À],IF(D$3=Table1[[#Headers],[Bœuf]:[Oasis]],Table1[[Bœuf]:[Oasis]]))))*D1322+
SUM(IF(A1322&gt;=Table1[De],IF(A1322&lt;=Table1[À],IF(E$3=Table1[[#Headers],[Bœuf]:[Oasis]],Table1[[Bœuf]:[Oasis]]))))*E1322+
SUM(IF(A1322&gt;=Table1[De],IF(A1322&lt;=Table1[À],IF(F$3=Table1[[#Headers],[Bœuf]:[Oasis]],Table1[[Bœuf]:[Oasis]]))))*F1322+
SUM(IF(A1322&gt;=Table1[De],IF(A1322&lt;=Table1[À],IF(G$3=Table1[[#Headers],[Bœuf]:[Oasis]],Table1[[Bœuf]:[Oasis]]))))*G1322+
SUM(IF(A1322&gt;=Table1[De],IF(A1322&lt;=Table1[À],IF(H$3=Table1[[#Headers],[Bœuf]:[Oasis]],Table1[[Bœuf]:[Oasis]]))))*H1322+
SUM(IF(A1322&gt;=Table1[De],IF(A1322&lt;=Table1[À],IF(I$3=Table1[[#Headers],[Bœuf]:[Oasis]],Table1[[Bœuf]:[Oasis]]))))*I1322,"")</f>
        <v/>
      </c>
    </row>
    <row r="1323" spans="2:10" ht="16" x14ac:dyDescent="0.2">
      <c r="B1323" s="50" t="str">
        <f t="shared" si="20"/>
        <v/>
      </c>
      <c r="J1323" s="73" t="str" cm="1">
        <f t="array" ref="J1323">IF(AND(ISNUMBER(A1323),SUM(C1323:I1323)&gt;0),
SUM(IF(A1323&gt;=Table1[De],IF(A1323&lt;=Table1[À],IF(C$3=Table1[[#Headers],[Bœuf]:[Oasis]],Table1[[Bœuf]:[Oasis]]))))*C1323+
SUM(IF(A1323&gt;=Table1[De],IF(A1323&lt;=Table1[À],IF(D$3=Table1[[#Headers],[Bœuf]:[Oasis]],Table1[[Bœuf]:[Oasis]]))))*D1323+
SUM(IF(A1323&gt;=Table1[De],IF(A1323&lt;=Table1[À],IF(E$3=Table1[[#Headers],[Bœuf]:[Oasis]],Table1[[Bœuf]:[Oasis]]))))*E1323+
SUM(IF(A1323&gt;=Table1[De],IF(A1323&lt;=Table1[À],IF(F$3=Table1[[#Headers],[Bœuf]:[Oasis]],Table1[[Bœuf]:[Oasis]]))))*F1323+
SUM(IF(A1323&gt;=Table1[De],IF(A1323&lt;=Table1[À],IF(G$3=Table1[[#Headers],[Bœuf]:[Oasis]],Table1[[Bœuf]:[Oasis]]))))*G1323+
SUM(IF(A1323&gt;=Table1[De],IF(A1323&lt;=Table1[À],IF(H$3=Table1[[#Headers],[Bœuf]:[Oasis]],Table1[[Bœuf]:[Oasis]]))))*H1323+
SUM(IF(A1323&gt;=Table1[De],IF(A1323&lt;=Table1[À],IF(I$3=Table1[[#Headers],[Bœuf]:[Oasis]],Table1[[Bœuf]:[Oasis]]))))*I1323,"")</f>
        <v/>
      </c>
    </row>
    <row r="1324" spans="2:10" ht="16" x14ac:dyDescent="0.2">
      <c r="B1324" s="50" t="str">
        <f t="shared" si="20"/>
        <v/>
      </c>
      <c r="J1324" s="73" t="str" cm="1">
        <f t="array" ref="J1324">IF(AND(ISNUMBER(A1324),SUM(C1324:I1324)&gt;0),
SUM(IF(A1324&gt;=Table1[De],IF(A1324&lt;=Table1[À],IF(C$3=Table1[[#Headers],[Bœuf]:[Oasis]],Table1[[Bœuf]:[Oasis]]))))*C1324+
SUM(IF(A1324&gt;=Table1[De],IF(A1324&lt;=Table1[À],IF(D$3=Table1[[#Headers],[Bœuf]:[Oasis]],Table1[[Bœuf]:[Oasis]]))))*D1324+
SUM(IF(A1324&gt;=Table1[De],IF(A1324&lt;=Table1[À],IF(E$3=Table1[[#Headers],[Bœuf]:[Oasis]],Table1[[Bœuf]:[Oasis]]))))*E1324+
SUM(IF(A1324&gt;=Table1[De],IF(A1324&lt;=Table1[À],IF(F$3=Table1[[#Headers],[Bœuf]:[Oasis]],Table1[[Bœuf]:[Oasis]]))))*F1324+
SUM(IF(A1324&gt;=Table1[De],IF(A1324&lt;=Table1[À],IF(G$3=Table1[[#Headers],[Bœuf]:[Oasis]],Table1[[Bœuf]:[Oasis]]))))*G1324+
SUM(IF(A1324&gt;=Table1[De],IF(A1324&lt;=Table1[À],IF(H$3=Table1[[#Headers],[Bœuf]:[Oasis]],Table1[[Bœuf]:[Oasis]]))))*H1324+
SUM(IF(A1324&gt;=Table1[De],IF(A1324&lt;=Table1[À],IF(I$3=Table1[[#Headers],[Bœuf]:[Oasis]],Table1[[Bœuf]:[Oasis]]))))*I1324,"")</f>
        <v/>
      </c>
    </row>
    <row r="1325" spans="2:10" ht="16" x14ac:dyDescent="0.2">
      <c r="B1325" s="50" t="str">
        <f t="shared" si="20"/>
        <v/>
      </c>
      <c r="J1325" s="73" t="str" cm="1">
        <f t="array" ref="J1325">IF(AND(ISNUMBER(A1325),SUM(C1325:I1325)&gt;0),
SUM(IF(A1325&gt;=Table1[De],IF(A1325&lt;=Table1[À],IF(C$3=Table1[[#Headers],[Bœuf]:[Oasis]],Table1[[Bœuf]:[Oasis]]))))*C1325+
SUM(IF(A1325&gt;=Table1[De],IF(A1325&lt;=Table1[À],IF(D$3=Table1[[#Headers],[Bœuf]:[Oasis]],Table1[[Bœuf]:[Oasis]]))))*D1325+
SUM(IF(A1325&gt;=Table1[De],IF(A1325&lt;=Table1[À],IF(E$3=Table1[[#Headers],[Bœuf]:[Oasis]],Table1[[Bœuf]:[Oasis]]))))*E1325+
SUM(IF(A1325&gt;=Table1[De],IF(A1325&lt;=Table1[À],IF(F$3=Table1[[#Headers],[Bœuf]:[Oasis]],Table1[[Bœuf]:[Oasis]]))))*F1325+
SUM(IF(A1325&gt;=Table1[De],IF(A1325&lt;=Table1[À],IF(G$3=Table1[[#Headers],[Bœuf]:[Oasis]],Table1[[Bœuf]:[Oasis]]))))*G1325+
SUM(IF(A1325&gt;=Table1[De],IF(A1325&lt;=Table1[À],IF(H$3=Table1[[#Headers],[Bœuf]:[Oasis]],Table1[[Bœuf]:[Oasis]]))))*H1325+
SUM(IF(A1325&gt;=Table1[De],IF(A1325&lt;=Table1[À],IF(I$3=Table1[[#Headers],[Bœuf]:[Oasis]],Table1[[Bœuf]:[Oasis]]))))*I1325,"")</f>
        <v/>
      </c>
    </row>
    <row r="1326" spans="2:10" ht="16" x14ac:dyDescent="0.2">
      <c r="B1326" s="50" t="str">
        <f t="shared" si="20"/>
        <v/>
      </c>
      <c r="J1326" s="73" t="str" cm="1">
        <f t="array" ref="J1326">IF(AND(ISNUMBER(A1326),SUM(C1326:I1326)&gt;0),
SUM(IF(A1326&gt;=Table1[De],IF(A1326&lt;=Table1[À],IF(C$3=Table1[[#Headers],[Bœuf]:[Oasis]],Table1[[Bœuf]:[Oasis]]))))*C1326+
SUM(IF(A1326&gt;=Table1[De],IF(A1326&lt;=Table1[À],IF(D$3=Table1[[#Headers],[Bœuf]:[Oasis]],Table1[[Bœuf]:[Oasis]]))))*D1326+
SUM(IF(A1326&gt;=Table1[De],IF(A1326&lt;=Table1[À],IF(E$3=Table1[[#Headers],[Bœuf]:[Oasis]],Table1[[Bœuf]:[Oasis]]))))*E1326+
SUM(IF(A1326&gt;=Table1[De],IF(A1326&lt;=Table1[À],IF(F$3=Table1[[#Headers],[Bœuf]:[Oasis]],Table1[[Bœuf]:[Oasis]]))))*F1326+
SUM(IF(A1326&gt;=Table1[De],IF(A1326&lt;=Table1[À],IF(G$3=Table1[[#Headers],[Bœuf]:[Oasis]],Table1[[Bœuf]:[Oasis]]))))*G1326+
SUM(IF(A1326&gt;=Table1[De],IF(A1326&lt;=Table1[À],IF(H$3=Table1[[#Headers],[Bœuf]:[Oasis]],Table1[[Bœuf]:[Oasis]]))))*H1326+
SUM(IF(A1326&gt;=Table1[De],IF(A1326&lt;=Table1[À],IF(I$3=Table1[[#Headers],[Bœuf]:[Oasis]],Table1[[Bœuf]:[Oasis]]))))*I1326,"")</f>
        <v/>
      </c>
    </row>
    <row r="1327" spans="2:10" ht="16" x14ac:dyDescent="0.2">
      <c r="B1327" s="50" t="str">
        <f t="shared" si="20"/>
        <v/>
      </c>
      <c r="J1327" s="73" t="str" cm="1">
        <f t="array" ref="J1327">IF(AND(ISNUMBER(A1327),SUM(C1327:I1327)&gt;0),
SUM(IF(A1327&gt;=Table1[De],IF(A1327&lt;=Table1[À],IF(C$3=Table1[[#Headers],[Bœuf]:[Oasis]],Table1[[Bœuf]:[Oasis]]))))*C1327+
SUM(IF(A1327&gt;=Table1[De],IF(A1327&lt;=Table1[À],IF(D$3=Table1[[#Headers],[Bœuf]:[Oasis]],Table1[[Bœuf]:[Oasis]]))))*D1327+
SUM(IF(A1327&gt;=Table1[De],IF(A1327&lt;=Table1[À],IF(E$3=Table1[[#Headers],[Bœuf]:[Oasis]],Table1[[Bœuf]:[Oasis]]))))*E1327+
SUM(IF(A1327&gt;=Table1[De],IF(A1327&lt;=Table1[À],IF(F$3=Table1[[#Headers],[Bœuf]:[Oasis]],Table1[[Bœuf]:[Oasis]]))))*F1327+
SUM(IF(A1327&gt;=Table1[De],IF(A1327&lt;=Table1[À],IF(G$3=Table1[[#Headers],[Bœuf]:[Oasis]],Table1[[Bœuf]:[Oasis]]))))*G1327+
SUM(IF(A1327&gt;=Table1[De],IF(A1327&lt;=Table1[À],IF(H$3=Table1[[#Headers],[Bœuf]:[Oasis]],Table1[[Bœuf]:[Oasis]]))))*H1327+
SUM(IF(A1327&gt;=Table1[De],IF(A1327&lt;=Table1[À],IF(I$3=Table1[[#Headers],[Bœuf]:[Oasis]],Table1[[Bœuf]:[Oasis]]))))*I1327,"")</f>
        <v/>
      </c>
    </row>
    <row r="1328" spans="2:10" ht="16" x14ac:dyDescent="0.2">
      <c r="B1328" s="50" t="str">
        <f t="shared" si="20"/>
        <v/>
      </c>
      <c r="J1328" s="73" t="str" cm="1">
        <f t="array" ref="J1328">IF(AND(ISNUMBER(A1328),SUM(C1328:I1328)&gt;0),
SUM(IF(A1328&gt;=Table1[De],IF(A1328&lt;=Table1[À],IF(C$3=Table1[[#Headers],[Bœuf]:[Oasis]],Table1[[Bœuf]:[Oasis]]))))*C1328+
SUM(IF(A1328&gt;=Table1[De],IF(A1328&lt;=Table1[À],IF(D$3=Table1[[#Headers],[Bœuf]:[Oasis]],Table1[[Bœuf]:[Oasis]]))))*D1328+
SUM(IF(A1328&gt;=Table1[De],IF(A1328&lt;=Table1[À],IF(E$3=Table1[[#Headers],[Bœuf]:[Oasis]],Table1[[Bœuf]:[Oasis]]))))*E1328+
SUM(IF(A1328&gt;=Table1[De],IF(A1328&lt;=Table1[À],IF(F$3=Table1[[#Headers],[Bœuf]:[Oasis]],Table1[[Bœuf]:[Oasis]]))))*F1328+
SUM(IF(A1328&gt;=Table1[De],IF(A1328&lt;=Table1[À],IF(G$3=Table1[[#Headers],[Bœuf]:[Oasis]],Table1[[Bœuf]:[Oasis]]))))*G1328+
SUM(IF(A1328&gt;=Table1[De],IF(A1328&lt;=Table1[À],IF(H$3=Table1[[#Headers],[Bœuf]:[Oasis]],Table1[[Bœuf]:[Oasis]]))))*H1328+
SUM(IF(A1328&gt;=Table1[De],IF(A1328&lt;=Table1[À],IF(I$3=Table1[[#Headers],[Bœuf]:[Oasis]],Table1[[Bœuf]:[Oasis]]))))*I1328,"")</f>
        <v/>
      </c>
    </row>
    <row r="1329" spans="2:10" ht="16" x14ac:dyDescent="0.2">
      <c r="B1329" s="50" t="str">
        <f t="shared" si="20"/>
        <v/>
      </c>
      <c r="J1329" s="73" t="str" cm="1">
        <f t="array" ref="J1329">IF(AND(ISNUMBER(A1329),SUM(C1329:I1329)&gt;0),
SUM(IF(A1329&gt;=Table1[De],IF(A1329&lt;=Table1[À],IF(C$3=Table1[[#Headers],[Bœuf]:[Oasis]],Table1[[Bœuf]:[Oasis]]))))*C1329+
SUM(IF(A1329&gt;=Table1[De],IF(A1329&lt;=Table1[À],IF(D$3=Table1[[#Headers],[Bœuf]:[Oasis]],Table1[[Bœuf]:[Oasis]]))))*D1329+
SUM(IF(A1329&gt;=Table1[De],IF(A1329&lt;=Table1[À],IF(E$3=Table1[[#Headers],[Bœuf]:[Oasis]],Table1[[Bœuf]:[Oasis]]))))*E1329+
SUM(IF(A1329&gt;=Table1[De],IF(A1329&lt;=Table1[À],IF(F$3=Table1[[#Headers],[Bœuf]:[Oasis]],Table1[[Bœuf]:[Oasis]]))))*F1329+
SUM(IF(A1329&gt;=Table1[De],IF(A1329&lt;=Table1[À],IF(G$3=Table1[[#Headers],[Bœuf]:[Oasis]],Table1[[Bœuf]:[Oasis]]))))*G1329+
SUM(IF(A1329&gt;=Table1[De],IF(A1329&lt;=Table1[À],IF(H$3=Table1[[#Headers],[Bœuf]:[Oasis]],Table1[[Bœuf]:[Oasis]]))))*H1329+
SUM(IF(A1329&gt;=Table1[De],IF(A1329&lt;=Table1[À],IF(I$3=Table1[[#Headers],[Bœuf]:[Oasis]],Table1[[Bœuf]:[Oasis]]))))*I1329,"")</f>
        <v/>
      </c>
    </row>
    <row r="1330" spans="2:10" ht="16" x14ac:dyDescent="0.2">
      <c r="B1330" s="50" t="str">
        <f t="shared" si="20"/>
        <v/>
      </c>
      <c r="J1330" s="73" t="str" cm="1">
        <f t="array" ref="J1330">IF(AND(ISNUMBER(A1330),SUM(C1330:I1330)&gt;0),
SUM(IF(A1330&gt;=Table1[De],IF(A1330&lt;=Table1[À],IF(C$3=Table1[[#Headers],[Bœuf]:[Oasis]],Table1[[Bœuf]:[Oasis]]))))*C1330+
SUM(IF(A1330&gt;=Table1[De],IF(A1330&lt;=Table1[À],IF(D$3=Table1[[#Headers],[Bœuf]:[Oasis]],Table1[[Bœuf]:[Oasis]]))))*D1330+
SUM(IF(A1330&gt;=Table1[De],IF(A1330&lt;=Table1[À],IF(E$3=Table1[[#Headers],[Bœuf]:[Oasis]],Table1[[Bœuf]:[Oasis]]))))*E1330+
SUM(IF(A1330&gt;=Table1[De],IF(A1330&lt;=Table1[À],IF(F$3=Table1[[#Headers],[Bœuf]:[Oasis]],Table1[[Bœuf]:[Oasis]]))))*F1330+
SUM(IF(A1330&gt;=Table1[De],IF(A1330&lt;=Table1[À],IF(G$3=Table1[[#Headers],[Bœuf]:[Oasis]],Table1[[Bœuf]:[Oasis]]))))*G1330+
SUM(IF(A1330&gt;=Table1[De],IF(A1330&lt;=Table1[À],IF(H$3=Table1[[#Headers],[Bœuf]:[Oasis]],Table1[[Bœuf]:[Oasis]]))))*H1330+
SUM(IF(A1330&gt;=Table1[De],IF(A1330&lt;=Table1[À],IF(I$3=Table1[[#Headers],[Bœuf]:[Oasis]],Table1[[Bœuf]:[Oasis]]))))*I1330,"")</f>
        <v/>
      </c>
    </row>
    <row r="1331" spans="2:10" ht="16" x14ac:dyDescent="0.2">
      <c r="B1331" s="50" t="str">
        <f t="shared" si="20"/>
        <v/>
      </c>
      <c r="J1331" s="73" t="str" cm="1">
        <f t="array" ref="J1331">IF(AND(ISNUMBER(A1331),SUM(C1331:I1331)&gt;0),
SUM(IF(A1331&gt;=Table1[De],IF(A1331&lt;=Table1[À],IF(C$3=Table1[[#Headers],[Bœuf]:[Oasis]],Table1[[Bœuf]:[Oasis]]))))*C1331+
SUM(IF(A1331&gt;=Table1[De],IF(A1331&lt;=Table1[À],IF(D$3=Table1[[#Headers],[Bœuf]:[Oasis]],Table1[[Bœuf]:[Oasis]]))))*D1331+
SUM(IF(A1331&gt;=Table1[De],IF(A1331&lt;=Table1[À],IF(E$3=Table1[[#Headers],[Bœuf]:[Oasis]],Table1[[Bœuf]:[Oasis]]))))*E1331+
SUM(IF(A1331&gt;=Table1[De],IF(A1331&lt;=Table1[À],IF(F$3=Table1[[#Headers],[Bœuf]:[Oasis]],Table1[[Bœuf]:[Oasis]]))))*F1331+
SUM(IF(A1331&gt;=Table1[De],IF(A1331&lt;=Table1[À],IF(G$3=Table1[[#Headers],[Bœuf]:[Oasis]],Table1[[Bœuf]:[Oasis]]))))*G1331+
SUM(IF(A1331&gt;=Table1[De],IF(A1331&lt;=Table1[À],IF(H$3=Table1[[#Headers],[Bœuf]:[Oasis]],Table1[[Bœuf]:[Oasis]]))))*H1331+
SUM(IF(A1331&gt;=Table1[De],IF(A1331&lt;=Table1[À],IF(I$3=Table1[[#Headers],[Bœuf]:[Oasis]],Table1[[Bœuf]:[Oasis]]))))*I1331,"")</f>
        <v/>
      </c>
    </row>
    <row r="1332" spans="2:10" ht="16" x14ac:dyDescent="0.2">
      <c r="B1332" s="50" t="str">
        <f t="shared" si="20"/>
        <v/>
      </c>
      <c r="J1332" s="73" t="str" cm="1">
        <f t="array" ref="J1332">IF(AND(ISNUMBER(A1332),SUM(C1332:I1332)&gt;0),
SUM(IF(A1332&gt;=Table1[De],IF(A1332&lt;=Table1[À],IF(C$3=Table1[[#Headers],[Bœuf]:[Oasis]],Table1[[Bœuf]:[Oasis]]))))*C1332+
SUM(IF(A1332&gt;=Table1[De],IF(A1332&lt;=Table1[À],IF(D$3=Table1[[#Headers],[Bœuf]:[Oasis]],Table1[[Bœuf]:[Oasis]]))))*D1332+
SUM(IF(A1332&gt;=Table1[De],IF(A1332&lt;=Table1[À],IF(E$3=Table1[[#Headers],[Bœuf]:[Oasis]],Table1[[Bœuf]:[Oasis]]))))*E1332+
SUM(IF(A1332&gt;=Table1[De],IF(A1332&lt;=Table1[À],IF(F$3=Table1[[#Headers],[Bœuf]:[Oasis]],Table1[[Bœuf]:[Oasis]]))))*F1332+
SUM(IF(A1332&gt;=Table1[De],IF(A1332&lt;=Table1[À],IF(G$3=Table1[[#Headers],[Bœuf]:[Oasis]],Table1[[Bœuf]:[Oasis]]))))*G1332+
SUM(IF(A1332&gt;=Table1[De],IF(A1332&lt;=Table1[À],IF(H$3=Table1[[#Headers],[Bœuf]:[Oasis]],Table1[[Bœuf]:[Oasis]]))))*H1332+
SUM(IF(A1332&gt;=Table1[De],IF(A1332&lt;=Table1[À],IF(I$3=Table1[[#Headers],[Bœuf]:[Oasis]],Table1[[Bœuf]:[Oasis]]))))*I1332,"")</f>
        <v/>
      </c>
    </row>
    <row r="1333" spans="2:10" ht="16" x14ac:dyDescent="0.2">
      <c r="B1333" s="50" t="str">
        <f t="shared" si="20"/>
        <v/>
      </c>
      <c r="J1333" s="73" t="str" cm="1">
        <f t="array" ref="J1333">IF(AND(ISNUMBER(A1333),SUM(C1333:I1333)&gt;0),
SUM(IF(A1333&gt;=Table1[De],IF(A1333&lt;=Table1[À],IF(C$3=Table1[[#Headers],[Bœuf]:[Oasis]],Table1[[Bœuf]:[Oasis]]))))*C1333+
SUM(IF(A1333&gt;=Table1[De],IF(A1333&lt;=Table1[À],IF(D$3=Table1[[#Headers],[Bœuf]:[Oasis]],Table1[[Bœuf]:[Oasis]]))))*D1333+
SUM(IF(A1333&gt;=Table1[De],IF(A1333&lt;=Table1[À],IF(E$3=Table1[[#Headers],[Bœuf]:[Oasis]],Table1[[Bœuf]:[Oasis]]))))*E1333+
SUM(IF(A1333&gt;=Table1[De],IF(A1333&lt;=Table1[À],IF(F$3=Table1[[#Headers],[Bœuf]:[Oasis]],Table1[[Bœuf]:[Oasis]]))))*F1333+
SUM(IF(A1333&gt;=Table1[De],IF(A1333&lt;=Table1[À],IF(G$3=Table1[[#Headers],[Bœuf]:[Oasis]],Table1[[Bœuf]:[Oasis]]))))*G1333+
SUM(IF(A1333&gt;=Table1[De],IF(A1333&lt;=Table1[À],IF(H$3=Table1[[#Headers],[Bœuf]:[Oasis]],Table1[[Bœuf]:[Oasis]]))))*H1333+
SUM(IF(A1333&gt;=Table1[De],IF(A1333&lt;=Table1[À],IF(I$3=Table1[[#Headers],[Bœuf]:[Oasis]],Table1[[Bœuf]:[Oasis]]))))*I1333,"")</f>
        <v/>
      </c>
    </row>
    <row r="1334" spans="2:10" ht="16" x14ac:dyDescent="0.2">
      <c r="B1334" s="50" t="str">
        <f t="shared" si="20"/>
        <v/>
      </c>
      <c r="J1334" s="73" t="str" cm="1">
        <f t="array" ref="J1334">IF(AND(ISNUMBER(A1334),SUM(C1334:I1334)&gt;0),
SUM(IF(A1334&gt;=Table1[De],IF(A1334&lt;=Table1[À],IF(C$3=Table1[[#Headers],[Bœuf]:[Oasis]],Table1[[Bœuf]:[Oasis]]))))*C1334+
SUM(IF(A1334&gt;=Table1[De],IF(A1334&lt;=Table1[À],IF(D$3=Table1[[#Headers],[Bœuf]:[Oasis]],Table1[[Bœuf]:[Oasis]]))))*D1334+
SUM(IF(A1334&gt;=Table1[De],IF(A1334&lt;=Table1[À],IF(E$3=Table1[[#Headers],[Bœuf]:[Oasis]],Table1[[Bœuf]:[Oasis]]))))*E1334+
SUM(IF(A1334&gt;=Table1[De],IF(A1334&lt;=Table1[À],IF(F$3=Table1[[#Headers],[Bœuf]:[Oasis]],Table1[[Bœuf]:[Oasis]]))))*F1334+
SUM(IF(A1334&gt;=Table1[De],IF(A1334&lt;=Table1[À],IF(G$3=Table1[[#Headers],[Bœuf]:[Oasis]],Table1[[Bœuf]:[Oasis]]))))*G1334+
SUM(IF(A1334&gt;=Table1[De],IF(A1334&lt;=Table1[À],IF(H$3=Table1[[#Headers],[Bœuf]:[Oasis]],Table1[[Bœuf]:[Oasis]]))))*H1334+
SUM(IF(A1334&gt;=Table1[De],IF(A1334&lt;=Table1[À],IF(I$3=Table1[[#Headers],[Bœuf]:[Oasis]],Table1[[Bœuf]:[Oasis]]))))*I1334,"")</f>
        <v/>
      </c>
    </row>
    <row r="1335" spans="2:10" ht="16" x14ac:dyDescent="0.2">
      <c r="B1335" s="50" t="str">
        <f t="shared" si="20"/>
        <v/>
      </c>
      <c r="J1335" s="73" t="str" cm="1">
        <f t="array" ref="J1335">IF(AND(ISNUMBER(A1335),SUM(C1335:I1335)&gt;0),
SUM(IF(A1335&gt;=Table1[De],IF(A1335&lt;=Table1[À],IF(C$3=Table1[[#Headers],[Bœuf]:[Oasis]],Table1[[Bœuf]:[Oasis]]))))*C1335+
SUM(IF(A1335&gt;=Table1[De],IF(A1335&lt;=Table1[À],IF(D$3=Table1[[#Headers],[Bœuf]:[Oasis]],Table1[[Bœuf]:[Oasis]]))))*D1335+
SUM(IF(A1335&gt;=Table1[De],IF(A1335&lt;=Table1[À],IF(E$3=Table1[[#Headers],[Bœuf]:[Oasis]],Table1[[Bœuf]:[Oasis]]))))*E1335+
SUM(IF(A1335&gt;=Table1[De],IF(A1335&lt;=Table1[À],IF(F$3=Table1[[#Headers],[Bœuf]:[Oasis]],Table1[[Bœuf]:[Oasis]]))))*F1335+
SUM(IF(A1335&gt;=Table1[De],IF(A1335&lt;=Table1[À],IF(G$3=Table1[[#Headers],[Bœuf]:[Oasis]],Table1[[Bœuf]:[Oasis]]))))*G1335+
SUM(IF(A1335&gt;=Table1[De],IF(A1335&lt;=Table1[À],IF(H$3=Table1[[#Headers],[Bœuf]:[Oasis]],Table1[[Bœuf]:[Oasis]]))))*H1335+
SUM(IF(A1335&gt;=Table1[De],IF(A1335&lt;=Table1[À],IF(I$3=Table1[[#Headers],[Bœuf]:[Oasis]],Table1[[Bœuf]:[Oasis]]))))*I1335,"")</f>
        <v/>
      </c>
    </row>
    <row r="1336" spans="2:10" ht="16" x14ac:dyDescent="0.2">
      <c r="B1336" s="50" t="str">
        <f t="shared" si="20"/>
        <v/>
      </c>
      <c r="J1336" s="73" t="str" cm="1">
        <f t="array" ref="J1336">IF(AND(ISNUMBER(A1336),SUM(C1336:I1336)&gt;0),
SUM(IF(A1336&gt;=Table1[De],IF(A1336&lt;=Table1[À],IF(C$3=Table1[[#Headers],[Bœuf]:[Oasis]],Table1[[Bœuf]:[Oasis]]))))*C1336+
SUM(IF(A1336&gt;=Table1[De],IF(A1336&lt;=Table1[À],IF(D$3=Table1[[#Headers],[Bœuf]:[Oasis]],Table1[[Bœuf]:[Oasis]]))))*D1336+
SUM(IF(A1336&gt;=Table1[De],IF(A1336&lt;=Table1[À],IF(E$3=Table1[[#Headers],[Bœuf]:[Oasis]],Table1[[Bœuf]:[Oasis]]))))*E1336+
SUM(IF(A1336&gt;=Table1[De],IF(A1336&lt;=Table1[À],IF(F$3=Table1[[#Headers],[Bœuf]:[Oasis]],Table1[[Bœuf]:[Oasis]]))))*F1336+
SUM(IF(A1336&gt;=Table1[De],IF(A1336&lt;=Table1[À],IF(G$3=Table1[[#Headers],[Bœuf]:[Oasis]],Table1[[Bœuf]:[Oasis]]))))*G1336+
SUM(IF(A1336&gt;=Table1[De],IF(A1336&lt;=Table1[À],IF(H$3=Table1[[#Headers],[Bœuf]:[Oasis]],Table1[[Bœuf]:[Oasis]]))))*H1336+
SUM(IF(A1336&gt;=Table1[De],IF(A1336&lt;=Table1[À],IF(I$3=Table1[[#Headers],[Bœuf]:[Oasis]],Table1[[Bœuf]:[Oasis]]))))*I1336,"")</f>
        <v/>
      </c>
    </row>
    <row r="1337" spans="2:10" ht="16" x14ac:dyDescent="0.2">
      <c r="B1337" s="50" t="str">
        <f t="shared" si="20"/>
        <v/>
      </c>
      <c r="J1337" s="73" t="str" cm="1">
        <f t="array" ref="J1337">IF(AND(ISNUMBER(A1337),SUM(C1337:I1337)&gt;0),
SUM(IF(A1337&gt;=Table1[De],IF(A1337&lt;=Table1[À],IF(C$3=Table1[[#Headers],[Bœuf]:[Oasis]],Table1[[Bœuf]:[Oasis]]))))*C1337+
SUM(IF(A1337&gt;=Table1[De],IF(A1337&lt;=Table1[À],IF(D$3=Table1[[#Headers],[Bœuf]:[Oasis]],Table1[[Bœuf]:[Oasis]]))))*D1337+
SUM(IF(A1337&gt;=Table1[De],IF(A1337&lt;=Table1[À],IF(E$3=Table1[[#Headers],[Bœuf]:[Oasis]],Table1[[Bœuf]:[Oasis]]))))*E1337+
SUM(IF(A1337&gt;=Table1[De],IF(A1337&lt;=Table1[À],IF(F$3=Table1[[#Headers],[Bœuf]:[Oasis]],Table1[[Bœuf]:[Oasis]]))))*F1337+
SUM(IF(A1337&gt;=Table1[De],IF(A1337&lt;=Table1[À],IF(G$3=Table1[[#Headers],[Bœuf]:[Oasis]],Table1[[Bœuf]:[Oasis]]))))*G1337+
SUM(IF(A1337&gt;=Table1[De],IF(A1337&lt;=Table1[À],IF(H$3=Table1[[#Headers],[Bœuf]:[Oasis]],Table1[[Bœuf]:[Oasis]]))))*H1337+
SUM(IF(A1337&gt;=Table1[De],IF(A1337&lt;=Table1[À],IF(I$3=Table1[[#Headers],[Bœuf]:[Oasis]],Table1[[Bœuf]:[Oasis]]))))*I1337,"")</f>
        <v/>
      </c>
    </row>
    <row r="1338" spans="2:10" ht="16" x14ac:dyDescent="0.2">
      <c r="B1338" s="50" t="str">
        <f t="shared" si="20"/>
        <v/>
      </c>
      <c r="J1338" s="73" t="str" cm="1">
        <f t="array" ref="J1338">IF(AND(ISNUMBER(A1338),SUM(C1338:I1338)&gt;0),
SUM(IF(A1338&gt;=Table1[De],IF(A1338&lt;=Table1[À],IF(C$3=Table1[[#Headers],[Bœuf]:[Oasis]],Table1[[Bœuf]:[Oasis]]))))*C1338+
SUM(IF(A1338&gt;=Table1[De],IF(A1338&lt;=Table1[À],IF(D$3=Table1[[#Headers],[Bœuf]:[Oasis]],Table1[[Bœuf]:[Oasis]]))))*D1338+
SUM(IF(A1338&gt;=Table1[De],IF(A1338&lt;=Table1[À],IF(E$3=Table1[[#Headers],[Bœuf]:[Oasis]],Table1[[Bœuf]:[Oasis]]))))*E1338+
SUM(IF(A1338&gt;=Table1[De],IF(A1338&lt;=Table1[À],IF(F$3=Table1[[#Headers],[Bœuf]:[Oasis]],Table1[[Bœuf]:[Oasis]]))))*F1338+
SUM(IF(A1338&gt;=Table1[De],IF(A1338&lt;=Table1[À],IF(G$3=Table1[[#Headers],[Bœuf]:[Oasis]],Table1[[Bœuf]:[Oasis]]))))*G1338+
SUM(IF(A1338&gt;=Table1[De],IF(A1338&lt;=Table1[À],IF(H$3=Table1[[#Headers],[Bœuf]:[Oasis]],Table1[[Bœuf]:[Oasis]]))))*H1338+
SUM(IF(A1338&gt;=Table1[De],IF(A1338&lt;=Table1[À],IF(I$3=Table1[[#Headers],[Bœuf]:[Oasis]],Table1[[Bœuf]:[Oasis]]))))*I1338,"")</f>
        <v/>
      </c>
    </row>
    <row r="1339" spans="2:10" ht="16" x14ac:dyDescent="0.2">
      <c r="B1339" s="50" t="str">
        <f t="shared" si="20"/>
        <v/>
      </c>
      <c r="J1339" s="73" t="str" cm="1">
        <f t="array" ref="J1339">IF(AND(ISNUMBER(A1339),SUM(C1339:I1339)&gt;0),
SUM(IF(A1339&gt;=Table1[De],IF(A1339&lt;=Table1[À],IF(C$3=Table1[[#Headers],[Bœuf]:[Oasis]],Table1[[Bœuf]:[Oasis]]))))*C1339+
SUM(IF(A1339&gt;=Table1[De],IF(A1339&lt;=Table1[À],IF(D$3=Table1[[#Headers],[Bœuf]:[Oasis]],Table1[[Bœuf]:[Oasis]]))))*D1339+
SUM(IF(A1339&gt;=Table1[De],IF(A1339&lt;=Table1[À],IF(E$3=Table1[[#Headers],[Bœuf]:[Oasis]],Table1[[Bœuf]:[Oasis]]))))*E1339+
SUM(IF(A1339&gt;=Table1[De],IF(A1339&lt;=Table1[À],IF(F$3=Table1[[#Headers],[Bœuf]:[Oasis]],Table1[[Bœuf]:[Oasis]]))))*F1339+
SUM(IF(A1339&gt;=Table1[De],IF(A1339&lt;=Table1[À],IF(G$3=Table1[[#Headers],[Bœuf]:[Oasis]],Table1[[Bœuf]:[Oasis]]))))*G1339+
SUM(IF(A1339&gt;=Table1[De],IF(A1339&lt;=Table1[À],IF(H$3=Table1[[#Headers],[Bœuf]:[Oasis]],Table1[[Bœuf]:[Oasis]]))))*H1339+
SUM(IF(A1339&gt;=Table1[De],IF(A1339&lt;=Table1[À],IF(I$3=Table1[[#Headers],[Bœuf]:[Oasis]],Table1[[Bœuf]:[Oasis]]))))*I1339,"")</f>
        <v/>
      </c>
    </row>
    <row r="1340" spans="2:10" ht="16" x14ac:dyDescent="0.2">
      <c r="B1340" s="50" t="str">
        <f t="shared" si="20"/>
        <v/>
      </c>
      <c r="J1340" s="73" t="str" cm="1">
        <f t="array" ref="J1340">IF(AND(ISNUMBER(A1340),SUM(C1340:I1340)&gt;0),
SUM(IF(A1340&gt;=Table1[De],IF(A1340&lt;=Table1[À],IF(C$3=Table1[[#Headers],[Bœuf]:[Oasis]],Table1[[Bœuf]:[Oasis]]))))*C1340+
SUM(IF(A1340&gt;=Table1[De],IF(A1340&lt;=Table1[À],IF(D$3=Table1[[#Headers],[Bœuf]:[Oasis]],Table1[[Bœuf]:[Oasis]]))))*D1340+
SUM(IF(A1340&gt;=Table1[De],IF(A1340&lt;=Table1[À],IF(E$3=Table1[[#Headers],[Bœuf]:[Oasis]],Table1[[Bœuf]:[Oasis]]))))*E1340+
SUM(IF(A1340&gt;=Table1[De],IF(A1340&lt;=Table1[À],IF(F$3=Table1[[#Headers],[Bœuf]:[Oasis]],Table1[[Bœuf]:[Oasis]]))))*F1340+
SUM(IF(A1340&gt;=Table1[De],IF(A1340&lt;=Table1[À],IF(G$3=Table1[[#Headers],[Bœuf]:[Oasis]],Table1[[Bœuf]:[Oasis]]))))*G1340+
SUM(IF(A1340&gt;=Table1[De],IF(A1340&lt;=Table1[À],IF(H$3=Table1[[#Headers],[Bœuf]:[Oasis]],Table1[[Bœuf]:[Oasis]]))))*H1340+
SUM(IF(A1340&gt;=Table1[De],IF(A1340&lt;=Table1[À],IF(I$3=Table1[[#Headers],[Bœuf]:[Oasis]],Table1[[Bœuf]:[Oasis]]))))*I1340,"")</f>
        <v/>
      </c>
    </row>
    <row r="1341" spans="2:10" ht="16" x14ac:dyDescent="0.2">
      <c r="B1341" s="50" t="str">
        <f t="shared" si="20"/>
        <v/>
      </c>
      <c r="J1341" s="73" t="str" cm="1">
        <f t="array" ref="J1341">IF(AND(ISNUMBER(A1341),SUM(C1341:I1341)&gt;0),
SUM(IF(A1341&gt;=Table1[De],IF(A1341&lt;=Table1[À],IF(C$3=Table1[[#Headers],[Bœuf]:[Oasis]],Table1[[Bœuf]:[Oasis]]))))*C1341+
SUM(IF(A1341&gt;=Table1[De],IF(A1341&lt;=Table1[À],IF(D$3=Table1[[#Headers],[Bœuf]:[Oasis]],Table1[[Bœuf]:[Oasis]]))))*D1341+
SUM(IF(A1341&gt;=Table1[De],IF(A1341&lt;=Table1[À],IF(E$3=Table1[[#Headers],[Bœuf]:[Oasis]],Table1[[Bœuf]:[Oasis]]))))*E1341+
SUM(IF(A1341&gt;=Table1[De],IF(A1341&lt;=Table1[À],IF(F$3=Table1[[#Headers],[Bœuf]:[Oasis]],Table1[[Bœuf]:[Oasis]]))))*F1341+
SUM(IF(A1341&gt;=Table1[De],IF(A1341&lt;=Table1[À],IF(G$3=Table1[[#Headers],[Bœuf]:[Oasis]],Table1[[Bœuf]:[Oasis]]))))*G1341+
SUM(IF(A1341&gt;=Table1[De],IF(A1341&lt;=Table1[À],IF(H$3=Table1[[#Headers],[Bœuf]:[Oasis]],Table1[[Bœuf]:[Oasis]]))))*H1341+
SUM(IF(A1341&gt;=Table1[De],IF(A1341&lt;=Table1[À],IF(I$3=Table1[[#Headers],[Bœuf]:[Oasis]],Table1[[Bœuf]:[Oasis]]))))*I1341,"")</f>
        <v/>
      </c>
    </row>
    <row r="1342" spans="2:10" ht="16" x14ac:dyDescent="0.2">
      <c r="B1342" s="50" t="str">
        <f t="shared" si="20"/>
        <v/>
      </c>
      <c r="J1342" s="73" t="str" cm="1">
        <f t="array" ref="J1342">IF(AND(ISNUMBER(A1342),SUM(C1342:I1342)&gt;0),
SUM(IF(A1342&gt;=Table1[De],IF(A1342&lt;=Table1[À],IF(C$3=Table1[[#Headers],[Bœuf]:[Oasis]],Table1[[Bœuf]:[Oasis]]))))*C1342+
SUM(IF(A1342&gt;=Table1[De],IF(A1342&lt;=Table1[À],IF(D$3=Table1[[#Headers],[Bœuf]:[Oasis]],Table1[[Bœuf]:[Oasis]]))))*D1342+
SUM(IF(A1342&gt;=Table1[De],IF(A1342&lt;=Table1[À],IF(E$3=Table1[[#Headers],[Bœuf]:[Oasis]],Table1[[Bœuf]:[Oasis]]))))*E1342+
SUM(IF(A1342&gt;=Table1[De],IF(A1342&lt;=Table1[À],IF(F$3=Table1[[#Headers],[Bœuf]:[Oasis]],Table1[[Bœuf]:[Oasis]]))))*F1342+
SUM(IF(A1342&gt;=Table1[De],IF(A1342&lt;=Table1[À],IF(G$3=Table1[[#Headers],[Bœuf]:[Oasis]],Table1[[Bœuf]:[Oasis]]))))*G1342+
SUM(IF(A1342&gt;=Table1[De],IF(A1342&lt;=Table1[À],IF(H$3=Table1[[#Headers],[Bœuf]:[Oasis]],Table1[[Bœuf]:[Oasis]]))))*H1342+
SUM(IF(A1342&gt;=Table1[De],IF(A1342&lt;=Table1[À],IF(I$3=Table1[[#Headers],[Bœuf]:[Oasis]],Table1[[Bœuf]:[Oasis]]))))*I1342,"")</f>
        <v/>
      </c>
    </row>
    <row r="1343" spans="2:10" ht="16" x14ac:dyDescent="0.2">
      <c r="B1343" s="50" t="str">
        <f t="shared" si="20"/>
        <v/>
      </c>
      <c r="J1343" s="73" t="str" cm="1">
        <f t="array" ref="J1343">IF(AND(ISNUMBER(A1343),SUM(C1343:I1343)&gt;0),
SUM(IF(A1343&gt;=Table1[De],IF(A1343&lt;=Table1[À],IF(C$3=Table1[[#Headers],[Bœuf]:[Oasis]],Table1[[Bœuf]:[Oasis]]))))*C1343+
SUM(IF(A1343&gt;=Table1[De],IF(A1343&lt;=Table1[À],IF(D$3=Table1[[#Headers],[Bœuf]:[Oasis]],Table1[[Bœuf]:[Oasis]]))))*D1343+
SUM(IF(A1343&gt;=Table1[De],IF(A1343&lt;=Table1[À],IF(E$3=Table1[[#Headers],[Bœuf]:[Oasis]],Table1[[Bœuf]:[Oasis]]))))*E1343+
SUM(IF(A1343&gt;=Table1[De],IF(A1343&lt;=Table1[À],IF(F$3=Table1[[#Headers],[Bœuf]:[Oasis]],Table1[[Bœuf]:[Oasis]]))))*F1343+
SUM(IF(A1343&gt;=Table1[De],IF(A1343&lt;=Table1[À],IF(G$3=Table1[[#Headers],[Bœuf]:[Oasis]],Table1[[Bœuf]:[Oasis]]))))*G1343+
SUM(IF(A1343&gt;=Table1[De],IF(A1343&lt;=Table1[À],IF(H$3=Table1[[#Headers],[Bœuf]:[Oasis]],Table1[[Bœuf]:[Oasis]]))))*H1343+
SUM(IF(A1343&gt;=Table1[De],IF(A1343&lt;=Table1[À],IF(I$3=Table1[[#Headers],[Bœuf]:[Oasis]],Table1[[Bœuf]:[Oasis]]))))*I1343,"")</f>
        <v/>
      </c>
    </row>
    <row r="1344" spans="2:10" ht="16" x14ac:dyDescent="0.2">
      <c r="B1344" s="50" t="str">
        <f t="shared" si="20"/>
        <v/>
      </c>
      <c r="J1344" s="73" t="str" cm="1">
        <f t="array" ref="J1344">IF(AND(ISNUMBER(A1344),SUM(C1344:I1344)&gt;0),
SUM(IF(A1344&gt;=Table1[De],IF(A1344&lt;=Table1[À],IF(C$3=Table1[[#Headers],[Bœuf]:[Oasis]],Table1[[Bœuf]:[Oasis]]))))*C1344+
SUM(IF(A1344&gt;=Table1[De],IF(A1344&lt;=Table1[À],IF(D$3=Table1[[#Headers],[Bœuf]:[Oasis]],Table1[[Bœuf]:[Oasis]]))))*D1344+
SUM(IF(A1344&gt;=Table1[De],IF(A1344&lt;=Table1[À],IF(E$3=Table1[[#Headers],[Bœuf]:[Oasis]],Table1[[Bœuf]:[Oasis]]))))*E1344+
SUM(IF(A1344&gt;=Table1[De],IF(A1344&lt;=Table1[À],IF(F$3=Table1[[#Headers],[Bœuf]:[Oasis]],Table1[[Bœuf]:[Oasis]]))))*F1344+
SUM(IF(A1344&gt;=Table1[De],IF(A1344&lt;=Table1[À],IF(G$3=Table1[[#Headers],[Bœuf]:[Oasis]],Table1[[Bœuf]:[Oasis]]))))*G1344+
SUM(IF(A1344&gt;=Table1[De],IF(A1344&lt;=Table1[À],IF(H$3=Table1[[#Headers],[Bœuf]:[Oasis]],Table1[[Bœuf]:[Oasis]]))))*H1344+
SUM(IF(A1344&gt;=Table1[De],IF(A1344&lt;=Table1[À],IF(I$3=Table1[[#Headers],[Bœuf]:[Oasis]],Table1[[Bœuf]:[Oasis]]))))*I1344,"")</f>
        <v/>
      </c>
    </row>
    <row r="1345" spans="2:10" ht="16" x14ac:dyDescent="0.2">
      <c r="B1345" s="50" t="str">
        <f t="shared" si="20"/>
        <v/>
      </c>
      <c r="J1345" s="73" t="str" cm="1">
        <f t="array" ref="J1345">IF(AND(ISNUMBER(A1345),SUM(C1345:I1345)&gt;0),
SUM(IF(A1345&gt;=Table1[De],IF(A1345&lt;=Table1[À],IF(C$3=Table1[[#Headers],[Bœuf]:[Oasis]],Table1[[Bœuf]:[Oasis]]))))*C1345+
SUM(IF(A1345&gt;=Table1[De],IF(A1345&lt;=Table1[À],IF(D$3=Table1[[#Headers],[Bœuf]:[Oasis]],Table1[[Bœuf]:[Oasis]]))))*D1345+
SUM(IF(A1345&gt;=Table1[De],IF(A1345&lt;=Table1[À],IF(E$3=Table1[[#Headers],[Bœuf]:[Oasis]],Table1[[Bœuf]:[Oasis]]))))*E1345+
SUM(IF(A1345&gt;=Table1[De],IF(A1345&lt;=Table1[À],IF(F$3=Table1[[#Headers],[Bœuf]:[Oasis]],Table1[[Bœuf]:[Oasis]]))))*F1345+
SUM(IF(A1345&gt;=Table1[De],IF(A1345&lt;=Table1[À],IF(G$3=Table1[[#Headers],[Bœuf]:[Oasis]],Table1[[Bœuf]:[Oasis]]))))*G1345+
SUM(IF(A1345&gt;=Table1[De],IF(A1345&lt;=Table1[À],IF(H$3=Table1[[#Headers],[Bœuf]:[Oasis]],Table1[[Bœuf]:[Oasis]]))))*H1345+
SUM(IF(A1345&gt;=Table1[De],IF(A1345&lt;=Table1[À],IF(I$3=Table1[[#Headers],[Bœuf]:[Oasis]],Table1[[Bœuf]:[Oasis]]))))*I1345,"")</f>
        <v/>
      </c>
    </row>
    <row r="1346" spans="2:10" ht="16" x14ac:dyDescent="0.2">
      <c r="B1346" s="50" t="str">
        <f t="shared" si="20"/>
        <v/>
      </c>
      <c r="J1346" s="73" t="str" cm="1">
        <f t="array" ref="J1346">IF(AND(ISNUMBER(A1346),SUM(C1346:I1346)&gt;0),
SUM(IF(A1346&gt;=Table1[De],IF(A1346&lt;=Table1[À],IF(C$3=Table1[[#Headers],[Bœuf]:[Oasis]],Table1[[Bœuf]:[Oasis]]))))*C1346+
SUM(IF(A1346&gt;=Table1[De],IF(A1346&lt;=Table1[À],IF(D$3=Table1[[#Headers],[Bœuf]:[Oasis]],Table1[[Bœuf]:[Oasis]]))))*D1346+
SUM(IF(A1346&gt;=Table1[De],IF(A1346&lt;=Table1[À],IF(E$3=Table1[[#Headers],[Bœuf]:[Oasis]],Table1[[Bœuf]:[Oasis]]))))*E1346+
SUM(IF(A1346&gt;=Table1[De],IF(A1346&lt;=Table1[À],IF(F$3=Table1[[#Headers],[Bœuf]:[Oasis]],Table1[[Bœuf]:[Oasis]]))))*F1346+
SUM(IF(A1346&gt;=Table1[De],IF(A1346&lt;=Table1[À],IF(G$3=Table1[[#Headers],[Bœuf]:[Oasis]],Table1[[Bœuf]:[Oasis]]))))*G1346+
SUM(IF(A1346&gt;=Table1[De],IF(A1346&lt;=Table1[À],IF(H$3=Table1[[#Headers],[Bœuf]:[Oasis]],Table1[[Bœuf]:[Oasis]]))))*H1346+
SUM(IF(A1346&gt;=Table1[De],IF(A1346&lt;=Table1[À],IF(I$3=Table1[[#Headers],[Bœuf]:[Oasis]],Table1[[Bœuf]:[Oasis]]))))*I1346,"")</f>
        <v/>
      </c>
    </row>
    <row r="1347" spans="2:10" ht="16" x14ac:dyDescent="0.2">
      <c r="B1347" s="50" t="str">
        <f t="shared" si="20"/>
        <v/>
      </c>
      <c r="J1347" s="73" t="str" cm="1">
        <f t="array" ref="J1347">IF(AND(ISNUMBER(A1347),SUM(C1347:I1347)&gt;0),
SUM(IF(A1347&gt;=Table1[De],IF(A1347&lt;=Table1[À],IF(C$3=Table1[[#Headers],[Bœuf]:[Oasis]],Table1[[Bœuf]:[Oasis]]))))*C1347+
SUM(IF(A1347&gt;=Table1[De],IF(A1347&lt;=Table1[À],IF(D$3=Table1[[#Headers],[Bœuf]:[Oasis]],Table1[[Bœuf]:[Oasis]]))))*D1347+
SUM(IF(A1347&gt;=Table1[De],IF(A1347&lt;=Table1[À],IF(E$3=Table1[[#Headers],[Bœuf]:[Oasis]],Table1[[Bœuf]:[Oasis]]))))*E1347+
SUM(IF(A1347&gt;=Table1[De],IF(A1347&lt;=Table1[À],IF(F$3=Table1[[#Headers],[Bœuf]:[Oasis]],Table1[[Bœuf]:[Oasis]]))))*F1347+
SUM(IF(A1347&gt;=Table1[De],IF(A1347&lt;=Table1[À],IF(G$3=Table1[[#Headers],[Bœuf]:[Oasis]],Table1[[Bœuf]:[Oasis]]))))*G1347+
SUM(IF(A1347&gt;=Table1[De],IF(A1347&lt;=Table1[À],IF(H$3=Table1[[#Headers],[Bœuf]:[Oasis]],Table1[[Bœuf]:[Oasis]]))))*H1347+
SUM(IF(A1347&gt;=Table1[De],IF(A1347&lt;=Table1[À],IF(I$3=Table1[[#Headers],[Bœuf]:[Oasis]],Table1[[Bœuf]:[Oasis]]))))*I1347,"")</f>
        <v/>
      </c>
    </row>
    <row r="1348" spans="2:10" ht="16" x14ac:dyDescent="0.2">
      <c r="B1348" s="50" t="str">
        <f t="shared" si="20"/>
        <v/>
      </c>
      <c r="J1348" s="73" t="str" cm="1">
        <f t="array" ref="J1348">IF(AND(ISNUMBER(A1348),SUM(C1348:I1348)&gt;0),
SUM(IF(A1348&gt;=Table1[De],IF(A1348&lt;=Table1[À],IF(C$3=Table1[[#Headers],[Bœuf]:[Oasis]],Table1[[Bœuf]:[Oasis]]))))*C1348+
SUM(IF(A1348&gt;=Table1[De],IF(A1348&lt;=Table1[À],IF(D$3=Table1[[#Headers],[Bœuf]:[Oasis]],Table1[[Bœuf]:[Oasis]]))))*D1348+
SUM(IF(A1348&gt;=Table1[De],IF(A1348&lt;=Table1[À],IF(E$3=Table1[[#Headers],[Bœuf]:[Oasis]],Table1[[Bœuf]:[Oasis]]))))*E1348+
SUM(IF(A1348&gt;=Table1[De],IF(A1348&lt;=Table1[À],IF(F$3=Table1[[#Headers],[Bœuf]:[Oasis]],Table1[[Bœuf]:[Oasis]]))))*F1348+
SUM(IF(A1348&gt;=Table1[De],IF(A1348&lt;=Table1[À],IF(G$3=Table1[[#Headers],[Bœuf]:[Oasis]],Table1[[Bœuf]:[Oasis]]))))*G1348+
SUM(IF(A1348&gt;=Table1[De],IF(A1348&lt;=Table1[À],IF(H$3=Table1[[#Headers],[Bœuf]:[Oasis]],Table1[[Bœuf]:[Oasis]]))))*H1348+
SUM(IF(A1348&gt;=Table1[De],IF(A1348&lt;=Table1[À],IF(I$3=Table1[[#Headers],[Bœuf]:[Oasis]],Table1[[Bœuf]:[Oasis]]))))*I1348,"")</f>
        <v/>
      </c>
    </row>
    <row r="1349" spans="2:10" ht="16" x14ac:dyDescent="0.2">
      <c r="B1349" s="50" t="str">
        <f t="shared" ref="B1349:B1412" si="21">IF(AND(ISNUMBER(A1349),COUNT(C1349:I1349)&gt;0),
IF(ISNUMBER(B1348),B1348+1,1),"")</f>
        <v/>
      </c>
      <c r="J1349" s="73" t="str" cm="1">
        <f t="array" ref="J1349">IF(AND(ISNUMBER(A1349),SUM(C1349:I1349)&gt;0),
SUM(IF(A1349&gt;=Table1[De],IF(A1349&lt;=Table1[À],IF(C$3=Table1[[#Headers],[Bœuf]:[Oasis]],Table1[[Bœuf]:[Oasis]]))))*C1349+
SUM(IF(A1349&gt;=Table1[De],IF(A1349&lt;=Table1[À],IF(D$3=Table1[[#Headers],[Bœuf]:[Oasis]],Table1[[Bœuf]:[Oasis]]))))*D1349+
SUM(IF(A1349&gt;=Table1[De],IF(A1349&lt;=Table1[À],IF(E$3=Table1[[#Headers],[Bœuf]:[Oasis]],Table1[[Bœuf]:[Oasis]]))))*E1349+
SUM(IF(A1349&gt;=Table1[De],IF(A1349&lt;=Table1[À],IF(F$3=Table1[[#Headers],[Bœuf]:[Oasis]],Table1[[Bœuf]:[Oasis]]))))*F1349+
SUM(IF(A1349&gt;=Table1[De],IF(A1349&lt;=Table1[À],IF(G$3=Table1[[#Headers],[Bœuf]:[Oasis]],Table1[[Bœuf]:[Oasis]]))))*G1349+
SUM(IF(A1349&gt;=Table1[De],IF(A1349&lt;=Table1[À],IF(H$3=Table1[[#Headers],[Bœuf]:[Oasis]],Table1[[Bœuf]:[Oasis]]))))*H1349+
SUM(IF(A1349&gt;=Table1[De],IF(A1349&lt;=Table1[À],IF(I$3=Table1[[#Headers],[Bœuf]:[Oasis]],Table1[[Bœuf]:[Oasis]]))))*I1349,"")</f>
        <v/>
      </c>
    </row>
    <row r="1350" spans="2:10" ht="16" x14ac:dyDescent="0.2">
      <c r="B1350" s="50" t="str">
        <f t="shared" si="21"/>
        <v/>
      </c>
      <c r="J1350" s="73" t="str" cm="1">
        <f t="array" ref="J1350">IF(AND(ISNUMBER(A1350),SUM(C1350:I1350)&gt;0),
SUM(IF(A1350&gt;=Table1[De],IF(A1350&lt;=Table1[À],IF(C$3=Table1[[#Headers],[Bœuf]:[Oasis]],Table1[[Bœuf]:[Oasis]]))))*C1350+
SUM(IF(A1350&gt;=Table1[De],IF(A1350&lt;=Table1[À],IF(D$3=Table1[[#Headers],[Bœuf]:[Oasis]],Table1[[Bœuf]:[Oasis]]))))*D1350+
SUM(IF(A1350&gt;=Table1[De],IF(A1350&lt;=Table1[À],IF(E$3=Table1[[#Headers],[Bœuf]:[Oasis]],Table1[[Bœuf]:[Oasis]]))))*E1350+
SUM(IF(A1350&gt;=Table1[De],IF(A1350&lt;=Table1[À],IF(F$3=Table1[[#Headers],[Bœuf]:[Oasis]],Table1[[Bœuf]:[Oasis]]))))*F1350+
SUM(IF(A1350&gt;=Table1[De],IF(A1350&lt;=Table1[À],IF(G$3=Table1[[#Headers],[Bœuf]:[Oasis]],Table1[[Bœuf]:[Oasis]]))))*G1350+
SUM(IF(A1350&gt;=Table1[De],IF(A1350&lt;=Table1[À],IF(H$3=Table1[[#Headers],[Bœuf]:[Oasis]],Table1[[Bœuf]:[Oasis]]))))*H1350+
SUM(IF(A1350&gt;=Table1[De],IF(A1350&lt;=Table1[À],IF(I$3=Table1[[#Headers],[Bœuf]:[Oasis]],Table1[[Bœuf]:[Oasis]]))))*I1350,"")</f>
        <v/>
      </c>
    </row>
    <row r="1351" spans="2:10" ht="16" x14ac:dyDescent="0.2">
      <c r="B1351" s="50" t="str">
        <f t="shared" si="21"/>
        <v/>
      </c>
      <c r="J1351" s="73" t="str" cm="1">
        <f t="array" ref="J1351">IF(AND(ISNUMBER(A1351),SUM(C1351:I1351)&gt;0),
SUM(IF(A1351&gt;=Table1[De],IF(A1351&lt;=Table1[À],IF(C$3=Table1[[#Headers],[Bœuf]:[Oasis]],Table1[[Bœuf]:[Oasis]]))))*C1351+
SUM(IF(A1351&gt;=Table1[De],IF(A1351&lt;=Table1[À],IF(D$3=Table1[[#Headers],[Bœuf]:[Oasis]],Table1[[Bœuf]:[Oasis]]))))*D1351+
SUM(IF(A1351&gt;=Table1[De],IF(A1351&lt;=Table1[À],IF(E$3=Table1[[#Headers],[Bœuf]:[Oasis]],Table1[[Bœuf]:[Oasis]]))))*E1351+
SUM(IF(A1351&gt;=Table1[De],IF(A1351&lt;=Table1[À],IF(F$3=Table1[[#Headers],[Bœuf]:[Oasis]],Table1[[Bœuf]:[Oasis]]))))*F1351+
SUM(IF(A1351&gt;=Table1[De],IF(A1351&lt;=Table1[À],IF(G$3=Table1[[#Headers],[Bœuf]:[Oasis]],Table1[[Bœuf]:[Oasis]]))))*G1351+
SUM(IF(A1351&gt;=Table1[De],IF(A1351&lt;=Table1[À],IF(H$3=Table1[[#Headers],[Bœuf]:[Oasis]],Table1[[Bœuf]:[Oasis]]))))*H1351+
SUM(IF(A1351&gt;=Table1[De],IF(A1351&lt;=Table1[À],IF(I$3=Table1[[#Headers],[Bœuf]:[Oasis]],Table1[[Bœuf]:[Oasis]]))))*I1351,"")</f>
        <v/>
      </c>
    </row>
    <row r="1352" spans="2:10" ht="16" x14ac:dyDescent="0.2">
      <c r="B1352" s="50" t="str">
        <f t="shared" si="21"/>
        <v/>
      </c>
      <c r="J1352" s="73" t="str" cm="1">
        <f t="array" ref="J1352">IF(AND(ISNUMBER(A1352),SUM(C1352:I1352)&gt;0),
SUM(IF(A1352&gt;=Table1[De],IF(A1352&lt;=Table1[À],IF(C$3=Table1[[#Headers],[Bœuf]:[Oasis]],Table1[[Bœuf]:[Oasis]]))))*C1352+
SUM(IF(A1352&gt;=Table1[De],IF(A1352&lt;=Table1[À],IF(D$3=Table1[[#Headers],[Bœuf]:[Oasis]],Table1[[Bœuf]:[Oasis]]))))*D1352+
SUM(IF(A1352&gt;=Table1[De],IF(A1352&lt;=Table1[À],IF(E$3=Table1[[#Headers],[Bœuf]:[Oasis]],Table1[[Bœuf]:[Oasis]]))))*E1352+
SUM(IF(A1352&gt;=Table1[De],IF(A1352&lt;=Table1[À],IF(F$3=Table1[[#Headers],[Bœuf]:[Oasis]],Table1[[Bœuf]:[Oasis]]))))*F1352+
SUM(IF(A1352&gt;=Table1[De],IF(A1352&lt;=Table1[À],IF(G$3=Table1[[#Headers],[Bœuf]:[Oasis]],Table1[[Bœuf]:[Oasis]]))))*G1352+
SUM(IF(A1352&gt;=Table1[De],IF(A1352&lt;=Table1[À],IF(H$3=Table1[[#Headers],[Bœuf]:[Oasis]],Table1[[Bœuf]:[Oasis]]))))*H1352+
SUM(IF(A1352&gt;=Table1[De],IF(A1352&lt;=Table1[À],IF(I$3=Table1[[#Headers],[Bœuf]:[Oasis]],Table1[[Bœuf]:[Oasis]]))))*I1352,"")</f>
        <v/>
      </c>
    </row>
    <row r="1353" spans="2:10" ht="16" x14ac:dyDescent="0.2">
      <c r="B1353" s="50" t="str">
        <f t="shared" si="21"/>
        <v/>
      </c>
      <c r="J1353" s="73" t="str" cm="1">
        <f t="array" ref="J1353">IF(AND(ISNUMBER(A1353),SUM(C1353:I1353)&gt;0),
SUM(IF(A1353&gt;=Table1[De],IF(A1353&lt;=Table1[À],IF(C$3=Table1[[#Headers],[Bœuf]:[Oasis]],Table1[[Bœuf]:[Oasis]]))))*C1353+
SUM(IF(A1353&gt;=Table1[De],IF(A1353&lt;=Table1[À],IF(D$3=Table1[[#Headers],[Bœuf]:[Oasis]],Table1[[Bœuf]:[Oasis]]))))*D1353+
SUM(IF(A1353&gt;=Table1[De],IF(A1353&lt;=Table1[À],IF(E$3=Table1[[#Headers],[Bœuf]:[Oasis]],Table1[[Bœuf]:[Oasis]]))))*E1353+
SUM(IF(A1353&gt;=Table1[De],IF(A1353&lt;=Table1[À],IF(F$3=Table1[[#Headers],[Bœuf]:[Oasis]],Table1[[Bœuf]:[Oasis]]))))*F1353+
SUM(IF(A1353&gt;=Table1[De],IF(A1353&lt;=Table1[À],IF(G$3=Table1[[#Headers],[Bœuf]:[Oasis]],Table1[[Bœuf]:[Oasis]]))))*G1353+
SUM(IF(A1353&gt;=Table1[De],IF(A1353&lt;=Table1[À],IF(H$3=Table1[[#Headers],[Bœuf]:[Oasis]],Table1[[Bœuf]:[Oasis]]))))*H1353+
SUM(IF(A1353&gt;=Table1[De],IF(A1353&lt;=Table1[À],IF(I$3=Table1[[#Headers],[Bœuf]:[Oasis]],Table1[[Bœuf]:[Oasis]]))))*I1353,"")</f>
        <v/>
      </c>
    </row>
    <row r="1354" spans="2:10" ht="16" x14ac:dyDescent="0.2">
      <c r="B1354" s="50" t="str">
        <f t="shared" si="21"/>
        <v/>
      </c>
      <c r="J1354" s="73" t="str" cm="1">
        <f t="array" ref="J1354">IF(AND(ISNUMBER(A1354),SUM(C1354:I1354)&gt;0),
SUM(IF(A1354&gt;=Table1[De],IF(A1354&lt;=Table1[À],IF(C$3=Table1[[#Headers],[Bœuf]:[Oasis]],Table1[[Bœuf]:[Oasis]]))))*C1354+
SUM(IF(A1354&gt;=Table1[De],IF(A1354&lt;=Table1[À],IF(D$3=Table1[[#Headers],[Bœuf]:[Oasis]],Table1[[Bœuf]:[Oasis]]))))*D1354+
SUM(IF(A1354&gt;=Table1[De],IF(A1354&lt;=Table1[À],IF(E$3=Table1[[#Headers],[Bœuf]:[Oasis]],Table1[[Bœuf]:[Oasis]]))))*E1354+
SUM(IF(A1354&gt;=Table1[De],IF(A1354&lt;=Table1[À],IF(F$3=Table1[[#Headers],[Bœuf]:[Oasis]],Table1[[Bœuf]:[Oasis]]))))*F1354+
SUM(IF(A1354&gt;=Table1[De],IF(A1354&lt;=Table1[À],IF(G$3=Table1[[#Headers],[Bœuf]:[Oasis]],Table1[[Bœuf]:[Oasis]]))))*G1354+
SUM(IF(A1354&gt;=Table1[De],IF(A1354&lt;=Table1[À],IF(H$3=Table1[[#Headers],[Bœuf]:[Oasis]],Table1[[Bœuf]:[Oasis]]))))*H1354+
SUM(IF(A1354&gt;=Table1[De],IF(A1354&lt;=Table1[À],IF(I$3=Table1[[#Headers],[Bœuf]:[Oasis]],Table1[[Bœuf]:[Oasis]]))))*I1354,"")</f>
        <v/>
      </c>
    </row>
    <row r="1355" spans="2:10" ht="16" x14ac:dyDescent="0.2">
      <c r="B1355" s="50" t="str">
        <f t="shared" si="21"/>
        <v/>
      </c>
      <c r="J1355" s="73" t="str" cm="1">
        <f t="array" ref="J1355">IF(AND(ISNUMBER(A1355),SUM(C1355:I1355)&gt;0),
SUM(IF(A1355&gt;=Table1[De],IF(A1355&lt;=Table1[À],IF(C$3=Table1[[#Headers],[Bœuf]:[Oasis]],Table1[[Bœuf]:[Oasis]]))))*C1355+
SUM(IF(A1355&gt;=Table1[De],IF(A1355&lt;=Table1[À],IF(D$3=Table1[[#Headers],[Bœuf]:[Oasis]],Table1[[Bœuf]:[Oasis]]))))*D1355+
SUM(IF(A1355&gt;=Table1[De],IF(A1355&lt;=Table1[À],IF(E$3=Table1[[#Headers],[Bœuf]:[Oasis]],Table1[[Bœuf]:[Oasis]]))))*E1355+
SUM(IF(A1355&gt;=Table1[De],IF(A1355&lt;=Table1[À],IF(F$3=Table1[[#Headers],[Bœuf]:[Oasis]],Table1[[Bœuf]:[Oasis]]))))*F1355+
SUM(IF(A1355&gt;=Table1[De],IF(A1355&lt;=Table1[À],IF(G$3=Table1[[#Headers],[Bœuf]:[Oasis]],Table1[[Bœuf]:[Oasis]]))))*G1355+
SUM(IF(A1355&gt;=Table1[De],IF(A1355&lt;=Table1[À],IF(H$3=Table1[[#Headers],[Bœuf]:[Oasis]],Table1[[Bœuf]:[Oasis]]))))*H1355+
SUM(IF(A1355&gt;=Table1[De],IF(A1355&lt;=Table1[À],IF(I$3=Table1[[#Headers],[Bœuf]:[Oasis]],Table1[[Bœuf]:[Oasis]]))))*I1355,"")</f>
        <v/>
      </c>
    </row>
    <row r="1356" spans="2:10" ht="16" x14ac:dyDescent="0.2">
      <c r="B1356" s="50" t="str">
        <f t="shared" si="21"/>
        <v/>
      </c>
      <c r="J1356" s="73" t="str" cm="1">
        <f t="array" ref="J1356">IF(AND(ISNUMBER(A1356),SUM(C1356:I1356)&gt;0),
SUM(IF(A1356&gt;=Table1[De],IF(A1356&lt;=Table1[À],IF(C$3=Table1[[#Headers],[Bœuf]:[Oasis]],Table1[[Bœuf]:[Oasis]]))))*C1356+
SUM(IF(A1356&gt;=Table1[De],IF(A1356&lt;=Table1[À],IF(D$3=Table1[[#Headers],[Bœuf]:[Oasis]],Table1[[Bœuf]:[Oasis]]))))*D1356+
SUM(IF(A1356&gt;=Table1[De],IF(A1356&lt;=Table1[À],IF(E$3=Table1[[#Headers],[Bœuf]:[Oasis]],Table1[[Bœuf]:[Oasis]]))))*E1356+
SUM(IF(A1356&gt;=Table1[De],IF(A1356&lt;=Table1[À],IF(F$3=Table1[[#Headers],[Bœuf]:[Oasis]],Table1[[Bœuf]:[Oasis]]))))*F1356+
SUM(IF(A1356&gt;=Table1[De],IF(A1356&lt;=Table1[À],IF(G$3=Table1[[#Headers],[Bœuf]:[Oasis]],Table1[[Bœuf]:[Oasis]]))))*G1356+
SUM(IF(A1356&gt;=Table1[De],IF(A1356&lt;=Table1[À],IF(H$3=Table1[[#Headers],[Bœuf]:[Oasis]],Table1[[Bœuf]:[Oasis]]))))*H1356+
SUM(IF(A1356&gt;=Table1[De],IF(A1356&lt;=Table1[À],IF(I$3=Table1[[#Headers],[Bœuf]:[Oasis]],Table1[[Bœuf]:[Oasis]]))))*I1356,"")</f>
        <v/>
      </c>
    </row>
    <row r="1357" spans="2:10" ht="16" x14ac:dyDescent="0.2">
      <c r="B1357" s="50" t="str">
        <f t="shared" si="21"/>
        <v/>
      </c>
      <c r="J1357" s="73" t="str" cm="1">
        <f t="array" ref="J1357">IF(AND(ISNUMBER(A1357),SUM(C1357:I1357)&gt;0),
SUM(IF(A1357&gt;=Table1[De],IF(A1357&lt;=Table1[À],IF(C$3=Table1[[#Headers],[Bœuf]:[Oasis]],Table1[[Bœuf]:[Oasis]]))))*C1357+
SUM(IF(A1357&gt;=Table1[De],IF(A1357&lt;=Table1[À],IF(D$3=Table1[[#Headers],[Bœuf]:[Oasis]],Table1[[Bœuf]:[Oasis]]))))*D1357+
SUM(IF(A1357&gt;=Table1[De],IF(A1357&lt;=Table1[À],IF(E$3=Table1[[#Headers],[Bœuf]:[Oasis]],Table1[[Bœuf]:[Oasis]]))))*E1357+
SUM(IF(A1357&gt;=Table1[De],IF(A1357&lt;=Table1[À],IF(F$3=Table1[[#Headers],[Bœuf]:[Oasis]],Table1[[Bœuf]:[Oasis]]))))*F1357+
SUM(IF(A1357&gt;=Table1[De],IF(A1357&lt;=Table1[À],IF(G$3=Table1[[#Headers],[Bœuf]:[Oasis]],Table1[[Bœuf]:[Oasis]]))))*G1357+
SUM(IF(A1357&gt;=Table1[De],IF(A1357&lt;=Table1[À],IF(H$3=Table1[[#Headers],[Bœuf]:[Oasis]],Table1[[Bœuf]:[Oasis]]))))*H1357+
SUM(IF(A1357&gt;=Table1[De],IF(A1357&lt;=Table1[À],IF(I$3=Table1[[#Headers],[Bœuf]:[Oasis]],Table1[[Bœuf]:[Oasis]]))))*I1357,"")</f>
        <v/>
      </c>
    </row>
    <row r="1358" spans="2:10" ht="16" x14ac:dyDescent="0.2">
      <c r="B1358" s="50" t="str">
        <f t="shared" si="21"/>
        <v/>
      </c>
      <c r="J1358" s="73" t="str" cm="1">
        <f t="array" ref="J1358">IF(AND(ISNUMBER(A1358),SUM(C1358:I1358)&gt;0),
SUM(IF(A1358&gt;=Table1[De],IF(A1358&lt;=Table1[À],IF(C$3=Table1[[#Headers],[Bœuf]:[Oasis]],Table1[[Bœuf]:[Oasis]]))))*C1358+
SUM(IF(A1358&gt;=Table1[De],IF(A1358&lt;=Table1[À],IF(D$3=Table1[[#Headers],[Bœuf]:[Oasis]],Table1[[Bœuf]:[Oasis]]))))*D1358+
SUM(IF(A1358&gt;=Table1[De],IF(A1358&lt;=Table1[À],IF(E$3=Table1[[#Headers],[Bœuf]:[Oasis]],Table1[[Bœuf]:[Oasis]]))))*E1358+
SUM(IF(A1358&gt;=Table1[De],IF(A1358&lt;=Table1[À],IF(F$3=Table1[[#Headers],[Bœuf]:[Oasis]],Table1[[Bœuf]:[Oasis]]))))*F1358+
SUM(IF(A1358&gt;=Table1[De],IF(A1358&lt;=Table1[À],IF(G$3=Table1[[#Headers],[Bœuf]:[Oasis]],Table1[[Bœuf]:[Oasis]]))))*G1358+
SUM(IF(A1358&gt;=Table1[De],IF(A1358&lt;=Table1[À],IF(H$3=Table1[[#Headers],[Bœuf]:[Oasis]],Table1[[Bœuf]:[Oasis]]))))*H1358+
SUM(IF(A1358&gt;=Table1[De],IF(A1358&lt;=Table1[À],IF(I$3=Table1[[#Headers],[Bœuf]:[Oasis]],Table1[[Bœuf]:[Oasis]]))))*I1358,"")</f>
        <v/>
      </c>
    </row>
    <row r="1359" spans="2:10" ht="16" x14ac:dyDescent="0.2">
      <c r="B1359" s="50" t="str">
        <f t="shared" si="21"/>
        <v/>
      </c>
      <c r="J1359" s="73" t="str" cm="1">
        <f t="array" ref="J1359">IF(AND(ISNUMBER(A1359),SUM(C1359:I1359)&gt;0),
SUM(IF(A1359&gt;=Table1[De],IF(A1359&lt;=Table1[À],IF(C$3=Table1[[#Headers],[Bœuf]:[Oasis]],Table1[[Bœuf]:[Oasis]]))))*C1359+
SUM(IF(A1359&gt;=Table1[De],IF(A1359&lt;=Table1[À],IF(D$3=Table1[[#Headers],[Bœuf]:[Oasis]],Table1[[Bœuf]:[Oasis]]))))*D1359+
SUM(IF(A1359&gt;=Table1[De],IF(A1359&lt;=Table1[À],IF(E$3=Table1[[#Headers],[Bœuf]:[Oasis]],Table1[[Bœuf]:[Oasis]]))))*E1359+
SUM(IF(A1359&gt;=Table1[De],IF(A1359&lt;=Table1[À],IF(F$3=Table1[[#Headers],[Bœuf]:[Oasis]],Table1[[Bœuf]:[Oasis]]))))*F1359+
SUM(IF(A1359&gt;=Table1[De],IF(A1359&lt;=Table1[À],IF(G$3=Table1[[#Headers],[Bœuf]:[Oasis]],Table1[[Bœuf]:[Oasis]]))))*G1359+
SUM(IF(A1359&gt;=Table1[De],IF(A1359&lt;=Table1[À],IF(H$3=Table1[[#Headers],[Bœuf]:[Oasis]],Table1[[Bœuf]:[Oasis]]))))*H1359+
SUM(IF(A1359&gt;=Table1[De],IF(A1359&lt;=Table1[À],IF(I$3=Table1[[#Headers],[Bœuf]:[Oasis]],Table1[[Bœuf]:[Oasis]]))))*I1359,"")</f>
        <v/>
      </c>
    </row>
    <row r="1360" spans="2:10" ht="16" x14ac:dyDescent="0.2">
      <c r="B1360" s="50" t="str">
        <f t="shared" si="21"/>
        <v/>
      </c>
      <c r="J1360" s="73" t="str" cm="1">
        <f t="array" ref="J1360">IF(AND(ISNUMBER(A1360),SUM(C1360:I1360)&gt;0),
SUM(IF(A1360&gt;=Table1[De],IF(A1360&lt;=Table1[À],IF(C$3=Table1[[#Headers],[Bœuf]:[Oasis]],Table1[[Bœuf]:[Oasis]]))))*C1360+
SUM(IF(A1360&gt;=Table1[De],IF(A1360&lt;=Table1[À],IF(D$3=Table1[[#Headers],[Bœuf]:[Oasis]],Table1[[Bœuf]:[Oasis]]))))*D1360+
SUM(IF(A1360&gt;=Table1[De],IF(A1360&lt;=Table1[À],IF(E$3=Table1[[#Headers],[Bœuf]:[Oasis]],Table1[[Bœuf]:[Oasis]]))))*E1360+
SUM(IF(A1360&gt;=Table1[De],IF(A1360&lt;=Table1[À],IF(F$3=Table1[[#Headers],[Bœuf]:[Oasis]],Table1[[Bœuf]:[Oasis]]))))*F1360+
SUM(IF(A1360&gt;=Table1[De],IF(A1360&lt;=Table1[À],IF(G$3=Table1[[#Headers],[Bœuf]:[Oasis]],Table1[[Bœuf]:[Oasis]]))))*G1360+
SUM(IF(A1360&gt;=Table1[De],IF(A1360&lt;=Table1[À],IF(H$3=Table1[[#Headers],[Bœuf]:[Oasis]],Table1[[Bœuf]:[Oasis]]))))*H1360+
SUM(IF(A1360&gt;=Table1[De],IF(A1360&lt;=Table1[À],IF(I$3=Table1[[#Headers],[Bœuf]:[Oasis]],Table1[[Bœuf]:[Oasis]]))))*I1360,"")</f>
        <v/>
      </c>
    </row>
    <row r="1361" spans="2:10" ht="16" x14ac:dyDescent="0.2">
      <c r="B1361" s="50" t="str">
        <f t="shared" si="21"/>
        <v/>
      </c>
      <c r="J1361" s="73" t="str" cm="1">
        <f t="array" ref="J1361">IF(AND(ISNUMBER(A1361),SUM(C1361:I1361)&gt;0),
SUM(IF(A1361&gt;=Table1[De],IF(A1361&lt;=Table1[À],IF(C$3=Table1[[#Headers],[Bœuf]:[Oasis]],Table1[[Bœuf]:[Oasis]]))))*C1361+
SUM(IF(A1361&gt;=Table1[De],IF(A1361&lt;=Table1[À],IF(D$3=Table1[[#Headers],[Bœuf]:[Oasis]],Table1[[Bœuf]:[Oasis]]))))*D1361+
SUM(IF(A1361&gt;=Table1[De],IF(A1361&lt;=Table1[À],IF(E$3=Table1[[#Headers],[Bœuf]:[Oasis]],Table1[[Bœuf]:[Oasis]]))))*E1361+
SUM(IF(A1361&gt;=Table1[De],IF(A1361&lt;=Table1[À],IF(F$3=Table1[[#Headers],[Bœuf]:[Oasis]],Table1[[Bœuf]:[Oasis]]))))*F1361+
SUM(IF(A1361&gt;=Table1[De],IF(A1361&lt;=Table1[À],IF(G$3=Table1[[#Headers],[Bœuf]:[Oasis]],Table1[[Bœuf]:[Oasis]]))))*G1361+
SUM(IF(A1361&gt;=Table1[De],IF(A1361&lt;=Table1[À],IF(H$3=Table1[[#Headers],[Bœuf]:[Oasis]],Table1[[Bœuf]:[Oasis]]))))*H1361+
SUM(IF(A1361&gt;=Table1[De],IF(A1361&lt;=Table1[À],IF(I$3=Table1[[#Headers],[Bœuf]:[Oasis]],Table1[[Bœuf]:[Oasis]]))))*I1361,"")</f>
        <v/>
      </c>
    </row>
    <row r="1362" spans="2:10" ht="16" x14ac:dyDescent="0.2">
      <c r="B1362" s="50" t="str">
        <f t="shared" si="21"/>
        <v/>
      </c>
      <c r="J1362" s="73" t="str" cm="1">
        <f t="array" ref="J1362">IF(AND(ISNUMBER(A1362),SUM(C1362:I1362)&gt;0),
SUM(IF(A1362&gt;=Table1[De],IF(A1362&lt;=Table1[À],IF(C$3=Table1[[#Headers],[Bœuf]:[Oasis]],Table1[[Bœuf]:[Oasis]]))))*C1362+
SUM(IF(A1362&gt;=Table1[De],IF(A1362&lt;=Table1[À],IF(D$3=Table1[[#Headers],[Bœuf]:[Oasis]],Table1[[Bœuf]:[Oasis]]))))*D1362+
SUM(IF(A1362&gt;=Table1[De],IF(A1362&lt;=Table1[À],IF(E$3=Table1[[#Headers],[Bœuf]:[Oasis]],Table1[[Bœuf]:[Oasis]]))))*E1362+
SUM(IF(A1362&gt;=Table1[De],IF(A1362&lt;=Table1[À],IF(F$3=Table1[[#Headers],[Bœuf]:[Oasis]],Table1[[Bœuf]:[Oasis]]))))*F1362+
SUM(IF(A1362&gt;=Table1[De],IF(A1362&lt;=Table1[À],IF(G$3=Table1[[#Headers],[Bœuf]:[Oasis]],Table1[[Bœuf]:[Oasis]]))))*G1362+
SUM(IF(A1362&gt;=Table1[De],IF(A1362&lt;=Table1[À],IF(H$3=Table1[[#Headers],[Bœuf]:[Oasis]],Table1[[Bœuf]:[Oasis]]))))*H1362+
SUM(IF(A1362&gt;=Table1[De],IF(A1362&lt;=Table1[À],IF(I$3=Table1[[#Headers],[Bœuf]:[Oasis]],Table1[[Bœuf]:[Oasis]]))))*I1362,"")</f>
        <v/>
      </c>
    </row>
    <row r="1363" spans="2:10" ht="16" x14ac:dyDescent="0.2">
      <c r="B1363" s="50" t="str">
        <f t="shared" si="21"/>
        <v/>
      </c>
      <c r="J1363" s="73" t="str" cm="1">
        <f t="array" ref="J1363">IF(AND(ISNUMBER(A1363),SUM(C1363:I1363)&gt;0),
SUM(IF(A1363&gt;=Table1[De],IF(A1363&lt;=Table1[À],IF(C$3=Table1[[#Headers],[Bœuf]:[Oasis]],Table1[[Bœuf]:[Oasis]]))))*C1363+
SUM(IF(A1363&gt;=Table1[De],IF(A1363&lt;=Table1[À],IF(D$3=Table1[[#Headers],[Bœuf]:[Oasis]],Table1[[Bœuf]:[Oasis]]))))*D1363+
SUM(IF(A1363&gt;=Table1[De],IF(A1363&lt;=Table1[À],IF(E$3=Table1[[#Headers],[Bœuf]:[Oasis]],Table1[[Bœuf]:[Oasis]]))))*E1363+
SUM(IF(A1363&gt;=Table1[De],IF(A1363&lt;=Table1[À],IF(F$3=Table1[[#Headers],[Bœuf]:[Oasis]],Table1[[Bœuf]:[Oasis]]))))*F1363+
SUM(IF(A1363&gt;=Table1[De],IF(A1363&lt;=Table1[À],IF(G$3=Table1[[#Headers],[Bœuf]:[Oasis]],Table1[[Bœuf]:[Oasis]]))))*G1363+
SUM(IF(A1363&gt;=Table1[De],IF(A1363&lt;=Table1[À],IF(H$3=Table1[[#Headers],[Bœuf]:[Oasis]],Table1[[Bœuf]:[Oasis]]))))*H1363+
SUM(IF(A1363&gt;=Table1[De],IF(A1363&lt;=Table1[À],IF(I$3=Table1[[#Headers],[Bœuf]:[Oasis]],Table1[[Bœuf]:[Oasis]]))))*I1363,"")</f>
        <v/>
      </c>
    </row>
    <row r="1364" spans="2:10" ht="16" x14ac:dyDescent="0.2">
      <c r="B1364" s="50" t="str">
        <f t="shared" si="21"/>
        <v/>
      </c>
      <c r="J1364" s="73" t="str" cm="1">
        <f t="array" ref="J1364">IF(AND(ISNUMBER(A1364),SUM(C1364:I1364)&gt;0),
SUM(IF(A1364&gt;=Table1[De],IF(A1364&lt;=Table1[À],IF(C$3=Table1[[#Headers],[Bœuf]:[Oasis]],Table1[[Bœuf]:[Oasis]]))))*C1364+
SUM(IF(A1364&gt;=Table1[De],IF(A1364&lt;=Table1[À],IF(D$3=Table1[[#Headers],[Bœuf]:[Oasis]],Table1[[Bœuf]:[Oasis]]))))*D1364+
SUM(IF(A1364&gt;=Table1[De],IF(A1364&lt;=Table1[À],IF(E$3=Table1[[#Headers],[Bœuf]:[Oasis]],Table1[[Bœuf]:[Oasis]]))))*E1364+
SUM(IF(A1364&gt;=Table1[De],IF(A1364&lt;=Table1[À],IF(F$3=Table1[[#Headers],[Bœuf]:[Oasis]],Table1[[Bœuf]:[Oasis]]))))*F1364+
SUM(IF(A1364&gt;=Table1[De],IF(A1364&lt;=Table1[À],IF(G$3=Table1[[#Headers],[Bœuf]:[Oasis]],Table1[[Bœuf]:[Oasis]]))))*G1364+
SUM(IF(A1364&gt;=Table1[De],IF(A1364&lt;=Table1[À],IF(H$3=Table1[[#Headers],[Bœuf]:[Oasis]],Table1[[Bœuf]:[Oasis]]))))*H1364+
SUM(IF(A1364&gt;=Table1[De],IF(A1364&lt;=Table1[À],IF(I$3=Table1[[#Headers],[Bœuf]:[Oasis]],Table1[[Bœuf]:[Oasis]]))))*I1364,"")</f>
        <v/>
      </c>
    </row>
    <row r="1365" spans="2:10" ht="16" x14ac:dyDescent="0.2">
      <c r="B1365" s="50" t="str">
        <f t="shared" si="21"/>
        <v/>
      </c>
      <c r="J1365" s="73" t="str" cm="1">
        <f t="array" ref="J1365">IF(AND(ISNUMBER(A1365),SUM(C1365:I1365)&gt;0),
SUM(IF(A1365&gt;=Table1[De],IF(A1365&lt;=Table1[À],IF(C$3=Table1[[#Headers],[Bœuf]:[Oasis]],Table1[[Bœuf]:[Oasis]]))))*C1365+
SUM(IF(A1365&gt;=Table1[De],IF(A1365&lt;=Table1[À],IF(D$3=Table1[[#Headers],[Bœuf]:[Oasis]],Table1[[Bœuf]:[Oasis]]))))*D1365+
SUM(IF(A1365&gt;=Table1[De],IF(A1365&lt;=Table1[À],IF(E$3=Table1[[#Headers],[Bœuf]:[Oasis]],Table1[[Bœuf]:[Oasis]]))))*E1365+
SUM(IF(A1365&gt;=Table1[De],IF(A1365&lt;=Table1[À],IF(F$3=Table1[[#Headers],[Bœuf]:[Oasis]],Table1[[Bœuf]:[Oasis]]))))*F1365+
SUM(IF(A1365&gt;=Table1[De],IF(A1365&lt;=Table1[À],IF(G$3=Table1[[#Headers],[Bœuf]:[Oasis]],Table1[[Bœuf]:[Oasis]]))))*G1365+
SUM(IF(A1365&gt;=Table1[De],IF(A1365&lt;=Table1[À],IF(H$3=Table1[[#Headers],[Bœuf]:[Oasis]],Table1[[Bœuf]:[Oasis]]))))*H1365+
SUM(IF(A1365&gt;=Table1[De],IF(A1365&lt;=Table1[À],IF(I$3=Table1[[#Headers],[Bœuf]:[Oasis]],Table1[[Bœuf]:[Oasis]]))))*I1365,"")</f>
        <v/>
      </c>
    </row>
    <row r="1366" spans="2:10" ht="16" x14ac:dyDescent="0.2">
      <c r="B1366" s="50" t="str">
        <f t="shared" si="21"/>
        <v/>
      </c>
      <c r="J1366" s="73" t="str" cm="1">
        <f t="array" ref="J1366">IF(AND(ISNUMBER(A1366),SUM(C1366:I1366)&gt;0),
SUM(IF(A1366&gt;=Table1[De],IF(A1366&lt;=Table1[À],IF(C$3=Table1[[#Headers],[Bœuf]:[Oasis]],Table1[[Bœuf]:[Oasis]]))))*C1366+
SUM(IF(A1366&gt;=Table1[De],IF(A1366&lt;=Table1[À],IF(D$3=Table1[[#Headers],[Bœuf]:[Oasis]],Table1[[Bœuf]:[Oasis]]))))*D1366+
SUM(IF(A1366&gt;=Table1[De],IF(A1366&lt;=Table1[À],IF(E$3=Table1[[#Headers],[Bœuf]:[Oasis]],Table1[[Bœuf]:[Oasis]]))))*E1366+
SUM(IF(A1366&gt;=Table1[De],IF(A1366&lt;=Table1[À],IF(F$3=Table1[[#Headers],[Bœuf]:[Oasis]],Table1[[Bœuf]:[Oasis]]))))*F1366+
SUM(IF(A1366&gt;=Table1[De],IF(A1366&lt;=Table1[À],IF(G$3=Table1[[#Headers],[Bœuf]:[Oasis]],Table1[[Bœuf]:[Oasis]]))))*G1366+
SUM(IF(A1366&gt;=Table1[De],IF(A1366&lt;=Table1[À],IF(H$3=Table1[[#Headers],[Bœuf]:[Oasis]],Table1[[Bœuf]:[Oasis]]))))*H1366+
SUM(IF(A1366&gt;=Table1[De],IF(A1366&lt;=Table1[À],IF(I$3=Table1[[#Headers],[Bœuf]:[Oasis]],Table1[[Bœuf]:[Oasis]]))))*I1366,"")</f>
        <v/>
      </c>
    </row>
    <row r="1367" spans="2:10" ht="16" x14ac:dyDescent="0.2">
      <c r="B1367" s="50" t="str">
        <f t="shared" si="21"/>
        <v/>
      </c>
      <c r="J1367" s="73" t="str" cm="1">
        <f t="array" ref="J1367">IF(AND(ISNUMBER(A1367),SUM(C1367:I1367)&gt;0),
SUM(IF(A1367&gt;=Table1[De],IF(A1367&lt;=Table1[À],IF(C$3=Table1[[#Headers],[Bœuf]:[Oasis]],Table1[[Bœuf]:[Oasis]]))))*C1367+
SUM(IF(A1367&gt;=Table1[De],IF(A1367&lt;=Table1[À],IF(D$3=Table1[[#Headers],[Bœuf]:[Oasis]],Table1[[Bœuf]:[Oasis]]))))*D1367+
SUM(IF(A1367&gt;=Table1[De],IF(A1367&lt;=Table1[À],IF(E$3=Table1[[#Headers],[Bœuf]:[Oasis]],Table1[[Bœuf]:[Oasis]]))))*E1367+
SUM(IF(A1367&gt;=Table1[De],IF(A1367&lt;=Table1[À],IF(F$3=Table1[[#Headers],[Bœuf]:[Oasis]],Table1[[Bœuf]:[Oasis]]))))*F1367+
SUM(IF(A1367&gt;=Table1[De],IF(A1367&lt;=Table1[À],IF(G$3=Table1[[#Headers],[Bœuf]:[Oasis]],Table1[[Bœuf]:[Oasis]]))))*G1367+
SUM(IF(A1367&gt;=Table1[De],IF(A1367&lt;=Table1[À],IF(H$3=Table1[[#Headers],[Bœuf]:[Oasis]],Table1[[Bœuf]:[Oasis]]))))*H1367+
SUM(IF(A1367&gt;=Table1[De],IF(A1367&lt;=Table1[À],IF(I$3=Table1[[#Headers],[Bœuf]:[Oasis]],Table1[[Bœuf]:[Oasis]]))))*I1367,"")</f>
        <v/>
      </c>
    </row>
    <row r="1368" spans="2:10" ht="16" x14ac:dyDescent="0.2">
      <c r="B1368" s="50" t="str">
        <f t="shared" si="21"/>
        <v/>
      </c>
      <c r="J1368" s="73" t="str" cm="1">
        <f t="array" ref="J1368">IF(AND(ISNUMBER(A1368),SUM(C1368:I1368)&gt;0),
SUM(IF(A1368&gt;=Table1[De],IF(A1368&lt;=Table1[À],IF(C$3=Table1[[#Headers],[Bœuf]:[Oasis]],Table1[[Bœuf]:[Oasis]]))))*C1368+
SUM(IF(A1368&gt;=Table1[De],IF(A1368&lt;=Table1[À],IF(D$3=Table1[[#Headers],[Bœuf]:[Oasis]],Table1[[Bœuf]:[Oasis]]))))*D1368+
SUM(IF(A1368&gt;=Table1[De],IF(A1368&lt;=Table1[À],IF(E$3=Table1[[#Headers],[Bœuf]:[Oasis]],Table1[[Bœuf]:[Oasis]]))))*E1368+
SUM(IF(A1368&gt;=Table1[De],IF(A1368&lt;=Table1[À],IF(F$3=Table1[[#Headers],[Bœuf]:[Oasis]],Table1[[Bœuf]:[Oasis]]))))*F1368+
SUM(IF(A1368&gt;=Table1[De],IF(A1368&lt;=Table1[À],IF(G$3=Table1[[#Headers],[Bœuf]:[Oasis]],Table1[[Bœuf]:[Oasis]]))))*G1368+
SUM(IF(A1368&gt;=Table1[De],IF(A1368&lt;=Table1[À],IF(H$3=Table1[[#Headers],[Bœuf]:[Oasis]],Table1[[Bœuf]:[Oasis]]))))*H1368+
SUM(IF(A1368&gt;=Table1[De],IF(A1368&lt;=Table1[À],IF(I$3=Table1[[#Headers],[Bœuf]:[Oasis]],Table1[[Bœuf]:[Oasis]]))))*I1368,"")</f>
        <v/>
      </c>
    </row>
    <row r="1369" spans="2:10" ht="16" x14ac:dyDescent="0.2">
      <c r="B1369" s="50" t="str">
        <f t="shared" si="21"/>
        <v/>
      </c>
      <c r="J1369" s="73" t="str" cm="1">
        <f t="array" ref="J1369">IF(AND(ISNUMBER(A1369),SUM(C1369:I1369)&gt;0),
SUM(IF(A1369&gt;=Table1[De],IF(A1369&lt;=Table1[À],IF(C$3=Table1[[#Headers],[Bœuf]:[Oasis]],Table1[[Bœuf]:[Oasis]]))))*C1369+
SUM(IF(A1369&gt;=Table1[De],IF(A1369&lt;=Table1[À],IF(D$3=Table1[[#Headers],[Bœuf]:[Oasis]],Table1[[Bœuf]:[Oasis]]))))*D1369+
SUM(IF(A1369&gt;=Table1[De],IF(A1369&lt;=Table1[À],IF(E$3=Table1[[#Headers],[Bœuf]:[Oasis]],Table1[[Bœuf]:[Oasis]]))))*E1369+
SUM(IF(A1369&gt;=Table1[De],IF(A1369&lt;=Table1[À],IF(F$3=Table1[[#Headers],[Bœuf]:[Oasis]],Table1[[Bœuf]:[Oasis]]))))*F1369+
SUM(IF(A1369&gt;=Table1[De],IF(A1369&lt;=Table1[À],IF(G$3=Table1[[#Headers],[Bœuf]:[Oasis]],Table1[[Bœuf]:[Oasis]]))))*G1369+
SUM(IF(A1369&gt;=Table1[De],IF(A1369&lt;=Table1[À],IF(H$3=Table1[[#Headers],[Bœuf]:[Oasis]],Table1[[Bœuf]:[Oasis]]))))*H1369+
SUM(IF(A1369&gt;=Table1[De],IF(A1369&lt;=Table1[À],IF(I$3=Table1[[#Headers],[Bœuf]:[Oasis]],Table1[[Bœuf]:[Oasis]]))))*I1369,"")</f>
        <v/>
      </c>
    </row>
    <row r="1370" spans="2:10" ht="16" x14ac:dyDescent="0.2">
      <c r="B1370" s="50" t="str">
        <f t="shared" si="21"/>
        <v/>
      </c>
      <c r="J1370" s="73" t="str" cm="1">
        <f t="array" ref="J1370">IF(AND(ISNUMBER(A1370),SUM(C1370:I1370)&gt;0),
SUM(IF(A1370&gt;=Table1[De],IF(A1370&lt;=Table1[À],IF(C$3=Table1[[#Headers],[Bœuf]:[Oasis]],Table1[[Bœuf]:[Oasis]]))))*C1370+
SUM(IF(A1370&gt;=Table1[De],IF(A1370&lt;=Table1[À],IF(D$3=Table1[[#Headers],[Bœuf]:[Oasis]],Table1[[Bœuf]:[Oasis]]))))*D1370+
SUM(IF(A1370&gt;=Table1[De],IF(A1370&lt;=Table1[À],IF(E$3=Table1[[#Headers],[Bœuf]:[Oasis]],Table1[[Bœuf]:[Oasis]]))))*E1370+
SUM(IF(A1370&gt;=Table1[De],IF(A1370&lt;=Table1[À],IF(F$3=Table1[[#Headers],[Bœuf]:[Oasis]],Table1[[Bœuf]:[Oasis]]))))*F1370+
SUM(IF(A1370&gt;=Table1[De],IF(A1370&lt;=Table1[À],IF(G$3=Table1[[#Headers],[Bœuf]:[Oasis]],Table1[[Bœuf]:[Oasis]]))))*G1370+
SUM(IF(A1370&gt;=Table1[De],IF(A1370&lt;=Table1[À],IF(H$3=Table1[[#Headers],[Bœuf]:[Oasis]],Table1[[Bœuf]:[Oasis]]))))*H1370+
SUM(IF(A1370&gt;=Table1[De],IF(A1370&lt;=Table1[À],IF(I$3=Table1[[#Headers],[Bœuf]:[Oasis]],Table1[[Bœuf]:[Oasis]]))))*I1370,"")</f>
        <v/>
      </c>
    </row>
    <row r="1371" spans="2:10" ht="16" x14ac:dyDescent="0.2">
      <c r="B1371" s="50" t="str">
        <f t="shared" si="21"/>
        <v/>
      </c>
      <c r="J1371" s="73" t="str" cm="1">
        <f t="array" ref="J1371">IF(AND(ISNUMBER(A1371),SUM(C1371:I1371)&gt;0),
SUM(IF(A1371&gt;=Table1[De],IF(A1371&lt;=Table1[À],IF(C$3=Table1[[#Headers],[Bœuf]:[Oasis]],Table1[[Bœuf]:[Oasis]]))))*C1371+
SUM(IF(A1371&gt;=Table1[De],IF(A1371&lt;=Table1[À],IF(D$3=Table1[[#Headers],[Bœuf]:[Oasis]],Table1[[Bœuf]:[Oasis]]))))*D1371+
SUM(IF(A1371&gt;=Table1[De],IF(A1371&lt;=Table1[À],IF(E$3=Table1[[#Headers],[Bœuf]:[Oasis]],Table1[[Bœuf]:[Oasis]]))))*E1371+
SUM(IF(A1371&gt;=Table1[De],IF(A1371&lt;=Table1[À],IF(F$3=Table1[[#Headers],[Bœuf]:[Oasis]],Table1[[Bœuf]:[Oasis]]))))*F1371+
SUM(IF(A1371&gt;=Table1[De],IF(A1371&lt;=Table1[À],IF(G$3=Table1[[#Headers],[Bœuf]:[Oasis]],Table1[[Bœuf]:[Oasis]]))))*G1371+
SUM(IF(A1371&gt;=Table1[De],IF(A1371&lt;=Table1[À],IF(H$3=Table1[[#Headers],[Bœuf]:[Oasis]],Table1[[Bœuf]:[Oasis]]))))*H1371+
SUM(IF(A1371&gt;=Table1[De],IF(A1371&lt;=Table1[À],IF(I$3=Table1[[#Headers],[Bœuf]:[Oasis]],Table1[[Bœuf]:[Oasis]]))))*I1371,"")</f>
        <v/>
      </c>
    </row>
    <row r="1372" spans="2:10" ht="16" x14ac:dyDescent="0.2">
      <c r="B1372" s="50" t="str">
        <f t="shared" si="21"/>
        <v/>
      </c>
      <c r="J1372" s="73" t="str" cm="1">
        <f t="array" ref="J1372">IF(AND(ISNUMBER(A1372),SUM(C1372:I1372)&gt;0),
SUM(IF(A1372&gt;=Table1[De],IF(A1372&lt;=Table1[À],IF(C$3=Table1[[#Headers],[Bœuf]:[Oasis]],Table1[[Bœuf]:[Oasis]]))))*C1372+
SUM(IF(A1372&gt;=Table1[De],IF(A1372&lt;=Table1[À],IF(D$3=Table1[[#Headers],[Bœuf]:[Oasis]],Table1[[Bœuf]:[Oasis]]))))*D1372+
SUM(IF(A1372&gt;=Table1[De],IF(A1372&lt;=Table1[À],IF(E$3=Table1[[#Headers],[Bœuf]:[Oasis]],Table1[[Bœuf]:[Oasis]]))))*E1372+
SUM(IF(A1372&gt;=Table1[De],IF(A1372&lt;=Table1[À],IF(F$3=Table1[[#Headers],[Bœuf]:[Oasis]],Table1[[Bœuf]:[Oasis]]))))*F1372+
SUM(IF(A1372&gt;=Table1[De],IF(A1372&lt;=Table1[À],IF(G$3=Table1[[#Headers],[Bœuf]:[Oasis]],Table1[[Bœuf]:[Oasis]]))))*G1372+
SUM(IF(A1372&gt;=Table1[De],IF(A1372&lt;=Table1[À],IF(H$3=Table1[[#Headers],[Bœuf]:[Oasis]],Table1[[Bœuf]:[Oasis]]))))*H1372+
SUM(IF(A1372&gt;=Table1[De],IF(A1372&lt;=Table1[À],IF(I$3=Table1[[#Headers],[Bœuf]:[Oasis]],Table1[[Bœuf]:[Oasis]]))))*I1372,"")</f>
        <v/>
      </c>
    </row>
    <row r="1373" spans="2:10" ht="16" x14ac:dyDescent="0.2">
      <c r="B1373" s="50" t="str">
        <f t="shared" si="21"/>
        <v/>
      </c>
      <c r="J1373" s="73" t="str" cm="1">
        <f t="array" ref="J1373">IF(AND(ISNUMBER(A1373),SUM(C1373:I1373)&gt;0),
SUM(IF(A1373&gt;=Table1[De],IF(A1373&lt;=Table1[À],IF(C$3=Table1[[#Headers],[Bœuf]:[Oasis]],Table1[[Bœuf]:[Oasis]]))))*C1373+
SUM(IF(A1373&gt;=Table1[De],IF(A1373&lt;=Table1[À],IF(D$3=Table1[[#Headers],[Bœuf]:[Oasis]],Table1[[Bœuf]:[Oasis]]))))*D1373+
SUM(IF(A1373&gt;=Table1[De],IF(A1373&lt;=Table1[À],IF(E$3=Table1[[#Headers],[Bœuf]:[Oasis]],Table1[[Bœuf]:[Oasis]]))))*E1373+
SUM(IF(A1373&gt;=Table1[De],IF(A1373&lt;=Table1[À],IF(F$3=Table1[[#Headers],[Bœuf]:[Oasis]],Table1[[Bœuf]:[Oasis]]))))*F1373+
SUM(IF(A1373&gt;=Table1[De],IF(A1373&lt;=Table1[À],IF(G$3=Table1[[#Headers],[Bœuf]:[Oasis]],Table1[[Bœuf]:[Oasis]]))))*G1373+
SUM(IF(A1373&gt;=Table1[De],IF(A1373&lt;=Table1[À],IF(H$3=Table1[[#Headers],[Bœuf]:[Oasis]],Table1[[Bœuf]:[Oasis]]))))*H1373+
SUM(IF(A1373&gt;=Table1[De],IF(A1373&lt;=Table1[À],IF(I$3=Table1[[#Headers],[Bœuf]:[Oasis]],Table1[[Bœuf]:[Oasis]]))))*I1373,"")</f>
        <v/>
      </c>
    </row>
    <row r="1374" spans="2:10" ht="16" x14ac:dyDescent="0.2">
      <c r="B1374" s="50" t="str">
        <f t="shared" si="21"/>
        <v/>
      </c>
      <c r="J1374" s="73" t="str" cm="1">
        <f t="array" ref="J1374">IF(AND(ISNUMBER(A1374),SUM(C1374:I1374)&gt;0),
SUM(IF(A1374&gt;=Table1[De],IF(A1374&lt;=Table1[À],IF(C$3=Table1[[#Headers],[Bœuf]:[Oasis]],Table1[[Bœuf]:[Oasis]]))))*C1374+
SUM(IF(A1374&gt;=Table1[De],IF(A1374&lt;=Table1[À],IF(D$3=Table1[[#Headers],[Bœuf]:[Oasis]],Table1[[Bœuf]:[Oasis]]))))*D1374+
SUM(IF(A1374&gt;=Table1[De],IF(A1374&lt;=Table1[À],IF(E$3=Table1[[#Headers],[Bœuf]:[Oasis]],Table1[[Bœuf]:[Oasis]]))))*E1374+
SUM(IF(A1374&gt;=Table1[De],IF(A1374&lt;=Table1[À],IF(F$3=Table1[[#Headers],[Bœuf]:[Oasis]],Table1[[Bœuf]:[Oasis]]))))*F1374+
SUM(IF(A1374&gt;=Table1[De],IF(A1374&lt;=Table1[À],IF(G$3=Table1[[#Headers],[Bœuf]:[Oasis]],Table1[[Bœuf]:[Oasis]]))))*G1374+
SUM(IF(A1374&gt;=Table1[De],IF(A1374&lt;=Table1[À],IF(H$3=Table1[[#Headers],[Bœuf]:[Oasis]],Table1[[Bœuf]:[Oasis]]))))*H1374+
SUM(IF(A1374&gt;=Table1[De],IF(A1374&lt;=Table1[À],IF(I$3=Table1[[#Headers],[Bœuf]:[Oasis]],Table1[[Bœuf]:[Oasis]]))))*I1374,"")</f>
        <v/>
      </c>
    </row>
    <row r="1375" spans="2:10" ht="16" x14ac:dyDescent="0.2">
      <c r="B1375" s="50" t="str">
        <f t="shared" si="21"/>
        <v/>
      </c>
      <c r="J1375" s="73" t="str" cm="1">
        <f t="array" ref="J1375">IF(AND(ISNUMBER(A1375),SUM(C1375:I1375)&gt;0),
SUM(IF(A1375&gt;=Table1[De],IF(A1375&lt;=Table1[À],IF(C$3=Table1[[#Headers],[Bœuf]:[Oasis]],Table1[[Bœuf]:[Oasis]]))))*C1375+
SUM(IF(A1375&gt;=Table1[De],IF(A1375&lt;=Table1[À],IF(D$3=Table1[[#Headers],[Bœuf]:[Oasis]],Table1[[Bœuf]:[Oasis]]))))*D1375+
SUM(IF(A1375&gt;=Table1[De],IF(A1375&lt;=Table1[À],IF(E$3=Table1[[#Headers],[Bœuf]:[Oasis]],Table1[[Bœuf]:[Oasis]]))))*E1375+
SUM(IF(A1375&gt;=Table1[De],IF(A1375&lt;=Table1[À],IF(F$3=Table1[[#Headers],[Bœuf]:[Oasis]],Table1[[Bœuf]:[Oasis]]))))*F1375+
SUM(IF(A1375&gt;=Table1[De],IF(A1375&lt;=Table1[À],IF(G$3=Table1[[#Headers],[Bœuf]:[Oasis]],Table1[[Bœuf]:[Oasis]]))))*G1375+
SUM(IF(A1375&gt;=Table1[De],IF(A1375&lt;=Table1[À],IF(H$3=Table1[[#Headers],[Bœuf]:[Oasis]],Table1[[Bœuf]:[Oasis]]))))*H1375+
SUM(IF(A1375&gt;=Table1[De],IF(A1375&lt;=Table1[À],IF(I$3=Table1[[#Headers],[Bœuf]:[Oasis]],Table1[[Bœuf]:[Oasis]]))))*I1375,"")</f>
        <v/>
      </c>
    </row>
    <row r="1376" spans="2:10" ht="16" x14ac:dyDescent="0.2">
      <c r="B1376" s="50" t="str">
        <f t="shared" si="21"/>
        <v/>
      </c>
      <c r="J1376" s="73" t="str" cm="1">
        <f t="array" ref="J1376">IF(AND(ISNUMBER(A1376),SUM(C1376:I1376)&gt;0),
SUM(IF(A1376&gt;=Table1[De],IF(A1376&lt;=Table1[À],IF(C$3=Table1[[#Headers],[Bœuf]:[Oasis]],Table1[[Bœuf]:[Oasis]]))))*C1376+
SUM(IF(A1376&gt;=Table1[De],IF(A1376&lt;=Table1[À],IF(D$3=Table1[[#Headers],[Bœuf]:[Oasis]],Table1[[Bœuf]:[Oasis]]))))*D1376+
SUM(IF(A1376&gt;=Table1[De],IF(A1376&lt;=Table1[À],IF(E$3=Table1[[#Headers],[Bœuf]:[Oasis]],Table1[[Bœuf]:[Oasis]]))))*E1376+
SUM(IF(A1376&gt;=Table1[De],IF(A1376&lt;=Table1[À],IF(F$3=Table1[[#Headers],[Bœuf]:[Oasis]],Table1[[Bœuf]:[Oasis]]))))*F1376+
SUM(IF(A1376&gt;=Table1[De],IF(A1376&lt;=Table1[À],IF(G$3=Table1[[#Headers],[Bœuf]:[Oasis]],Table1[[Bœuf]:[Oasis]]))))*G1376+
SUM(IF(A1376&gt;=Table1[De],IF(A1376&lt;=Table1[À],IF(H$3=Table1[[#Headers],[Bœuf]:[Oasis]],Table1[[Bœuf]:[Oasis]]))))*H1376+
SUM(IF(A1376&gt;=Table1[De],IF(A1376&lt;=Table1[À],IF(I$3=Table1[[#Headers],[Bœuf]:[Oasis]],Table1[[Bœuf]:[Oasis]]))))*I1376,"")</f>
        <v/>
      </c>
    </row>
    <row r="1377" spans="2:10" ht="16" x14ac:dyDescent="0.2">
      <c r="B1377" s="50" t="str">
        <f t="shared" si="21"/>
        <v/>
      </c>
      <c r="J1377" s="73" t="str" cm="1">
        <f t="array" ref="J1377">IF(AND(ISNUMBER(A1377),SUM(C1377:I1377)&gt;0),
SUM(IF(A1377&gt;=Table1[De],IF(A1377&lt;=Table1[À],IF(C$3=Table1[[#Headers],[Bœuf]:[Oasis]],Table1[[Bœuf]:[Oasis]]))))*C1377+
SUM(IF(A1377&gt;=Table1[De],IF(A1377&lt;=Table1[À],IF(D$3=Table1[[#Headers],[Bœuf]:[Oasis]],Table1[[Bœuf]:[Oasis]]))))*D1377+
SUM(IF(A1377&gt;=Table1[De],IF(A1377&lt;=Table1[À],IF(E$3=Table1[[#Headers],[Bœuf]:[Oasis]],Table1[[Bœuf]:[Oasis]]))))*E1377+
SUM(IF(A1377&gt;=Table1[De],IF(A1377&lt;=Table1[À],IF(F$3=Table1[[#Headers],[Bœuf]:[Oasis]],Table1[[Bœuf]:[Oasis]]))))*F1377+
SUM(IF(A1377&gt;=Table1[De],IF(A1377&lt;=Table1[À],IF(G$3=Table1[[#Headers],[Bœuf]:[Oasis]],Table1[[Bœuf]:[Oasis]]))))*G1377+
SUM(IF(A1377&gt;=Table1[De],IF(A1377&lt;=Table1[À],IF(H$3=Table1[[#Headers],[Bœuf]:[Oasis]],Table1[[Bœuf]:[Oasis]]))))*H1377+
SUM(IF(A1377&gt;=Table1[De],IF(A1377&lt;=Table1[À],IF(I$3=Table1[[#Headers],[Bœuf]:[Oasis]],Table1[[Bœuf]:[Oasis]]))))*I1377,"")</f>
        <v/>
      </c>
    </row>
    <row r="1378" spans="2:10" ht="16" x14ac:dyDescent="0.2">
      <c r="B1378" s="50" t="str">
        <f t="shared" si="21"/>
        <v/>
      </c>
      <c r="J1378" s="73" t="str" cm="1">
        <f t="array" ref="J1378">IF(AND(ISNUMBER(A1378),SUM(C1378:I1378)&gt;0),
SUM(IF(A1378&gt;=Table1[De],IF(A1378&lt;=Table1[À],IF(C$3=Table1[[#Headers],[Bœuf]:[Oasis]],Table1[[Bœuf]:[Oasis]]))))*C1378+
SUM(IF(A1378&gt;=Table1[De],IF(A1378&lt;=Table1[À],IF(D$3=Table1[[#Headers],[Bœuf]:[Oasis]],Table1[[Bœuf]:[Oasis]]))))*D1378+
SUM(IF(A1378&gt;=Table1[De],IF(A1378&lt;=Table1[À],IF(E$3=Table1[[#Headers],[Bœuf]:[Oasis]],Table1[[Bœuf]:[Oasis]]))))*E1378+
SUM(IF(A1378&gt;=Table1[De],IF(A1378&lt;=Table1[À],IF(F$3=Table1[[#Headers],[Bœuf]:[Oasis]],Table1[[Bœuf]:[Oasis]]))))*F1378+
SUM(IF(A1378&gt;=Table1[De],IF(A1378&lt;=Table1[À],IF(G$3=Table1[[#Headers],[Bœuf]:[Oasis]],Table1[[Bœuf]:[Oasis]]))))*G1378+
SUM(IF(A1378&gt;=Table1[De],IF(A1378&lt;=Table1[À],IF(H$3=Table1[[#Headers],[Bœuf]:[Oasis]],Table1[[Bœuf]:[Oasis]]))))*H1378+
SUM(IF(A1378&gt;=Table1[De],IF(A1378&lt;=Table1[À],IF(I$3=Table1[[#Headers],[Bœuf]:[Oasis]],Table1[[Bœuf]:[Oasis]]))))*I1378,"")</f>
        <v/>
      </c>
    </row>
    <row r="1379" spans="2:10" ht="16" x14ac:dyDescent="0.2">
      <c r="B1379" s="50" t="str">
        <f t="shared" si="21"/>
        <v/>
      </c>
      <c r="J1379" s="73" t="str" cm="1">
        <f t="array" ref="J1379">IF(AND(ISNUMBER(A1379),SUM(C1379:I1379)&gt;0),
SUM(IF(A1379&gt;=Table1[De],IF(A1379&lt;=Table1[À],IF(C$3=Table1[[#Headers],[Bœuf]:[Oasis]],Table1[[Bœuf]:[Oasis]]))))*C1379+
SUM(IF(A1379&gt;=Table1[De],IF(A1379&lt;=Table1[À],IF(D$3=Table1[[#Headers],[Bœuf]:[Oasis]],Table1[[Bœuf]:[Oasis]]))))*D1379+
SUM(IF(A1379&gt;=Table1[De],IF(A1379&lt;=Table1[À],IF(E$3=Table1[[#Headers],[Bœuf]:[Oasis]],Table1[[Bœuf]:[Oasis]]))))*E1379+
SUM(IF(A1379&gt;=Table1[De],IF(A1379&lt;=Table1[À],IF(F$3=Table1[[#Headers],[Bœuf]:[Oasis]],Table1[[Bœuf]:[Oasis]]))))*F1379+
SUM(IF(A1379&gt;=Table1[De],IF(A1379&lt;=Table1[À],IF(G$3=Table1[[#Headers],[Bœuf]:[Oasis]],Table1[[Bœuf]:[Oasis]]))))*G1379+
SUM(IF(A1379&gt;=Table1[De],IF(A1379&lt;=Table1[À],IF(H$3=Table1[[#Headers],[Bœuf]:[Oasis]],Table1[[Bœuf]:[Oasis]]))))*H1379+
SUM(IF(A1379&gt;=Table1[De],IF(A1379&lt;=Table1[À],IF(I$3=Table1[[#Headers],[Bœuf]:[Oasis]],Table1[[Bœuf]:[Oasis]]))))*I1379,"")</f>
        <v/>
      </c>
    </row>
    <row r="1380" spans="2:10" ht="16" x14ac:dyDescent="0.2">
      <c r="B1380" s="50" t="str">
        <f t="shared" si="21"/>
        <v/>
      </c>
      <c r="J1380" s="73" t="str" cm="1">
        <f t="array" ref="J1380">IF(AND(ISNUMBER(A1380),SUM(C1380:I1380)&gt;0),
SUM(IF(A1380&gt;=Table1[De],IF(A1380&lt;=Table1[À],IF(C$3=Table1[[#Headers],[Bœuf]:[Oasis]],Table1[[Bœuf]:[Oasis]]))))*C1380+
SUM(IF(A1380&gt;=Table1[De],IF(A1380&lt;=Table1[À],IF(D$3=Table1[[#Headers],[Bœuf]:[Oasis]],Table1[[Bœuf]:[Oasis]]))))*D1380+
SUM(IF(A1380&gt;=Table1[De],IF(A1380&lt;=Table1[À],IF(E$3=Table1[[#Headers],[Bœuf]:[Oasis]],Table1[[Bœuf]:[Oasis]]))))*E1380+
SUM(IF(A1380&gt;=Table1[De],IF(A1380&lt;=Table1[À],IF(F$3=Table1[[#Headers],[Bœuf]:[Oasis]],Table1[[Bœuf]:[Oasis]]))))*F1380+
SUM(IF(A1380&gt;=Table1[De],IF(A1380&lt;=Table1[À],IF(G$3=Table1[[#Headers],[Bœuf]:[Oasis]],Table1[[Bœuf]:[Oasis]]))))*G1380+
SUM(IF(A1380&gt;=Table1[De],IF(A1380&lt;=Table1[À],IF(H$3=Table1[[#Headers],[Bœuf]:[Oasis]],Table1[[Bœuf]:[Oasis]]))))*H1380+
SUM(IF(A1380&gt;=Table1[De],IF(A1380&lt;=Table1[À],IF(I$3=Table1[[#Headers],[Bœuf]:[Oasis]],Table1[[Bœuf]:[Oasis]]))))*I1380,"")</f>
        <v/>
      </c>
    </row>
    <row r="1381" spans="2:10" ht="16" x14ac:dyDescent="0.2">
      <c r="B1381" s="50" t="str">
        <f t="shared" si="21"/>
        <v/>
      </c>
      <c r="J1381" s="73" t="str" cm="1">
        <f t="array" ref="J1381">IF(AND(ISNUMBER(A1381),SUM(C1381:I1381)&gt;0),
SUM(IF(A1381&gt;=Table1[De],IF(A1381&lt;=Table1[À],IF(C$3=Table1[[#Headers],[Bœuf]:[Oasis]],Table1[[Bœuf]:[Oasis]]))))*C1381+
SUM(IF(A1381&gt;=Table1[De],IF(A1381&lt;=Table1[À],IF(D$3=Table1[[#Headers],[Bœuf]:[Oasis]],Table1[[Bœuf]:[Oasis]]))))*D1381+
SUM(IF(A1381&gt;=Table1[De],IF(A1381&lt;=Table1[À],IF(E$3=Table1[[#Headers],[Bœuf]:[Oasis]],Table1[[Bœuf]:[Oasis]]))))*E1381+
SUM(IF(A1381&gt;=Table1[De],IF(A1381&lt;=Table1[À],IF(F$3=Table1[[#Headers],[Bœuf]:[Oasis]],Table1[[Bœuf]:[Oasis]]))))*F1381+
SUM(IF(A1381&gt;=Table1[De],IF(A1381&lt;=Table1[À],IF(G$3=Table1[[#Headers],[Bœuf]:[Oasis]],Table1[[Bœuf]:[Oasis]]))))*G1381+
SUM(IF(A1381&gt;=Table1[De],IF(A1381&lt;=Table1[À],IF(H$3=Table1[[#Headers],[Bœuf]:[Oasis]],Table1[[Bœuf]:[Oasis]]))))*H1381+
SUM(IF(A1381&gt;=Table1[De],IF(A1381&lt;=Table1[À],IF(I$3=Table1[[#Headers],[Bœuf]:[Oasis]],Table1[[Bœuf]:[Oasis]]))))*I1381,"")</f>
        <v/>
      </c>
    </row>
    <row r="1382" spans="2:10" ht="16" x14ac:dyDescent="0.2">
      <c r="B1382" s="50" t="str">
        <f t="shared" si="21"/>
        <v/>
      </c>
      <c r="J1382" s="73" t="str" cm="1">
        <f t="array" ref="J1382">IF(AND(ISNUMBER(A1382),SUM(C1382:I1382)&gt;0),
SUM(IF(A1382&gt;=Table1[De],IF(A1382&lt;=Table1[À],IF(C$3=Table1[[#Headers],[Bœuf]:[Oasis]],Table1[[Bœuf]:[Oasis]]))))*C1382+
SUM(IF(A1382&gt;=Table1[De],IF(A1382&lt;=Table1[À],IF(D$3=Table1[[#Headers],[Bœuf]:[Oasis]],Table1[[Bœuf]:[Oasis]]))))*D1382+
SUM(IF(A1382&gt;=Table1[De],IF(A1382&lt;=Table1[À],IF(E$3=Table1[[#Headers],[Bœuf]:[Oasis]],Table1[[Bœuf]:[Oasis]]))))*E1382+
SUM(IF(A1382&gt;=Table1[De],IF(A1382&lt;=Table1[À],IF(F$3=Table1[[#Headers],[Bœuf]:[Oasis]],Table1[[Bœuf]:[Oasis]]))))*F1382+
SUM(IF(A1382&gt;=Table1[De],IF(A1382&lt;=Table1[À],IF(G$3=Table1[[#Headers],[Bœuf]:[Oasis]],Table1[[Bœuf]:[Oasis]]))))*G1382+
SUM(IF(A1382&gt;=Table1[De],IF(A1382&lt;=Table1[À],IF(H$3=Table1[[#Headers],[Bœuf]:[Oasis]],Table1[[Bœuf]:[Oasis]]))))*H1382+
SUM(IF(A1382&gt;=Table1[De],IF(A1382&lt;=Table1[À],IF(I$3=Table1[[#Headers],[Bœuf]:[Oasis]],Table1[[Bœuf]:[Oasis]]))))*I1382,"")</f>
        <v/>
      </c>
    </row>
    <row r="1383" spans="2:10" ht="16" x14ac:dyDescent="0.2">
      <c r="B1383" s="50" t="str">
        <f t="shared" si="21"/>
        <v/>
      </c>
      <c r="J1383" s="73" t="str" cm="1">
        <f t="array" ref="J1383">IF(AND(ISNUMBER(A1383),SUM(C1383:I1383)&gt;0),
SUM(IF(A1383&gt;=Table1[De],IF(A1383&lt;=Table1[À],IF(C$3=Table1[[#Headers],[Bœuf]:[Oasis]],Table1[[Bœuf]:[Oasis]]))))*C1383+
SUM(IF(A1383&gt;=Table1[De],IF(A1383&lt;=Table1[À],IF(D$3=Table1[[#Headers],[Bœuf]:[Oasis]],Table1[[Bœuf]:[Oasis]]))))*D1383+
SUM(IF(A1383&gt;=Table1[De],IF(A1383&lt;=Table1[À],IF(E$3=Table1[[#Headers],[Bœuf]:[Oasis]],Table1[[Bœuf]:[Oasis]]))))*E1383+
SUM(IF(A1383&gt;=Table1[De],IF(A1383&lt;=Table1[À],IF(F$3=Table1[[#Headers],[Bœuf]:[Oasis]],Table1[[Bœuf]:[Oasis]]))))*F1383+
SUM(IF(A1383&gt;=Table1[De],IF(A1383&lt;=Table1[À],IF(G$3=Table1[[#Headers],[Bœuf]:[Oasis]],Table1[[Bœuf]:[Oasis]]))))*G1383+
SUM(IF(A1383&gt;=Table1[De],IF(A1383&lt;=Table1[À],IF(H$3=Table1[[#Headers],[Bœuf]:[Oasis]],Table1[[Bœuf]:[Oasis]]))))*H1383+
SUM(IF(A1383&gt;=Table1[De],IF(A1383&lt;=Table1[À],IF(I$3=Table1[[#Headers],[Bœuf]:[Oasis]],Table1[[Bœuf]:[Oasis]]))))*I1383,"")</f>
        <v/>
      </c>
    </row>
    <row r="1384" spans="2:10" ht="16" x14ac:dyDescent="0.2">
      <c r="B1384" s="50" t="str">
        <f t="shared" si="21"/>
        <v/>
      </c>
      <c r="J1384" s="73" t="str" cm="1">
        <f t="array" ref="J1384">IF(AND(ISNUMBER(A1384),SUM(C1384:I1384)&gt;0),
SUM(IF(A1384&gt;=Table1[De],IF(A1384&lt;=Table1[À],IF(C$3=Table1[[#Headers],[Bœuf]:[Oasis]],Table1[[Bœuf]:[Oasis]]))))*C1384+
SUM(IF(A1384&gt;=Table1[De],IF(A1384&lt;=Table1[À],IF(D$3=Table1[[#Headers],[Bœuf]:[Oasis]],Table1[[Bœuf]:[Oasis]]))))*D1384+
SUM(IF(A1384&gt;=Table1[De],IF(A1384&lt;=Table1[À],IF(E$3=Table1[[#Headers],[Bœuf]:[Oasis]],Table1[[Bœuf]:[Oasis]]))))*E1384+
SUM(IF(A1384&gt;=Table1[De],IF(A1384&lt;=Table1[À],IF(F$3=Table1[[#Headers],[Bœuf]:[Oasis]],Table1[[Bœuf]:[Oasis]]))))*F1384+
SUM(IF(A1384&gt;=Table1[De],IF(A1384&lt;=Table1[À],IF(G$3=Table1[[#Headers],[Bœuf]:[Oasis]],Table1[[Bœuf]:[Oasis]]))))*G1384+
SUM(IF(A1384&gt;=Table1[De],IF(A1384&lt;=Table1[À],IF(H$3=Table1[[#Headers],[Bœuf]:[Oasis]],Table1[[Bœuf]:[Oasis]]))))*H1384+
SUM(IF(A1384&gt;=Table1[De],IF(A1384&lt;=Table1[À],IF(I$3=Table1[[#Headers],[Bœuf]:[Oasis]],Table1[[Bœuf]:[Oasis]]))))*I1384,"")</f>
        <v/>
      </c>
    </row>
    <row r="1385" spans="2:10" ht="16" x14ac:dyDescent="0.2">
      <c r="B1385" s="50" t="str">
        <f t="shared" si="21"/>
        <v/>
      </c>
      <c r="J1385" s="73" t="str" cm="1">
        <f t="array" ref="J1385">IF(AND(ISNUMBER(A1385),SUM(C1385:I1385)&gt;0),
SUM(IF(A1385&gt;=Table1[De],IF(A1385&lt;=Table1[À],IF(C$3=Table1[[#Headers],[Bœuf]:[Oasis]],Table1[[Bœuf]:[Oasis]]))))*C1385+
SUM(IF(A1385&gt;=Table1[De],IF(A1385&lt;=Table1[À],IF(D$3=Table1[[#Headers],[Bœuf]:[Oasis]],Table1[[Bœuf]:[Oasis]]))))*D1385+
SUM(IF(A1385&gt;=Table1[De],IF(A1385&lt;=Table1[À],IF(E$3=Table1[[#Headers],[Bœuf]:[Oasis]],Table1[[Bœuf]:[Oasis]]))))*E1385+
SUM(IF(A1385&gt;=Table1[De],IF(A1385&lt;=Table1[À],IF(F$3=Table1[[#Headers],[Bœuf]:[Oasis]],Table1[[Bœuf]:[Oasis]]))))*F1385+
SUM(IF(A1385&gt;=Table1[De],IF(A1385&lt;=Table1[À],IF(G$3=Table1[[#Headers],[Bœuf]:[Oasis]],Table1[[Bœuf]:[Oasis]]))))*G1385+
SUM(IF(A1385&gt;=Table1[De],IF(A1385&lt;=Table1[À],IF(H$3=Table1[[#Headers],[Bœuf]:[Oasis]],Table1[[Bœuf]:[Oasis]]))))*H1385+
SUM(IF(A1385&gt;=Table1[De],IF(A1385&lt;=Table1[À],IF(I$3=Table1[[#Headers],[Bœuf]:[Oasis]],Table1[[Bœuf]:[Oasis]]))))*I1385,"")</f>
        <v/>
      </c>
    </row>
    <row r="1386" spans="2:10" ht="16" x14ac:dyDescent="0.2">
      <c r="B1386" s="50" t="str">
        <f t="shared" si="21"/>
        <v/>
      </c>
      <c r="J1386" s="73" t="str" cm="1">
        <f t="array" ref="J1386">IF(AND(ISNUMBER(A1386),SUM(C1386:I1386)&gt;0),
SUM(IF(A1386&gt;=Table1[De],IF(A1386&lt;=Table1[À],IF(C$3=Table1[[#Headers],[Bœuf]:[Oasis]],Table1[[Bœuf]:[Oasis]]))))*C1386+
SUM(IF(A1386&gt;=Table1[De],IF(A1386&lt;=Table1[À],IF(D$3=Table1[[#Headers],[Bœuf]:[Oasis]],Table1[[Bœuf]:[Oasis]]))))*D1386+
SUM(IF(A1386&gt;=Table1[De],IF(A1386&lt;=Table1[À],IF(E$3=Table1[[#Headers],[Bœuf]:[Oasis]],Table1[[Bœuf]:[Oasis]]))))*E1386+
SUM(IF(A1386&gt;=Table1[De],IF(A1386&lt;=Table1[À],IF(F$3=Table1[[#Headers],[Bœuf]:[Oasis]],Table1[[Bœuf]:[Oasis]]))))*F1386+
SUM(IF(A1386&gt;=Table1[De],IF(A1386&lt;=Table1[À],IF(G$3=Table1[[#Headers],[Bœuf]:[Oasis]],Table1[[Bœuf]:[Oasis]]))))*G1386+
SUM(IF(A1386&gt;=Table1[De],IF(A1386&lt;=Table1[À],IF(H$3=Table1[[#Headers],[Bœuf]:[Oasis]],Table1[[Bœuf]:[Oasis]]))))*H1386+
SUM(IF(A1386&gt;=Table1[De],IF(A1386&lt;=Table1[À],IF(I$3=Table1[[#Headers],[Bœuf]:[Oasis]],Table1[[Bœuf]:[Oasis]]))))*I1386,"")</f>
        <v/>
      </c>
    </row>
    <row r="1387" spans="2:10" ht="16" x14ac:dyDescent="0.2">
      <c r="B1387" s="50" t="str">
        <f t="shared" si="21"/>
        <v/>
      </c>
      <c r="J1387" s="73" t="str" cm="1">
        <f t="array" ref="J1387">IF(AND(ISNUMBER(A1387),SUM(C1387:I1387)&gt;0),
SUM(IF(A1387&gt;=Table1[De],IF(A1387&lt;=Table1[À],IF(C$3=Table1[[#Headers],[Bœuf]:[Oasis]],Table1[[Bœuf]:[Oasis]]))))*C1387+
SUM(IF(A1387&gt;=Table1[De],IF(A1387&lt;=Table1[À],IF(D$3=Table1[[#Headers],[Bœuf]:[Oasis]],Table1[[Bœuf]:[Oasis]]))))*D1387+
SUM(IF(A1387&gt;=Table1[De],IF(A1387&lt;=Table1[À],IF(E$3=Table1[[#Headers],[Bœuf]:[Oasis]],Table1[[Bœuf]:[Oasis]]))))*E1387+
SUM(IF(A1387&gt;=Table1[De],IF(A1387&lt;=Table1[À],IF(F$3=Table1[[#Headers],[Bœuf]:[Oasis]],Table1[[Bœuf]:[Oasis]]))))*F1387+
SUM(IF(A1387&gt;=Table1[De],IF(A1387&lt;=Table1[À],IF(G$3=Table1[[#Headers],[Bœuf]:[Oasis]],Table1[[Bœuf]:[Oasis]]))))*G1387+
SUM(IF(A1387&gt;=Table1[De],IF(A1387&lt;=Table1[À],IF(H$3=Table1[[#Headers],[Bœuf]:[Oasis]],Table1[[Bœuf]:[Oasis]]))))*H1387+
SUM(IF(A1387&gt;=Table1[De],IF(A1387&lt;=Table1[À],IF(I$3=Table1[[#Headers],[Bœuf]:[Oasis]],Table1[[Bœuf]:[Oasis]]))))*I1387,"")</f>
        <v/>
      </c>
    </row>
    <row r="1388" spans="2:10" ht="16" x14ac:dyDescent="0.2">
      <c r="B1388" s="50" t="str">
        <f t="shared" si="21"/>
        <v/>
      </c>
      <c r="J1388" s="73" t="str" cm="1">
        <f t="array" ref="J1388">IF(AND(ISNUMBER(A1388),SUM(C1388:I1388)&gt;0),
SUM(IF(A1388&gt;=Table1[De],IF(A1388&lt;=Table1[À],IF(C$3=Table1[[#Headers],[Bœuf]:[Oasis]],Table1[[Bœuf]:[Oasis]]))))*C1388+
SUM(IF(A1388&gt;=Table1[De],IF(A1388&lt;=Table1[À],IF(D$3=Table1[[#Headers],[Bœuf]:[Oasis]],Table1[[Bœuf]:[Oasis]]))))*D1388+
SUM(IF(A1388&gt;=Table1[De],IF(A1388&lt;=Table1[À],IF(E$3=Table1[[#Headers],[Bœuf]:[Oasis]],Table1[[Bœuf]:[Oasis]]))))*E1388+
SUM(IF(A1388&gt;=Table1[De],IF(A1388&lt;=Table1[À],IF(F$3=Table1[[#Headers],[Bœuf]:[Oasis]],Table1[[Bœuf]:[Oasis]]))))*F1388+
SUM(IF(A1388&gt;=Table1[De],IF(A1388&lt;=Table1[À],IF(G$3=Table1[[#Headers],[Bœuf]:[Oasis]],Table1[[Bœuf]:[Oasis]]))))*G1388+
SUM(IF(A1388&gt;=Table1[De],IF(A1388&lt;=Table1[À],IF(H$3=Table1[[#Headers],[Bœuf]:[Oasis]],Table1[[Bœuf]:[Oasis]]))))*H1388+
SUM(IF(A1388&gt;=Table1[De],IF(A1388&lt;=Table1[À],IF(I$3=Table1[[#Headers],[Bœuf]:[Oasis]],Table1[[Bœuf]:[Oasis]]))))*I1388,"")</f>
        <v/>
      </c>
    </row>
    <row r="1389" spans="2:10" ht="16" x14ac:dyDescent="0.2">
      <c r="B1389" s="50" t="str">
        <f t="shared" si="21"/>
        <v/>
      </c>
      <c r="J1389" s="73" t="str" cm="1">
        <f t="array" ref="J1389">IF(AND(ISNUMBER(A1389),SUM(C1389:I1389)&gt;0),
SUM(IF(A1389&gt;=Table1[De],IF(A1389&lt;=Table1[À],IF(C$3=Table1[[#Headers],[Bœuf]:[Oasis]],Table1[[Bœuf]:[Oasis]]))))*C1389+
SUM(IF(A1389&gt;=Table1[De],IF(A1389&lt;=Table1[À],IF(D$3=Table1[[#Headers],[Bœuf]:[Oasis]],Table1[[Bœuf]:[Oasis]]))))*D1389+
SUM(IF(A1389&gt;=Table1[De],IF(A1389&lt;=Table1[À],IF(E$3=Table1[[#Headers],[Bœuf]:[Oasis]],Table1[[Bœuf]:[Oasis]]))))*E1389+
SUM(IF(A1389&gt;=Table1[De],IF(A1389&lt;=Table1[À],IF(F$3=Table1[[#Headers],[Bœuf]:[Oasis]],Table1[[Bœuf]:[Oasis]]))))*F1389+
SUM(IF(A1389&gt;=Table1[De],IF(A1389&lt;=Table1[À],IF(G$3=Table1[[#Headers],[Bœuf]:[Oasis]],Table1[[Bœuf]:[Oasis]]))))*G1389+
SUM(IF(A1389&gt;=Table1[De],IF(A1389&lt;=Table1[À],IF(H$3=Table1[[#Headers],[Bœuf]:[Oasis]],Table1[[Bœuf]:[Oasis]]))))*H1389+
SUM(IF(A1389&gt;=Table1[De],IF(A1389&lt;=Table1[À],IF(I$3=Table1[[#Headers],[Bœuf]:[Oasis]],Table1[[Bœuf]:[Oasis]]))))*I1389,"")</f>
        <v/>
      </c>
    </row>
    <row r="1390" spans="2:10" ht="16" x14ac:dyDescent="0.2">
      <c r="B1390" s="50" t="str">
        <f t="shared" si="21"/>
        <v/>
      </c>
      <c r="J1390" s="73" t="str" cm="1">
        <f t="array" ref="J1390">IF(AND(ISNUMBER(A1390),SUM(C1390:I1390)&gt;0),
SUM(IF(A1390&gt;=Table1[De],IF(A1390&lt;=Table1[À],IF(C$3=Table1[[#Headers],[Bœuf]:[Oasis]],Table1[[Bœuf]:[Oasis]]))))*C1390+
SUM(IF(A1390&gt;=Table1[De],IF(A1390&lt;=Table1[À],IF(D$3=Table1[[#Headers],[Bœuf]:[Oasis]],Table1[[Bœuf]:[Oasis]]))))*D1390+
SUM(IF(A1390&gt;=Table1[De],IF(A1390&lt;=Table1[À],IF(E$3=Table1[[#Headers],[Bœuf]:[Oasis]],Table1[[Bœuf]:[Oasis]]))))*E1390+
SUM(IF(A1390&gt;=Table1[De],IF(A1390&lt;=Table1[À],IF(F$3=Table1[[#Headers],[Bœuf]:[Oasis]],Table1[[Bœuf]:[Oasis]]))))*F1390+
SUM(IF(A1390&gt;=Table1[De],IF(A1390&lt;=Table1[À],IF(G$3=Table1[[#Headers],[Bœuf]:[Oasis]],Table1[[Bœuf]:[Oasis]]))))*G1390+
SUM(IF(A1390&gt;=Table1[De],IF(A1390&lt;=Table1[À],IF(H$3=Table1[[#Headers],[Bœuf]:[Oasis]],Table1[[Bœuf]:[Oasis]]))))*H1390+
SUM(IF(A1390&gt;=Table1[De],IF(A1390&lt;=Table1[À],IF(I$3=Table1[[#Headers],[Bœuf]:[Oasis]],Table1[[Bœuf]:[Oasis]]))))*I1390,"")</f>
        <v/>
      </c>
    </row>
    <row r="1391" spans="2:10" ht="16" x14ac:dyDescent="0.2">
      <c r="B1391" s="50" t="str">
        <f t="shared" si="21"/>
        <v/>
      </c>
      <c r="J1391" s="73" t="str" cm="1">
        <f t="array" ref="J1391">IF(AND(ISNUMBER(A1391),SUM(C1391:I1391)&gt;0),
SUM(IF(A1391&gt;=Table1[De],IF(A1391&lt;=Table1[À],IF(C$3=Table1[[#Headers],[Bœuf]:[Oasis]],Table1[[Bœuf]:[Oasis]]))))*C1391+
SUM(IF(A1391&gt;=Table1[De],IF(A1391&lt;=Table1[À],IF(D$3=Table1[[#Headers],[Bœuf]:[Oasis]],Table1[[Bœuf]:[Oasis]]))))*D1391+
SUM(IF(A1391&gt;=Table1[De],IF(A1391&lt;=Table1[À],IF(E$3=Table1[[#Headers],[Bœuf]:[Oasis]],Table1[[Bœuf]:[Oasis]]))))*E1391+
SUM(IF(A1391&gt;=Table1[De],IF(A1391&lt;=Table1[À],IF(F$3=Table1[[#Headers],[Bœuf]:[Oasis]],Table1[[Bœuf]:[Oasis]]))))*F1391+
SUM(IF(A1391&gt;=Table1[De],IF(A1391&lt;=Table1[À],IF(G$3=Table1[[#Headers],[Bœuf]:[Oasis]],Table1[[Bœuf]:[Oasis]]))))*G1391+
SUM(IF(A1391&gt;=Table1[De],IF(A1391&lt;=Table1[À],IF(H$3=Table1[[#Headers],[Bœuf]:[Oasis]],Table1[[Bœuf]:[Oasis]]))))*H1391+
SUM(IF(A1391&gt;=Table1[De],IF(A1391&lt;=Table1[À],IF(I$3=Table1[[#Headers],[Bœuf]:[Oasis]],Table1[[Bœuf]:[Oasis]]))))*I1391,"")</f>
        <v/>
      </c>
    </row>
    <row r="1392" spans="2:10" ht="16" x14ac:dyDescent="0.2">
      <c r="B1392" s="50" t="str">
        <f t="shared" si="21"/>
        <v/>
      </c>
      <c r="J1392" s="73" t="str" cm="1">
        <f t="array" ref="J1392">IF(AND(ISNUMBER(A1392),SUM(C1392:I1392)&gt;0),
SUM(IF(A1392&gt;=Table1[De],IF(A1392&lt;=Table1[À],IF(C$3=Table1[[#Headers],[Bœuf]:[Oasis]],Table1[[Bœuf]:[Oasis]]))))*C1392+
SUM(IF(A1392&gt;=Table1[De],IF(A1392&lt;=Table1[À],IF(D$3=Table1[[#Headers],[Bœuf]:[Oasis]],Table1[[Bœuf]:[Oasis]]))))*D1392+
SUM(IF(A1392&gt;=Table1[De],IF(A1392&lt;=Table1[À],IF(E$3=Table1[[#Headers],[Bœuf]:[Oasis]],Table1[[Bœuf]:[Oasis]]))))*E1392+
SUM(IF(A1392&gt;=Table1[De],IF(A1392&lt;=Table1[À],IF(F$3=Table1[[#Headers],[Bœuf]:[Oasis]],Table1[[Bœuf]:[Oasis]]))))*F1392+
SUM(IF(A1392&gt;=Table1[De],IF(A1392&lt;=Table1[À],IF(G$3=Table1[[#Headers],[Bœuf]:[Oasis]],Table1[[Bœuf]:[Oasis]]))))*G1392+
SUM(IF(A1392&gt;=Table1[De],IF(A1392&lt;=Table1[À],IF(H$3=Table1[[#Headers],[Bœuf]:[Oasis]],Table1[[Bœuf]:[Oasis]]))))*H1392+
SUM(IF(A1392&gt;=Table1[De],IF(A1392&lt;=Table1[À],IF(I$3=Table1[[#Headers],[Bœuf]:[Oasis]],Table1[[Bœuf]:[Oasis]]))))*I1392,"")</f>
        <v/>
      </c>
    </row>
    <row r="1393" spans="2:10" ht="16" x14ac:dyDescent="0.2">
      <c r="B1393" s="50" t="str">
        <f t="shared" si="21"/>
        <v/>
      </c>
      <c r="J1393" s="73" t="str" cm="1">
        <f t="array" ref="J1393">IF(AND(ISNUMBER(A1393),SUM(C1393:I1393)&gt;0),
SUM(IF(A1393&gt;=Table1[De],IF(A1393&lt;=Table1[À],IF(C$3=Table1[[#Headers],[Bœuf]:[Oasis]],Table1[[Bœuf]:[Oasis]]))))*C1393+
SUM(IF(A1393&gt;=Table1[De],IF(A1393&lt;=Table1[À],IF(D$3=Table1[[#Headers],[Bœuf]:[Oasis]],Table1[[Bœuf]:[Oasis]]))))*D1393+
SUM(IF(A1393&gt;=Table1[De],IF(A1393&lt;=Table1[À],IF(E$3=Table1[[#Headers],[Bœuf]:[Oasis]],Table1[[Bœuf]:[Oasis]]))))*E1393+
SUM(IF(A1393&gt;=Table1[De],IF(A1393&lt;=Table1[À],IF(F$3=Table1[[#Headers],[Bœuf]:[Oasis]],Table1[[Bœuf]:[Oasis]]))))*F1393+
SUM(IF(A1393&gt;=Table1[De],IF(A1393&lt;=Table1[À],IF(G$3=Table1[[#Headers],[Bœuf]:[Oasis]],Table1[[Bœuf]:[Oasis]]))))*G1393+
SUM(IF(A1393&gt;=Table1[De],IF(A1393&lt;=Table1[À],IF(H$3=Table1[[#Headers],[Bœuf]:[Oasis]],Table1[[Bœuf]:[Oasis]]))))*H1393+
SUM(IF(A1393&gt;=Table1[De],IF(A1393&lt;=Table1[À],IF(I$3=Table1[[#Headers],[Bœuf]:[Oasis]],Table1[[Bœuf]:[Oasis]]))))*I1393,"")</f>
        <v/>
      </c>
    </row>
    <row r="1394" spans="2:10" ht="16" x14ac:dyDescent="0.2">
      <c r="B1394" s="50" t="str">
        <f t="shared" si="21"/>
        <v/>
      </c>
      <c r="J1394" s="73" t="str" cm="1">
        <f t="array" ref="J1394">IF(AND(ISNUMBER(A1394),SUM(C1394:I1394)&gt;0),
SUM(IF(A1394&gt;=Table1[De],IF(A1394&lt;=Table1[À],IF(C$3=Table1[[#Headers],[Bœuf]:[Oasis]],Table1[[Bœuf]:[Oasis]]))))*C1394+
SUM(IF(A1394&gt;=Table1[De],IF(A1394&lt;=Table1[À],IF(D$3=Table1[[#Headers],[Bœuf]:[Oasis]],Table1[[Bœuf]:[Oasis]]))))*D1394+
SUM(IF(A1394&gt;=Table1[De],IF(A1394&lt;=Table1[À],IF(E$3=Table1[[#Headers],[Bœuf]:[Oasis]],Table1[[Bœuf]:[Oasis]]))))*E1394+
SUM(IF(A1394&gt;=Table1[De],IF(A1394&lt;=Table1[À],IF(F$3=Table1[[#Headers],[Bœuf]:[Oasis]],Table1[[Bœuf]:[Oasis]]))))*F1394+
SUM(IF(A1394&gt;=Table1[De],IF(A1394&lt;=Table1[À],IF(G$3=Table1[[#Headers],[Bœuf]:[Oasis]],Table1[[Bœuf]:[Oasis]]))))*G1394+
SUM(IF(A1394&gt;=Table1[De],IF(A1394&lt;=Table1[À],IF(H$3=Table1[[#Headers],[Bœuf]:[Oasis]],Table1[[Bœuf]:[Oasis]]))))*H1394+
SUM(IF(A1394&gt;=Table1[De],IF(A1394&lt;=Table1[À],IF(I$3=Table1[[#Headers],[Bœuf]:[Oasis]],Table1[[Bœuf]:[Oasis]]))))*I1394,"")</f>
        <v/>
      </c>
    </row>
    <row r="1395" spans="2:10" ht="16" x14ac:dyDescent="0.2">
      <c r="B1395" s="50" t="str">
        <f t="shared" si="21"/>
        <v/>
      </c>
      <c r="J1395" s="73" t="str" cm="1">
        <f t="array" ref="J1395">IF(AND(ISNUMBER(A1395),SUM(C1395:I1395)&gt;0),
SUM(IF(A1395&gt;=Table1[De],IF(A1395&lt;=Table1[À],IF(C$3=Table1[[#Headers],[Bœuf]:[Oasis]],Table1[[Bœuf]:[Oasis]]))))*C1395+
SUM(IF(A1395&gt;=Table1[De],IF(A1395&lt;=Table1[À],IF(D$3=Table1[[#Headers],[Bœuf]:[Oasis]],Table1[[Bœuf]:[Oasis]]))))*D1395+
SUM(IF(A1395&gt;=Table1[De],IF(A1395&lt;=Table1[À],IF(E$3=Table1[[#Headers],[Bœuf]:[Oasis]],Table1[[Bœuf]:[Oasis]]))))*E1395+
SUM(IF(A1395&gt;=Table1[De],IF(A1395&lt;=Table1[À],IF(F$3=Table1[[#Headers],[Bœuf]:[Oasis]],Table1[[Bœuf]:[Oasis]]))))*F1395+
SUM(IF(A1395&gt;=Table1[De],IF(A1395&lt;=Table1[À],IF(G$3=Table1[[#Headers],[Bœuf]:[Oasis]],Table1[[Bœuf]:[Oasis]]))))*G1395+
SUM(IF(A1395&gt;=Table1[De],IF(A1395&lt;=Table1[À],IF(H$3=Table1[[#Headers],[Bœuf]:[Oasis]],Table1[[Bœuf]:[Oasis]]))))*H1395+
SUM(IF(A1395&gt;=Table1[De],IF(A1395&lt;=Table1[À],IF(I$3=Table1[[#Headers],[Bœuf]:[Oasis]],Table1[[Bœuf]:[Oasis]]))))*I1395,"")</f>
        <v/>
      </c>
    </row>
    <row r="1396" spans="2:10" ht="16" x14ac:dyDescent="0.2">
      <c r="B1396" s="50" t="str">
        <f t="shared" si="21"/>
        <v/>
      </c>
      <c r="J1396" s="73" t="str" cm="1">
        <f t="array" ref="J1396">IF(AND(ISNUMBER(A1396),SUM(C1396:I1396)&gt;0),
SUM(IF(A1396&gt;=Table1[De],IF(A1396&lt;=Table1[À],IF(C$3=Table1[[#Headers],[Bœuf]:[Oasis]],Table1[[Bœuf]:[Oasis]]))))*C1396+
SUM(IF(A1396&gt;=Table1[De],IF(A1396&lt;=Table1[À],IF(D$3=Table1[[#Headers],[Bœuf]:[Oasis]],Table1[[Bœuf]:[Oasis]]))))*D1396+
SUM(IF(A1396&gt;=Table1[De],IF(A1396&lt;=Table1[À],IF(E$3=Table1[[#Headers],[Bœuf]:[Oasis]],Table1[[Bœuf]:[Oasis]]))))*E1396+
SUM(IF(A1396&gt;=Table1[De],IF(A1396&lt;=Table1[À],IF(F$3=Table1[[#Headers],[Bœuf]:[Oasis]],Table1[[Bœuf]:[Oasis]]))))*F1396+
SUM(IF(A1396&gt;=Table1[De],IF(A1396&lt;=Table1[À],IF(G$3=Table1[[#Headers],[Bœuf]:[Oasis]],Table1[[Bœuf]:[Oasis]]))))*G1396+
SUM(IF(A1396&gt;=Table1[De],IF(A1396&lt;=Table1[À],IF(H$3=Table1[[#Headers],[Bœuf]:[Oasis]],Table1[[Bœuf]:[Oasis]]))))*H1396+
SUM(IF(A1396&gt;=Table1[De],IF(A1396&lt;=Table1[À],IF(I$3=Table1[[#Headers],[Bœuf]:[Oasis]],Table1[[Bœuf]:[Oasis]]))))*I1396,"")</f>
        <v/>
      </c>
    </row>
    <row r="1397" spans="2:10" ht="16" x14ac:dyDescent="0.2">
      <c r="B1397" s="50" t="str">
        <f t="shared" si="21"/>
        <v/>
      </c>
      <c r="J1397" s="73" t="str" cm="1">
        <f t="array" ref="J1397">IF(AND(ISNUMBER(A1397),SUM(C1397:I1397)&gt;0),
SUM(IF(A1397&gt;=Table1[De],IF(A1397&lt;=Table1[À],IF(C$3=Table1[[#Headers],[Bœuf]:[Oasis]],Table1[[Bœuf]:[Oasis]]))))*C1397+
SUM(IF(A1397&gt;=Table1[De],IF(A1397&lt;=Table1[À],IF(D$3=Table1[[#Headers],[Bœuf]:[Oasis]],Table1[[Bœuf]:[Oasis]]))))*D1397+
SUM(IF(A1397&gt;=Table1[De],IF(A1397&lt;=Table1[À],IF(E$3=Table1[[#Headers],[Bœuf]:[Oasis]],Table1[[Bœuf]:[Oasis]]))))*E1397+
SUM(IF(A1397&gt;=Table1[De],IF(A1397&lt;=Table1[À],IF(F$3=Table1[[#Headers],[Bœuf]:[Oasis]],Table1[[Bœuf]:[Oasis]]))))*F1397+
SUM(IF(A1397&gt;=Table1[De],IF(A1397&lt;=Table1[À],IF(G$3=Table1[[#Headers],[Bœuf]:[Oasis]],Table1[[Bœuf]:[Oasis]]))))*G1397+
SUM(IF(A1397&gt;=Table1[De],IF(A1397&lt;=Table1[À],IF(H$3=Table1[[#Headers],[Bœuf]:[Oasis]],Table1[[Bœuf]:[Oasis]]))))*H1397+
SUM(IF(A1397&gt;=Table1[De],IF(A1397&lt;=Table1[À],IF(I$3=Table1[[#Headers],[Bœuf]:[Oasis]],Table1[[Bœuf]:[Oasis]]))))*I1397,"")</f>
        <v/>
      </c>
    </row>
    <row r="1398" spans="2:10" ht="16" x14ac:dyDescent="0.2">
      <c r="B1398" s="50" t="str">
        <f t="shared" si="21"/>
        <v/>
      </c>
      <c r="J1398" s="73" t="str" cm="1">
        <f t="array" ref="J1398">IF(AND(ISNUMBER(A1398),SUM(C1398:I1398)&gt;0),
SUM(IF(A1398&gt;=Table1[De],IF(A1398&lt;=Table1[À],IF(C$3=Table1[[#Headers],[Bœuf]:[Oasis]],Table1[[Bœuf]:[Oasis]]))))*C1398+
SUM(IF(A1398&gt;=Table1[De],IF(A1398&lt;=Table1[À],IF(D$3=Table1[[#Headers],[Bœuf]:[Oasis]],Table1[[Bœuf]:[Oasis]]))))*D1398+
SUM(IF(A1398&gt;=Table1[De],IF(A1398&lt;=Table1[À],IF(E$3=Table1[[#Headers],[Bœuf]:[Oasis]],Table1[[Bœuf]:[Oasis]]))))*E1398+
SUM(IF(A1398&gt;=Table1[De],IF(A1398&lt;=Table1[À],IF(F$3=Table1[[#Headers],[Bœuf]:[Oasis]],Table1[[Bœuf]:[Oasis]]))))*F1398+
SUM(IF(A1398&gt;=Table1[De],IF(A1398&lt;=Table1[À],IF(G$3=Table1[[#Headers],[Bœuf]:[Oasis]],Table1[[Bœuf]:[Oasis]]))))*G1398+
SUM(IF(A1398&gt;=Table1[De],IF(A1398&lt;=Table1[À],IF(H$3=Table1[[#Headers],[Bœuf]:[Oasis]],Table1[[Bœuf]:[Oasis]]))))*H1398+
SUM(IF(A1398&gt;=Table1[De],IF(A1398&lt;=Table1[À],IF(I$3=Table1[[#Headers],[Bœuf]:[Oasis]],Table1[[Bœuf]:[Oasis]]))))*I1398,"")</f>
        <v/>
      </c>
    </row>
    <row r="1399" spans="2:10" ht="16" x14ac:dyDescent="0.2">
      <c r="B1399" s="50" t="str">
        <f t="shared" si="21"/>
        <v/>
      </c>
      <c r="J1399" s="73" t="str" cm="1">
        <f t="array" ref="J1399">IF(AND(ISNUMBER(A1399),SUM(C1399:I1399)&gt;0),
SUM(IF(A1399&gt;=Table1[De],IF(A1399&lt;=Table1[À],IF(C$3=Table1[[#Headers],[Bœuf]:[Oasis]],Table1[[Bœuf]:[Oasis]]))))*C1399+
SUM(IF(A1399&gt;=Table1[De],IF(A1399&lt;=Table1[À],IF(D$3=Table1[[#Headers],[Bœuf]:[Oasis]],Table1[[Bœuf]:[Oasis]]))))*D1399+
SUM(IF(A1399&gt;=Table1[De],IF(A1399&lt;=Table1[À],IF(E$3=Table1[[#Headers],[Bœuf]:[Oasis]],Table1[[Bœuf]:[Oasis]]))))*E1399+
SUM(IF(A1399&gt;=Table1[De],IF(A1399&lt;=Table1[À],IF(F$3=Table1[[#Headers],[Bœuf]:[Oasis]],Table1[[Bœuf]:[Oasis]]))))*F1399+
SUM(IF(A1399&gt;=Table1[De],IF(A1399&lt;=Table1[À],IF(G$3=Table1[[#Headers],[Bœuf]:[Oasis]],Table1[[Bœuf]:[Oasis]]))))*G1399+
SUM(IF(A1399&gt;=Table1[De],IF(A1399&lt;=Table1[À],IF(H$3=Table1[[#Headers],[Bœuf]:[Oasis]],Table1[[Bœuf]:[Oasis]]))))*H1399+
SUM(IF(A1399&gt;=Table1[De],IF(A1399&lt;=Table1[À],IF(I$3=Table1[[#Headers],[Bœuf]:[Oasis]],Table1[[Bœuf]:[Oasis]]))))*I1399,"")</f>
        <v/>
      </c>
    </row>
    <row r="1400" spans="2:10" ht="16" x14ac:dyDescent="0.2">
      <c r="B1400" s="50" t="str">
        <f t="shared" si="21"/>
        <v/>
      </c>
      <c r="J1400" s="73" t="str" cm="1">
        <f t="array" ref="J1400">IF(AND(ISNUMBER(A1400),SUM(C1400:I1400)&gt;0),
SUM(IF(A1400&gt;=Table1[De],IF(A1400&lt;=Table1[À],IF(C$3=Table1[[#Headers],[Bœuf]:[Oasis]],Table1[[Bœuf]:[Oasis]]))))*C1400+
SUM(IF(A1400&gt;=Table1[De],IF(A1400&lt;=Table1[À],IF(D$3=Table1[[#Headers],[Bœuf]:[Oasis]],Table1[[Bœuf]:[Oasis]]))))*D1400+
SUM(IF(A1400&gt;=Table1[De],IF(A1400&lt;=Table1[À],IF(E$3=Table1[[#Headers],[Bœuf]:[Oasis]],Table1[[Bœuf]:[Oasis]]))))*E1400+
SUM(IF(A1400&gt;=Table1[De],IF(A1400&lt;=Table1[À],IF(F$3=Table1[[#Headers],[Bœuf]:[Oasis]],Table1[[Bœuf]:[Oasis]]))))*F1400+
SUM(IF(A1400&gt;=Table1[De],IF(A1400&lt;=Table1[À],IF(G$3=Table1[[#Headers],[Bœuf]:[Oasis]],Table1[[Bœuf]:[Oasis]]))))*G1400+
SUM(IF(A1400&gt;=Table1[De],IF(A1400&lt;=Table1[À],IF(H$3=Table1[[#Headers],[Bœuf]:[Oasis]],Table1[[Bœuf]:[Oasis]]))))*H1400+
SUM(IF(A1400&gt;=Table1[De],IF(A1400&lt;=Table1[À],IF(I$3=Table1[[#Headers],[Bœuf]:[Oasis]],Table1[[Bœuf]:[Oasis]]))))*I1400,"")</f>
        <v/>
      </c>
    </row>
    <row r="1401" spans="2:10" ht="16" x14ac:dyDescent="0.2">
      <c r="B1401" s="50" t="str">
        <f t="shared" si="21"/>
        <v/>
      </c>
      <c r="J1401" s="73" t="str" cm="1">
        <f t="array" ref="J1401">IF(AND(ISNUMBER(A1401),SUM(C1401:I1401)&gt;0),
SUM(IF(A1401&gt;=Table1[De],IF(A1401&lt;=Table1[À],IF(C$3=Table1[[#Headers],[Bœuf]:[Oasis]],Table1[[Bœuf]:[Oasis]]))))*C1401+
SUM(IF(A1401&gt;=Table1[De],IF(A1401&lt;=Table1[À],IF(D$3=Table1[[#Headers],[Bœuf]:[Oasis]],Table1[[Bœuf]:[Oasis]]))))*D1401+
SUM(IF(A1401&gt;=Table1[De],IF(A1401&lt;=Table1[À],IF(E$3=Table1[[#Headers],[Bœuf]:[Oasis]],Table1[[Bœuf]:[Oasis]]))))*E1401+
SUM(IF(A1401&gt;=Table1[De],IF(A1401&lt;=Table1[À],IF(F$3=Table1[[#Headers],[Bœuf]:[Oasis]],Table1[[Bœuf]:[Oasis]]))))*F1401+
SUM(IF(A1401&gt;=Table1[De],IF(A1401&lt;=Table1[À],IF(G$3=Table1[[#Headers],[Bœuf]:[Oasis]],Table1[[Bœuf]:[Oasis]]))))*G1401+
SUM(IF(A1401&gt;=Table1[De],IF(A1401&lt;=Table1[À],IF(H$3=Table1[[#Headers],[Bœuf]:[Oasis]],Table1[[Bœuf]:[Oasis]]))))*H1401+
SUM(IF(A1401&gt;=Table1[De],IF(A1401&lt;=Table1[À],IF(I$3=Table1[[#Headers],[Bœuf]:[Oasis]],Table1[[Bœuf]:[Oasis]]))))*I1401,"")</f>
        <v/>
      </c>
    </row>
    <row r="1402" spans="2:10" ht="16" x14ac:dyDescent="0.2">
      <c r="B1402" s="50" t="str">
        <f t="shared" si="21"/>
        <v/>
      </c>
      <c r="J1402" s="73" t="str" cm="1">
        <f t="array" ref="J1402">IF(AND(ISNUMBER(A1402),SUM(C1402:I1402)&gt;0),
SUM(IF(A1402&gt;=Table1[De],IF(A1402&lt;=Table1[À],IF(C$3=Table1[[#Headers],[Bœuf]:[Oasis]],Table1[[Bœuf]:[Oasis]]))))*C1402+
SUM(IF(A1402&gt;=Table1[De],IF(A1402&lt;=Table1[À],IF(D$3=Table1[[#Headers],[Bœuf]:[Oasis]],Table1[[Bœuf]:[Oasis]]))))*D1402+
SUM(IF(A1402&gt;=Table1[De],IF(A1402&lt;=Table1[À],IF(E$3=Table1[[#Headers],[Bœuf]:[Oasis]],Table1[[Bœuf]:[Oasis]]))))*E1402+
SUM(IF(A1402&gt;=Table1[De],IF(A1402&lt;=Table1[À],IF(F$3=Table1[[#Headers],[Bœuf]:[Oasis]],Table1[[Bœuf]:[Oasis]]))))*F1402+
SUM(IF(A1402&gt;=Table1[De],IF(A1402&lt;=Table1[À],IF(G$3=Table1[[#Headers],[Bœuf]:[Oasis]],Table1[[Bœuf]:[Oasis]]))))*G1402+
SUM(IF(A1402&gt;=Table1[De],IF(A1402&lt;=Table1[À],IF(H$3=Table1[[#Headers],[Bœuf]:[Oasis]],Table1[[Bœuf]:[Oasis]]))))*H1402+
SUM(IF(A1402&gt;=Table1[De],IF(A1402&lt;=Table1[À],IF(I$3=Table1[[#Headers],[Bœuf]:[Oasis]],Table1[[Bœuf]:[Oasis]]))))*I1402,"")</f>
        <v/>
      </c>
    </row>
    <row r="1403" spans="2:10" ht="16" x14ac:dyDescent="0.2">
      <c r="B1403" s="50" t="str">
        <f t="shared" si="21"/>
        <v/>
      </c>
      <c r="J1403" s="73" t="str" cm="1">
        <f t="array" ref="J1403">IF(AND(ISNUMBER(A1403),SUM(C1403:I1403)&gt;0),
SUM(IF(A1403&gt;=Table1[De],IF(A1403&lt;=Table1[À],IF(C$3=Table1[[#Headers],[Bœuf]:[Oasis]],Table1[[Bœuf]:[Oasis]]))))*C1403+
SUM(IF(A1403&gt;=Table1[De],IF(A1403&lt;=Table1[À],IF(D$3=Table1[[#Headers],[Bœuf]:[Oasis]],Table1[[Bœuf]:[Oasis]]))))*D1403+
SUM(IF(A1403&gt;=Table1[De],IF(A1403&lt;=Table1[À],IF(E$3=Table1[[#Headers],[Bœuf]:[Oasis]],Table1[[Bœuf]:[Oasis]]))))*E1403+
SUM(IF(A1403&gt;=Table1[De],IF(A1403&lt;=Table1[À],IF(F$3=Table1[[#Headers],[Bœuf]:[Oasis]],Table1[[Bœuf]:[Oasis]]))))*F1403+
SUM(IF(A1403&gt;=Table1[De],IF(A1403&lt;=Table1[À],IF(G$3=Table1[[#Headers],[Bœuf]:[Oasis]],Table1[[Bœuf]:[Oasis]]))))*G1403+
SUM(IF(A1403&gt;=Table1[De],IF(A1403&lt;=Table1[À],IF(H$3=Table1[[#Headers],[Bœuf]:[Oasis]],Table1[[Bœuf]:[Oasis]]))))*H1403+
SUM(IF(A1403&gt;=Table1[De],IF(A1403&lt;=Table1[À],IF(I$3=Table1[[#Headers],[Bœuf]:[Oasis]],Table1[[Bœuf]:[Oasis]]))))*I1403,"")</f>
        <v/>
      </c>
    </row>
    <row r="1404" spans="2:10" ht="16" x14ac:dyDescent="0.2">
      <c r="B1404" s="50" t="str">
        <f t="shared" si="21"/>
        <v/>
      </c>
      <c r="J1404" s="73" t="str" cm="1">
        <f t="array" ref="J1404">IF(AND(ISNUMBER(A1404),SUM(C1404:I1404)&gt;0),
SUM(IF(A1404&gt;=Table1[De],IF(A1404&lt;=Table1[À],IF(C$3=Table1[[#Headers],[Bœuf]:[Oasis]],Table1[[Bœuf]:[Oasis]]))))*C1404+
SUM(IF(A1404&gt;=Table1[De],IF(A1404&lt;=Table1[À],IF(D$3=Table1[[#Headers],[Bœuf]:[Oasis]],Table1[[Bœuf]:[Oasis]]))))*D1404+
SUM(IF(A1404&gt;=Table1[De],IF(A1404&lt;=Table1[À],IF(E$3=Table1[[#Headers],[Bœuf]:[Oasis]],Table1[[Bœuf]:[Oasis]]))))*E1404+
SUM(IF(A1404&gt;=Table1[De],IF(A1404&lt;=Table1[À],IF(F$3=Table1[[#Headers],[Bœuf]:[Oasis]],Table1[[Bœuf]:[Oasis]]))))*F1404+
SUM(IF(A1404&gt;=Table1[De],IF(A1404&lt;=Table1[À],IF(G$3=Table1[[#Headers],[Bœuf]:[Oasis]],Table1[[Bœuf]:[Oasis]]))))*G1404+
SUM(IF(A1404&gt;=Table1[De],IF(A1404&lt;=Table1[À],IF(H$3=Table1[[#Headers],[Bœuf]:[Oasis]],Table1[[Bœuf]:[Oasis]]))))*H1404+
SUM(IF(A1404&gt;=Table1[De],IF(A1404&lt;=Table1[À],IF(I$3=Table1[[#Headers],[Bœuf]:[Oasis]],Table1[[Bœuf]:[Oasis]]))))*I1404,"")</f>
        <v/>
      </c>
    </row>
    <row r="1405" spans="2:10" ht="16" x14ac:dyDescent="0.2">
      <c r="B1405" s="50" t="str">
        <f t="shared" si="21"/>
        <v/>
      </c>
      <c r="J1405" s="73" t="str" cm="1">
        <f t="array" ref="J1405">IF(AND(ISNUMBER(A1405),SUM(C1405:I1405)&gt;0),
SUM(IF(A1405&gt;=Table1[De],IF(A1405&lt;=Table1[À],IF(C$3=Table1[[#Headers],[Bœuf]:[Oasis]],Table1[[Bœuf]:[Oasis]]))))*C1405+
SUM(IF(A1405&gt;=Table1[De],IF(A1405&lt;=Table1[À],IF(D$3=Table1[[#Headers],[Bœuf]:[Oasis]],Table1[[Bœuf]:[Oasis]]))))*D1405+
SUM(IF(A1405&gt;=Table1[De],IF(A1405&lt;=Table1[À],IF(E$3=Table1[[#Headers],[Bœuf]:[Oasis]],Table1[[Bœuf]:[Oasis]]))))*E1405+
SUM(IF(A1405&gt;=Table1[De],IF(A1405&lt;=Table1[À],IF(F$3=Table1[[#Headers],[Bœuf]:[Oasis]],Table1[[Bœuf]:[Oasis]]))))*F1405+
SUM(IF(A1405&gt;=Table1[De],IF(A1405&lt;=Table1[À],IF(G$3=Table1[[#Headers],[Bœuf]:[Oasis]],Table1[[Bœuf]:[Oasis]]))))*G1405+
SUM(IF(A1405&gt;=Table1[De],IF(A1405&lt;=Table1[À],IF(H$3=Table1[[#Headers],[Bœuf]:[Oasis]],Table1[[Bœuf]:[Oasis]]))))*H1405+
SUM(IF(A1405&gt;=Table1[De],IF(A1405&lt;=Table1[À],IF(I$3=Table1[[#Headers],[Bœuf]:[Oasis]],Table1[[Bœuf]:[Oasis]]))))*I1405,"")</f>
        <v/>
      </c>
    </row>
    <row r="1406" spans="2:10" ht="16" x14ac:dyDescent="0.2">
      <c r="B1406" s="50" t="str">
        <f t="shared" si="21"/>
        <v/>
      </c>
      <c r="J1406" s="73" t="str" cm="1">
        <f t="array" ref="J1406">IF(AND(ISNUMBER(A1406),SUM(C1406:I1406)&gt;0),
SUM(IF(A1406&gt;=Table1[De],IF(A1406&lt;=Table1[À],IF(C$3=Table1[[#Headers],[Bœuf]:[Oasis]],Table1[[Bœuf]:[Oasis]]))))*C1406+
SUM(IF(A1406&gt;=Table1[De],IF(A1406&lt;=Table1[À],IF(D$3=Table1[[#Headers],[Bœuf]:[Oasis]],Table1[[Bœuf]:[Oasis]]))))*D1406+
SUM(IF(A1406&gt;=Table1[De],IF(A1406&lt;=Table1[À],IF(E$3=Table1[[#Headers],[Bœuf]:[Oasis]],Table1[[Bœuf]:[Oasis]]))))*E1406+
SUM(IF(A1406&gt;=Table1[De],IF(A1406&lt;=Table1[À],IF(F$3=Table1[[#Headers],[Bœuf]:[Oasis]],Table1[[Bœuf]:[Oasis]]))))*F1406+
SUM(IF(A1406&gt;=Table1[De],IF(A1406&lt;=Table1[À],IF(G$3=Table1[[#Headers],[Bœuf]:[Oasis]],Table1[[Bœuf]:[Oasis]]))))*G1406+
SUM(IF(A1406&gt;=Table1[De],IF(A1406&lt;=Table1[À],IF(H$3=Table1[[#Headers],[Bœuf]:[Oasis]],Table1[[Bœuf]:[Oasis]]))))*H1406+
SUM(IF(A1406&gt;=Table1[De],IF(A1406&lt;=Table1[À],IF(I$3=Table1[[#Headers],[Bœuf]:[Oasis]],Table1[[Bœuf]:[Oasis]]))))*I1406,"")</f>
        <v/>
      </c>
    </row>
    <row r="1407" spans="2:10" ht="16" x14ac:dyDescent="0.2">
      <c r="B1407" s="50" t="str">
        <f t="shared" si="21"/>
        <v/>
      </c>
      <c r="J1407" s="73" t="str" cm="1">
        <f t="array" ref="J1407">IF(AND(ISNUMBER(A1407),SUM(C1407:I1407)&gt;0),
SUM(IF(A1407&gt;=Table1[De],IF(A1407&lt;=Table1[À],IF(C$3=Table1[[#Headers],[Bœuf]:[Oasis]],Table1[[Bœuf]:[Oasis]]))))*C1407+
SUM(IF(A1407&gt;=Table1[De],IF(A1407&lt;=Table1[À],IF(D$3=Table1[[#Headers],[Bœuf]:[Oasis]],Table1[[Bœuf]:[Oasis]]))))*D1407+
SUM(IF(A1407&gt;=Table1[De],IF(A1407&lt;=Table1[À],IF(E$3=Table1[[#Headers],[Bœuf]:[Oasis]],Table1[[Bœuf]:[Oasis]]))))*E1407+
SUM(IF(A1407&gt;=Table1[De],IF(A1407&lt;=Table1[À],IF(F$3=Table1[[#Headers],[Bœuf]:[Oasis]],Table1[[Bœuf]:[Oasis]]))))*F1407+
SUM(IF(A1407&gt;=Table1[De],IF(A1407&lt;=Table1[À],IF(G$3=Table1[[#Headers],[Bœuf]:[Oasis]],Table1[[Bœuf]:[Oasis]]))))*G1407+
SUM(IF(A1407&gt;=Table1[De],IF(A1407&lt;=Table1[À],IF(H$3=Table1[[#Headers],[Bœuf]:[Oasis]],Table1[[Bœuf]:[Oasis]]))))*H1407+
SUM(IF(A1407&gt;=Table1[De],IF(A1407&lt;=Table1[À],IF(I$3=Table1[[#Headers],[Bœuf]:[Oasis]],Table1[[Bœuf]:[Oasis]]))))*I1407,"")</f>
        <v/>
      </c>
    </row>
    <row r="1408" spans="2:10" ht="16" x14ac:dyDescent="0.2">
      <c r="B1408" s="50" t="str">
        <f t="shared" si="21"/>
        <v/>
      </c>
      <c r="J1408" s="73" t="str" cm="1">
        <f t="array" ref="J1408">IF(AND(ISNUMBER(A1408),SUM(C1408:I1408)&gt;0),
SUM(IF(A1408&gt;=Table1[De],IF(A1408&lt;=Table1[À],IF(C$3=Table1[[#Headers],[Bœuf]:[Oasis]],Table1[[Bœuf]:[Oasis]]))))*C1408+
SUM(IF(A1408&gt;=Table1[De],IF(A1408&lt;=Table1[À],IF(D$3=Table1[[#Headers],[Bœuf]:[Oasis]],Table1[[Bœuf]:[Oasis]]))))*D1408+
SUM(IF(A1408&gt;=Table1[De],IF(A1408&lt;=Table1[À],IF(E$3=Table1[[#Headers],[Bœuf]:[Oasis]],Table1[[Bœuf]:[Oasis]]))))*E1408+
SUM(IF(A1408&gt;=Table1[De],IF(A1408&lt;=Table1[À],IF(F$3=Table1[[#Headers],[Bœuf]:[Oasis]],Table1[[Bœuf]:[Oasis]]))))*F1408+
SUM(IF(A1408&gt;=Table1[De],IF(A1408&lt;=Table1[À],IF(G$3=Table1[[#Headers],[Bœuf]:[Oasis]],Table1[[Bœuf]:[Oasis]]))))*G1408+
SUM(IF(A1408&gt;=Table1[De],IF(A1408&lt;=Table1[À],IF(H$3=Table1[[#Headers],[Bœuf]:[Oasis]],Table1[[Bœuf]:[Oasis]]))))*H1408+
SUM(IF(A1408&gt;=Table1[De],IF(A1408&lt;=Table1[À],IF(I$3=Table1[[#Headers],[Bœuf]:[Oasis]],Table1[[Bœuf]:[Oasis]]))))*I1408,"")</f>
        <v/>
      </c>
    </row>
    <row r="1409" spans="2:10" ht="16" x14ac:dyDescent="0.2">
      <c r="B1409" s="50" t="str">
        <f t="shared" si="21"/>
        <v/>
      </c>
      <c r="J1409" s="73" t="str" cm="1">
        <f t="array" ref="J1409">IF(AND(ISNUMBER(A1409),SUM(C1409:I1409)&gt;0),
SUM(IF(A1409&gt;=Table1[De],IF(A1409&lt;=Table1[À],IF(C$3=Table1[[#Headers],[Bœuf]:[Oasis]],Table1[[Bœuf]:[Oasis]]))))*C1409+
SUM(IF(A1409&gt;=Table1[De],IF(A1409&lt;=Table1[À],IF(D$3=Table1[[#Headers],[Bœuf]:[Oasis]],Table1[[Bœuf]:[Oasis]]))))*D1409+
SUM(IF(A1409&gt;=Table1[De],IF(A1409&lt;=Table1[À],IF(E$3=Table1[[#Headers],[Bœuf]:[Oasis]],Table1[[Bœuf]:[Oasis]]))))*E1409+
SUM(IF(A1409&gt;=Table1[De],IF(A1409&lt;=Table1[À],IF(F$3=Table1[[#Headers],[Bœuf]:[Oasis]],Table1[[Bœuf]:[Oasis]]))))*F1409+
SUM(IF(A1409&gt;=Table1[De],IF(A1409&lt;=Table1[À],IF(G$3=Table1[[#Headers],[Bœuf]:[Oasis]],Table1[[Bœuf]:[Oasis]]))))*G1409+
SUM(IF(A1409&gt;=Table1[De],IF(A1409&lt;=Table1[À],IF(H$3=Table1[[#Headers],[Bœuf]:[Oasis]],Table1[[Bœuf]:[Oasis]]))))*H1409+
SUM(IF(A1409&gt;=Table1[De],IF(A1409&lt;=Table1[À],IF(I$3=Table1[[#Headers],[Bœuf]:[Oasis]],Table1[[Bœuf]:[Oasis]]))))*I1409,"")</f>
        <v/>
      </c>
    </row>
    <row r="1410" spans="2:10" ht="16" x14ac:dyDescent="0.2">
      <c r="B1410" s="50" t="str">
        <f t="shared" si="21"/>
        <v/>
      </c>
      <c r="J1410" s="73" t="str" cm="1">
        <f t="array" ref="J1410">IF(AND(ISNUMBER(A1410),SUM(C1410:I1410)&gt;0),
SUM(IF(A1410&gt;=Table1[De],IF(A1410&lt;=Table1[À],IF(C$3=Table1[[#Headers],[Bœuf]:[Oasis]],Table1[[Bœuf]:[Oasis]]))))*C1410+
SUM(IF(A1410&gt;=Table1[De],IF(A1410&lt;=Table1[À],IF(D$3=Table1[[#Headers],[Bœuf]:[Oasis]],Table1[[Bœuf]:[Oasis]]))))*D1410+
SUM(IF(A1410&gt;=Table1[De],IF(A1410&lt;=Table1[À],IF(E$3=Table1[[#Headers],[Bœuf]:[Oasis]],Table1[[Bœuf]:[Oasis]]))))*E1410+
SUM(IF(A1410&gt;=Table1[De],IF(A1410&lt;=Table1[À],IF(F$3=Table1[[#Headers],[Bœuf]:[Oasis]],Table1[[Bœuf]:[Oasis]]))))*F1410+
SUM(IF(A1410&gt;=Table1[De],IF(A1410&lt;=Table1[À],IF(G$3=Table1[[#Headers],[Bœuf]:[Oasis]],Table1[[Bœuf]:[Oasis]]))))*G1410+
SUM(IF(A1410&gt;=Table1[De],IF(A1410&lt;=Table1[À],IF(H$3=Table1[[#Headers],[Bœuf]:[Oasis]],Table1[[Bœuf]:[Oasis]]))))*H1410+
SUM(IF(A1410&gt;=Table1[De],IF(A1410&lt;=Table1[À],IF(I$3=Table1[[#Headers],[Bœuf]:[Oasis]],Table1[[Bœuf]:[Oasis]]))))*I1410,"")</f>
        <v/>
      </c>
    </row>
    <row r="1411" spans="2:10" ht="16" x14ac:dyDescent="0.2">
      <c r="B1411" s="50" t="str">
        <f t="shared" si="21"/>
        <v/>
      </c>
      <c r="J1411" s="73" t="str" cm="1">
        <f t="array" ref="J1411">IF(AND(ISNUMBER(A1411),SUM(C1411:I1411)&gt;0),
SUM(IF(A1411&gt;=Table1[De],IF(A1411&lt;=Table1[À],IF(C$3=Table1[[#Headers],[Bœuf]:[Oasis]],Table1[[Bœuf]:[Oasis]]))))*C1411+
SUM(IF(A1411&gt;=Table1[De],IF(A1411&lt;=Table1[À],IF(D$3=Table1[[#Headers],[Bœuf]:[Oasis]],Table1[[Bœuf]:[Oasis]]))))*D1411+
SUM(IF(A1411&gt;=Table1[De],IF(A1411&lt;=Table1[À],IF(E$3=Table1[[#Headers],[Bœuf]:[Oasis]],Table1[[Bœuf]:[Oasis]]))))*E1411+
SUM(IF(A1411&gt;=Table1[De],IF(A1411&lt;=Table1[À],IF(F$3=Table1[[#Headers],[Bœuf]:[Oasis]],Table1[[Bœuf]:[Oasis]]))))*F1411+
SUM(IF(A1411&gt;=Table1[De],IF(A1411&lt;=Table1[À],IF(G$3=Table1[[#Headers],[Bœuf]:[Oasis]],Table1[[Bœuf]:[Oasis]]))))*G1411+
SUM(IF(A1411&gt;=Table1[De],IF(A1411&lt;=Table1[À],IF(H$3=Table1[[#Headers],[Bœuf]:[Oasis]],Table1[[Bœuf]:[Oasis]]))))*H1411+
SUM(IF(A1411&gt;=Table1[De],IF(A1411&lt;=Table1[À],IF(I$3=Table1[[#Headers],[Bœuf]:[Oasis]],Table1[[Bœuf]:[Oasis]]))))*I1411,"")</f>
        <v/>
      </c>
    </row>
    <row r="1412" spans="2:10" ht="16" x14ac:dyDescent="0.2">
      <c r="B1412" s="50" t="str">
        <f t="shared" si="21"/>
        <v/>
      </c>
      <c r="J1412" s="73" t="str" cm="1">
        <f t="array" ref="J1412">IF(AND(ISNUMBER(A1412),SUM(C1412:I1412)&gt;0),
SUM(IF(A1412&gt;=Table1[De],IF(A1412&lt;=Table1[À],IF(C$3=Table1[[#Headers],[Bœuf]:[Oasis]],Table1[[Bœuf]:[Oasis]]))))*C1412+
SUM(IF(A1412&gt;=Table1[De],IF(A1412&lt;=Table1[À],IF(D$3=Table1[[#Headers],[Bœuf]:[Oasis]],Table1[[Bœuf]:[Oasis]]))))*D1412+
SUM(IF(A1412&gt;=Table1[De],IF(A1412&lt;=Table1[À],IF(E$3=Table1[[#Headers],[Bœuf]:[Oasis]],Table1[[Bœuf]:[Oasis]]))))*E1412+
SUM(IF(A1412&gt;=Table1[De],IF(A1412&lt;=Table1[À],IF(F$3=Table1[[#Headers],[Bœuf]:[Oasis]],Table1[[Bœuf]:[Oasis]]))))*F1412+
SUM(IF(A1412&gt;=Table1[De],IF(A1412&lt;=Table1[À],IF(G$3=Table1[[#Headers],[Bœuf]:[Oasis]],Table1[[Bœuf]:[Oasis]]))))*G1412+
SUM(IF(A1412&gt;=Table1[De],IF(A1412&lt;=Table1[À],IF(H$3=Table1[[#Headers],[Bœuf]:[Oasis]],Table1[[Bœuf]:[Oasis]]))))*H1412+
SUM(IF(A1412&gt;=Table1[De],IF(A1412&lt;=Table1[À],IF(I$3=Table1[[#Headers],[Bœuf]:[Oasis]],Table1[[Bœuf]:[Oasis]]))))*I1412,"")</f>
        <v/>
      </c>
    </row>
    <row r="1413" spans="2:10" ht="16" x14ac:dyDescent="0.2">
      <c r="B1413" s="50" t="str">
        <f t="shared" ref="B1413:B1476" si="22">IF(AND(ISNUMBER(A1413),COUNT(C1413:I1413)&gt;0),
IF(ISNUMBER(B1412),B1412+1,1),"")</f>
        <v/>
      </c>
      <c r="J1413" s="73" t="str" cm="1">
        <f t="array" ref="J1413">IF(AND(ISNUMBER(A1413),SUM(C1413:I1413)&gt;0),
SUM(IF(A1413&gt;=Table1[De],IF(A1413&lt;=Table1[À],IF(C$3=Table1[[#Headers],[Bœuf]:[Oasis]],Table1[[Bœuf]:[Oasis]]))))*C1413+
SUM(IF(A1413&gt;=Table1[De],IF(A1413&lt;=Table1[À],IF(D$3=Table1[[#Headers],[Bœuf]:[Oasis]],Table1[[Bœuf]:[Oasis]]))))*D1413+
SUM(IF(A1413&gt;=Table1[De],IF(A1413&lt;=Table1[À],IF(E$3=Table1[[#Headers],[Bœuf]:[Oasis]],Table1[[Bœuf]:[Oasis]]))))*E1413+
SUM(IF(A1413&gt;=Table1[De],IF(A1413&lt;=Table1[À],IF(F$3=Table1[[#Headers],[Bœuf]:[Oasis]],Table1[[Bœuf]:[Oasis]]))))*F1413+
SUM(IF(A1413&gt;=Table1[De],IF(A1413&lt;=Table1[À],IF(G$3=Table1[[#Headers],[Bœuf]:[Oasis]],Table1[[Bœuf]:[Oasis]]))))*G1413+
SUM(IF(A1413&gt;=Table1[De],IF(A1413&lt;=Table1[À],IF(H$3=Table1[[#Headers],[Bœuf]:[Oasis]],Table1[[Bœuf]:[Oasis]]))))*H1413+
SUM(IF(A1413&gt;=Table1[De],IF(A1413&lt;=Table1[À],IF(I$3=Table1[[#Headers],[Bœuf]:[Oasis]],Table1[[Bœuf]:[Oasis]]))))*I1413,"")</f>
        <v/>
      </c>
    </row>
    <row r="1414" spans="2:10" ht="16" x14ac:dyDescent="0.2">
      <c r="B1414" s="50" t="str">
        <f t="shared" si="22"/>
        <v/>
      </c>
      <c r="J1414" s="73" t="str" cm="1">
        <f t="array" ref="J1414">IF(AND(ISNUMBER(A1414),SUM(C1414:I1414)&gt;0),
SUM(IF(A1414&gt;=Table1[De],IF(A1414&lt;=Table1[À],IF(C$3=Table1[[#Headers],[Bœuf]:[Oasis]],Table1[[Bœuf]:[Oasis]]))))*C1414+
SUM(IF(A1414&gt;=Table1[De],IF(A1414&lt;=Table1[À],IF(D$3=Table1[[#Headers],[Bœuf]:[Oasis]],Table1[[Bœuf]:[Oasis]]))))*D1414+
SUM(IF(A1414&gt;=Table1[De],IF(A1414&lt;=Table1[À],IF(E$3=Table1[[#Headers],[Bœuf]:[Oasis]],Table1[[Bœuf]:[Oasis]]))))*E1414+
SUM(IF(A1414&gt;=Table1[De],IF(A1414&lt;=Table1[À],IF(F$3=Table1[[#Headers],[Bœuf]:[Oasis]],Table1[[Bœuf]:[Oasis]]))))*F1414+
SUM(IF(A1414&gt;=Table1[De],IF(A1414&lt;=Table1[À],IF(G$3=Table1[[#Headers],[Bœuf]:[Oasis]],Table1[[Bœuf]:[Oasis]]))))*G1414+
SUM(IF(A1414&gt;=Table1[De],IF(A1414&lt;=Table1[À],IF(H$3=Table1[[#Headers],[Bœuf]:[Oasis]],Table1[[Bœuf]:[Oasis]]))))*H1414+
SUM(IF(A1414&gt;=Table1[De],IF(A1414&lt;=Table1[À],IF(I$3=Table1[[#Headers],[Bœuf]:[Oasis]],Table1[[Bœuf]:[Oasis]]))))*I1414,"")</f>
        <v/>
      </c>
    </row>
    <row r="1415" spans="2:10" ht="16" x14ac:dyDescent="0.2">
      <c r="B1415" s="50" t="str">
        <f t="shared" si="22"/>
        <v/>
      </c>
      <c r="J1415" s="73" t="str" cm="1">
        <f t="array" ref="J1415">IF(AND(ISNUMBER(A1415),SUM(C1415:I1415)&gt;0),
SUM(IF(A1415&gt;=Table1[De],IF(A1415&lt;=Table1[À],IF(C$3=Table1[[#Headers],[Bœuf]:[Oasis]],Table1[[Bœuf]:[Oasis]]))))*C1415+
SUM(IF(A1415&gt;=Table1[De],IF(A1415&lt;=Table1[À],IF(D$3=Table1[[#Headers],[Bœuf]:[Oasis]],Table1[[Bœuf]:[Oasis]]))))*D1415+
SUM(IF(A1415&gt;=Table1[De],IF(A1415&lt;=Table1[À],IF(E$3=Table1[[#Headers],[Bœuf]:[Oasis]],Table1[[Bœuf]:[Oasis]]))))*E1415+
SUM(IF(A1415&gt;=Table1[De],IF(A1415&lt;=Table1[À],IF(F$3=Table1[[#Headers],[Bœuf]:[Oasis]],Table1[[Bœuf]:[Oasis]]))))*F1415+
SUM(IF(A1415&gt;=Table1[De],IF(A1415&lt;=Table1[À],IF(G$3=Table1[[#Headers],[Bœuf]:[Oasis]],Table1[[Bœuf]:[Oasis]]))))*G1415+
SUM(IF(A1415&gt;=Table1[De],IF(A1415&lt;=Table1[À],IF(H$3=Table1[[#Headers],[Bœuf]:[Oasis]],Table1[[Bœuf]:[Oasis]]))))*H1415+
SUM(IF(A1415&gt;=Table1[De],IF(A1415&lt;=Table1[À],IF(I$3=Table1[[#Headers],[Bœuf]:[Oasis]],Table1[[Bœuf]:[Oasis]]))))*I1415,"")</f>
        <v/>
      </c>
    </row>
    <row r="1416" spans="2:10" ht="16" x14ac:dyDescent="0.2">
      <c r="B1416" s="50" t="str">
        <f t="shared" si="22"/>
        <v/>
      </c>
      <c r="J1416" s="73" t="str" cm="1">
        <f t="array" ref="J1416">IF(AND(ISNUMBER(A1416),SUM(C1416:I1416)&gt;0),
SUM(IF(A1416&gt;=Table1[De],IF(A1416&lt;=Table1[À],IF(C$3=Table1[[#Headers],[Bœuf]:[Oasis]],Table1[[Bœuf]:[Oasis]]))))*C1416+
SUM(IF(A1416&gt;=Table1[De],IF(A1416&lt;=Table1[À],IF(D$3=Table1[[#Headers],[Bœuf]:[Oasis]],Table1[[Bœuf]:[Oasis]]))))*D1416+
SUM(IF(A1416&gt;=Table1[De],IF(A1416&lt;=Table1[À],IF(E$3=Table1[[#Headers],[Bœuf]:[Oasis]],Table1[[Bœuf]:[Oasis]]))))*E1416+
SUM(IF(A1416&gt;=Table1[De],IF(A1416&lt;=Table1[À],IF(F$3=Table1[[#Headers],[Bœuf]:[Oasis]],Table1[[Bœuf]:[Oasis]]))))*F1416+
SUM(IF(A1416&gt;=Table1[De],IF(A1416&lt;=Table1[À],IF(G$3=Table1[[#Headers],[Bœuf]:[Oasis]],Table1[[Bœuf]:[Oasis]]))))*G1416+
SUM(IF(A1416&gt;=Table1[De],IF(A1416&lt;=Table1[À],IF(H$3=Table1[[#Headers],[Bœuf]:[Oasis]],Table1[[Bœuf]:[Oasis]]))))*H1416+
SUM(IF(A1416&gt;=Table1[De],IF(A1416&lt;=Table1[À],IF(I$3=Table1[[#Headers],[Bœuf]:[Oasis]],Table1[[Bœuf]:[Oasis]]))))*I1416,"")</f>
        <v/>
      </c>
    </row>
    <row r="1417" spans="2:10" ht="16" x14ac:dyDescent="0.2">
      <c r="B1417" s="50" t="str">
        <f t="shared" si="22"/>
        <v/>
      </c>
      <c r="J1417" s="73" t="str" cm="1">
        <f t="array" ref="J1417">IF(AND(ISNUMBER(A1417),SUM(C1417:I1417)&gt;0),
SUM(IF(A1417&gt;=Table1[De],IF(A1417&lt;=Table1[À],IF(C$3=Table1[[#Headers],[Bœuf]:[Oasis]],Table1[[Bœuf]:[Oasis]]))))*C1417+
SUM(IF(A1417&gt;=Table1[De],IF(A1417&lt;=Table1[À],IF(D$3=Table1[[#Headers],[Bœuf]:[Oasis]],Table1[[Bœuf]:[Oasis]]))))*D1417+
SUM(IF(A1417&gt;=Table1[De],IF(A1417&lt;=Table1[À],IF(E$3=Table1[[#Headers],[Bœuf]:[Oasis]],Table1[[Bœuf]:[Oasis]]))))*E1417+
SUM(IF(A1417&gt;=Table1[De],IF(A1417&lt;=Table1[À],IF(F$3=Table1[[#Headers],[Bœuf]:[Oasis]],Table1[[Bœuf]:[Oasis]]))))*F1417+
SUM(IF(A1417&gt;=Table1[De],IF(A1417&lt;=Table1[À],IF(G$3=Table1[[#Headers],[Bœuf]:[Oasis]],Table1[[Bœuf]:[Oasis]]))))*G1417+
SUM(IF(A1417&gt;=Table1[De],IF(A1417&lt;=Table1[À],IF(H$3=Table1[[#Headers],[Bœuf]:[Oasis]],Table1[[Bœuf]:[Oasis]]))))*H1417+
SUM(IF(A1417&gt;=Table1[De],IF(A1417&lt;=Table1[À],IF(I$3=Table1[[#Headers],[Bœuf]:[Oasis]],Table1[[Bœuf]:[Oasis]]))))*I1417,"")</f>
        <v/>
      </c>
    </row>
    <row r="1418" spans="2:10" ht="16" x14ac:dyDescent="0.2">
      <c r="B1418" s="50" t="str">
        <f t="shared" si="22"/>
        <v/>
      </c>
      <c r="J1418" s="73" t="str" cm="1">
        <f t="array" ref="J1418">IF(AND(ISNUMBER(A1418),SUM(C1418:I1418)&gt;0),
SUM(IF(A1418&gt;=Table1[De],IF(A1418&lt;=Table1[À],IF(C$3=Table1[[#Headers],[Bœuf]:[Oasis]],Table1[[Bœuf]:[Oasis]]))))*C1418+
SUM(IF(A1418&gt;=Table1[De],IF(A1418&lt;=Table1[À],IF(D$3=Table1[[#Headers],[Bœuf]:[Oasis]],Table1[[Bœuf]:[Oasis]]))))*D1418+
SUM(IF(A1418&gt;=Table1[De],IF(A1418&lt;=Table1[À],IF(E$3=Table1[[#Headers],[Bœuf]:[Oasis]],Table1[[Bœuf]:[Oasis]]))))*E1418+
SUM(IF(A1418&gt;=Table1[De],IF(A1418&lt;=Table1[À],IF(F$3=Table1[[#Headers],[Bœuf]:[Oasis]],Table1[[Bœuf]:[Oasis]]))))*F1418+
SUM(IF(A1418&gt;=Table1[De],IF(A1418&lt;=Table1[À],IF(G$3=Table1[[#Headers],[Bœuf]:[Oasis]],Table1[[Bœuf]:[Oasis]]))))*G1418+
SUM(IF(A1418&gt;=Table1[De],IF(A1418&lt;=Table1[À],IF(H$3=Table1[[#Headers],[Bœuf]:[Oasis]],Table1[[Bœuf]:[Oasis]]))))*H1418+
SUM(IF(A1418&gt;=Table1[De],IF(A1418&lt;=Table1[À],IF(I$3=Table1[[#Headers],[Bœuf]:[Oasis]],Table1[[Bœuf]:[Oasis]]))))*I1418,"")</f>
        <v/>
      </c>
    </row>
    <row r="1419" spans="2:10" ht="16" x14ac:dyDescent="0.2">
      <c r="B1419" s="50" t="str">
        <f t="shared" si="22"/>
        <v/>
      </c>
      <c r="J1419" s="73" t="str" cm="1">
        <f t="array" ref="J1419">IF(AND(ISNUMBER(A1419),SUM(C1419:I1419)&gt;0),
SUM(IF(A1419&gt;=Table1[De],IF(A1419&lt;=Table1[À],IF(C$3=Table1[[#Headers],[Bœuf]:[Oasis]],Table1[[Bœuf]:[Oasis]]))))*C1419+
SUM(IF(A1419&gt;=Table1[De],IF(A1419&lt;=Table1[À],IF(D$3=Table1[[#Headers],[Bœuf]:[Oasis]],Table1[[Bœuf]:[Oasis]]))))*D1419+
SUM(IF(A1419&gt;=Table1[De],IF(A1419&lt;=Table1[À],IF(E$3=Table1[[#Headers],[Bœuf]:[Oasis]],Table1[[Bœuf]:[Oasis]]))))*E1419+
SUM(IF(A1419&gt;=Table1[De],IF(A1419&lt;=Table1[À],IF(F$3=Table1[[#Headers],[Bœuf]:[Oasis]],Table1[[Bœuf]:[Oasis]]))))*F1419+
SUM(IF(A1419&gt;=Table1[De],IF(A1419&lt;=Table1[À],IF(G$3=Table1[[#Headers],[Bœuf]:[Oasis]],Table1[[Bœuf]:[Oasis]]))))*G1419+
SUM(IF(A1419&gt;=Table1[De],IF(A1419&lt;=Table1[À],IF(H$3=Table1[[#Headers],[Bœuf]:[Oasis]],Table1[[Bœuf]:[Oasis]]))))*H1419+
SUM(IF(A1419&gt;=Table1[De],IF(A1419&lt;=Table1[À],IF(I$3=Table1[[#Headers],[Bœuf]:[Oasis]],Table1[[Bœuf]:[Oasis]]))))*I1419,"")</f>
        <v/>
      </c>
    </row>
    <row r="1420" spans="2:10" ht="16" x14ac:dyDescent="0.2">
      <c r="B1420" s="50" t="str">
        <f t="shared" si="22"/>
        <v/>
      </c>
      <c r="J1420" s="73" t="str" cm="1">
        <f t="array" ref="J1420">IF(AND(ISNUMBER(A1420),SUM(C1420:I1420)&gt;0),
SUM(IF(A1420&gt;=Table1[De],IF(A1420&lt;=Table1[À],IF(C$3=Table1[[#Headers],[Bœuf]:[Oasis]],Table1[[Bœuf]:[Oasis]]))))*C1420+
SUM(IF(A1420&gt;=Table1[De],IF(A1420&lt;=Table1[À],IF(D$3=Table1[[#Headers],[Bœuf]:[Oasis]],Table1[[Bœuf]:[Oasis]]))))*D1420+
SUM(IF(A1420&gt;=Table1[De],IF(A1420&lt;=Table1[À],IF(E$3=Table1[[#Headers],[Bœuf]:[Oasis]],Table1[[Bœuf]:[Oasis]]))))*E1420+
SUM(IF(A1420&gt;=Table1[De],IF(A1420&lt;=Table1[À],IF(F$3=Table1[[#Headers],[Bœuf]:[Oasis]],Table1[[Bœuf]:[Oasis]]))))*F1420+
SUM(IF(A1420&gt;=Table1[De],IF(A1420&lt;=Table1[À],IF(G$3=Table1[[#Headers],[Bœuf]:[Oasis]],Table1[[Bœuf]:[Oasis]]))))*G1420+
SUM(IF(A1420&gt;=Table1[De],IF(A1420&lt;=Table1[À],IF(H$3=Table1[[#Headers],[Bœuf]:[Oasis]],Table1[[Bœuf]:[Oasis]]))))*H1420+
SUM(IF(A1420&gt;=Table1[De],IF(A1420&lt;=Table1[À],IF(I$3=Table1[[#Headers],[Bœuf]:[Oasis]],Table1[[Bœuf]:[Oasis]]))))*I1420,"")</f>
        <v/>
      </c>
    </row>
    <row r="1421" spans="2:10" ht="16" x14ac:dyDescent="0.2">
      <c r="B1421" s="50" t="str">
        <f t="shared" si="22"/>
        <v/>
      </c>
      <c r="J1421" s="73" t="str" cm="1">
        <f t="array" ref="J1421">IF(AND(ISNUMBER(A1421),SUM(C1421:I1421)&gt;0),
SUM(IF(A1421&gt;=Table1[De],IF(A1421&lt;=Table1[À],IF(C$3=Table1[[#Headers],[Bœuf]:[Oasis]],Table1[[Bœuf]:[Oasis]]))))*C1421+
SUM(IF(A1421&gt;=Table1[De],IF(A1421&lt;=Table1[À],IF(D$3=Table1[[#Headers],[Bœuf]:[Oasis]],Table1[[Bœuf]:[Oasis]]))))*D1421+
SUM(IF(A1421&gt;=Table1[De],IF(A1421&lt;=Table1[À],IF(E$3=Table1[[#Headers],[Bœuf]:[Oasis]],Table1[[Bœuf]:[Oasis]]))))*E1421+
SUM(IF(A1421&gt;=Table1[De],IF(A1421&lt;=Table1[À],IF(F$3=Table1[[#Headers],[Bœuf]:[Oasis]],Table1[[Bœuf]:[Oasis]]))))*F1421+
SUM(IF(A1421&gt;=Table1[De],IF(A1421&lt;=Table1[À],IF(G$3=Table1[[#Headers],[Bœuf]:[Oasis]],Table1[[Bœuf]:[Oasis]]))))*G1421+
SUM(IF(A1421&gt;=Table1[De],IF(A1421&lt;=Table1[À],IF(H$3=Table1[[#Headers],[Bœuf]:[Oasis]],Table1[[Bœuf]:[Oasis]]))))*H1421+
SUM(IF(A1421&gt;=Table1[De],IF(A1421&lt;=Table1[À],IF(I$3=Table1[[#Headers],[Bœuf]:[Oasis]],Table1[[Bœuf]:[Oasis]]))))*I1421,"")</f>
        <v/>
      </c>
    </row>
    <row r="1422" spans="2:10" ht="16" x14ac:dyDescent="0.2">
      <c r="B1422" s="50" t="str">
        <f t="shared" si="22"/>
        <v/>
      </c>
      <c r="J1422" s="73" t="str" cm="1">
        <f t="array" ref="J1422">IF(AND(ISNUMBER(A1422),SUM(C1422:I1422)&gt;0),
SUM(IF(A1422&gt;=Table1[De],IF(A1422&lt;=Table1[À],IF(C$3=Table1[[#Headers],[Bœuf]:[Oasis]],Table1[[Bœuf]:[Oasis]]))))*C1422+
SUM(IF(A1422&gt;=Table1[De],IF(A1422&lt;=Table1[À],IF(D$3=Table1[[#Headers],[Bœuf]:[Oasis]],Table1[[Bœuf]:[Oasis]]))))*D1422+
SUM(IF(A1422&gt;=Table1[De],IF(A1422&lt;=Table1[À],IF(E$3=Table1[[#Headers],[Bœuf]:[Oasis]],Table1[[Bœuf]:[Oasis]]))))*E1422+
SUM(IF(A1422&gt;=Table1[De],IF(A1422&lt;=Table1[À],IF(F$3=Table1[[#Headers],[Bœuf]:[Oasis]],Table1[[Bœuf]:[Oasis]]))))*F1422+
SUM(IF(A1422&gt;=Table1[De],IF(A1422&lt;=Table1[À],IF(G$3=Table1[[#Headers],[Bœuf]:[Oasis]],Table1[[Bœuf]:[Oasis]]))))*G1422+
SUM(IF(A1422&gt;=Table1[De],IF(A1422&lt;=Table1[À],IF(H$3=Table1[[#Headers],[Bœuf]:[Oasis]],Table1[[Bœuf]:[Oasis]]))))*H1422+
SUM(IF(A1422&gt;=Table1[De],IF(A1422&lt;=Table1[À],IF(I$3=Table1[[#Headers],[Bœuf]:[Oasis]],Table1[[Bœuf]:[Oasis]]))))*I1422,"")</f>
        <v/>
      </c>
    </row>
    <row r="1423" spans="2:10" ht="16" x14ac:dyDescent="0.2">
      <c r="B1423" s="50" t="str">
        <f t="shared" si="22"/>
        <v/>
      </c>
      <c r="J1423" s="73" t="str" cm="1">
        <f t="array" ref="J1423">IF(AND(ISNUMBER(A1423),SUM(C1423:I1423)&gt;0),
SUM(IF(A1423&gt;=Table1[De],IF(A1423&lt;=Table1[À],IF(C$3=Table1[[#Headers],[Bœuf]:[Oasis]],Table1[[Bœuf]:[Oasis]]))))*C1423+
SUM(IF(A1423&gt;=Table1[De],IF(A1423&lt;=Table1[À],IF(D$3=Table1[[#Headers],[Bœuf]:[Oasis]],Table1[[Bœuf]:[Oasis]]))))*D1423+
SUM(IF(A1423&gt;=Table1[De],IF(A1423&lt;=Table1[À],IF(E$3=Table1[[#Headers],[Bœuf]:[Oasis]],Table1[[Bœuf]:[Oasis]]))))*E1423+
SUM(IF(A1423&gt;=Table1[De],IF(A1423&lt;=Table1[À],IF(F$3=Table1[[#Headers],[Bœuf]:[Oasis]],Table1[[Bœuf]:[Oasis]]))))*F1423+
SUM(IF(A1423&gt;=Table1[De],IF(A1423&lt;=Table1[À],IF(G$3=Table1[[#Headers],[Bœuf]:[Oasis]],Table1[[Bœuf]:[Oasis]]))))*G1423+
SUM(IF(A1423&gt;=Table1[De],IF(A1423&lt;=Table1[À],IF(H$3=Table1[[#Headers],[Bœuf]:[Oasis]],Table1[[Bœuf]:[Oasis]]))))*H1423+
SUM(IF(A1423&gt;=Table1[De],IF(A1423&lt;=Table1[À],IF(I$3=Table1[[#Headers],[Bœuf]:[Oasis]],Table1[[Bœuf]:[Oasis]]))))*I1423,"")</f>
        <v/>
      </c>
    </row>
    <row r="1424" spans="2:10" ht="16" x14ac:dyDescent="0.2">
      <c r="B1424" s="50" t="str">
        <f t="shared" si="22"/>
        <v/>
      </c>
      <c r="J1424" s="73" t="str" cm="1">
        <f t="array" ref="J1424">IF(AND(ISNUMBER(A1424),SUM(C1424:I1424)&gt;0),
SUM(IF(A1424&gt;=Table1[De],IF(A1424&lt;=Table1[À],IF(C$3=Table1[[#Headers],[Bœuf]:[Oasis]],Table1[[Bœuf]:[Oasis]]))))*C1424+
SUM(IF(A1424&gt;=Table1[De],IF(A1424&lt;=Table1[À],IF(D$3=Table1[[#Headers],[Bœuf]:[Oasis]],Table1[[Bœuf]:[Oasis]]))))*D1424+
SUM(IF(A1424&gt;=Table1[De],IF(A1424&lt;=Table1[À],IF(E$3=Table1[[#Headers],[Bœuf]:[Oasis]],Table1[[Bœuf]:[Oasis]]))))*E1424+
SUM(IF(A1424&gt;=Table1[De],IF(A1424&lt;=Table1[À],IF(F$3=Table1[[#Headers],[Bœuf]:[Oasis]],Table1[[Bœuf]:[Oasis]]))))*F1424+
SUM(IF(A1424&gt;=Table1[De],IF(A1424&lt;=Table1[À],IF(G$3=Table1[[#Headers],[Bœuf]:[Oasis]],Table1[[Bœuf]:[Oasis]]))))*G1424+
SUM(IF(A1424&gt;=Table1[De],IF(A1424&lt;=Table1[À],IF(H$3=Table1[[#Headers],[Bœuf]:[Oasis]],Table1[[Bœuf]:[Oasis]]))))*H1424+
SUM(IF(A1424&gt;=Table1[De],IF(A1424&lt;=Table1[À],IF(I$3=Table1[[#Headers],[Bœuf]:[Oasis]],Table1[[Bœuf]:[Oasis]]))))*I1424,"")</f>
        <v/>
      </c>
    </row>
    <row r="1425" spans="2:10" ht="16" x14ac:dyDescent="0.2">
      <c r="B1425" s="50" t="str">
        <f t="shared" si="22"/>
        <v/>
      </c>
      <c r="J1425" s="73" t="str" cm="1">
        <f t="array" ref="J1425">IF(AND(ISNUMBER(A1425),SUM(C1425:I1425)&gt;0),
SUM(IF(A1425&gt;=Table1[De],IF(A1425&lt;=Table1[À],IF(C$3=Table1[[#Headers],[Bœuf]:[Oasis]],Table1[[Bœuf]:[Oasis]]))))*C1425+
SUM(IF(A1425&gt;=Table1[De],IF(A1425&lt;=Table1[À],IF(D$3=Table1[[#Headers],[Bœuf]:[Oasis]],Table1[[Bœuf]:[Oasis]]))))*D1425+
SUM(IF(A1425&gt;=Table1[De],IF(A1425&lt;=Table1[À],IF(E$3=Table1[[#Headers],[Bœuf]:[Oasis]],Table1[[Bœuf]:[Oasis]]))))*E1425+
SUM(IF(A1425&gt;=Table1[De],IF(A1425&lt;=Table1[À],IF(F$3=Table1[[#Headers],[Bœuf]:[Oasis]],Table1[[Bœuf]:[Oasis]]))))*F1425+
SUM(IF(A1425&gt;=Table1[De],IF(A1425&lt;=Table1[À],IF(G$3=Table1[[#Headers],[Bœuf]:[Oasis]],Table1[[Bœuf]:[Oasis]]))))*G1425+
SUM(IF(A1425&gt;=Table1[De],IF(A1425&lt;=Table1[À],IF(H$3=Table1[[#Headers],[Bœuf]:[Oasis]],Table1[[Bœuf]:[Oasis]]))))*H1425+
SUM(IF(A1425&gt;=Table1[De],IF(A1425&lt;=Table1[À],IF(I$3=Table1[[#Headers],[Bœuf]:[Oasis]],Table1[[Bœuf]:[Oasis]]))))*I1425,"")</f>
        <v/>
      </c>
    </row>
    <row r="1426" spans="2:10" ht="16" x14ac:dyDescent="0.2">
      <c r="B1426" s="50" t="str">
        <f t="shared" si="22"/>
        <v/>
      </c>
      <c r="J1426" s="73" t="str" cm="1">
        <f t="array" ref="J1426">IF(AND(ISNUMBER(A1426),SUM(C1426:I1426)&gt;0),
SUM(IF(A1426&gt;=Table1[De],IF(A1426&lt;=Table1[À],IF(C$3=Table1[[#Headers],[Bœuf]:[Oasis]],Table1[[Bœuf]:[Oasis]]))))*C1426+
SUM(IF(A1426&gt;=Table1[De],IF(A1426&lt;=Table1[À],IF(D$3=Table1[[#Headers],[Bœuf]:[Oasis]],Table1[[Bœuf]:[Oasis]]))))*D1426+
SUM(IF(A1426&gt;=Table1[De],IF(A1426&lt;=Table1[À],IF(E$3=Table1[[#Headers],[Bœuf]:[Oasis]],Table1[[Bœuf]:[Oasis]]))))*E1426+
SUM(IF(A1426&gt;=Table1[De],IF(A1426&lt;=Table1[À],IF(F$3=Table1[[#Headers],[Bœuf]:[Oasis]],Table1[[Bœuf]:[Oasis]]))))*F1426+
SUM(IF(A1426&gt;=Table1[De],IF(A1426&lt;=Table1[À],IF(G$3=Table1[[#Headers],[Bœuf]:[Oasis]],Table1[[Bœuf]:[Oasis]]))))*G1426+
SUM(IF(A1426&gt;=Table1[De],IF(A1426&lt;=Table1[À],IF(H$3=Table1[[#Headers],[Bœuf]:[Oasis]],Table1[[Bœuf]:[Oasis]]))))*H1426+
SUM(IF(A1426&gt;=Table1[De],IF(A1426&lt;=Table1[À],IF(I$3=Table1[[#Headers],[Bœuf]:[Oasis]],Table1[[Bœuf]:[Oasis]]))))*I1426,"")</f>
        <v/>
      </c>
    </row>
    <row r="1427" spans="2:10" ht="16" x14ac:dyDescent="0.2">
      <c r="B1427" s="50" t="str">
        <f t="shared" si="22"/>
        <v/>
      </c>
      <c r="J1427" s="73" t="str" cm="1">
        <f t="array" ref="J1427">IF(AND(ISNUMBER(A1427),SUM(C1427:I1427)&gt;0),
SUM(IF(A1427&gt;=Table1[De],IF(A1427&lt;=Table1[À],IF(C$3=Table1[[#Headers],[Bœuf]:[Oasis]],Table1[[Bœuf]:[Oasis]]))))*C1427+
SUM(IF(A1427&gt;=Table1[De],IF(A1427&lt;=Table1[À],IF(D$3=Table1[[#Headers],[Bœuf]:[Oasis]],Table1[[Bœuf]:[Oasis]]))))*D1427+
SUM(IF(A1427&gt;=Table1[De],IF(A1427&lt;=Table1[À],IF(E$3=Table1[[#Headers],[Bœuf]:[Oasis]],Table1[[Bœuf]:[Oasis]]))))*E1427+
SUM(IF(A1427&gt;=Table1[De],IF(A1427&lt;=Table1[À],IF(F$3=Table1[[#Headers],[Bœuf]:[Oasis]],Table1[[Bœuf]:[Oasis]]))))*F1427+
SUM(IF(A1427&gt;=Table1[De],IF(A1427&lt;=Table1[À],IF(G$3=Table1[[#Headers],[Bœuf]:[Oasis]],Table1[[Bœuf]:[Oasis]]))))*G1427+
SUM(IF(A1427&gt;=Table1[De],IF(A1427&lt;=Table1[À],IF(H$3=Table1[[#Headers],[Bœuf]:[Oasis]],Table1[[Bœuf]:[Oasis]]))))*H1427+
SUM(IF(A1427&gt;=Table1[De],IF(A1427&lt;=Table1[À],IF(I$3=Table1[[#Headers],[Bœuf]:[Oasis]],Table1[[Bœuf]:[Oasis]]))))*I1427,"")</f>
        <v/>
      </c>
    </row>
    <row r="1428" spans="2:10" ht="16" x14ac:dyDescent="0.2">
      <c r="B1428" s="50" t="str">
        <f t="shared" si="22"/>
        <v/>
      </c>
      <c r="J1428" s="73" t="str" cm="1">
        <f t="array" ref="J1428">IF(AND(ISNUMBER(A1428),SUM(C1428:I1428)&gt;0),
SUM(IF(A1428&gt;=Table1[De],IF(A1428&lt;=Table1[À],IF(C$3=Table1[[#Headers],[Bœuf]:[Oasis]],Table1[[Bœuf]:[Oasis]]))))*C1428+
SUM(IF(A1428&gt;=Table1[De],IF(A1428&lt;=Table1[À],IF(D$3=Table1[[#Headers],[Bœuf]:[Oasis]],Table1[[Bœuf]:[Oasis]]))))*D1428+
SUM(IF(A1428&gt;=Table1[De],IF(A1428&lt;=Table1[À],IF(E$3=Table1[[#Headers],[Bœuf]:[Oasis]],Table1[[Bœuf]:[Oasis]]))))*E1428+
SUM(IF(A1428&gt;=Table1[De],IF(A1428&lt;=Table1[À],IF(F$3=Table1[[#Headers],[Bœuf]:[Oasis]],Table1[[Bœuf]:[Oasis]]))))*F1428+
SUM(IF(A1428&gt;=Table1[De],IF(A1428&lt;=Table1[À],IF(G$3=Table1[[#Headers],[Bœuf]:[Oasis]],Table1[[Bœuf]:[Oasis]]))))*G1428+
SUM(IF(A1428&gt;=Table1[De],IF(A1428&lt;=Table1[À],IF(H$3=Table1[[#Headers],[Bœuf]:[Oasis]],Table1[[Bœuf]:[Oasis]]))))*H1428+
SUM(IF(A1428&gt;=Table1[De],IF(A1428&lt;=Table1[À],IF(I$3=Table1[[#Headers],[Bœuf]:[Oasis]],Table1[[Bœuf]:[Oasis]]))))*I1428,"")</f>
        <v/>
      </c>
    </row>
    <row r="1429" spans="2:10" ht="16" x14ac:dyDescent="0.2">
      <c r="B1429" s="50" t="str">
        <f t="shared" si="22"/>
        <v/>
      </c>
      <c r="J1429" s="73" t="str" cm="1">
        <f t="array" ref="J1429">IF(AND(ISNUMBER(A1429),SUM(C1429:I1429)&gt;0),
SUM(IF(A1429&gt;=Table1[De],IF(A1429&lt;=Table1[À],IF(C$3=Table1[[#Headers],[Bœuf]:[Oasis]],Table1[[Bœuf]:[Oasis]]))))*C1429+
SUM(IF(A1429&gt;=Table1[De],IF(A1429&lt;=Table1[À],IF(D$3=Table1[[#Headers],[Bœuf]:[Oasis]],Table1[[Bœuf]:[Oasis]]))))*D1429+
SUM(IF(A1429&gt;=Table1[De],IF(A1429&lt;=Table1[À],IF(E$3=Table1[[#Headers],[Bœuf]:[Oasis]],Table1[[Bœuf]:[Oasis]]))))*E1429+
SUM(IF(A1429&gt;=Table1[De],IF(A1429&lt;=Table1[À],IF(F$3=Table1[[#Headers],[Bœuf]:[Oasis]],Table1[[Bœuf]:[Oasis]]))))*F1429+
SUM(IF(A1429&gt;=Table1[De],IF(A1429&lt;=Table1[À],IF(G$3=Table1[[#Headers],[Bœuf]:[Oasis]],Table1[[Bœuf]:[Oasis]]))))*G1429+
SUM(IF(A1429&gt;=Table1[De],IF(A1429&lt;=Table1[À],IF(H$3=Table1[[#Headers],[Bœuf]:[Oasis]],Table1[[Bœuf]:[Oasis]]))))*H1429+
SUM(IF(A1429&gt;=Table1[De],IF(A1429&lt;=Table1[À],IF(I$3=Table1[[#Headers],[Bœuf]:[Oasis]],Table1[[Bœuf]:[Oasis]]))))*I1429,"")</f>
        <v/>
      </c>
    </row>
    <row r="1430" spans="2:10" ht="16" x14ac:dyDescent="0.2">
      <c r="B1430" s="50" t="str">
        <f t="shared" si="22"/>
        <v/>
      </c>
      <c r="J1430" s="73" t="str" cm="1">
        <f t="array" ref="J1430">IF(AND(ISNUMBER(A1430),SUM(C1430:I1430)&gt;0),
SUM(IF(A1430&gt;=Table1[De],IF(A1430&lt;=Table1[À],IF(C$3=Table1[[#Headers],[Bœuf]:[Oasis]],Table1[[Bœuf]:[Oasis]]))))*C1430+
SUM(IF(A1430&gt;=Table1[De],IF(A1430&lt;=Table1[À],IF(D$3=Table1[[#Headers],[Bœuf]:[Oasis]],Table1[[Bœuf]:[Oasis]]))))*D1430+
SUM(IF(A1430&gt;=Table1[De],IF(A1430&lt;=Table1[À],IF(E$3=Table1[[#Headers],[Bœuf]:[Oasis]],Table1[[Bœuf]:[Oasis]]))))*E1430+
SUM(IF(A1430&gt;=Table1[De],IF(A1430&lt;=Table1[À],IF(F$3=Table1[[#Headers],[Bœuf]:[Oasis]],Table1[[Bœuf]:[Oasis]]))))*F1430+
SUM(IF(A1430&gt;=Table1[De],IF(A1430&lt;=Table1[À],IF(G$3=Table1[[#Headers],[Bœuf]:[Oasis]],Table1[[Bœuf]:[Oasis]]))))*G1430+
SUM(IF(A1430&gt;=Table1[De],IF(A1430&lt;=Table1[À],IF(H$3=Table1[[#Headers],[Bœuf]:[Oasis]],Table1[[Bœuf]:[Oasis]]))))*H1430+
SUM(IF(A1430&gt;=Table1[De],IF(A1430&lt;=Table1[À],IF(I$3=Table1[[#Headers],[Bœuf]:[Oasis]],Table1[[Bœuf]:[Oasis]]))))*I1430,"")</f>
        <v/>
      </c>
    </row>
    <row r="1431" spans="2:10" ht="16" x14ac:dyDescent="0.2">
      <c r="B1431" s="50" t="str">
        <f t="shared" si="22"/>
        <v/>
      </c>
      <c r="J1431" s="73" t="str" cm="1">
        <f t="array" ref="J1431">IF(AND(ISNUMBER(A1431),SUM(C1431:I1431)&gt;0),
SUM(IF(A1431&gt;=Table1[De],IF(A1431&lt;=Table1[À],IF(C$3=Table1[[#Headers],[Bœuf]:[Oasis]],Table1[[Bœuf]:[Oasis]]))))*C1431+
SUM(IF(A1431&gt;=Table1[De],IF(A1431&lt;=Table1[À],IF(D$3=Table1[[#Headers],[Bœuf]:[Oasis]],Table1[[Bœuf]:[Oasis]]))))*D1431+
SUM(IF(A1431&gt;=Table1[De],IF(A1431&lt;=Table1[À],IF(E$3=Table1[[#Headers],[Bœuf]:[Oasis]],Table1[[Bœuf]:[Oasis]]))))*E1431+
SUM(IF(A1431&gt;=Table1[De],IF(A1431&lt;=Table1[À],IF(F$3=Table1[[#Headers],[Bœuf]:[Oasis]],Table1[[Bœuf]:[Oasis]]))))*F1431+
SUM(IF(A1431&gt;=Table1[De],IF(A1431&lt;=Table1[À],IF(G$3=Table1[[#Headers],[Bœuf]:[Oasis]],Table1[[Bœuf]:[Oasis]]))))*G1431+
SUM(IF(A1431&gt;=Table1[De],IF(A1431&lt;=Table1[À],IF(H$3=Table1[[#Headers],[Bœuf]:[Oasis]],Table1[[Bœuf]:[Oasis]]))))*H1431+
SUM(IF(A1431&gt;=Table1[De],IF(A1431&lt;=Table1[À],IF(I$3=Table1[[#Headers],[Bœuf]:[Oasis]],Table1[[Bœuf]:[Oasis]]))))*I1431,"")</f>
        <v/>
      </c>
    </row>
    <row r="1432" spans="2:10" ht="16" x14ac:dyDescent="0.2">
      <c r="B1432" s="50" t="str">
        <f t="shared" si="22"/>
        <v/>
      </c>
      <c r="J1432" s="73" t="str" cm="1">
        <f t="array" ref="J1432">IF(AND(ISNUMBER(A1432),SUM(C1432:I1432)&gt;0),
SUM(IF(A1432&gt;=Table1[De],IF(A1432&lt;=Table1[À],IF(C$3=Table1[[#Headers],[Bœuf]:[Oasis]],Table1[[Bœuf]:[Oasis]]))))*C1432+
SUM(IF(A1432&gt;=Table1[De],IF(A1432&lt;=Table1[À],IF(D$3=Table1[[#Headers],[Bœuf]:[Oasis]],Table1[[Bœuf]:[Oasis]]))))*D1432+
SUM(IF(A1432&gt;=Table1[De],IF(A1432&lt;=Table1[À],IF(E$3=Table1[[#Headers],[Bœuf]:[Oasis]],Table1[[Bœuf]:[Oasis]]))))*E1432+
SUM(IF(A1432&gt;=Table1[De],IF(A1432&lt;=Table1[À],IF(F$3=Table1[[#Headers],[Bœuf]:[Oasis]],Table1[[Bœuf]:[Oasis]]))))*F1432+
SUM(IF(A1432&gt;=Table1[De],IF(A1432&lt;=Table1[À],IF(G$3=Table1[[#Headers],[Bœuf]:[Oasis]],Table1[[Bœuf]:[Oasis]]))))*G1432+
SUM(IF(A1432&gt;=Table1[De],IF(A1432&lt;=Table1[À],IF(H$3=Table1[[#Headers],[Bœuf]:[Oasis]],Table1[[Bœuf]:[Oasis]]))))*H1432+
SUM(IF(A1432&gt;=Table1[De],IF(A1432&lt;=Table1[À],IF(I$3=Table1[[#Headers],[Bœuf]:[Oasis]],Table1[[Bœuf]:[Oasis]]))))*I1432,"")</f>
        <v/>
      </c>
    </row>
    <row r="1433" spans="2:10" ht="16" x14ac:dyDescent="0.2">
      <c r="B1433" s="50" t="str">
        <f t="shared" si="22"/>
        <v/>
      </c>
      <c r="J1433" s="73" t="str" cm="1">
        <f t="array" ref="J1433">IF(AND(ISNUMBER(A1433),SUM(C1433:I1433)&gt;0),
SUM(IF(A1433&gt;=Table1[De],IF(A1433&lt;=Table1[À],IF(C$3=Table1[[#Headers],[Bœuf]:[Oasis]],Table1[[Bœuf]:[Oasis]]))))*C1433+
SUM(IF(A1433&gt;=Table1[De],IF(A1433&lt;=Table1[À],IF(D$3=Table1[[#Headers],[Bœuf]:[Oasis]],Table1[[Bœuf]:[Oasis]]))))*D1433+
SUM(IF(A1433&gt;=Table1[De],IF(A1433&lt;=Table1[À],IF(E$3=Table1[[#Headers],[Bœuf]:[Oasis]],Table1[[Bœuf]:[Oasis]]))))*E1433+
SUM(IF(A1433&gt;=Table1[De],IF(A1433&lt;=Table1[À],IF(F$3=Table1[[#Headers],[Bœuf]:[Oasis]],Table1[[Bœuf]:[Oasis]]))))*F1433+
SUM(IF(A1433&gt;=Table1[De],IF(A1433&lt;=Table1[À],IF(G$3=Table1[[#Headers],[Bœuf]:[Oasis]],Table1[[Bœuf]:[Oasis]]))))*G1433+
SUM(IF(A1433&gt;=Table1[De],IF(A1433&lt;=Table1[À],IF(H$3=Table1[[#Headers],[Bœuf]:[Oasis]],Table1[[Bœuf]:[Oasis]]))))*H1433+
SUM(IF(A1433&gt;=Table1[De],IF(A1433&lt;=Table1[À],IF(I$3=Table1[[#Headers],[Bœuf]:[Oasis]],Table1[[Bœuf]:[Oasis]]))))*I1433,"")</f>
        <v/>
      </c>
    </row>
    <row r="1434" spans="2:10" ht="16" x14ac:dyDescent="0.2">
      <c r="B1434" s="50" t="str">
        <f t="shared" si="22"/>
        <v/>
      </c>
      <c r="J1434" s="73" t="str" cm="1">
        <f t="array" ref="J1434">IF(AND(ISNUMBER(A1434),SUM(C1434:I1434)&gt;0),
SUM(IF(A1434&gt;=Table1[De],IF(A1434&lt;=Table1[À],IF(C$3=Table1[[#Headers],[Bœuf]:[Oasis]],Table1[[Bœuf]:[Oasis]]))))*C1434+
SUM(IF(A1434&gt;=Table1[De],IF(A1434&lt;=Table1[À],IF(D$3=Table1[[#Headers],[Bœuf]:[Oasis]],Table1[[Bœuf]:[Oasis]]))))*D1434+
SUM(IF(A1434&gt;=Table1[De],IF(A1434&lt;=Table1[À],IF(E$3=Table1[[#Headers],[Bœuf]:[Oasis]],Table1[[Bœuf]:[Oasis]]))))*E1434+
SUM(IF(A1434&gt;=Table1[De],IF(A1434&lt;=Table1[À],IF(F$3=Table1[[#Headers],[Bœuf]:[Oasis]],Table1[[Bœuf]:[Oasis]]))))*F1434+
SUM(IF(A1434&gt;=Table1[De],IF(A1434&lt;=Table1[À],IF(G$3=Table1[[#Headers],[Bœuf]:[Oasis]],Table1[[Bœuf]:[Oasis]]))))*G1434+
SUM(IF(A1434&gt;=Table1[De],IF(A1434&lt;=Table1[À],IF(H$3=Table1[[#Headers],[Bœuf]:[Oasis]],Table1[[Bœuf]:[Oasis]]))))*H1434+
SUM(IF(A1434&gt;=Table1[De],IF(A1434&lt;=Table1[À],IF(I$3=Table1[[#Headers],[Bœuf]:[Oasis]],Table1[[Bœuf]:[Oasis]]))))*I1434,"")</f>
        <v/>
      </c>
    </row>
    <row r="1435" spans="2:10" ht="16" x14ac:dyDescent="0.2">
      <c r="B1435" s="50" t="str">
        <f t="shared" si="22"/>
        <v/>
      </c>
      <c r="J1435" s="73" t="str" cm="1">
        <f t="array" ref="J1435">IF(AND(ISNUMBER(A1435),SUM(C1435:I1435)&gt;0),
SUM(IF(A1435&gt;=Table1[De],IF(A1435&lt;=Table1[À],IF(C$3=Table1[[#Headers],[Bœuf]:[Oasis]],Table1[[Bœuf]:[Oasis]]))))*C1435+
SUM(IF(A1435&gt;=Table1[De],IF(A1435&lt;=Table1[À],IF(D$3=Table1[[#Headers],[Bœuf]:[Oasis]],Table1[[Bœuf]:[Oasis]]))))*D1435+
SUM(IF(A1435&gt;=Table1[De],IF(A1435&lt;=Table1[À],IF(E$3=Table1[[#Headers],[Bœuf]:[Oasis]],Table1[[Bœuf]:[Oasis]]))))*E1435+
SUM(IF(A1435&gt;=Table1[De],IF(A1435&lt;=Table1[À],IF(F$3=Table1[[#Headers],[Bœuf]:[Oasis]],Table1[[Bœuf]:[Oasis]]))))*F1435+
SUM(IF(A1435&gt;=Table1[De],IF(A1435&lt;=Table1[À],IF(G$3=Table1[[#Headers],[Bœuf]:[Oasis]],Table1[[Bœuf]:[Oasis]]))))*G1435+
SUM(IF(A1435&gt;=Table1[De],IF(A1435&lt;=Table1[À],IF(H$3=Table1[[#Headers],[Bœuf]:[Oasis]],Table1[[Bœuf]:[Oasis]]))))*H1435+
SUM(IF(A1435&gt;=Table1[De],IF(A1435&lt;=Table1[À],IF(I$3=Table1[[#Headers],[Bœuf]:[Oasis]],Table1[[Bœuf]:[Oasis]]))))*I1435,"")</f>
        <v/>
      </c>
    </row>
    <row r="1436" spans="2:10" ht="16" x14ac:dyDescent="0.2">
      <c r="B1436" s="50" t="str">
        <f t="shared" si="22"/>
        <v/>
      </c>
      <c r="J1436" s="73" t="str" cm="1">
        <f t="array" ref="J1436">IF(AND(ISNUMBER(A1436),SUM(C1436:I1436)&gt;0),
SUM(IF(A1436&gt;=Table1[De],IF(A1436&lt;=Table1[À],IF(C$3=Table1[[#Headers],[Bœuf]:[Oasis]],Table1[[Bœuf]:[Oasis]]))))*C1436+
SUM(IF(A1436&gt;=Table1[De],IF(A1436&lt;=Table1[À],IF(D$3=Table1[[#Headers],[Bœuf]:[Oasis]],Table1[[Bœuf]:[Oasis]]))))*D1436+
SUM(IF(A1436&gt;=Table1[De],IF(A1436&lt;=Table1[À],IF(E$3=Table1[[#Headers],[Bœuf]:[Oasis]],Table1[[Bœuf]:[Oasis]]))))*E1436+
SUM(IF(A1436&gt;=Table1[De],IF(A1436&lt;=Table1[À],IF(F$3=Table1[[#Headers],[Bœuf]:[Oasis]],Table1[[Bœuf]:[Oasis]]))))*F1436+
SUM(IF(A1436&gt;=Table1[De],IF(A1436&lt;=Table1[À],IF(G$3=Table1[[#Headers],[Bœuf]:[Oasis]],Table1[[Bœuf]:[Oasis]]))))*G1436+
SUM(IF(A1436&gt;=Table1[De],IF(A1436&lt;=Table1[À],IF(H$3=Table1[[#Headers],[Bœuf]:[Oasis]],Table1[[Bœuf]:[Oasis]]))))*H1436+
SUM(IF(A1436&gt;=Table1[De],IF(A1436&lt;=Table1[À],IF(I$3=Table1[[#Headers],[Bœuf]:[Oasis]],Table1[[Bœuf]:[Oasis]]))))*I1436,"")</f>
        <v/>
      </c>
    </row>
    <row r="1437" spans="2:10" ht="16" x14ac:dyDescent="0.2">
      <c r="B1437" s="50" t="str">
        <f t="shared" si="22"/>
        <v/>
      </c>
      <c r="J1437" s="73" t="str" cm="1">
        <f t="array" ref="J1437">IF(AND(ISNUMBER(A1437),SUM(C1437:I1437)&gt;0),
SUM(IF(A1437&gt;=Table1[De],IF(A1437&lt;=Table1[À],IF(C$3=Table1[[#Headers],[Bœuf]:[Oasis]],Table1[[Bœuf]:[Oasis]]))))*C1437+
SUM(IF(A1437&gt;=Table1[De],IF(A1437&lt;=Table1[À],IF(D$3=Table1[[#Headers],[Bœuf]:[Oasis]],Table1[[Bœuf]:[Oasis]]))))*D1437+
SUM(IF(A1437&gt;=Table1[De],IF(A1437&lt;=Table1[À],IF(E$3=Table1[[#Headers],[Bœuf]:[Oasis]],Table1[[Bœuf]:[Oasis]]))))*E1437+
SUM(IF(A1437&gt;=Table1[De],IF(A1437&lt;=Table1[À],IF(F$3=Table1[[#Headers],[Bœuf]:[Oasis]],Table1[[Bœuf]:[Oasis]]))))*F1437+
SUM(IF(A1437&gt;=Table1[De],IF(A1437&lt;=Table1[À],IF(G$3=Table1[[#Headers],[Bœuf]:[Oasis]],Table1[[Bœuf]:[Oasis]]))))*G1437+
SUM(IF(A1437&gt;=Table1[De],IF(A1437&lt;=Table1[À],IF(H$3=Table1[[#Headers],[Bœuf]:[Oasis]],Table1[[Bœuf]:[Oasis]]))))*H1437+
SUM(IF(A1437&gt;=Table1[De],IF(A1437&lt;=Table1[À],IF(I$3=Table1[[#Headers],[Bœuf]:[Oasis]],Table1[[Bœuf]:[Oasis]]))))*I1437,"")</f>
        <v/>
      </c>
    </row>
    <row r="1438" spans="2:10" ht="16" x14ac:dyDescent="0.2">
      <c r="B1438" s="50" t="str">
        <f t="shared" si="22"/>
        <v/>
      </c>
      <c r="J1438" s="73" t="str" cm="1">
        <f t="array" ref="J1438">IF(AND(ISNUMBER(A1438),SUM(C1438:I1438)&gt;0),
SUM(IF(A1438&gt;=Table1[De],IF(A1438&lt;=Table1[À],IF(C$3=Table1[[#Headers],[Bœuf]:[Oasis]],Table1[[Bœuf]:[Oasis]]))))*C1438+
SUM(IF(A1438&gt;=Table1[De],IF(A1438&lt;=Table1[À],IF(D$3=Table1[[#Headers],[Bœuf]:[Oasis]],Table1[[Bœuf]:[Oasis]]))))*D1438+
SUM(IF(A1438&gt;=Table1[De],IF(A1438&lt;=Table1[À],IF(E$3=Table1[[#Headers],[Bœuf]:[Oasis]],Table1[[Bœuf]:[Oasis]]))))*E1438+
SUM(IF(A1438&gt;=Table1[De],IF(A1438&lt;=Table1[À],IF(F$3=Table1[[#Headers],[Bœuf]:[Oasis]],Table1[[Bœuf]:[Oasis]]))))*F1438+
SUM(IF(A1438&gt;=Table1[De],IF(A1438&lt;=Table1[À],IF(G$3=Table1[[#Headers],[Bœuf]:[Oasis]],Table1[[Bœuf]:[Oasis]]))))*G1438+
SUM(IF(A1438&gt;=Table1[De],IF(A1438&lt;=Table1[À],IF(H$3=Table1[[#Headers],[Bœuf]:[Oasis]],Table1[[Bœuf]:[Oasis]]))))*H1438+
SUM(IF(A1438&gt;=Table1[De],IF(A1438&lt;=Table1[À],IF(I$3=Table1[[#Headers],[Bœuf]:[Oasis]],Table1[[Bœuf]:[Oasis]]))))*I1438,"")</f>
        <v/>
      </c>
    </row>
    <row r="1439" spans="2:10" ht="16" x14ac:dyDescent="0.2">
      <c r="B1439" s="50" t="str">
        <f t="shared" si="22"/>
        <v/>
      </c>
      <c r="J1439" s="73" t="str" cm="1">
        <f t="array" ref="J1439">IF(AND(ISNUMBER(A1439),SUM(C1439:I1439)&gt;0),
SUM(IF(A1439&gt;=Table1[De],IF(A1439&lt;=Table1[À],IF(C$3=Table1[[#Headers],[Bœuf]:[Oasis]],Table1[[Bœuf]:[Oasis]]))))*C1439+
SUM(IF(A1439&gt;=Table1[De],IF(A1439&lt;=Table1[À],IF(D$3=Table1[[#Headers],[Bœuf]:[Oasis]],Table1[[Bœuf]:[Oasis]]))))*D1439+
SUM(IF(A1439&gt;=Table1[De],IF(A1439&lt;=Table1[À],IF(E$3=Table1[[#Headers],[Bœuf]:[Oasis]],Table1[[Bœuf]:[Oasis]]))))*E1439+
SUM(IF(A1439&gt;=Table1[De],IF(A1439&lt;=Table1[À],IF(F$3=Table1[[#Headers],[Bœuf]:[Oasis]],Table1[[Bœuf]:[Oasis]]))))*F1439+
SUM(IF(A1439&gt;=Table1[De],IF(A1439&lt;=Table1[À],IF(G$3=Table1[[#Headers],[Bœuf]:[Oasis]],Table1[[Bœuf]:[Oasis]]))))*G1439+
SUM(IF(A1439&gt;=Table1[De],IF(A1439&lt;=Table1[À],IF(H$3=Table1[[#Headers],[Bœuf]:[Oasis]],Table1[[Bœuf]:[Oasis]]))))*H1439+
SUM(IF(A1439&gt;=Table1[De],IF(A1439&lt;=Table1[À],IF(I$3=Table1[[#Headers],[Bœuf]:[Oasis]],Table1[[Bœuf]:[Oasis]]))))*I1439,"")</f>
        <v/>
      </c>
    </row>
    <row r="1440" spans="2:10" ht="16" x14ac:dyDescent="0.2">
      <c r="B1440" s="50" t="str">
        <f t="shared" si="22"/>
        <v/>
      </c>
      <c r="J1440" s="73" t="str" cm="1">
        <f t="array" ref="J1440">IF(AND(ISNUMBER(A1440),SUM(C1440:I1440)&gt;0),
SUM(IF(A1440&gt;=Table1[De],IF(A1440&lt;=Table1[À],IF(C$3=Table1[[#Headers],[Bœuf]:[Oasis]],Table1[[Bœuf]:[Oasis]]))))*C1440+
SUM(IF(A1440&gt;=Table1[De],IF(A1440&lt;=Table1[À],IF(D$3=Table1[[#Headers],[Bœuf]:[Oasis]],Table1[[Bœuf]:[Oasis]]))))*D1440+
SUM(IF(A1440&gt;=Table1[De],IF(A1440&lt;=Table1[À],IF(E$3=Table1[[#Headers],[Bœuf]:[Oasis]],Table1[[Bœuf]:[Oasis]]))))*E1440+
SUM(IF(A1440&gt;=Table1[De],IF(A1440&lt;=Table1[À],IF(F$3=Table1[[#Headers],[Bœuf]:[Oasis]],Table1[[Bœuf]:[Oasis]]))))*F1440+
SUM(IF(A1440&gt;=Table1[De],IF(A1440&lt;=Table1[À],IF(G$3=Table1[[#Headers],[Bœuf]:[Oasis]],Table1[[Bœuf]:[Oasis]]))))*G1440+
SUM(IF(A1440&gt;=Table1[De],IF(A1440&lt;=Table1[À],IF(H$3=Table1[[#Headers],[Bœuf]:[Oasis]],Table1[[Bœuf]:[Oasis]]))))*H1440+
SUM(IF(A1440&gt;=Table1[De],IF(A1440&lt;=Table1[À],IF(I$3=Table1[[#Headers],[Bœuf]:[Oasis]],Table1[[Bœuf]:[Oasis]]))))*I1440,"")</f>
        <v/>
      </c>
    </row>
    <row r="1441" spans="2:10" ht="16" x14ac:dyDescent="0.2">
      <c r="B1441" s="50" t="str">
        <f t="shared" si="22"/>
        <v/>
      </c>
      <c r="J1441" s="73" t="str" cm="1">
        <f t="array" ref="J1441">IF(AND(ISNUMBER(A1441),SUM(C1441:I1441)&gt;0),
SUM(IF(A1441&gt;=Table1[De],IF(A1441&lt;=Table1[À],IF(C$3=Table1[[#Headers],[Bœuf]:[Oasis]],Table1[[Bœuf]:[Oasis]]))))*C1441+
SUM(IF(A1441&gt;=Table1[De],IF(A1441&lt;=Table1[À],IF(D$3=Table1[[#Headers],[Bœuf]:[Oasis]],Table1[[Bœuf]:[Oasis]]))))*D1441+
SUM(IF(A1441&gt;=Table1[De],IF(A1441&lt;=Table1[À],IF(E$3=Table1[[#Headers],[Bœuf]:[Oasis]],Table1[[Bœuf]:[Oasis]]))))*E1441+
SUM(IF(A1441&gt;=Table1[De],IF(A1441&lt;=Table1[À],IF(F$3=Table1[[#Headers],[Bœuf]:[Oasis]],Table1[[Bœuf]:[Oasis]]))))*F1441+
SUM(IF(A1441&gt;=Table1[De],IF(A1441&lt;=Table1[À],IF(G$3=Table1[[#Headers],[Bœuf]:[Oasis]],Table1[[Bœuf]:[Oasis]]))))*G1441+
SUM(IF(A1441&gt;=Table1[De],IF(A1441&lt;=Table1[À],IF(H$3=Table1[[#Headers],[Bœuf]:[Oasis]],Table1[[Bœuf]:[Oasis]]))))*H1441+
SUM(IF(A1441&gt;=Table1[De],IF(A1441&lt;=Table1[À],IF(I$3=Table1[[#Headers],[Bœuf]:[Oasis]],Table1[[Bœuf]:[Oasis]]))))*I1441,"")</f>
        <v/>
      </c>
    </row>
    <row r="1442" spans="2:10" ht="16" x14ac:dyDescent="0.2">
      <c r="B1442" s="50" t="str">
        <f t="shared" si="22"/>
        <v/>
      </c>
      <c r="J1442" s="73" t="str" cm="1">
        <f t="array" ref="J1442">IF(AND(ISNUMBER(A1442),SUM(C1442:I1442)&gt;0),
SUM(IF(A1442&gt;=Table1[De],IF(A1442&lt;=Table1[À],IF(C$3=Table1[[#Headers],[Bœuf]:[Oasis]],Table1[[Bœuf]:[Oasis]]))))*C1442+
SUM(IF(A1442&gt;=Table1[De],IF(A1442&lt;=Table1[À],IF(D$3=Table1[[#Headers],[Bœuf]:[Oasis]],Table1[[Bœuf]:[Oasis]]))))*D1442+
SUM(IF(A1442&gt;=Table1[De],IF(A1442&lt;=Table1[À],IF(E$3=Table1[[#Headers],[Bœuf]:[Oasis]],Table1[[Bœuf]:[Oasis]]))))*E1442+
SUM(IF(A1442&gt;=Table1[De],IF(A1442&lt;=Table1[À],IF(F$3=Table1[[#Headers],[Bœuf]:[Oasis]],Table1[[Bœuf]:[Oasis]]))))*F1442+
SUM(IF(A1442&gt;=Table1[De],IF(A1442&lt;=Table1[À],IF(G$3=Table1[[#Headers],[Bœuf]:[Oasis]],Table1[[Bœuf]:[Oasis]]))))*G1442+
SUM(IF(A1442&gt;=Table1[De],IF(A1442&lt;=Table1[À],IF(H$3=Table1[[#Headers],[Bœuf]:[Oasis]],Table1[[Bœuf]:[Oasis]]))))*H1442+
SUM(IF(A1442&gt;=Table1[De],IF(A1442&lt;=Table1[À],IF(I$3=Table1[[#Headers],[Bœuf]:[Oasis]],Table1[[Bœuf]:[Oasis]]))))*I1442,"")</f>
        <v/>
      </c>
    </row>
    <row r="1443" spans="2:10" ht="16" x14ac:dyDescent="0.2">
      <c r="B1443" s="50" t="str">
        <f t="shared" si="22"/>
        <v/>
      </c>
      <c r="J1443" s="73" t="str" cm="1">
        <f t="array" ref="J1443">IF(AND(ISNUMBER(A1443),SUM(C1443:I1443)&gt;0),
SUM(IF(A1443&gt;=Table1[De],IF(A1443&lt;=Table1[À],IF(C$3=Table1[[#Headers],[Bœuf]:[Oasis]],Table1[[Bœuf]:[Oasis]]))))*C1443+
SUM(IF(A1443&gt;=Table1[De],IF(A1443&lt;=Table1[À],IF(D$3=Table1[[#Headers],[Bœuf]:[Oasis]],Table1[[Bœuf]:[Oasis]]))))*D1443+
SUM(IF(A1443&gt;=Table1[De],IF(A1443&lt;=Table1[À],IF(E$3=Table1[[#Headers],[Bœuf]:[Oasis]],Table1[[Bœuf]:[Oasis]]))))*E1443+
SUM(IF(A1443&gt;=Table1[De],IF(A1443&lt;=Table1[À],IF(F$3=Table1[[#Headers],[Bœuf]:[Oasis]],Table1[[Bœuf]:[Oasis]]))))*F1443+
SUM(IF(A1443&gt;=Table1[De],IF(A1443&lt;=Table1[À],IF(G$3=Table1[[#Headers],[Bœuf]:[Oasis]],Table1[[Bœuf]:[Oasis]]))))*G1443+
SUM(IF(A1443&gt;=Table1[De],IF(A1443&lt;=Table1[À],IF(H$3=Table1[[#Headers],[Bœuf]:[Oasis]],Table1[[Bœuf]:[Oasis]]))))*H1443+
SUM(IF(A1443&gt;=Table1[De],IF(A1443&lt;=Table1[À],IF(I$3=Table1[[#Headers],[Bœuf]:[Oasis]],Table1[[Bœuf]:[Oasis]]))))*I1443,"")</f>
        <v/>
      </c>
    </row>
    <row r="1444" spans="2:10" ht="16" x14ac:dyDescent="0.2">
      <c r="B1444" s="50" t="str">
        <f t="shared" si="22"/>
        <v/>
      </c>
      <c r="J1444" s="73" t="str" cm="1">
        <f t="array" ref="J1444">IF(AND(ISNUMBER(A1444),SUM(C1444:I1444)&gt;0),
SUM(IF(A1444&gt;=Table1[De],IF(A1444&lt;=Table1[À],IF(C$3=Table1[[#Headers],[Bœuf]:[Oasis]],Table1[[Bœuf]:[Oasis]]))))*C1444+
SUM(IF(A1444&gt;=Table1[De],IF(A1444&lt;=Table1[À],IF(D$3=Table1[[#Headers],[Bœuf]:[Oasis]],Table1[[Bœuf]:[Oasis]]))))*D1444+
SUM(IF(A1444&gt;=Table1[De],IF(A1444&lt;=Table1[À],IF(E$3=Table1[[#Headers],[Bœuf]:[Oasis]],Table1[[Bœuf]:[Oasis]]))))*E1444+
SUM(IF(A1444&gt;=Table1[De],IF(A1444&lt;=Table1[À],IF(F$3=Table1[[#Headers],[Bœuf]:[Oasis]],Table1[[Bœuf]:[Oasis]]))))*F1444+
SUM(IF(A1444&gt;=Table1[De],IF(A1444&lt;=Table1[À],IF(G$3=Table1[[#Headers],[Bœuf]:[Oasis]],Table1[[Bœuf]:[Oasis]]))))*G1444+
SUM(IF(A1444&gt;=Table1[De],IF(A1444&lt;=Table1[À],IF(H$3=Table1[[#Headers],[Bœuf]:[Oasis]],Table1[[Bœuf]:[Oasis]]))))*H1444+
SUM(IF(A1444&gt;=Table1[De],IF(A1444&lt;=Table1[À],IF(I$3=Table1[[#Headers],[Bœuf]:[Oasis]],Table1[[Bœuf]:[Oasis]]))))*I1444,"")</f>
        <v/>
      </c>
    </row>
    <row r="1445" spans="2:10" ht="16" x14ac:dyDescent="0.2">
      <c r="B1445" s="50" t="str">
        <f t="shared" si="22"/>
        <v/>
      </c>
      <c r="J1445" s="73" t="str" cm="1">
        <f t="array" ref="J1445">IF(AND(ISNUMBER(A1445),SUM(C1445:I1445)&gt;0),
SUM(IF(A1445&gt;=Table1[De],IF(A1445&lt;=Table1[À],IF(C$3=Table1[[#Headers],[Bœuf]:[Oasis]],Table1[[Bœuf]:[Oasis]]))))*C1445+
SUM(IF(A1445&gt;=Table1[De],IF(A1445&lt;=Table1[À],IF(D$3=Table1[[#Headers],[Bœuf]:[Oasis]],Table1[[Bœuf]:[Oasis]]))))*D1445+
SUM(IF(A1445&gt;=Table1[De],IF(A1445&lt;=Table1[À],IF(E$3=Table1[[#Headers],[Bœuf]:[Oasis]],Table1[[Bœuf]:[Oasis]]))))*E1445+
SUM(IF(A1445&gt;=Table1[De],IF(A1445&lt;=Table1[À],IF(F$3=Table1[[#Headers],[Bœuf]:[Oasis]],Table1[[Bœuf]:[Oasis]]))))*F1445+
SUM(IF(A1445&gt;=Table1[De],IF(A1445&lt;=Table1[À],IF(G$3=Table1[[#Headers],[Bœuf]:[Oasis]],Table1[[Bœuf]:[Oasis]]))))*G1445+
SUM(IF(A1445&gt;=Table1[De],IF(A1445&lt;=Table1[À],IF(H$3=Table1[[#Headers],[Bœuf]:[Oasis]],Table1[[Bœuf]:[Oasis]]))))*H1445+
SUM(IF(A1445&gt;=Table1[De],IF(A1445&lt;=Table1[À],IF(I$3=Table1[[#Headers],[Bœuf]:[Oasis]],Table1[[Bœuf]:[Oasis]]))))*I1445,"")</f>
        <v/>
      </c>
    </row>
    <row r="1446" spans="2:10" ht="16" x14ac:dyDescent="0.2">
      <c r="B1446" s="50" t="str">
        <f t="shared" si="22"/>
        <v/>
      </c>
      <c r="J1446" s="73" t="str" cm="1">
        <f t="array" ref="J1446">IF(AND(ISNUMBER(A1446),SUM(C1446:I1446)&gt;0),
SUM(IF(A1446&gt;=Table1[De],IF(A1446&lt;=Table1[À],IF(C$3=Table1[[#Headers],[Bœuf]:[Oasis]],Table1[[Bœuf]:[Oasis]]))))*C1446+
SUM(IF(A1446&gt;=Table1[De],IF(A1446&lt;=Table1[À],IF(D$3=Table1[[#Headers],[Bœuf]:[Oasis]],Table1[[Bœuf]:[Oasis]]))))*D1446+
SUM(IF(A1446&gt;=Table1[De],IF(A1446&lt;=Table1[À],IF(E$3=Table1[[#Headers],[Bœuf]:[Oasis]],Table1[[Bœuf]:[Oasis]]))))*E1446+
SUM(IF(A1446&gt;=Table1[De],IF(A1446&lt;=Table1[À],IF(F$3=Table1[[#Headers],[Bœuf]:[Oasis]],Table1[[Bœuf]:[Oasis]]))))*F1446+
SUM(IF(A1446&gt;=Table1[De],IF(A1446&lt;=Table1[À],IF(G$3=Table1[[#Headers],[Bœuf]:[Oasis]],Table1[[Bœuf]:[Oasis]]))))*G1446+
SUM(IF(A1446&gt;=Table1[De],IF(A1446&lt;=Table1[À],IF(H$3=Table1[[#Headers],[Bœuf]:[Oasis]],Table1[[Bœuf]:[Oasis]]))))*H1446+
SUM(IF(A1446&gt;=Table1[De],IF(A1446&lt;=Table1[À],IF(I$3=Table1[[#Headers],[Bœuf]:[Oasis]],Table1[[Bœuf]:[Oasis]]))))*I1446,"")</f>
        <v/>
      </c>
    </row>
    <row r="1447" spans="2:10" ht="16" x14ac:dyDescent="0.2">
      <c r="B1447" s="50" t="str">
        <f t="shared" si="22"/>
        <v/>
      </c>
      <c r="J1447" s="73" t="str" cm="1">
        <f t="array" ref="J1447">IF(AND(ISNUMBER(A1447),SUM(C1447:I1447)&gt;0),
SUM(IF(A1447&gt;=Table1[De],IF(A1447&lt;=Table1[À],IF(C$3=Table1[[#Headers],[Bœuf]:[Oasis]],Table1[[Bœuf]:[Oasis]]))))*C1447+
SUM(IF(A1447&gt;=Table1[De],IF(A1447&lt;=Table1[À],IF(D$3=Table1[[#Headers],[Bœuf]:[Oasis]],Table1[[Bœuf]:[Oasis]]))))*D1447+
SUM(IF(A1447&gt;=Table1[De],IF(A1447&lt;=Table1[À],IF(E$3=Table1[[#Headers],[Bœuf]:[Oasis]],Table1[[Bœuf]:[Oasis]]))))*E1447+
SUM(IF(A1447&gt;=Table1[De],IF(A1447&lt;=Table1[À],IF(F$3=Table1[[#Headers],[Bœuf]:[Oasis]],Table1[[Bœuf]:[Oasis]]))))*F1447+
SUM(IF(A1447&gt;=Table1[De],IF(A1447&lt;=Table1[À],IF(G$3=Table1[[#Headers],[Bœuf]:[Oasis]],Table1[[Bœuf]:[Oasis]]))))*G1447+
SUM(IF(A1447&gt;=Table1[De],IF(A1447&lt;=Table1[À],IF(H$3=Table1[[#Headers],[Bœuf]:[Oasis]],Table1[[Bœuf]:[Oasis]]))))*H1447+
SUM(IF(A1447&gt;=Table1[De],IF(A1447&lt;=Table1[À],IF(I$3=Table1[[#Headers],[Bœuf]:[Oasis]],Table1[[Bœuf]:[Oasis]]))))*I1447,"")</f>
        <v/>
      </c>
    </row>
    <row r="1448" spans="2:10" ht="16" x14ac:dyDescent="0.2">
      <c r="B1448" s="50" t="str">
        <f t="shared" si="22"/>
        <v/>
      </c>
      <c r="J1448" s="73" t="str" cm="1">
        <f t="array" ref="J1448">IF(AND(ISNUMBER(A1448),SUM(C1448:I1448)&gt;0),
SUM(IF(A1448&gt;=Table1[De],IF(A1448&lt;=Table1[À],IF(C$3=Table1[[#Headers],[Bœuf]:[Oasis]],Table1[[Bœuf]:[Oasis]]))))*C1448+
SUM(IF(A1448&gt;=Table1[De],IF(A1448&lt;=Table1[À],IF(D$3=Table1[[#Headers],[Bœuf]:[Oasis]],Table1[[Bœuf]:[Oasis]]))))*D1448+
SUM(IF(A1448&gt;=Table1[De],IF(A1448&lt;=Table1[À],IF(E$3=Table1[[#Headers],[Bœuf]:[Oasis]],Table1[[Bœuf]:[Oasis]]))))*E1448+
SUM(IF(A1448&gt;=Table1[De],IF(A1448&lt;=Table1[À],IF(F$3=Table1[[#Headers],[Bœuf]:[Oasis]],Table1[[Bœuf]:[Oasis]]))))*F1448+
SUM(IF(A1448&gt;=Table1[De],IF(A1448&lt;=Table1[À],IF(G$3=Table1[[#Headers],[Bœuf]:[Oasis]],Table1[[Bœuf]:[Oasis]]))))*G1448+
SUM(IF(A1448&gt;=Table1[De],IF(A1448&lt;=Table1[À],IF(H$3=Table1[[#Headers],[Bœuf]:[Oasis]],Table1[[Bœuf]:[Oasis]]))))*H1448+
SUM(IF(A1448&gt;=Table1[De],IF(A1448&lt;=Table1[À],IF(I$3=Table1[[#Headers],[Bœuf]:[Oasis]],Table1[[Bœuf]:[Oasis]]))))*I1448,"")</f>
        <v/>
      </c>
    </row>
    <row r="1449" spans="2:10" ht="16" x14ac:dyDescent="0.2">
      <c r="B1449" s="50" t="str">
        <f t="shared" si="22"/>
        <v/>
      </c>
      <c r="J1449" s="73" t="str" cm="1">
        <f t="array" ref="J1449">IF(AND(ISNUMBER(A1449),SUM(C1449:I1449)&gt;0),
SUM(IF(A1449&gt;=Table1[De],IF(A1449&lt;=Table1[À],IF(C$3=Table1[[#Headers],[Bœuf]:[Oasis]],Table1[[Bœuf]:[Oasis]]))))*C1449+
SUM(IF(A1449&gt;=Table1[De],IF(A1449&lt;=Table1[À],IF(D$3=Table1[[#Headers],[Bœuf]:[Oasis]],Table1[[Bœuf]:[Oasis]]))))*D1449+
SUM(IF(A1449&gt;=Table1[De],IF(A1449&lt;=Table1[À],IF(E$3=Table1[[#Headers],[Bœuf]:[Oasis]],Table1[[Bœuf]:[Oasis]]))))*E1449+
SUM(IF(A1449&gt;=Table1[De],IF(A1449&lt;=Table1[À],IF(F$3=Table1[[#Headers],[Bœuf]:[Oasis]],Table1[[Bœuf]:[Oasis]]))))*F1449+
SUM(IF(A1449&gt;=Table1[De],IF(A1449&lt;=Table1[À],IF(G$3=Table1[[#Headers],[Bœuf]:[Oasis]],Table1[[Bœuf]:[Oasis]]))))*G1449+
SUM(IF(A1449&gt;=Table1[De],IF(A1449&lt;=Table1[À],IF(H$3=Table1[[#Headers],[Bœuf]:[Oasis]],Table1[[Bœuf]:[Oasis]]))))*H1449+
SUM(IF(A1449&gt;=Table1[De],IF(A1449&lt;=Table1[À],IF(I$3=Table1[[#Headers],[Bœuf]:[Oasis]],Table1[[Bœuf]:[Oasis]]))))*I1449,"")</f>
        <v/>
      </c>
    </row>
    <row r="1450" spans="2:10" ht="16" x14ac:dyDescent="0.2">
      <c r="B1450" s="50" t="str">
        <f t="shared" si="22"/>
        <v/>
      </c>
      <c r="J1450" s="73" t="str" cm="1">
        <f t="array" ref="J1450">IF(AND(ISNUMBER(A1450),SUM(C1450:I1450)&gt;0),
SUM(IF(A1450&gt;=Table1[De],IF(A1450&lt;=Table1[À],IF(C$3=Table1[[#Headers],[Bœuf]:[Oasis]],Table1[[Bœuf]:[Oasis]]))))*C1450+
SUM(IF(A1450&gt;=Table1[De],IF(A1450&lt;=Table1[À],IF(D$3=Table1[[#Headers],[Bœuf]:[Oasis]],Table1[[Bœuf]:[Oasis]]))))*D1450+
SUM(IF(A1450&gt;=Table1[De],IF(A1450&lt;=Table1[À],IF(E$3=Table1[[#Headers],[Bœuf]:[Oasis]],Table1[[Bœuf]:[Oasis]]))))*E1450+
SUM(IF(A1450&gt;=Table1[De],IF(A1450&lt;=Table1[À],IF(F$3=Table1[[#Headers],[Bœuf]:[Oasis]],Table1[[Bœuf]:[Oasis]]))))*F1450+
SUM(IF(A1450&gt;=Table1[De],IF(A1450&lt;=Table1[À],IF(G$3=Table1[[#Headers],[Bœuf]:[Oasis]],Table1[[Bœuf]:[Oasis]]))))*G1450+
SUM(IF(A1450&gt;=Table1[De],IF(A1450&lt;=Table1[À],IF(H$3=Table1[[#Headers],[Bœuf]:[Oasis]],Table1[[Bœuf]:[Oasis]]))))*H1450+
SUM(IF(A1450&gt;=Table1[De],IF(A1450&lt;=Table1[À],IF(I$3=Table1[[#Headers],[Bœuf]:[Oasis]],Table1[[Bœuf]:[Oasis]]))))*I1450,"")</f>
        <v/>
      </c>
    </row>
    <row r="1451" spans="2:10" ht="16" x14ac:dyDescent="0.2">
      <c r="B1451" s="50" t="str">
        <f t="shared" si="22"/>
        <v/>
      </c>
      <c r="J1451" s="73" t="str" cm="1">
        <f t="array" ref="J1451">IF(AND(ISNUMBER(A1451),SUM(C1451:I1451)&gt;0),
SUM(IF(A1451&gt;=Table1[De],IF(A1451&lt;=Table1[À],IF(C$3=Table1[[#Headers],[Bœuf]:[Oasis]],Table1[[Bœuf]:[Oasis]]))))*C1451+
SUM(IF(A1451&gt;=Table1[De],IF(A1451&lt;=Table1[À],IF(D$3=Table1[[#Headers],[Bœuf]:[Oasis]],Table1[[Bœuf]:[Oasis]]))))*D1451+
SUM(IF(A1451&gt;=Table1[De],IF(A1451&lt;=Table1[À],IF(E$3=Table1[[#Headers],[Bœuf]:[Oasis]],Table1[[Bœuf]:[Oasis]]))))*E1451+
SUM(IF(A1451&gt;=Table1[De],IF(A1451&lt;=Table1[À],IF(F$3=Table1[[#Headers],[Bœuf]:[Oasis]],Table1[[Bœuf]:[Oasis]]))))*F1451+
SUM(IF(A1451&gt;=Table1[De],IF(A1451&lt;=Table1[À],IF(G$3=Table1[[#Headers],[Bœuf]:[Oasis]],Table1[[Bœuf]:[Oasis]]))))*G1451+
SUM(IF(A1451&gt;=Table1[De],IF(A1451&lt;=Table1[À],IF(H$3=Table1[[#Headers],[Bœuf]:[Oasis]],Table1[[Bœuf]:[Oasis]]))))*H1451+
SUM(IF(A1451&gt;=Table1[De],IF(A1451&lt;=Table1[À],IF(I$3=Table1[[#Headers],[Bœuf]:[Oasis]],Table1[[Bœuf]:[Oasis]]))))*I1451,"")</f>
        <v/>
      </c>
    </row>
    <row r="1452" spans="2:10" ht="16" x14ac:dyDescent="0.2">
      <c r="B1452" s="50" t="str">
        <f t="shared" si="22"/>
        <v/>
      </c>
      <c r="J1452" s="73" t="str" cm="1">
        <f t="array" ref="J1452">IF(AND(ISNUMBER(A1452),SUM(C1452:I1452)&gt;0),
SUM(IF(A1452&gt;=Table1[De],IF(A1452&lt;=Table1[À],IF(C$3=Table1[[#Headers],[Bœuf]:[Oasis]],Table1[[Bœuf]:[Oasis]]))))*C1452+
SUM(IF(A1452&gt;=Table1[De],IF(A1452&lt;=Table1[À],IF(D$3=Table1[[#Headers],[Bœuf]:[Oasis]],Table1[[Bœuf]:[Oasis]]))))*D1452+
SUM(IF(A1452&gt;=Table1[De],IF(A1452&lt;=Table1[À],IF(E$3=Table1[[#Headers],[Bœuf]:[Oasis]],Table1[[Bœuf]:[Oasis]]))))*E1452+
SUM(IF(A1452&gt;=Table1[De],IF(A1452&lt;=Table1[À],IF(F$3=Table1[[#Headers],[Bœuf]:[Oasis]],Table1[[Bœuf]:[Oasis]]))))*F1452+
SUM(IF(A1452&gt;=Table1[De],IF(A1452&lt;=Table1[À],IF(G$3=Table1[[#Headers],[Bœuf]:[Oasis]],Table1[[Bœuf]:[Oasis]]))))*G1452+
SUM(IF(A1452&gt;=Table1[De],IF(A1452&lt;=Table1[À],IF(H$3=Table1[[#Headers],[Bœuf]:[Oasis]],Table1[[Bœuf]:[Oasis]]))))*H1452+
SUM(IF(A1452&gt;=Table1[De],IF(A1452&lt;=Table1[À],IF(I$3=Table1[[#Headers],[Bœuf]:[Oasis]],Table1[[Bœuf]:[Oasis]]))))*I1452,"")</f>
        <v/>
      </c>
    </row>
    <row r="1453" spans="2:10" ht="16" x14ac:dyDescent="0.2">
      <c r="B1453" s="50" t="str">
        <f t="shared" si="22"/>
        <v/>
      </c>
      <c r="J1453" s="73" t="str" cm="1">
        <f t="array" ref="J1453">IF(AND(ISNUMBER(A1453),SUM(C1453:I1453)&gt;0),
SUM(IF(A1453&gt;=Table1[De],IF(A1453&lt;=Table1[À],IF(C$3=Table1[[#Headers],[Bœuf]:[Oasis]],Table1[[Bœuf]:[Oasis]]))))*C1453+
SUM(IF(A1453&gt;=Table1[De],IF(A1453&lt;=Table1[À],IF(D$3=Table1[[#Headers],[Bœuf]:[Oasis]],Table1[[Bœuf]:[Oasis]]))))*D1453+
SUM(IF(A1453&gt;=Table1[De],IF(A1453&lt;=Table1[À],IF(E$3=Table1[[#Headers],[Bœuf]:[Oasis]],Table1[[Bœuf]:[Oasis]]))))*E1453+
SUM(IF(A1453&gt;=Table1[De],IF(A1453&lt;=Table1[À],IF(F$3=Table1[[#Headers],[Bœuf]:[Oasis]],Table1[[Bœuf]:[Oasis]]))))*F1453+
SUM(IF(A1453&gt;=Table1[De],IF(A1453&lt;=Table1[À],IF(G$3=Table1[[#Headers],[Bœuf]:[Oasis]],Table1[[Bœuf]:[Oasis]]))))*G1453+
SUM(IF(A1453&gt;=Table1[De],IF(A1453&lt;=Table1[À],IF(H$3=Table1[[#Headers],[Bœuf]:[Oasis]],Table1[[Bœuf]:[Oasis]]))))*H1453+
SUM(IF(A1453&gt;=Table1[De],IF(A1453&lt;=Table1[À],IF(I$3=Table1[[#Headers],[Bœuf]:[Oasis]],Table1[[Bœuf]:[Oasis]]))))*I1453,"")</f>
        <v/>
      </c>
    </row>
    <row r="1454" spans="2:10" ht="16" x14ac:dyDescent="0.2">
      <c r="B1454" s="50" t="str">
        <f t="shared" si="22"/>
        <v/>
      </c>
      <c r="J1454" s="73" t="str" cm="1">
        <f t="array" ref="J1454">IF(AND(ISNUMBER(A1454),SUM(C1454:I1454)&gt;0),
SUM(IF(A1454&gt;=Table1[De],IF(A1454&lt;=Table1[À],IF(C$3=Table1[[#Headers],[Bœuf]:[Oasis]],Table1[[Bœuf]:[Oasis]]))))*C1454+
SUM(IF(A1454&gt;=Table1[De],IF(A1454&lt;=Table1[À],IF(D$3=Table1[[#Headers],[Bœuf]:[Oasis]],Table1[[Bœuf]:[Oasis]]))))*D1454+
SUM(IF(A1454&gt;=Table1[De],IF(A1454&lt;=Table1[À],IF(E$3=Table1[[#Headers],[Bœuf]:[Oasis]],Table1[[Bœuf]:[Oasis]]))))*E1454+
SUM(IF(A1454&gt;=Table1[De],IF(A1454&lt;=Table1[À],IF(F$3=Table1[[#Headers],[Bœuf]:[Oasis]],Table1[[Bœuf]:[Oasis]]))))*F1454+
SUM(IF(A1454&gt;=Table1[De],IF(A1454&lt;=Table1[À],IF(G$3=Table1[[#Headers],[Bœuf]:[Oasis]],Table1[[Bœuf]:[Oasis]]))))*G1454+
SUM(IF(A1454&gt;=Table1[De],IF(A1454&lt;=Table1[À],IF(H$3=Table1[[#Headers],[Bœuf]:[Oasis]],Table1[[Bœuf]:[Oasis]]))))*H1454+
SUM(IF(A1454&gt;=Table1[De],IF(A1454&lt;=Table1[À],IF(I$3=Table1[[#Headers],[Bœuf]:[Oasis]],Table1[[Bœuf]:[Oasis]]))))*I1454,"")</f>
        <v/>
      </c>
    </row>
    <row r="1455" spans="2:10" ht="16" x14ac:dyDescent="0.2">
      <c r="B1455" s="50" t="str">
        <f t="shared" si="22"/>
        <v/>
      </c>
      <c r="J1455" s="73" t="str" cm="1">
        <f t="array" ref="J1455">IF(AND(ISNUMBER(A1455),SUM(C1455:I1455)&gt;0),
SUM(IF(A1455&gt;=Table1[De],IF(A1455&lt;=Table1[À],IF(C$3=Table1[[#Headers],[Bœuf]:[Oasis]],Table1[[Bœuf]:[Oasis]]))))*C1455+
SUM(IF(A1455&gt;=Table1[De],IF(A1455&lt;=Table1[À],IF(D$3=Table1[[#Headers],[Bœuf]:[Oasis]],Table1[[Bœuf]:[Oasis]]))))*D1455+
SUM(IF(A1455&gt;=Table1[De],IF(A1455&lt;=Table1[À],IF(E$3=Table1[[#Headers],[Bœuf]:[Oasis]],Table1[[Bœuf]:[Oasis]]))))*E1455+
SUM(IF(A1455&gt;=Table1[De],IF(A1455&lt;=Table1[À],IF(F$3=Table1[[#Headers],[Bœuf]:[Oasis]],Table1[[Bœuf]:[Oasis]]))))*F1455+
SUM(IF(A1455&gt;=Table1[De],IF(A1455&lt;=Table1[À],IF(G$3=Table1[[#Headers],[Bœuf]:[Oasis]],Table1[[Bœuf]:[Oasis]]))))*G1455+
SUM(IF(A1455&gt;=Table1[De],IF(A1455&lt;=Table1[À],IF(H$3=Table1[[#Headers],[Bœuf]:[Oasis]],Table1[[Bœuf]:[Oasis]]))))*H1455+
SUM(IF(A1455&gt;=Table1[De],IF(A1455&lt;=Table1[À],IF(I$3=Table1[[#Headers],[Bœuf]:[Oasis]],Table1[[Bœuf]:[Oasis]]))))*I1455,"")</f>
        <v/>
      </c>
    </row>
    <row r="1456" spans="2:10" ht="16" x14ac:dyDescent="0.2">
      <c r="B1456" s="50" t="str">
        <f t="shared" si="22"/>
        <v/>
      </c>
      <c r="J1456" s="73" t="str" cm="1">
        <f t="array" ref="J1456">IF(AND(ISNUMBER(A1456),SUM(C1456:I1456)&gt;0),
SUM(IF(A1456&gt;=Table1[De],IF(A1456&lt;=Table1[À],IF(C$3=Table1[[#Headers],[Bœuf]:[Oasis]],Table1[[Bœuf]:[Oasis]]))))*C1456+
SUM(IF(A1456&gt;=Table1[De],IF(A1456&lt;=Table1[À],IF(D$3=Table1[[#Headers],[Bœuf]:[Oasis]],Table1[[Bœuf]:[Oasis]]))))*D1456+
SUM(IF(A1456&gt;=Table1[De],IF(A1456&lt;=Table1[À],IF(E$3=Table1[[#Headers],[Bœuf]:[Oasis]],Table1[[Bœuf]:[Oasis]]))))*E1456+
SUM(IF(A1456&gt;=Table1[De],IF(A1456&lt;=Table1[À],IF(F$3=Table1[[#Headers],[Bœuf]:[Oasis]],Table1[[Bœuf]:[Oasis]]))))*F1456+
SUM(IF(A1456&gt;=Table1[De],IF(A1456&lt;=Table1[À],IF(G$3=Table1[[#Headers],[Bœuf]:[Oasis]],Table1[[Bœuf]:[Oasis]]))))*G1456+
SUM(IF(A1456&gt;=Table1[De],IF(A1456&lt;=Table1[À],IF(H$3=Table1[[#Headers],[Bœuf]:[Oasis]],Table1[[Bœuf]:[Oasis]]))))*H1456+
SUM(IF(A1456&gt;=Table1[De],IF(A1456&lt;=Table1[À],IF(I$3=Table1[[#Headers],[Bœuf]:[Oasis]],Table1[[Bœuf]:[Oasis]]))))*I1456,"")</f>
        <v/>
      </c>
    </row>
    <row r="1457" spans="2:10" ht="16" x14ac:dyDescent="0.2">
      <c r="B1457" s="50" t="str">
        <f t="shared" si="22"/>
        <v/>
      </c>
      <c r="J1457" s="73" t="str" cm="1">
        <f t="array" ref="J1457">IF(AND(ISNUMBER(A1457),SUM(C1457:I1457)&gt;0),
SUM(IF(A1457&gt;=Table1[De],IF(A1457&lt;=Table1[À],IF(C$3=Table1[[#Headers],[Bœuf]:[Oasis]],Table1[[Bœuf]:[Oasis]]))))*C1457+
SUM(IF(A1457&gt;=Table1[De],IF(A1457&lt;=Table1[À],IF(D$3=Table1[[#Headers],[Bœuf]:[Oasis]],Table1[[Bœuf]:[Oasis]]))))*D1457+
SUM(IF(A1457&gt;=Table1[De],IF(A1457&lt;=Table1[À],IF(E$3=Table1[[#Headers],[Bœuf]:[Oasis]],Table1[[Bœuf]:[Oasis]]))))*E1457+
SUM(IF(A1457&gt;=Table1[De],IF(A1457&lt;=Table1[À],IF(F$3=Table1[[#Headers],[Bœuf]:[Oasis]],Table1[[Bœuf]:[Oasis]]))))*F1457+
SUM(IF(A1457&gt;=Table1[De],IF(A1457&lt;=Table1[À],IF(G$3=Table1[[#Headers],[Bœuf]:[Oasis]],Table1[[Bœuf]:[Oasis]]))))*G1457+
SUM(IF(A1457&gt;=Table1[De],IF(A1457&lt;=Table1[À],IF(H$3=Table1[[#Headers],[Bœuf]:[Oasis]],Table1[[Bœuf]:[Oasis]]))))*H1457+
SUM(IF(A1457&gt;=Table1[De],IF(A1457&lt;=Table1[À],IF(I$3=Table1[[#Headers],[Bœuf]:[Oasis]],Table1[[Bœuf]:[Oasis]]))))*I1457,"")</f>
        <v/>
      </c>
    </row>
    <row r="1458" spans="2:10" ht="16" x14ac:dyDescent="0.2">
      <c r="B1458" s="50" t="str">
        <f t="shared" si="22"/>
        <v/>
      </c>
      <c r="J1458" s="73" t="str" cm="1">
        <f t="array" ref="J1458">IF(AND(ISNUMBER(A1458),SUM(C1458:I1458)&gt;0),
SUM(IF(A1458&gt;=Table1[De],IF(A1458&lt;=Table1[À],IF(C$3=Table1[[#Headers],[Bœuf]:[Oasis]],Table1[[Bœuf]:[Oasis]]))))*C1458+
SUM(IF(A1458&gt;=Table1[De],IF(A1458&lt;=Table1[À],IF(D$3=Table1[[#Headers],[Bœuf]:[Oasis]],Table1[[Bœuf]:[Oasis]]))))*D1458+
SUM(IF(A1458&gt;=Table1[De],IF(A1458&lt;=Table1[À],IF(E$3=Table1[[#Headers],[Bœuf]:[Oasis]],Table1[[Bœuf]:[Oasis]]))))*E1458+
SUM(IF(A1458&gt;=Table1[De],IF(A1458&lt;=Table1[À],IF(F$3=Table1[[#Headers],[Bœuf]:[Oasis]],Table1[[Bœuf]:[Oasis]]))))*F1458+
SUM(IF(A1458&gt;=Table1[De],IF(A1458&lt;=Table1[À],IF(G$3=Table1[[#Headers],[Bœuf]:[Oasis]],Table1[[Bœuf]:[Oasis]]))))*G1458+
SUM(IF(A1458&gt;=Table1[De],IF(A1458&lt;=Table1[À],IF(H$3=Table1[[#Headers],[Bœuf]:[Oasis]],Table1[[Bœuf]:[Oasis]]))))*H1458+
SUM(IF(A1458&gt;=Table1[De],IF(A1458&lt;=Table1[À],IF(I$3=Table1[[#Headers],[Bœuf]:[Oasis]],Table1[[Bœuf]:[Oasis]]))))*I1458,"")</f>
        <v/>
      </c>
    </row>
    <row r="1459" spans="2:10" ht="16" x14ac:dyDescent="0.2">
      <c r="B1459" s="50" t="str">
        <f t="shared" si="22"/>
        <v/>
      </c>
      <c r="J1459" s="73" t="str" cm="1">
        <f t="array" ref="J1459">IF(AND(ISNUMBER(A1459),SUM(C1459:I1459)&gt;0),
SUM(IF(A1459&gt;=Table1[De],IF(A1459&lt;=Table1[À],IF(C$3=Table1[[#Headers],[Bœuf]:[Oasis]],Table1[[Bœuf]:[Oasis]]))))*C1459+
SUM(IF(A1459&gt;=Table1[De],IF(A1459&lt;=Table1[À],IF(D$3=Table1[[#Headers],[Bœuf]:[Oasis]],Table1[[Bœuf]:[Oasis]]))))*D1459+
SUM(IF(A1459&gt;=Table1[De],IF(A1459&lt;=Table1[À],IF(E$3=Table1[[#Headers],[Bœuf]:[Oasis]],Table1[[Bœuf]:[Oasis]]))))*E1459+
SUM(IF(A1459&gt;=Table1[De],IF(A1459&lt;=Table1[À],IF(F$3=Table1[[#Headers],[Bœuf]:[Oasis]],Table1[[Bœuf]:[Oasis]]))))*F1459+
SUM(IF(A1459&gt;=Table1[De],IF(A1459&lt;=Table1[À],IF(G$3=Table1[[#Headers],[Bœuf]:[Oasis]],Table1[[Bœuf]:[Oasis]]))))*G1459+
SUM(IF(A1459&gt;=Table1[De],IF(A1459&lt;=Table1[À],IF(H$3=Table1[[#Headers],[Bœuf]:[Oasis]],Table1[[Bœuf]:[Oasis]]))))*H1459+
SUM(IF(A1459&gt;=Table1[De],IF(A1459&lt;=Table1[À],IF(I$3=Table1[[#Headers],[Bœuf]:[Oasis]],Table1[[Bœuf]:[Oasis]]))))*I1459,"")</f>
        <v/>
      </c>
    </row>
    <row r="1460" spans="2:10" ht="16" x14ac:dyDescent="0.2">
      <c r="B1460" s="50" t="str">
        <f t="shared" si="22"/>
        <v/>
      </c>
      <c r="J1460" s="73" t="str" cm="1">
        <f t="array" ref="J1460">IF(AND(ISNUMBER(A1460),SUM(C1460:I1460)&gt;0),
SUM(IF(A1460&gt;=Table1[De],IF(A1460&lt;=Table1[À],IF(C$3=Table1[[#Headers],[Bœuf]:[Oasis]],Table1[[Bœuf]:[Oasis]]))))*C1460+
SUM(IF(A1460&gt;=Table1[De],IF(A1460&lt;=Table1[À],IF(D$3=Table1[[#Headers],[Bœuf]:[Oasis]],Table1[[Bœuf]:[Oasis]]))))*D1460+
SUM(IF(A1460&gt;=Table1[De],IF(A1460&lt;=Table1[À],IF(E$3=Table1[[#Headers],[Bœuf]:[Oasis]],Table1[[Bœuf]:[Oasis]]))))*E1460+
SUM(IF(A1460&gt;=Table1[De],IF(A1460&lt;=Table1[À],IF(F$3=Table1[[#Headers],[Bœuf]:[Oasis]],Table1[[Bœuf]:[Oasis]]))))*F1460+
SUM(IF(A1460&gt;=Table1[De],IF(A1460&lt;=Table1[À],IF(G$3=Table1[[#Headers],[Bœuf]:[Oasis]],Table1[[Bœuf]:[Oasis]]))))*G1460+
SUM(IF(A1460&gt;=Table1[De],IF(A1460&lt;=Table1[À],IF(H$3=Table1[[#Headers],[Bœuf]:[Oasis]],Table1[[Bœuf]:[Oasis]]))))*H1460+
SUM(IF(A1460&gt;=Table1[De],IF(A1460&lt;=Table1[À],IF(I$3=Table1[[#Headers],[Bœuf]:[Oasis]],Table1[[Bœuf]:[Oasis]]))))*I1460,"")</f>
        <v/>
      </c>
    </row>
    <row r="1461" spans="2:10" ht="16" x14ac:dyDescent="0.2">
      <c r="B1461" s="50" t="str">
        <f t="shared" si="22"/>
        <v/>
      </c>
      <c r="J1461" s="73" t="str" cm="1">
        <f t="array" ref="J1461">IF(AND(ISNUMBER(A1461),SUM(C1461:I1461)&gt;0),
SUM(IF(A1461&gt;=Table1[De],IF(A1461&lt;=Table1[À],IF(C$3=Table1[[#Headers],[Bœuf]:[Oasis]],Table1[[Bœuf]:[Oasis]]))))*C1461+
SUM(IF(A1461&gt;=Table1[De],IF(A1461&lt;=Table1[À],IF(D$3=Table1[[#Headers],[Bœuf]:[Oasis]],Table1[[Bœuf]:[Oasis]]))))*D1461+
SUM(IF(A1461&gt;=Table1[De],IF(A1461&lt;=Table1[À],IF(E$3=Table1[[#Headers],[Bœuf]:[Oasis]],Table1[[Bœuf]:[Oasis]]))))*E1461+
SUM(IF(A1461&gt;=Table1[De],IF(A1461&lt;=Table1[À],IF(F$3=Table1[[#Headers],[Bœuf]:[Oasis]],Table1[[Bœuf]:[Oasis]]))))*F1461+
SUM(IF(A1461&gt;=Table1[De],IF(A1461&lt;=Table1[À],IF(G$3=Table1[[#Headers],[Bœuf]:[Oasis]],Table1[[Bœuf]:[Oasis]]))))*G1461+
SUM(IF(A1461&gt;=Table1[De],IF(A1461&lt;=Table1[À],IF(H$3=Table1[[#Headers],[Bœuf]:[Oasis]],Table1[[Bœuf]:[Oasis]]))))*H1461+
SUM(IF(A1461&gt;=Table1[De],IF(A1461&lt;=Table1[À],IF(I$3=Table1[[#Headers],[Bœuf]:[Oasis]],Table1[[Bœuf]:[Oasis]]))))*I1461,"")</f>
        <v/>
      </c>
    </row>
    <row r="1462" spans="2:10" ht="16" x14ac:dyDescent="0.2">
      <c r="B1462" s="50" t="str">
        <f t="shared" si="22"/>
        <v/>
      </c>
      <c r="J1462" s="73" t="str" cm="1">
        <f t="array" ref="J1462">IF(AND(ISNUMBER(A1462),SUM(C1462:I1462)&gt;0),
SUM(IF(A1462&gt;=Table1[De],IF(A1462&lt;=Table1[À],IF(C$3=Table1[[#Headers],[Bœuf]:[Oasis]],Table1[[Bœuf]:[Oasis]]))))*C1462+
SUM(IF(A1462&gt;=Table1[De],IF(A1462&lt;=Table1[À],IF(D$3=Table1[[#Headers],[Bœuf]:[Oasis]],Table1[[Bœuf]:[Oasis]]))))*D1462+
SUM(IF(A1462&gt;=Table1[De],IF(A1462&lt;=Table1[À],IF(E$3=Table1[[#Headers],[Bœuf]:[Oasis]],Table1[[Bœuf]:[Oasis]]))))*E1462+
SUM(IF(A1462&gt;=Table1[De],IF(A1462&lt;=Table1[À],IF(F$3=Table1[[#Headers],[Bœuf]:[Oasis]],Table1[[Bœuf]:[Oasis]]))))*F1462+
SUM(IF(A1462&gt;=Table1[De],IF(A1462&lt;=Table1[À],IF(G$3=Table1[[#Headers],[Bœuf]:[Oasis]],Table1[[Bœuf]:[Oasis]]))))*G1462+
SUM(IF(A1462&gt;=Table1[De],IF(A1462&lt;=Table1[À],IF(H$3=Table1[[#Headers],[Bœuf]:[Oasis]],Table1[[Bœuf]:[Oasis]]))))*H1462+
SUM(IF(A1462&gt;=Table1[De],IF(A1462&lt;=Table1[À],IF(I$3=Table1[[#Headers],[Bœuf]:[Oasis]],Table1[[Bœuf]:[Oasis]]))))*I1462,"")</f>
        <v/>
      </c>
    </row>
    <row r="1463" spans="2:10" ht="16" x14ac:dyDescent="0.2">
      <c r="B1463" s="50" t="str">
        <f t="shared" si="22"/>
        <v/>
      </c>
      <c r="J1463" s="73" t="str" cm="1">
        <f t="array" ref="J1463">IF(AND(ISNUMBER(A1463),SUM(C1463:I1463)&gt;0),
SUM(IF(A1463&gt;=Table1[De],IF(A1463&lt;=Table1[À],IF(C$3=Table1[[#Headers],[Bœuf]:[Oasis]],Table1[[Bœuf]:[Oasis]]))))*C1463+
SUM(IF(A1463&gt;=Table1[De],IF(A1463&lt;=Table1[À],IF(D$3=Table1[[#Headers],[Bœuf]:[Oasis]],Table1[[Bœuf]:[Oasis]]))))*D1463+
SUM(IF(A1463&gt;=Table1[De],IF(A1463&lt;=Table1[À],IF(E$3=Table1[[#Headers],[Bœuf]:[Oasis]],Table1[[Bœuf]:[Oasis]]))))*E1463+
SUM(IF(A1463&gt;=Table1[De],IF(A1463&lt;=Table1[À],IF(F$3=Table1[[#Headers],[Bœuf]:[Oasis]],Table1[[Bœuf]:[Oasis]]))))*F1463+
SUM(IF(A1463&gt;=Table1[De],IF(A1463&lt;=Table1[À],IF(G$3=Table1[[#Headers],[Bœuf]:[Oasis]],Table1[[Bœuf]:[Oasis]]))))*G1463+
SUM(IF(A1463&gt;=Table1[De],IF(A1463&lt;=Table1[À],IF(H$3=Table1[[#Headers],[Bœuf]:[Oasis]],Table1[[Bœuf]:[Oasis]]))))*H1463+
SUM(IF(A1463&gt;=Table1[De],IF(A1463&lt;=Table1[À],IF(I$3=Table1[[#Headers],[Bœuf]:[Oasis]],Table1[[Bœuf]:[Oasis]]))))*I1463,"")</f>
        <v/>
      </c>
    </row>
    <row r="1464" spans="2:10" ht="16" x14ac:dyDescent="0.2">
      <c r="B1464" s="50" t="str">
        <f t="shared" si="22"/>
        <v/>
      </c>
      <c r="J1464" s="73" t="str" cm="1">
        <f t="array" ref="J1464">IF(AND(ISNUMBER(A1464),SUM(C1464:I1464)&gt;0),
SUM(IF(A1464&gt;=Table1[De],IF(A1464&lt;=Table1[À],IF(C$3=Table1[[#Headers],[Bœuf]:[Oasis]],Table1[[Bœuf]:[Oasis]]))))*C1464+
SUM(IF(A1464&gt;=Table1[De],IF(A1464&lt;=Table1[À],IF(D$3=Table1[[#Headers],[Bœuf]:[Oasis]],Table1[[Bœuf]:[Oasis]]))))*D1464+
SUM(IF(A1464&gt;=Table1[De],IF(A1464&lt;=Table1[À],IF(E$3=Table1[[#Headers],[Bœuf]:[Oasis]],Table1[[Bœuf]:[Oasis]]))))*E1464+
SUM(IF(A1464&gt;=Table1[De],IF(A1464&lt;=Table1[À],IF(F$3=Table1[[#Headers],[Bœuf]:[Oasis]],Table1[[Bœuf]:[Oasis]]))))*F1464+
SUM(IF(A1464&gt;=Table1[De],IF(A1464&lt;=Table1[À],IF(G$3=Table1[[#Headers],[Bœuf]:[Oasis]],Table1[[Bœuf]:[Oasis]]))))*G1464+
SUM(IF(A1464&gt;=Table1[De],IF(A1464&lt;=Table1[À],IF(H$3=Table1[[#Headers],[Bœuf]:[Oasis]],Table1[[Bœuf]:[Oasis]]))))*H1464+
SUM(IF(A1464&gt;=Table1[De],IF(A1464&lt;=Table1[À],IF(I$3=Table1[[#Headers],[Bœuf]:[Oasis]],Table1[[Bœuf]:[Oasis]]))))*I1464,"")</f>
        <v/>
      </c>
    </row>
    <row r="1465" spans="2:10" ht="16" x14ac:dyDescent="0.2">
      <c r="B1465" s="50" t="str">
        <f t="shared" si="22"/>
        <v/>
      </c>
      <c r="J1465" s="73" t="str" cm="1">
        <f t="array" ref="J1465">IF(AND(ISNUMBER(A1465),SUM(C1465:I1465)&gt;0),
SUM(IF(A1465&gt;=Table1[De],IF(A1465&lt;=Table1[À],IF(C$3=Table1[[#Headers],[Bœuf]:[Oasis]],Table1[[Bœuf]:[Oasis]]))))*C1465+
SUM(IF(A1465&gt;=Table1[De],IF(A1465&lt;=Table1[À],IF(D$3=Table1[[#Headers],[Bœuf]:[Oasis]],Table1[[Bœuf]:[Oasis]]))))*D1465+
SUM(IF(A1465&gt;=Table1[De],IF(A1465&lt;=Table1[À],IF(E$3=Table1[[#Headers],[Bœuf]:[Oasis]],Table1[[Bœuf]:[Oasis]]))))*E1465+
SUM(IF(A1465&gt;=Table1[De],IF(A1465&lt;=Table1[À],IF(F$3=Table1[[#Headers],[Bœuf]:[Oasis]],Table1[[Bœuf]:[Oasis]]))))*F1465+
SUM(IF(A1465&gt;=Table1[De],IF(A1465&lt;=Table1[À],IF(G$3=Table1[[#Headers],[Bœuf]:[Oasis]],Table1[[Bœuf]:[Oasis]]))))*G1465+
SUM(IF(A1465&gt;=Table1[De],IF(A1465&lt;=Table1[À],IF(H$3=Table1[[#Headers],[Bœuf]:[Oasis]],Table1[[Bœuf]:[Oasis]]))))*H1465+
SUM(IF(A1465&gt;=Table1[De],IF(A1465&lt;=Table1[À],IF(I$3=Table1[[#Headers],[Bœuf]:[Oasis]],Table1[[Bœuf]:[Oasis]]))))*I1465,"")</f>
        <v/>
      </c>
    </row>
    <row r="1466" spans="2:10" ht="16" x14ac:dyDescent="0.2">
      <c r="B1466" s="50" t="str">
        <f t="shared" si="22"/>
        <v/>
      </c>
      <c r="J1466" s="73" t="str" cm="1">
        <f t="array" ref="J1466">IF(AND(ISNUMBER(A1466),SUM(C1466:I1466)&gt;0),
SUM(IF(A1466&gt;=Table1[De],IF(A1466&lt;=Table1[À],IF(C$3=Table1[[#Headers],[Bœuf]:[Oasis]],Table1[[Bœuf]:[Oasis]]))))*C1466+
SUM(IF(A1466&gt;=Table1[De],IF(A1466&lt;=Table1[À],IF(D$3=Table1[[#Headers],[Bœuf]:[Oasis]],Table1[[Bœuf]:[Oasis]]))))*D1466+
SUM(IF(A1466&gt;=Table1[De],IF(A1466&lt;=Table1[À],IF(E$3=Table1[[#Headers],[Bœuf]:[Oasis]],Table1[[Bœuf]:[Oasis]]))))*E1466+
SUM(IF(A1466&gt;=Table1[De],IF(A1466&lt;=Table1[À],IF(F$3=Table1[[#Headers],[Bœuf]:[Oasis]],Table1[[Bœuf]:[Oasis]]))))*F1466+
SUM(IF(A1466&gt;=Table1[De],IF(A1466&lt;=Table1[À],IF(G$3=Table1[[#Headers],[Bœuf]:[Oasis]],Table1[[Bœuf]:[Oasis]]))))*G1466+
SUM(IF(A1466&gt;=Table1[De],IF(A1466&lt;=Table1[À],IF(H$3=Table1[[#Headers],[Bœuf]:[Oasis]],Table1[[Bœuf]:[Oasis]]))))*H1466+
SUM(IF(A1466&gt;=Table1[De],IF(A1466&lt;=Table1[À],IF(I$3=Table1[[#Headers],[Bœuf]:[Oasis]],Table1[[Bœuf]:[Oasis]]))))*I1466,"")</f>
        <v/>
      </c>
    </row>
    <row r="1467" spans="2:10" ht="16" x14ac:dyDescent="0.2">
      <c r="B1467" s="50" t="str">
        <f t="shared" si="22"/>
        <v/>
      </c>
      <c r="J1467" s="73" t="str" cm="1">
        <f t="array" ref="J1467">IF(AND(ISNUMBER(A1467),SUM(C1467:I1467)&gt;0),
SUM(IF(A1467&gt;=Table1[De],IF(A1467&lt;=Table1[À],IF(C$3=Table1[[#Headers],[Bœuf]:[Oasis]],Table1[[Bœuf]:[Oasis]]))))*C1467+
SUM(IF(A1467&gt;=Table1[De],IF(A1467&lt;=Table1[À],IF(D$3=Table1[[#Headers],[Bœuf]:[Oasis]],Table1[[Bœuf]:[Oasis]]))))*D1467+
SUM(IF(A1467&gt;=Table1[De],IF(A1467&lt;=Table1[À],IF(E$3=Table1[[#Headers],[Bœuf]:[Oasis]],Table1[[Bœuf]:[Oasis]]))))*E1467+
SUM(IF(A1467&gt;=Table1[De],IF(A1467&lt;=Table1[À],IF(F$3=Table1[[#Headers],[Bœuf]:[Oasis]],Table1[[Bœuf]:[Oasis]]))))*F1467+
SUM(IF(A1467&gt;=Table1[De],IF(A1467&lt;=Table1[À],IF(G$3=Table1[[#Headers],[Bœuf]:[Oasis]],Table1[[Bœuf]:[Oasis]]))))*G1467+
SUM(IF(A1467&gt;=Table1[De],IF(A1467&lt;=Table1[À],IF(H$3=Table1[[#Headers],[Bœuf]:[Oasis]],Table1[[Bœuf]:[Oasis]]))))*H1467+
SUM(IF(A1467&gt;=Table1[De],IF(A1467&lt;=Table1[À],IF(I$3=Table1[[#Headers],[Bœuf]:[Oasis]],Table1[[Bœuf]:[Oasis]]))))*I1467,"")</f>
        <v/>
      </c>
    </row>
    <row r="1468" spans="2:10" ht="16" x14ac:dyDescent="0.2">
      <c r="B1468" s="50" t="str">
        <f t="shared" si="22"/>
        <v/>
      </c>
      <c r="J1468" s="73" t="str" cm="1">
        <f t="array" ref="J1468">IF(AND(ISNUMBER(A1468),SUM(C1468:I1468)&gt;0),
SUM(IF(A1468&gt;=Table1[De],IF(A1468&lt;=Table1[À],IF(C$3=Table1[[#Headers],[Bœuf]:[Oasis]],Table1[[Bœuf]:[Oasis]]))))*C1468+
SUM(IF(A1468&gt;=Table1[De],IF(A1468&lt;=Table1[À],IF(D$3=Table1[[#Headers],[Bœuf]:[Oasis]],Table1[[Bœuf]:[Oasis]]))))*D1468+
SUM(IF(A1468&gt;=Table1[De],IF(A1468&lt;=Table1[À],IF(E$3=Table1[[#Headers],[Bœuf]:[Oasis]],Table1[[Bœuf]:[Oasis]]))))*E1468+
SUM(IF(A1468&gt;=Table1[De],IF(A1468&lt;=Table1[À],IF(F$3=Table1[[#Headers],[Bœuf]:[Oasis]],Table1[[Bœuf]:[Oasis]]))))*F1468+
SUM(IF(A1468&gt;=Table1[De],IF(A1468&lt;=Table1[À],IF(G$3=Table1[[#Headers],[Bœuf]:[Oasis]],Table1[[Bœuf]:[Oasis]]))))*G1468+
SUM(IF(A1468&gt;=Table1[De],IF(A1468&lt;=Table1[À],IF(H$3=Table1[[#Headers],[Bœuf]:[Oasis]],Table1[[Bœuf]:[Oasis]]))))*H1468+
SUM(IF(A1468&gt;=Table1[De],IF(A1468&lt;=Table1[À],IF(I$3=Table1[[#Headers],[Bœuf]:[Oasis]],Table1[[Bœuf]:[Oasis]]))))*I1468,"")</f>
        <v/>
      </c>
    </row>
    <row r="1469" spans="2:10" ht="16" x14ac:dyDescent="0.2">
      <c r="B1469" s="50" t="str">
        <f t="shared" si="22"/>
        <v/>
      </c>
      <c r="J1469" s="73" t="str" cm="1">
        <f t="array" ref="J1469">IF(AND(ISNUMBER(A1469),SUM(C1469:I1469)&gt;0),
SUM(IF(A1469&gt;=Table1[De],IF(A1469&lt;=Table1[À],IF(C$3=Table1[[#Headers],[Bœuf]:[Oasis]],Table1[[Bœuf]:[Oasis]]))))*C1469+
SUM(IF(A1469&gt;=Table1[De],IF(A1469&lt;=Table1[À],IF(D$3=Table1[[#Headers],[Bœuf]:[Oasis]],Table1[[Bœuf]:[Oasis]]))))*D1469+
SUM(IF(A1469&gt;=Table1[De],IF(A1469&lt;=Table1[À],IF(E$3=Table1[[#Headers],[Bœuf]:[Oasis]],Table1[[Bœuf]:[Oasis]]))))*E1469+
SUM(IF(A1469&gt;=Table1[De],IF(A1469&lt;=Table1[À],IF(F$3=Table1[[#Headers],[Bœuf]:[Oasis]],Table1[[Bœuf]:[Oasis]]))))*F1469+
SUM(IF(A1469&gt;=Table1[De],IF(A1469&lt;=Table1[À],IF(G$3=Table1[[#Headers],[Bœuf]:[Oasis]],Table1[[Bœuf]:[Oasis]]))))*G1469+
SUM(IF(A1469&gt;=Table1[De],IF(A1469&lt;=Table1[À],IF(H$3=Table1[[#Headers],[Bœuf]:[Oasis]],Table1[[Bœuf]:[Oasis]]))))*H1469+
SUM(IF(A1469&gt;=Table1[De],IF(A1469&lt;=Table1[À],IF(I$3=Table1[[#Headers],[Bœuf]:[Oasis]],Table1[[Bœuf]:[Oasis]]))))*I1469,"")</f>
        <v/>
      </c>
    </row>
    <row r="1470" spans="2:10" ht="16" x14ac:dyDescent="0.2">
      <c r="B1470" s="50" t="str">
        <f t="shared" si="22"/>
        <v/>
      </c>
      <c r="J1470" s="73" t="str" cm="1">
        <f t="array" ref="J1470">IF(AND(ISNUMBER(A1470),SUM(C1470:I1470)&gt;0),
SUM(IF(A1470&gt;=Table1[De],IF(A1470&lt;=Table1[À],IF(C$3=Table1[[#Headers],[Bœuf]:[Oasis]],Table1[[Bœuf]:[Oasis]]))))*C1470+
SUM(IF(A1470&gt;=Table1[De],IF(A1470&lt;=Table1[À],IF(D$3=Table1[[#Headers],[Bœuf]:[Oasis]],Table1[[Bœuf]:[Oasis]]))))*D1470+
SUM(IF(A1470&gt;=Table1[De],IF(A1470&lt;=Table1[À],IF(E$3=Table1[[#Headers],[Bœuf]:[Oasis]],Table1[[Bœuf]:[Oasis]]))))*E1470+
SUM(IF(A1470&gt;=Table1[De],IF(A1470&lt;=Table1[À],IF(F$3=Table1[[#Headers],[Bœuf]:[Oasis]],Table1[[Bœuf]:[Oasis]]))))*F1470+
SUM(IF(A1470&gt;=Table1[De],IF(A1470&lt;=Table1[À],IF(G$3=Table1[[#Headers],[Bœuf]:[Oasis]],Table1[[Bœuf]:[Oasis]]))))*G1470+
SUM(IF(A1470&gt;=Table1[De],IF(A1470&lt;=Table1[À],IF(H$3=Table1[[#Headers],[Bœuf]:[Oasis]],Table1[[Bœuf]:[Oasis]]))))*H1470+
SUM(IF(A1470&gt;=Table1[De],IF(A1470&lt;=Table1[À],IF(I$3=Table1[[#Headers],[Bœuf]:[Oasis]],Table1[[Bœuf]:[Oasis]]))))*I1470,"")</f>
        <v/>
      </c>
    </row>
    <row r="1471" spans="2:10" ht="16" x14ac:dyDescent="0.2">
      <c r="B1471" s="50" t="str">
        <f t="shared" si="22"/>
        <v/>
      </c>
      <c r="J1471" s="73" t="str" cm="1">
        <f t="array" ref="J1471">IF(AND(ISNUMBER(A1471),SUM(C1471:I1471)&gt;0),
SUM(IF(A1471&gt;=Table1[De],IF(A1471&lt;=Table1[À],IF(C$3=Table1[[#Headers],[Bœuf]:[Oasis]],Table1[[Bœuf]:[Oasis]]))))*C1471+
SUM(IF(A1471&gt;=Table1[De],IF(A1471&lt;=Table1[À],IF(D$3=Table1[[#Headers],[Bœuf]:[Oasis]],Table1[[Bœuf]:[Oasis]]))))*D1471+
SUM(IF(A1471&gt;=Table1[De],IF(A1471&lt;=Table1[À],IF(E$3=Table1[[#Headers],[Bœuf]:[Oasis]],Table1[[Bœuf]:[Oasis]]))))*E1471+
SUM(IF(A1471&gt;=Table1[De],IF(A1471&lt;=Table1[À],IF(F$3=Table1[[#Headers],[Bœuf]:[Oasis]],Table1[[Bœuf]:[Oasis]]))))*F1471+
SUM(IF(A1471&gt;=Table1[De],IF(A1471&lt;=Table1[À],IF(G$3=Table1[[#Headers],[Bœuf]:[Oasis]],Table1[[Bœuf]:[Oasis]]))))*G1471+
SUM(IF(A1471&gt;=Table1[De],IF(A1471&lt;=Table1[À],IF(H$3=Table1[[#Headers],[Bœuf]:[Oasis]],Table1[[Bœuf]:[Oasis]]))))*H1471+
SUM(IF(A1471&gt;=Table1[De],IF(A1471&lt;=Table1[À],IF(I$3=Table1[[#Headers],[Bœuf]:[Oasis]],Table1[[Bœuf]:[Oasis]]))))*I1471,"")</f>
        <v/>
      </c>
    </row>
    <row r="1472" spans="2:10" ht="16" x14ac:dyDescent="0.2">
      <c r="B1472" s="50" t="str">
        <f t="shared" si="22"/>
        <v/>
      </c>
      <c r="J1472" s="73" t="str" cm="1">
        <f t="array" ref="J1472">IF(AND(ISNUMBER(A1472),SUM(C1472:I1472)&gt;0),
SUM(IF(A1472&gt;=Table1[De],IF(A1472&lt;=Table1[À],IF(C$3=Table1[[#Headers],[Bœuf]:[Oasis]],Table1[[Bœuf]:[Oasis]]))))*C1472+
SUM(IF(A1472&gt;=Table1[De],IF(A1472&lt;=Table1[À],IF(D$3=Table1[[#Headers],[Bœuf]:[Oasis]],Table1[[Bœuf]:[Oasis]]))))*D1472+
SUM(IF(A1472&gt;=Table1[De],IF(A1472&lt;=Table1[À],IF(E$3=Table1[[#Headers],[Bœuf]:[Oasis]],Table1[[Bœuf]:[Oasis]]))))*E1472+
SUM(IF(A1472&gt;=Table1[De],IF(A1472&lt;=Table1[À],IF(F$3=Table1[[#Headers],[Bœuf]:[Oasis]],Table1[[Bœuf]:[Oasis]]))))*F1472+
SUM(IF(A1472&gt;=Table1[De],IF(A1472&lt;=Table1[À],IF(G$3=Table1[[#Headers],[Bœuf]:[Oasis]],Table1[[Bœuf]:[Oasis]]))))*G1472+
SUM(IF(A1472&gt;=Table1[De],IF(A1472&lt;=Table1[À],IF(H$3=Table1[[#Headers],[Bœuf]:[Oasis]],Table1[[Bœuf]:[Oasis]]))))*H1472+
SUM(IF(A1472&gt;=Table1[De],IF(A1472&lt;=Table1[À],IF(I$3=Table1[[#Headers],[Bœuf]:[Oasis]],Table1[[Bœuf]:[Oasis]]))))*I1472,"")</f>
        <v/>
      </c>
    </row>
    <row r="1473" spans="2:10" ht="16" x14ac:dyDescent="0.2">
      <c r="B1473" s="50" t="str">
        <f t="shared" si="22"/>
        <v/>
      </c>
      <c r="J1473" s="73" t="str" cm="1">
        <f t="array" ref="J1473">IF(AND(ISNUMBER(A1473),SUM(C1473:I1473)&gt;0),
SUM(IF(A1473&gt;=Table1[De],IF(A1473&lt;=Table1[À],IF(C$3=Table1[[#Headers],[Bœuf]:[Oasis]],Table1[[Bœuf]:[Oasis]]))))*C1473+
SUM(IF(A1473&gt;=Table1[De],IF(A1473&lt;=Table1[À],IF(D$3=Table1[[#Headers],[Bœuf]:[Oasis]],Table1[[Bœuf]:[Oasis]]))))*D1473+
SUM(IF(A1473&gt;=Table1[De],IF(A1473&lt;=Table1[À],IF(E$3=Table1[[#Headers],[Bœuf]:[Oasis]],Table1[[Bœuf]:[Oasis]]))))*E1473+
SUM(IF(A1473&gt;=Table1[De],IF(A1473&lt;=Table1[À],IF(F$3=Table1[[#Headers],[Bœuf]:[Oasis]],Table1[[Bœuf]:[Oasis]]))))*F1473+
SUM(IF(A1473&gt;=Table1[De],IF(A1473&lt;=Table1[À],IF(G$3=Table1[[#Headers],[Bœuf]:[Oasis]],Table1[[Bœuf]:[Oasis]]))))*G1473+
SUM(IF(A1473&gt;=Table1[De],IF(A1473&lt;=Table1[À],IF(H$3=Table1[[#Headers],[Bœuf]:[Oasis]],Table1[[Bœuf]:[Oasis]]))))*H1473+
SUM(IF(A1473&gt;=Table1[De],IF(A1473&lt;=Table1[À],IF(I$3=Table1[[#Headers],[Bœuf]:[Oasis]],Table1[[Bœuf]:[Oasis]]))))*I1473,"")</f>
        <v/>
      </c>
    </row>
    <row r="1474" spans="2:10" ht="16" x14ac:dyDescent="0.2">
      <c r="B1474" s="50" t="str">
        <f t="shared" si="22"/>
        <v/>
      </c>
      <c r="J1474" s="73" t="str" cm="1">
        <f t="array" ref="J1474">IF(AND(ISNUMBER(A1474),SUM(C1474:I1474)&gt;0),
SUM(IF(A1474&gt;=Table1[De],IF(A1474&lt;=Table1[À],IF(C$3=Table1[[#Headers],[Bœuf]:[Oasis]],Table1[[Bœuf]:[Oasis]]))))*C1474+
SUM(IF(A1474&gt;=Table1[De],IF(A1474&lt;=Table1[À],IF(D$3=Table1[[#Headers],[Bœuf]:[Oasis]],Table1[[Bœuf]:[Oasis]]))))*D1474+
SUM(IF(A1474&gt;=Table1[De],IF(A1474&lt;=Table1[À],IF(E$3=Table1[[#Headers],[Bœuf]:[Oasis]],Table1[[Bœuf]:[Oasis]]))))*E1474+
SUM(IF(A1474&gt;=Table1[De],IF(A1474&lt;=Table1[À],IF(F$3=Table1[[#Headers],[Bœuf]:[Oasis]],Table1[[Bœuf]:[Oasis]]))))*F1474+
SUM(IF(A1474&gt;=Table1[De],IF(A1474&lt;=Table1[À],IF(G$3=Table1[[#Headers],[Bœuf]:[Oasis]],Table1[[Bœuf]:[Oasis]]))))*G1474+
SUM(IF(A1474&gt;=Table1[De],IF(A1474&lt;=Table1[À],IF(H$3=Table1[[#Headers],[Bœuf]:[Oasis]],Table1[[Bœuf]:[Oasis]]))))*H1474+
SUM(IF(A1474&gt;=Table1[De],IF(A1474&lt;=Table1[À],IF(I$3=Table1[[#Headers],[Bœuf]:[Oasis]],Table1[[Bœuf]:[Oasis]]))))*I1474,"")</f>
        <v/>
      </c>
    </row>
    <row r="1475" spans="2:10" ht="16" x14ac:dyDescent="0.2">
      <c r="B1475" s="50" t="str">
        <f t="shared" si="22"/>
        <v/>
      </c>
      <c r="J1475" s="73" t="str" cm="1">
        <f t="array" ref="J1475">IF(AND(ISNUMBER(A1475),SUM(C1475:I1475)&gt;0),
SUM(IF(A1475&gt;=Table1[De],IF(A1475&lt;=Table1[À],IF(C$3=Table1[[#Headers],[Bœuf]:[Oasis]],Table1[[Bœuf]:[Oasis]]))))*C1475+
SUM(IF(A1475&gt;=Table1[De],IF(A1475&lt;=Table1[À],IF(D$3=Table1[[#Headers],[Bœuf]:[Oasis]],Table1[[Bœuf]:[Oasis]]))))*D1475+
SUM(IF(A1475&gt;=Table1[De],IF(A1475&lt;=Table1[À],IF(E$3=Table1[[#Headers],[Bœuf]:[Oasis]],Table1[[Bœuf]:[Oasis]]))))*E1475+
SUM(IF(A1475&gt;=Table1[De],IF(A1475&lt;=Table1[À],IF(F$3=Table1[[#Headers],[Bœuf]:[Oasis]],Table1[[Bœuf]:[Oasis]]))))*F1475+
SUM(IF(A1475&gt;=Table1[De],IF(A1475&lt;=Table1[À],IF(G$3=Table1[[#Headers],[Bœuf]:[Oasis]],Table1[[Bœuf]:[Oasis]]))))*G1475+
SUM(IF(A1475&gt;=Table1[De],IF(A1475&lt;=Table1[À],IF(H$3=Table1[[#Headers],[Bœuf]:[Oasis]],Table1[[Bœuf]:[Oasis]]))))*H1475+
SUM(IF(A1475&gt;=Table1[De],IF(A1475&lt;=Table1[À],IF(I$3=Table1[[#Headers],[Bœuf]:[Oasis]],Table1[[Bœuf]:[Oasis]]))))*I1475,"")</f>
        <v/>
      </c>
    </row>
    <row r="1476" spans="2:10" ht="16" x14ac:dyDescent="0.2">
      <c r="B1476" s="50" t="str">
        <f t="shared" si="22"/>
        <v/>
      </c>
      <c r="J1476" s="73" t="str" cm="1">
        <f t="array" ref="J1476">IF(AND(ISNUMBER(A1476),SUM(C1476:I1476)&gt;0),
SUM(IF(A1476&gt;=Table1[De],IF(A1476&lt;=Table1[À],IF(C$3=Table1[[#Headers],[Bœuf]:[Oasis]],Table1[[Bœuf]:[Oasis]]))))*C1476+
SUM(IF(A1476&gt;=Table1[De],IF(A1476&lt;=Table1[À],IF(D$3=Table1[[#Headers],[Bœuf]:[Oasis]],Table1[[Bœuf]:[Oasis]]))))*D1476+
SUM(IF(A1476&gt;=Table1[De],IF(A1476&lt;=Table1[À],IF(E$3=Table1[[#Headers],[Bœuf]:[Oasis]],Table1[[Bœuf]:[Oasis]]))))*E1476+
SUM(IF(A1476&gt;=Table1[De],IF(A1476&lt;=Table1[À],IF(F$3=Table1[[#Headers],[Bœuf]:[Oasis]],Table1[[Bœuf]:[Oasis]]))))*F1476+
SUM(IF(A1476&gt;=Table1[De],IF(A1476&lt;=Table1[À],IF(G$3=Table1[[#Headers],[Bœuf]:[Oasis]],Table1[[Bœuf]:[Oasis]]))))*G1476+
SUM(IF(A1476&gt;=Table1[De],IF(A1476&lt;=Table1[À],IF(H$3=Table1[[#Headers],[Bœuf]:[Oasis]],Table1[[Bœuf]:[Oasis]]))))*H1476+
SUM(IF(A1476&gt;=Table1[De],IF(A1476&lt;=Table1[À],IF(I$3=Table1[[#Headers],[Bœuf]:[Oasis]],Table1[[Bœuf]:[Oasis]]))))*I1476,"")</f>
        <v/>
      </c>
    </row>
    <row r="1477" spans="2:10" ht="16" x14ac:dyDescent="0.2">
      <c r="B1477" s="50" t="str">
        <f t="shared" ref="B1477:B1540" si="23">IF(AND(ISNUMBER(A1477),COUNT(C1477:I1477)&gt;0),
IF(ISNUMBER(B1476),B1476+1,1),"")</f>
        <v/>
      </c>
      <c r="J1477" s="73" t="str" cm="1">
        <f t="array" ref="J1477">IF(AND(ISNUMBER(A1477),SUM(C1477:I1477)&gt;0),
SUM(IF(A1477&gt;=Table1[De],IF(A1477&lt;=Table1[À],IF(C$3=Table1[[#Headers],[Bœuf]:[Oasis]],Table1[[Bœuf]:[Oasis]]))))*C1477+
SUM(IF(A1477&gt;=Table1[De],IF(A1477&lt;=Table1[À],IF(D$3=Table1[[#Headers],[Bœuf]:[Oasis]],Table1[[Bœuf]:[Oasis]]))))*D1477+
SUM(IF(A1477&gt;=Table1[De],IF(A1477&lt;=Table1[À],IF(E$3=Table1[[#Headers],[Bœuf]:[Oasis]],Table1[[Bœuf]:[Oasis]]))))*E1477+
SUM(IF(A1477&gt;=Table1[De],IF(A1477&lt;=Table1[À],IF(F$3=Table1[[#Headers],[Bœuf]:[Oasis]],Table1[[Bœuf]:[Oasis]]))))*F1477+
SUM(IF(A1477&gt;=Table1[De],IF(A1477&lt;=Table1[À],IF(G$3=Table1[[#Headers],[Bœuf]:[Oasis]],Table1[[Bœuf]:[Oasis]]))))*G1477+
SUM(IF(A1477&gt;=Table1[De],IF(A1477&lt;=Table1[À],IF(H$3=Table1[[#Headers],[Bœuf]:[Oasis]],Table1[[Bœuf]:[Oasis]]))))*H1477+
SUM(IF(A1477&gt;=Table1[De],IF(A1477&lt;=Table1[À],IF(I$3=Table1[[#Headers],[Bœuf]:[Oasis]],Table1[[Bœuf]:[Oasis]]))))*I1477,"")</f>
        <v/>
      </c>
    </row>
    <row r="1478" spans="2:10" ht="16" x14ac:dyDescent="0.2">
      <c r="B1478" s="50" t="str">
        <f t="shared" si="23"/>
        <v/>
      </c>
      <c r="J1478" s="73" t="str" cm="1">
        <f t="array" ref="J1478">IF(AND(ISNUMBER(A1478),SUM(C1478:I1478)&gt;0),
SUM(IF(A1478&gt;=Table1[De],IF(A1478&lt;=Table1[À],IF(C$3=Table1[[#Headers],[Bœuf]:[Oasis]],Table1[[Bœuf]:[Oasis]]))))*C1478+
SUM(IF(A1478&gt;=Table1[De],IF(A1478&lt;=Table1[À],IF(D$3=Table1[[#Headers],[Bœuf]:[Oasis]],Table1[[Bœuf]:[Oasis]]))))*D1478+
SUM(IF(A1478&gt;=Table1[De],IF(A1478&lt;=Table1[À],IF(E$3=Table1[[#Headers],[Bœuf]:[Oasis]],Table1[[Bœuf]:[Oasis]]))))*E1478+
SUM(IF(A1478&gt;=Table1[De],IF(A1478&lt;=Table1[À],IF(F$3=Table1[[#Headers],[Bœuf]:[Oasis]],Table1[[Bœuf]:[Oasis]]))))*F1478+
SUM(IF(A1478&gt;=Table1[De],IF(A1478&lt;=Table1[À],IF(G$3=Table1[[#Headers],[Bœuf]:[Oasis]],Table1[[Bœuf]:[Oasis]]))))*G1478+
SUM(IF(A1478&gt;=Table1[De],IF(A1478&lt;=Table1[À],IF(H$3=Table1[[#Headers],[Bœuf]:[Oasis]],Table1[[Bœuf]:[Oasis]]))))*H1478+
SUM(IF(A1478&gt;=Table1[De],IF(A1478&lt;=Table1[À],IF(I$3=Table1[[#Headers],[Bœuf]:[Oasis]],Table1[[Bœuf]:[Oasis]]))))*I1478,"")</f>
        <v/>
      </c>
    </row>
    <row r="1479" spans="2:10" ht="16" x14ac:dyDescent="0.2">
      <c r="B1479" s="50" t="str">
        <f t="shared" si="23"/>
        <v/>
      </c>
      <c r="J1479" s="73" t="str" cm="1">
        <f t="array" ref="J1479">IF(AND(ISNUMBER(A1479),SUM(C1479:I1479)&gt;0),
SUM(IF(A1479&gt;=Table1[De],IF(A1479&lt;=Table1[À],IF(C$3=Table1[[#Headers],[Bœuf]:[Oasis]],Table1[[Bœuf]:[Oasis]]))))*C1479+
SUM(IF(A1479&gt;=Table1[De],IF(A1479&lt;=Table1[À],IF(D$3=Table1[[#Headers],[Bœuf]:[Oasis]],Table1[[Bœuf]:[Oasis]]))))*D1479+
SUM(IF(A1479&gt;=Table1[De],IF(A1479&lt;=Table1[À],IF(E$3=Table1[[#Headers],[Bœuf]:[Oasis]],Table1[[Bœuf]:[Oasis]]))))*E1479+
SUM(IF(A1479&gt;=Table1[De],IF(A1479&lt;=Table1[À],IF(F$3=Table1[[#Headers],[Bœuf]:[Oasis]],Table1[[Bœuf]:[Oasis]]))))*F1479+
SUM(IF(A1479&gt;=Table1[De],IF(A1479&lt;=Table1[À],IF(G$3=Table1[[#Headers],[Bœuf]:[Oasis]],Table1[[Bœuf]:[Oasis]]))))*G1479+
SUM(IF(A1479&gt;=Table1[De],IF(A1479&lt;=Table1[À],IF(H$3=Table1[[#Headers],[Bœuf]:[Oasis]],Table1[[Bœuf]:[Oasis]]))))*H1479+
SUM(IF(A1479&gt;=Table1[De],IF(A1479&lt;=Table1[À],IF(I$3=Table1[[#Headers],[Bœuf]:[Oasis]],Table1[[Bœuf]:[Oasis]]))))*I1479,"")</f>
        <v/>
      </c>
    </row>
    <row r="1480" spans="2:10" ht="16" x14ac:dyDescent="0.2">
      <c r="B1480" s="50" t="str">
        <f t="shared" si="23"/>
        <v/>
      </c>
      <c r="J1480" s="73" t="str" cm="1">
        <f t="array" ref="J1480">IF(AND(ISNUMBER(A1480),SUM(C1480:I1480)&gt;0),
SUM(IF(A1480&gt;=Table1[De],IF(A1480&lt;=Table1[À],IF(C$3=Table1[[#Headers],[Bœuf]:[Oasis]],Table1[[Bœuf]:[Oasis]]))))*C1480+
SUM(IF(A1480&gt;=Table1[De],IF(A1480&lt;=Table1[À],IF(D$3=Table1[[#Headers],[Bœuf]:[Oasis]],Table1[[Bœuf]:[Oasis]]))))*D1480+
SUM(IF(A1480&gt;=Table1[De],IF(A1480&lt;=Table1[À],IF(E$3=Table1[[#Headers],[Bœuf]:[Oasis]],Table1[[Bœuf]:[Oasis]]))))*E1480+
SUM(IF(A1480&gt;=Table1[De],IF(A1480&lt;=Table1[À],IF(F$3=Table1[[#Headers],[Bœuf]:[Oasis]],Table1[[Bœuf]:[Oasis]]))))*F1480+
SUM(IF(A1480&gt;=Table1[De],IF(A1480&lt;=Table1[À],IF(G$3=Table1[[#Headers],[Bœuf]:[Oasis]],Table1[[Bœuf]:[Oasis]]))))*G1480+
SUM(IF(A1480&gt;=Table1[De],IF(A1480&lt;=Table1[À],IF(H$3=Table1[[#Headers],[Bœuf]:[Oasis]],Table1[[Bœuf]:[Oasis]]))))*H1480+
SUM(IF(A1480&gt;=Table1[De],IF(A1480&lt;=Table1[À],IF(I$3=Table1[[#Headers],[Bœuf]:[Oasis]],Table1[[Bœuf]:[Oasis]]))))*I1480,"")</f>
        <v/>
      </c>
    </row>
    <row r="1481" spans="2:10" ht="16" x14ac:dyDescent="0.2">
      <c r="B1481" s="50" t="str">
        <f t="shared" si="23"/>
        <v/>
      </c>
      <c r="J1481" s="73" t="str" cm="1">
        <f t="array" ref="J1481">IF(AND(ISNUMBER(A1481),SUM(C1481:I1481)&gt;0),
SUM(IF(A1481&gt;=Table1[De],IF(A1481&lt;=Table1[À],IF(C$3=Table1[[#Headers],[Bœuf]:[Oasis]],Table1[[Bœuf]:[Oasis]]))))*C1481+
SUM(IF(A1481&gt;=Table1[De],IF(A1481&lt;=Table1[À],IF(D$3=Table1[[#Headers],[Bœuf]:[Oasis]],Table1[[Bœuf]:[Oasis]]))))*D1481+
SUM(IF(A1481&gt;=Table1[De],IF(A1481&lt;=Table1[À],IF(E$3=Table1[[#Headers],[Bœuf]:[Oasis]],Table1[[Bœuf]:[Oasis]]))))*E1481+
SUM(IF(A1481&gt;=Table1[De],IF(A1481&lt;=Table1[À],IF(F$3=Table1[[#Headers],[Bœuf]:[Oasis]],Table1[[Bœuf]:[Oasis]]))))*F1481+
SUM(IF(A1481&gt;=Table1[De],IF(A1481&lt;=Table1[À],IF(G$3=Table1[[#Headers],[Bœuf]:[Oasis]],Table1[[Bœuf]:[Oasis]]))))*G1481+
SUM(IF(A1481&gt;=Table1[De],IF(A1481&lt;=Table1[À],IF(H$3=Table1[[#Headers],[Bœuf]:[Oasis]],Table1[[Bœuf]:[Oasis]]))))*H1481+
SUM(IF(A1481&gt;=Table1[De],IF(A1481&lt;=Table1[À],IF(I$3=Table1[[#Headers],[Bœuf]:[Oasis]],Table1[[Bœuf]:[Oasis]]))))*I1481,"")</f>
        <v/>
      </c>
    </row>
    <row r="1482" spans="2:10" ht="16" x14ac:dyDescent="0.2">
      <c r="B1482" s="50" t="str">
        <f t="shared" si="23"/>
        <v/>
      </c>
      <c r="J1482" s="73" t="str" cm="1">
        <f t="array" ref="J1482">IF(AND(ISNUMBER(A1482),SUM(C1482:I1482)&gt;0),
SUM(IF(A1482&gt;=Table1[De],IF(A1482&lt;=Table1[À],IF(C$3=Table1[[#Headers],[Bœuf]:[Oasis]],Table1[[Bœuf]:[Oasis]]))))*C1482+
SUM(IF(A1482&gt;=Table1[De],IF(A1482&lt;=Table1[À],IF(D$3=Table1[[#Headers],[Bœuf]:[Oasis]],Table1[[Bœuf]:[Oasis]]))))*D1482+
SUM(IF(A1482&gt;=Table1[De],IF(A1482&lt;=Table1[À],IF(E$3=Table1[[#Headers],[Bœuf]:[Oasis]],Table1[[Bœuf]:[Oasis]]))))*E1482+
SUM(IF(A1482&gt;=Table1[De],IF(A1482&lt;=Table1[À],IF(F$3=Table1[[#Headers],[Bœuf]:[Oasis]],Table1[[Bœuf]:[Oasis]]))))*F1482+
SUM(IF(A1482&gt;=Table1[De],IF(A1482&lt;=Table1[À],IF(G$3=Table1[[#Headers],[Bœuf]:[Oasis]],Table1[[Bœuf]:[Oasis]]))))*G1482+
SUM(IF(A1482&gt;=Table1[De],IF(A1482&lt;=Table1[À],IF(H$3=Table1[[#Headers],[Bœuf]:[Oasis]],Table1[[Bœuf]:[Oasis]]))))*H1482+
SUM(IF(A1482&gt;=Table1[De],IF(A1482&lt;=Table1[À],IF(I$3=Table1[[#Headers],[Bœuf]:[Oasis]],Table1[[Bœuf]:[Oasis]]))))*I1482,"")</f>
        <v/>
      </c>
    </row>
    <row r="1483" spans="2:10" ht="16" x14ac:dyDescent="0.2">
      <c r="B1483" s="50" t="str">
        <f t="shared" si="23"/>
        <v/>
      </c>
      <c r="J1483" s="73" t="str" cm="1">
        <f t="array" ref="J1483">IF(AND(ISNUMBER(A1483),SUM(C1483:I1483)&gt;0),
SUM(IF(A1483&gt;=Table1[De],IF(A1483&lt;=Table1[À],IF(C$3=Table1[[#Headers],[Bœuf]:[Oasis]],Table1[[Bœuf]:[Oasis]]))))*C1483+
SUM(IF(A1483&gt;=Table1[De],IF(A1483&lt;=Table1[À],IF(D$3=Table1[[#Headers],[Bœuf]:[Oasis]],Table1[[Bœuf]:[Oasis]]))))*D1483+
SUM(IF(A1483&gt;=Table1[De],IF(A1483&lt;=Table1[À],IF(E$3=Table1[[#Headers],[Bœuf]:[Oasis]],Table1[[Bœuf]:[Oasis]]))))*E1483+
SUM(IF(A1483&gt;=Table1[De],IF(A1483&lt;=Table1[À],IF(F$3=Table1[[#Headers],[Bœuf]:[Oasis]],Table1[[Bœuf]:[Oasis]]))))*F1483+
SUM(IF(A1483&gt;=Table1[De],IF(A1483&lt;=Table1[À],IF(G$3=Table1[[#Headers],[Bœuf]:[Oasis]],Table1[[Bœuf]:[Oasis]]))))*G1483+
SUM(IF(A1483&gt;=Table1[De],IF(A1483&lt;=Table1[À],IF(H$3=Table1[[#Headers],[Bœuf]:[Oasis]],Table1[[Bœuf]:[Oasis]]))))*H1483+
SUM(IF(A1483&gt;=Table1[De],IF(A1483&lt;=Table1[À],IF(I$3=Table1[[#Headers],[Bœuf]:[Oasis]],Table1[[Bœuf]:[Oasis]]))))*I1483,"")</f>
        <v/>
      </c>
    </row>
    <row r="1484" spans="2:10" ht="16" x14ac:dyDescent="0.2">
      <c r="B1484" s="50" t="str">
        <f t="shared" si="23"/>
        <v/>
      </c>
      <c r="J1484" s="73" t="str" cm="1">
        <f t="array" ref="J1484">IF(AND(ISNUMBER(A1484),SUM(C1484:I1484)&gt;0),
SUM(IF(A1484&gt;=Table1[De],IF(A1484&lt;=Table1[À],IF(C$3=Table1[[#Headers],[Bœuf]:[Oasis]],Table1[[Bœuf]:[Oasis]]))))*C1484+
SUM(IF(A1484&gt;=Table1[De],IF(A1484&lt;=Table1[À],IF(D$3=Table1[[#Headers],[Bœuf]:[Oasis]],Table1[[Bœuf]:[Oasis]]))))*D1484+
SUM(IF(A1484&gt;=Table1[De],IF(A1484&lt;=Table1[À],IF(E$3=Table1[[#Headers],[Bœuf]:[Oasis]],Table1[[Bœuf]:[Oasis]]))))*E1484+
SUM(IF(A1484&gt;=Table1[De],IF(A1484&lt;=Table1[À],IF(F$3=Table1[[#Headers],[Bœuf]:[Oasis]],Table1[[Bœuf]:[Oasis]]))))*F1484+
SUM(IF(A1484&gt;=Table1[De],IF(A1484&lt;=Table1[À],IF(G$3=Table1[[#Headers],[Bœuf]:[Oasis]],Table1[[Bœuf]:[Oasis]]))))*G1484+
SUM(IF(A1484&gt;=Table1[De],IF(A1484&lt;=Table1[À],IF(H$3=Table1[[#Headers],[Bœuf]:[Oasis]],Table1[[Bœuf]:[Oasis]]))))*H1484+
SUM(IF(A1484&gt;=Table1[De],IF(A1484&lt;=Table1[À],IF(I$3=Table1[[#Headers],[Bœuf]:[Oasis]],Table1[[Bœuf]:[Oasis]]))))*I1484,"")</f>
        <v/>
      </c>
    </row>
    <row r="1485" spans="2:10" ht="16" x14ac:dyDescent="0.2">
      <c r="B1485" s="50" t="str">
        <f t="shared" si="23"/>
        <v/>
      </c>
      <c r="J1485" s="73" t="str" cm="1">
        <f t="array" ref="J1485">IF(AND(ISNUMBER(A1485),SUM(C1485:I1485)&gt;0),
SUM(IF(A1485&gt;=Table1[De],IF(A1485&lt;=Table1[À],IF(C$3=Table1[[#Headers],[Bœuf]:[Oasis]],Table1[[Bœuf]:[Oasis]]))))*C1485+
SUM(IF(A1485&gt;=Table1[De],IF(A1485&lt;=Table1[À],IF(D$3=Table1[[#Headers],[Bœuf]:[Oasis]],Table1[[Bœuf]:[Oasis]]))))*D1485+
SUM(IF(A1485&gt;=Table1[De],IF(A1485&lt;=Table1[À],IF(E$3=Table1[[#Headers],[Bœuf]:[Oasis]],Table1[[Bœuf]:[Oasis]]))))*E1485+
SUM(IF(A1485&gt;=Table1[De],IF(A1485&lt;=Table1[À],IF(F$3=Table1[[#Headers],[Bœuf]:[Oasis]],Table1[[Bœuf]:[Oasis]]))))*F1485+
SUM(IF(A1485&gt;=Table1[De],IF(A1485&lt;=Table1[À],IF(G$3=Table1[[#Headers],[Bœuf]:[Oasis]],Table1[[Bœuf]:[Oasis]]))))*G1485+
SUM(IF(A1485&gt;=Table1[De],IF(A1485&lt;=Table1[À],IF(H$3=Table1[[#Headers],[Bœuf]:[Oasis]],Table1[[Bœuf]:[Oasis]]))))*H1485+
SUM(IF(A1485&gt;=Table1[De],IF(A1485&lt;=Table1[À],IF(I$3=Table1[[#Headers],[Bœuf]:[Oasis]],Table1[[Bœuf]:[Oasis]]))))*I1485,"")</f>
        <v/>
      </c>
    </row>
    <row r="1486" spans="2:10" ht="16" x14ac:dyDescent="0.2">
      <c r="B1486" s="50" t="str">
        <f t="shared" si="23"/>
        <v/>
      </c>
      <c r="J1486" s="73" t="str" cm="1">
        <f t="array" ref="J1486">IF(AND(ISNUMBER(A1486),SUM(C1486:I1486)&gt;0),
SUM(IF(A1486&gt;=Table1[De],IF(A1486&lt;=Table1[À],IF(C$3=Table1[[#Headers],[Bœuf]:[Oasis]],Table1[[Bœuf]:[Oasis]]))))*C1486+
SUM(IF(A1486&gt;=Table1[De],IF(A1486&lt;=Table1[À],IF(D$3=Table1[[#Headers],[Bœuf]:[Oasis]],Table1[[Bœuf]:[Oasis]]))))*D1486+
SUM(IF(A1486&gt;=Table1[De],IF(A1486&lt;=Table1[À],IF(E$3=Table1[[#Headers],[Bœuf]:[Oasis]],Table1[[Bœuf]:[Oasis]]))))*E1486+
SUM(IF(A1486&gt;=Table1[De],IF(A1486&lt;=Table1[À],IF(F$3=Table1[[#Headers],[Bœuf]:[Oasis]],Table1[[Bœuf]:[Oasis]]))))*F1486+
SUM(IF(A1486&gt;=Table1[De],IF(A1486&lt;=Table1[À],IF(G$3=Table1[[#Headers],[Bœuf]:[Oasis]],Table1[[Bœuf]:[Oasis]]))))*G1486+
SUM(IF(A1486&gt;=Table1[De],IF(A1486&lt;=Table1[À],IF(H$3=Table1[[#Headers],[Bœuf]:[Oasis]],Table1[[Bœuf]:[Oasis]]))))*H1486+
SUM(IF(A1486&gt;=Table1[De],IF(A1486&lt;=Table1[À],IF(I$3=Table1[[#Headers],[Bœuf]:[Oasis]],Table1[[Bœuf]:[Oasis]]))))*I1486,"")</f>
        <v/>
      </c>
    </row>
    <row r="1487" spans="2:10" ht="16" x14ac:dyDescent="0.2">
      <c r="B1487" s="50" t="str">
        <f t="shared" si="23"/>
        <v/>
      </c>
      <c r="J1487" s="73" t="str" cm="1">
        <f t="array" ref="J1487">IF(AND(ISNUMBER(A1487),SUM(C1487:I1487)&gt;0),
SUM(IF(A1487&gt;=Table1[De],IF(A1487&lt;=Table1[À],IF(C$3=Table1[[#Headers],[Bœuf]:[Oasis]],Table1[[Bœuf]:[Oasis]]))))*C1487+
SUM(IF(A1487&gt;=Table1[De],IF(A1487&lt;=Table1[À],IF(D$3=Table1[[#Headers],[Bœuf]:[Oasis]],Table1[[Bœuf]:[Oasis]]))))*D1487+
SUM(IF(A1487&gt;=Table1[De],IF(A1487&lt;=Table1[À],IF(E$3=Table1[[#Headers],[Bœuf]:[Oasis]],Table1[[Bœuf]:[Oasis]]))))*E1487+
SUM(IF(A1487&gt;=Table1[De],IF(A1487&lt;=Table1[À],IF(F$3=Table1[[#Headers],[Bœuf]:[Oasis]],Table1[[Bœuf]:[Oasis]]))))*F1487+
SUM(IF(A1487&gt;=Table1[De],IF(A1487&lt;=Table1[À],IF(G$3=Table1[[#Headers],[Bœuf]:[Oasis]],Table1[[Bœuf]:[Oasis]]))))*G1487+
SUM(IF(A1487&gt;=Table1[De],IF(A1487&lt;=Table1[À],IF(H$3=Table1[[#Headers],[Bœuf]:[Oasis]],Table1[[Bœuf]:[Oasis]]))))*H1487+
SUM(IF(A1487&gt;=Table1[De],IF(A1487&lt;=Table1[À],IF(I$3=Table1[[#Headers],[Bœuf]:[Oasis]],Table1[[Bœuf]:[Oasis]]))))*I1487,"")</f>
        <v/>
      </c>
    </row>
    <row r="1488" spans="2:10" ht="16" x14ac:dyDescent="0.2">
      <c r="B1488" s="50" t="str">
        <f t="shared" si="23"/>
        <v/>
      </c>
      <c r="J1488" s="73" t="str" cm="1">
        <f t="array" ref="J1488">IF(AND(ISNUMBER(A1488),SUM(C1488:I1488)&gt;0),
SUM(IF(A1488&gt;=Table1[De],IF(A1488&lt;=Table1[À],IF(C$3=Table1[[#Headers],[Bœuf]:[Oasis]],Table1[[Bœuf]:[Oasis]]))))*C1488+
SUM(IF(A1488&gt;=Table1[De],IF(A1488&lt;=Table1[À],IF(D$3=Table1[[#Headers],[Bœuf]:[Oasis]],Table1[[Bœuf]:[Oasis]]))))*D1488+
SUM(IF(A1488&gt;=Table1[De],IF(A1488&lt;=Table1[À],IF(E$3=Table1[[#Headers],[Bœuf]:[Oasis]],Table1[[Bœuf]:[Oasis]]))))*E1488+
SUM(IF(A1488&gt;=Table1[De],IF(A1488&lt;=Table1[À],IF(F$3=Table1[[#Headers],[Bœuf]:[Oasis]],Table1[[Bœuf]:[Oasis]]))))*F1488+
SUM(IF(A1488&gt;=Table1[De],IF(A1488&lt;=Table1[À],IF(G$3=Table1[[#Headers],[Bœuf]:[Oasis]],Table1[[Bœuf]:[Oasis]]))))*G1488+
SUM(IF(A1488&gt;=Table1[De],IF(A1488&lt;=Table1[À],IF(H$3=Table1[[#Headers],[Bœuf]:[Oasis]],Table1[[Bœuf]:[Oasis]]))))*H1488+
SUM(IF(A1488&gt;=Table1[De],IF(A1488&lt;=Table1[À],IF(I$3=Table1[[#Headers],[Bœuf]:[Oasis]],Table1[[Bœuf]:[Oasis]]))))*I1488,"")</f>
        <v/>
      </c>
    </row>
    <row r="1489" spans="2:10" ht="16" x14ac:dyDescent="0.2">
      <c r="B1489" s="50" t="str">
        <f t="shared" si="23"/>
        <v/>
      </c>
      <c r="J1489" s="73" t="str" cm="1">
        <f t="array" ref="J1489">IF(AND(ISNUMBER(A1489),SUM(C1489:I1489)&gt;0),
SUM(IF(A1489&gt;=Table1[De],IF(A1489&lt;=Table1[À],IF(C$3=Table1[[#Headers],[Bœuf]:[Oasis]],Table1[[Bœuf]:[Oasis]]))))*C1489+
SUM(IF(A1489&gt;=Table1[De],IF(A1489&lt;=Table1[À],IF(D$3=Table1[[#Headers],[Bœuf]:[Oasis]],Table1[[Bœuf]:[Oasis]]))))*D1489+
SUM(IF(A1489&gt;=Table1[De],IF(A1489&lt;=Table1[À],IF(E$3=Table1[[#Headers],[Bœuf]:[Oasis]],Table1[[Bœuf]:[Oasis]]))))*E1489+
SUM(IF(A1489&gt;=Table1[De],IF(A1489&lt;=Table1[À],IF(F$3=Table1[[#Headers],[Bœuf]:[Oasis]],Table1[[Bœuf]:[Oasis]]))))*F1489+
SUM(IF(A1489&gt;=Table1[De],IF(A1489&lt;=Table1[À],IF(G$3=Table1[[#Headers],[Bœuf]:[Oasis]],Table1[[Bœuf]:[Oasis]]))))*G1489+
SUM(IF(A1489&gt;=Table1[De],IF(A1489&lt;=Table1[À],IF(H$3=Table1[[#Headers],[Bœuf]:[Oasis]],Table1[[Bœuf]:[Oasis]]))))*H1489+
SUM(IF(A1489&gt;=Table1[De],IF(A1489&lt;=Table1[À],IF(I$3=Table1[[#Headers],[Bœuf]:[Oasis]],Table1[[Bœuf]:[Oasis]]))))*I1489,"")</f>
        <v/>
      </c>
    </row>
    <row r="1490" spans="2:10" ht="16" x14ac:dyDescent="0.2">
      <c r="B1490" s="50" t="str">
        <f t="shared" si="23"/>
        <v/>
      </c>
      <c r="J1490" s="73" t="str" cm="1">
        <f t="array" ref="J1490">IF(AND(ISNUMBER(A1490),SUM(C1490:I1490)&gt;0),
SUM(IF(A1490&gt;=Table1[De],IF(A1490&lt;=Table1[À],IF(C$3=Table1[[#Headers],[Bœuf]:[Oasis]],Table1[[Bœuf]:[Oasis]]))))*C1490+
SUM(IF(A1490&gt;=Table1[De],IF(A1490&lt;=Table1[À],IF(D$3=Table1[[#Headers],[Bœuf]:[Oasis]],Table1[[Bœuf]:[Oasis]]))))*D1490+
SUM(IF(A1490&gt;=Table1[De],IF(A1490&lt;=Table1[À],IF(E$3=Table1[[#Headers],[Bœuf]:[Oasis]],Table1[[Bœuf]:[Oasis]]))))*E1490+
SUM(IF(A1490&gt;=Table1[De],IF(A1490&lt;=Table1[À],IF(F$3=Table1[[#Headers],[Bœuf]:[Oasis]],Table1[[Bœuf]:[Oasis]]))))*F1490+
SUM(IF(A1490&gt;=Table1[De],IF(A1490&lt;=Table1[À],IF(G$3=Table1[[#Headers],[Bœuf]:[Oasis]],Table1[[Bœuf]:[Oasis]]))))*G1490+
SUM(IF(A1490&gt;=Table1[De],IF(A1490&lt;=Table1[À],IF(H$3=Table1[[#Headers],[Bœuf]:[Oasis]],Table1[[Bœuf]:[Oasis]]))))*H1490+
SUM(IF(A1490&gt;=Table1[De],IF(A1490&lt;=Table1[À],IF(I$3=Table1[[#Headers],[Bœuf]:[Oasis]],Table1[[Bœuf]:[Oasis]]))))*I1490,"")</f>
        <v/>
      </c>
    </row>
    <row r="1491" spans="2:10" ht="16" x14ac:dyDescent="0.2">
      <c r="B1491" s="50" t="str">
        <f t="shared" si="23"/>
        <v/>
      </c>
      <c r="J1491" s="73" t="str" cm="1">
        <f t="array" ref="J1491">IF(AND(ISNUMBER(A1491),SUM(C1491:I1491)&gt;0),
SUM(IF(A1491&gt;=Table1[De],IF(A1491&lt;=Table1[À],IF(C$3=Table1[[#Headers],[Bœuf]:[Oasis]],Table1[[Bœuf]:[Oasis]]))))*C1491+
SUM(IF(A1491&gt;=Table1[De],IF(A1491&lt;=Table1[À],IF(D$3=Table1[[#Headers],[Bœuf]:[Oasis]],Table1[[Bœuf]:[Oasis]]))))*D1491+
SUM(IF(A1491&gt;=Table1[De],IF(A1491&lt;=Table1[À],IF(E$3=Table1[[#Headers],[Bœuf]:[Oasis]],Table1[[Bœuf]:[Oasis]]))))*E1491+
SUM(IF(A1491&gt;=Table1[De],IF(A1491&lt;=Table1[À],IF(F$3=Table1[[#Headers],[Bœuf]:[Oasis]],Table1[[Bœuf]:[Oasis]]))))*F1491+
SUM(IF(A1491&gt;=Table1[De],IF(A1491&lt;=Table1[À],IF(G$3=Table1[[#Headers],[Bœuf]:[Oasis]],Table1[[Bœuf]:[Oasis]]))))*G1491+
SUM(IF(A1491&gt;=Table1[De],IF(A1491&lt;=Table1[À],IF(H$3=Table1[[#Headers],[Bœuf]:[Oasis]],Table1[[Bœuf]:[Oasis]]))))*H1491+
SUM(IF(A1491&gt;=Table1[De],IF(A1491&lt;=Table1[À],IF(I$3=Table1[[#Headers],[Bœuf]:[Oasis]],Table1[[Bœuf]:[Oasis]]))))*I1491,"")</f>
        <v/>
      </c>
    </row>
    <row r="1492" spans="2:10" ht="16" x14ac:dyDescent="0.2">
      <c r="B1492" s="50" t="str">
        <f t="shared" si="23"/>
        <v/>
      </c>
      <c r="J1492" s="73" t="str" cm="1">
        <f t="array" ref="J1492">IF(AND(ISNUMBER(A1492),SUM(C1492:I1492)&gt;0),
SUM(IF(A1492&gt;=Table1[De],IF(A1492&lt;=Table1[À],IF(C$3=Table1[[#Headers],[Bœuf]:[Oasis]],Table1[[Bœuf]:[Oasis]]))))*C1492+
SUM(IF(A1492&gt;=Table1[De],IF(A1492&lt;=Table1[À],IF(D$3=Table1[[#Headers],[Bœuf]:[Oasis]],Table1[[Bœuf]:[Oasis]]))))*D1492+
SUM(IF(A1492&gt;=Table1[De],IF(A1492&lt;=Table1[À],IF(E$3=Table1[[#Headers],[Bœuf]:[Oasis]],Table1[[Bœuf]:[Oasis]]))))*E1492+
SUM(IF(A1492&gt;=Table1[De],IF(A1492&lt;=Table1[À],IF(F$3=Table1[[#Headers],[Bœuf]:[Oasis]],Table1[[Bœuf]:[Oasis]]))))*F1492+
SUM(IF(A1492&gt;=Table1[De],IF(A1492&lt;=Table1[À],IF(G$3=Table1[[#Headers],[Bœuf]:[Oasis]],Table1[[Bœuf]:[Oasis]]))))*G1492+
SUM(IF(A1492&gt;=Table1[De],IF(A1492&lt;=Table1[À],IF(H$3=Table1[[#Headers],[Bœuf]:[Oasis]],Table1[[Bœuf]:[Oasis]]))))*H1492+
SUM(IF(A1492&gt;=Table1[De],IF(A1492&lt;=Table1[À],IF(I$3=Table1[[#Headers],[Bœuf]:[Oasis]],Table1[[Bœuf]:[Oasis]]))))*I1492,"")</f>
        <v/>
      </c>
    </row>
    <row r="1493" spans="2:10" ht="16" x14ac:dyDescent="0.2">
      <c r="B1493" s="50" t="str">
        <f t="shared" si="23"/>
        <v/>
      </c>
      <c r="J1493" s="73" t="str" cm="1">
        <f t="array" ref="J1493">IF(AND(ISNUMBER(A1493),SUM(C1493:I1493)&gt;0),
SUM(IF(A1493&gt;=Table1[De],IF(A1493&lt;=Table1[À],IF(C$3=Table1[[#Headers],[Bœuf]:[Oasis]],Table1[[Bœuf]:[Oasis]]))))*C1493+
SUM(IF(A1493&gt;=Table1[De],IF(A1493&lt;=Table1[À],IF(D$3=Table1[[#Headers],[Bœuf]:[Oasis]],Table1[[Bœuf]:[Oasis]]))))*D1493+
SUM(IF(A1493&gt;=Table1[De],IF(A1493&lt;=Table1[À],IF(E$3=Table1[[#Headers],[Bœuf]:[Oasis]],Table1[[Bœuf]:[Oasis]]))))*E1493+
SUM(IF(A1493&gt;=Table1[De],IF(A1493&lt;=Table1[À],IF(F$3=Table1[[#Headers],[Bœuf]:[Oasis]],Table1[[Bœuf]:[Oasis]]))))*F1493+
SUM(IF(A1493&gt;=Table1[De],IF(A1493&lt;=Table1[À],IF(G$3=Table1[[#Headers],[Bœuf]:[Oasis]],Table1[[Bœuf]:[Oasis]]))))*G1493+
SUM(IF(A1493&gt;=Table1[De],IF(A1493&lt;=Table1[À],IF(H$3=Table1[[#Headers],[Bœuf]:[Oasis]],Table1[[Bœuf]:[Oasis]]))))*H1493+
SUM(IF(A1493&gt;=Table1[De],IF(A1493&lt;=Table1[À],IF(I$3=Table1[[#Headers],[Bœuf]:[Oasis]],Table1[[Bœuf]:[Oasis]]))))*I1493,"")</f>
        <v/>
      </c>
    </row>
    <row r="1494" spans="2:10" ht="16" x14ac:dyDescent="0.2">
      <c r="B1494" s="50" t="str">
        <f t="shared" si="23"/>
        <v/>
      </c>
      <c r="J1494" s="73" t="str" cm="1">
        <f t="array" ref="J1494">IF(AND(ISNUMBER(A1494),SUM(C1494:I1494)&gt;0),
SUM(IF(A1494&gt;=Table1[De],IF(A1494&lt;=Table1[À],IF(C$3=Table1[[#Headers],[Bœuf]:[Oasis]],Table1[[Bœuf]:[Oasis]]))))*C1494+
SUM(IF(A1494&gt;=Table1[De],IF(A1494&lt;=Table1[À],IF(D$3=Table1[[#Headers],[Bœuf]:[Oasis]],Table1[[Bœuf]:[Oasis]]))))*D1494+
SUM(IF(A1494&gt;=Table1[De],IF(A1494&lt;=Table1[À],IF(E$3=Table1[[#Headers],[Bœuf]:[Oasis]],Table1[[Bœuf]:[Oasis]]))))*E1494+
SUM(IF(A1494&gt;=Table1[De],IF(A1494&lt;=Table1[À],IF(F$3=Table1[[#Headers],[Bœuf]:[Oasis]],Table1[[Bœuf]:[Oasis]]))))*F1494+
SUM(IF(A1494&gt;=Table1[De],IF(A1494&lt;=Table1[À],IF(G$3=Table1[[#Headers],[Bœuf]:[Oasis]],Table1[[Bœuf]:[Oasis]]))))*G1494+
SUM(IF(A1494&gt;=Table1[De],IF(A1494&lt;=Table1[À],IF(H$3=Table1[[#Headers],[Bœuf]:[Oasis]],Table1[[Bœuf]:[Oasis]]))))*H1494+
SUM(IF(A1494&gt;=Table1[De],IF(A1494&lt;=Table1[À],IF(I$3=Table1[[#Headers],[Bœuf]:[Oasis]],Table1[[Bœuf]:[Oasis]]))))*I1494,"")</f>
        <v/>
      </c>
    </row>
    <row r="1495" spans="2:10" ht="16" x14ac:dyDescent="0.2">
      <c r="B1495" s="50" t="str">
        <f t="shared" si="23"/>
        <v/>
      </c>
      <c r="J1495" s="73" t="str" cm="1">
        <f t="array" ref="J1495">IF(AND(ISNUMBER(A1495),SUM(C1495:I1495)&gt;0),
SUM(IF(A1495&gt;=Table1[De],IF(A1495&lt;=Table1[À],IF(C$3=Table1[[#Headers],[Bœuf]:[Oasis]],Table1[[Bœuf]:[Oasis]]))))*C1495+
SUM(IF(A1495&gt;=Table1[De],IF(A1495&lt;=Table1[À],IF(D$3=Table1[[#Headers],[Bœuf]:[Oasis]],Table1[[Bœuf]:[Oasis]]))))*D1495+
SUM(IF(A1495&gt;=Table1[De],IF(A1495&lt;=Table1[À],IF(E$3=Table1[[#Headers],[Bœuf]:[Oasis]],Table1[[Bœuf]:[Oasis]]))))*E1495+
SUM(IF(A1495&gt;=Table1[De],IF(A1495&lt;=Table1[À],IF(F$3=Table1[[#Headers],[Bœuf]:[Oasis]],Table1[[Bœuf]:[Oasis]]))))*F1495+
SUM(IF(A1495&gt;=Table1[De],IF(A1495&lt;=Table1[À],IF(G$3=Table1[[#Headers],[Bœuf]:[Oasis]],Table1[[Bœuf]:[Oasis]]))))*G1495+
SUM(IF(A1495&gt;=Table1[De],IF(A1495&lt;=Table1[À],IF(H$3=Table1[[#Headers],[Bœuf]:[Oasis]],Table1[[Bœuf]:[Oasis]]))))*H1495+
SUM(IF(A1495&gt;=Table1[De],IF(A1495&lt;=Table1[À],IF(I$3=Table1[[#Headers],[Bœuf]:[Oasis]],Table1[[Bœuf]:[Oasis]]))))*I1495,"")</f>
        <v/>
      </c>
    </row>
    <row r="1496" spans="2:10" ht="16" x14ac:dyDescent="0.2">
      <c r="B1496" s="50" t="str">
        <f t="shared" si="23"/>
        <v/>
      </c>
      <c r="J1496" s="73" t="str" cm="1">
        <f t="array" ref="J1496">IF(AND(ISNUMBER(A1496),SUM(C1496:I1496)&gt;0),
SUM(IF(A1496&gt;=Table1[De],IF(A1496&lt;=Table1[À],IF(C$3=Table1[[#Headers],[Bœuf]:[Oasis]],Table1[[Bœuf]:[Oasis]]))))*C1496+
SUM(IF(A1496&gt;=Table1[De],IF(A1496&lt;=Table1[À],IF(D$3=Table1[[#Headers],[Bœuf]:[Oasis]],Table1[[Bœuf]:[Oasis]]))))*D1496+
SUM(IF(A1496&gt;=Table1[De],IF(A1496&lt;=Table1[À],IF(E$3=Table1[[#Headers],[Bœuf]:[Oasis]],Table1[[Bœuf]:[Oasis]]))))*E1496+
SUM(IF(A1496&gt;=Table1[De],IF(A1496&lt;=Table1[À],IF(F$3=Table1[[#Headers],[Bœuf]:[Oasis]],Table1[[Bœuf]:[Oasis]]))))*F1496+
SUM(IF(A1496&gt;=Table1[De],IF(A1496&lt;=Table1[À],IF(G$3=Table1[[#Headers],[Bœuf]:[Oasis]],Table1[[Bœuf]:[Oasis]]))))*G1496+
SUM(IF(A1496&gt;=Table1[De],IF(A1496&lt;=Table1[À],IF(H$3=Table1[[#Headers],[Bœuf]:[Oasis]],Table1[[Bœuf]:[Oasis]]))))*H1496+
SUM(IF(A1496&gt;=Table1[De],IF(A1496&lt;=Table1[À],IF(I$3=Table1[[#Headers],[Bœuf]:[Oasis]],Table1[[Bœuf]:[Oasis]]))))*I1496,"")</f>
        <v/>
      </c>
    </row>
    <row r="1497" spans="2:10" ht="16" x14ac:dyDescent="0.2">
      <c r="B1497" s="50" t="str">
        <f t="shared" si="23"/>
        <v/>
      </c>
      <c r="J1497" s="73" t="str" cm="1">
        <f t="array" ref="J1497">IF(AND(ISNUMBER(A1497),SUM(C1497:I1497)&gt;0),
SUM(IF(A1497&gt;=Table1[De],IF(A1497&lt;=Table1[À],IF(C$3=Table1[[#Headers],[Bœuf]:[Oasis]],Table1[[Bœuf]:[Oasis]]))))*C1497+
SUM(IF(A1497&gt;=Table1[De],IF(A1497&lt;=Table1[À],IF(D$3=Table1[[#Headers],[Bœuf]:[Oasis]],Table1[[Bœuf]:[Oasis]]))))*D1497+
SUM(IF(A1497&gt;=Table1[De],IF(A1497&lt;=Table1[À],IF(E$3=Table1[[#Headers],[Bœuf]:[Oasis]],Table1[[Bœuf]:[Oasis]]))))*E1497+
SUM(IF(A1497&gt;=Table1[De],IF(A1497&lt;=Table1[À],IF(F$3=Table1[[#Headers],[Bœuf]:[Oasis]],Table1[[Bœuf]:[Oasis]]))))*F1497+
SUM(IF(A1497&gt;=Table1[De],IF(A1497&lt;=Table1[À],IF(G$3=Table1[[#Headers],[Bœuf]:[Oasis]],Table1[[Bœuf]:[Oasis]]))))*G1497+
SUM(IF(A1497&gt;=Table1[De],IF(A1497&lt;=Table1[À],IF(H$3=Table1[[#Headers],[Bœuf]:[Oasis]],Table1[[Bœuf]:[Oasis]]))))*H1497+
SUM(IF(A1497&gt;=Table1[De],IF(A1497&lt;=Table1[À],IF(I$3=Table1[[#Headers],[Bœuf]:[Oasis]],Table1[[Bœuf]:[Oasis]]))))*I1497,"")</f>
        <v/>
      </c>
    </row>
    <row r="1498" spans="2:10" ht="16" x14ac:dyDescent="0.2">
      <c r="B1498" s="50" t="str">
        <f t="shared" si="23"/>
        <v/>
      </c>
      <c r="J1498" s="73" t="str" cm="1">
        <f t="array" ref="J1498">IF(AND(ISNUMBER(A1498),SUM(C1498:I1498)&gt;0),
SUM(IF(A1498&gt;=Table1[De],IF(A1498&lt;=Table1[À],IF(C$3=Table1[[#Headers],[Bœuf]:[Oasis]],Table1[[Bœuf]:[Oasis]]))))*C1498+
SUM(IF(A1498&gt;=Table1[De],IF(A1498&lt;=Table1[À],IF(D$3=Table1[[#Headers],[Bœuf]:[Oasis]],Table1[[Bœuf]:[Oasis]]))))*D1498+
SUM(IF(A1498&gt;=Table1[De],IF(A1498&lt;=Table1[À],IF(E$3=Table1[[#Headers],[Bœuf]:[Oasis]],Table1[[Bœuf]:[Oasis]]))))*E1498+
SUM(IF(A1498&gt;=Table1[De],IF(A1498&lt;=Table1[À],IF(F$3=Table1[[#Headers],[Bœuf]:[Oasis]],Table1[[Bœuf]:[Oasis]]))))*F1498+
SUM(IF(A1498&gt;=Table1[De],IF(A1498&lt;=Table1[À],IF(G$3=Table1[[#Headers],[Bœuf]:[Oasis]],Table1[[Bœuf]:[Oasis]]))))*G1498+
SUM(IF(A1498&gt;=Table1[De],IF(A1498&lt;=Table1[À],IF(H$3=Table1[[#Headers],[Bœuf]:[Oasis]],Table1[[Bœuf]:[Oasis]]))))*H1498+
SUM(IF(A1498&gt;=Table1[De],IF(A1498&lt;=Table1[À],IF(I$3=Table1[[#Headers],[Bœuf]:[Oasis]],Table1[[Bœuf]:[Oasis]]))))*I1498,"")</f>
        <v/>
      </c>
    </row>
    <row r="1499" spans="2:10" ht="16" x14ac:dyDescent="0.2">
      <c r="B1499" s="50" t="str">
        <f t="shared" si="23"/>
        <v/>
      </c>
      <c r="J1499" s="73" t="str" cm="1">
        <f t="array" ref="J1499">IF(AND(ISNUMBER(A1499),SUM(C1499:I1499)&gt;0),
SUM(IF(A1499&gt;=Table1[De],IF(A1499&lt;=Table1[À],IF(C$3=Table1[[#Headers],[Bœuf]:[Oasis]],Table1[[Bœuf]:[Oasis]]))))*C1499+
SUM(IF(A1499&gt;=Table1[De],IF(A1499&lt;=Table1[À],IF(D$3=Table1[[#Headers],[Bœuf]:[Oasis]],Table1[[Bœuf]:[Oasis]]))))*D1499+
SUM(IF(A1499&gt;=Table1[De],IF(A1499&lt;=Table1[À],IF(E$3=Table1[[#Headers],[Bœuf]:[Oasis]],Table1[[Bœuf]:[Oasis]]))))*E1499+
SUM(IF(A1499&gt;=Table1[De],IF(A1499&lt;=Table1[À],IF(F$3=Table1[[#Headers],[Bœuf]:[Oasis]],Table1[[Bœuf]:[Oasis]]))))*F1499+
SUM(IF(A1499&gt;=Table1[De],IF(A1499&lt;=Table1[À],IF(G$3=Table1[[#Headers],[Bœuf]:[Oasis]],Table1[[Bœuf]:[Oasis]]))))*G1499+
SUM(IF(A1499&gt;=Table1[De],IF(A1499&lt;=Table1[À],IF(H$3=Table1[[#Headers],[Bœuf]:[Oasis]],Table1[[Bœuf]:[Oasis]]))))*H1499+
SUM(IF(A1499&gt;=Table1[De],IF(A1499&lt;=Table1[À],IF(I$3=Table1[[#Headers],[Bœuf]:[Oasis]],Table1[[Bœuf]:[Oasis]]))))*I1499,"")</f>
        <v/>
      </c>
    </row>
    <row r="1500" spans="2:10" ht="16" x14ac:dyDescent="0.2">
      <c r="B1500" s="50" t="str">
        <f t="shared" si="23"/>
        <v/>
      </c>
      <c r="J1500" s="73" t="str" cm="1">
        <f t="array" ref="J1500">IF(AND(ISNUMBER(A1500),SUM(C1500:I1500)&gt;0),
SUM(IF(A1500&gt;=Table1[De],IF(A1500&lt;=Table1[À],IF(C$3=Table1[[#Headers],[Bœuf]:[Oasis]],Table1[[Bœuf]:[Oasis]]))))*C1500+
SUM(IF(A1500&gt;=Table1[De],IF(A1500&lt;=Table1[À],IF(D$3=Table1[[#Headers],[Bœuf]:[Oasis]],Table1[[Bœuf]:[Oasis]]))))*D1500+
SUM(IF(A1500&gt;=Table1[De],IF(A1500&lt;=Table1[À],IF(E$3=Table1[[#Headers],[Bœuf]:[Oasis]],Table1[[Bœuf]:[Oasis]]))))*E1500+
SUM(IF(A1500&gt;=Table1[De],IF(A1500&lt;=Table1[À],IF(F$3=Table1[[#Headers],[Bœuf]:[Oasis]],Table1[[Bœuf]:[Oasis]]))))*F1500+
SUM(IF(A1500&gt;=Table1[De],IF(A1500&lt;=Table1[À],IF(G$3=Table1[[#Headers],[Bœuf]:[Oasis]],Table1[[Bœuf]:[Oasis]]))))*G1500+
SUM(IF(A1500&gt;=Table1[De],IF(A1500&lt;=Table1[À],IF(H$3=Table1[[#Headers],[Bœuf]:[Oasis]],Table1[[Bœuf]:[Oasis]]))))*H1500+
SUM(IF(A1500&gt;=Table1[De],IF(A1500&lt;=Table1[À],IF(I$3=Table1[[#Headers],[Bœuf]:[Oasis]],Table1[[Bœuf]:[Oasis]]))))*I1500,"")</f>
        <v/>
      </c>
    </row>
    <row r="1501" spans="2:10" ht="16" x14ac:dyDescent="0.2">
      <c r="B1501" s="50" t="str">
        <f t="shared" si="23"/>
        <v/>
      </c>
      <c r="J1501" s="73" t="str" cm="1">
        <f t="array" ref="J1501">IF(AND(ISNUMBER(A1501),SUM(C1501:I1501)&gt;0),
SUM(IF(A1501&gt;=Table1[De],IF(A1501&lt;=Table1[À],IF(C$3=Table1[[#Headers],[Bœuf]:[Oasis]],Table1[[Bœuf]:[Oasis]]))))*C1501+
SUM(IF(A1501&gt;=Table1[De],IF(A1501&lt;=Table1[À],IF(D$3=Table1[[#Headers],[Bœuf]:[Oasis]],Table1[[Bœuf]:[Oasis]]))))*D1501+
SUM(IF(A1501&gt;=Table1[De],IF(A1501&lt;=Table1[À],IF(E$3=Table1[[#Headers],[Bœuf]:[Oasis]],Table1[[Bœuf]:[Oasis]]))))*E1501+
SUM(IF(A1501&gt;=Table1[De],IF(A1501&lt;=Table1[À],IF(F$3=Table1[[#Headers],[Bœuf]:[Oasis]],Table1[[Bœuf]:[Oasis]]))))*F1501+
SUM(IF(A1501&gt;=Table1[De],IF(A1501&lt;=Table1[À],IF(G$3=Table1[[#Headers],[Bœuf]:[Oasis]],Table1[[Bœuf]:[Oasis]]))))*G1501+
SUM(IF(A1501&gt;=Table1[De],IF(A1501&lt;=Table1[À],IF(H$3=Table1[[#Headers],[Bœuf]:[Oasis]],Table1[[Bœuf]:[Oasis]]))))*H1501+
SUM(IF(A1501&gt;=Table1[De],IF(A1501&lt;=Table1[À],IF(I$3=Table1[[#Headers],[Bœuf]:[Oasis]],Table1[[Bœuf]:[Oasis]]))))*I1501,"")</f>
        <v/>
      </c>
    </row>
    <row r="1502" spans="2:10" ht="16" x14ac:dyDescent="0.2">
      <c r="B1502" s="50" t="str">
        <f t="shared" si="23"/>
        <v/>
      </c>
      <c r="J1502" s="73" t="str" cm="1">
        <f t="array" ref="J1502">IF(AND(ISNUMBER(A1502),SUM(C1502:I1502)&gt;0),
SUM(IF(A1502&gt;=Table1[De],IF(A1502&lt;=Table1[À],IF(C$3=Table1[[#Headers],[Bœuf]:[Oasis]],Table1[[Bœuf]:[Oasis]]))))*C1502+
SUM(IF(A1502&gt;=Table1[De],IF(A1502&lt;=Table1[À],IF(D$3=Table1[[#Headers],[Bœuf]:[Oasis]],Table1[[Bœuf]:[Oasis]]))))*D1502+
SUM(IF(A1502&gt;=Table1[De],IF(A1502&lt;=Table1[À],IF(E$3=Table1[[#Headers],[Bœuf]:[Oasis]],Table1[[Bœuf]:[Oasis]]))))*E1502+
SUM(IF(A1502&gt;=Table1[De],IF(A1502&lt;=Table1[À],IF(F$3=Table1[[#Headers],[Bœuf]:[Oasis]],Table1[[Bœuf]:[Oasis]]))))*F1502+
SUM(IF(A1502&gt;=Table1[De],IF(A1502&lt;=Table1[À],IF(G$3=Table1[[#Headers],[Bœuf]:[Oasis]],Table1[[Bœuf]:[Oasis]]))))*G1502+
SUM(IF(A1502&gt;=Table1[De],IF(A1502&lt;=Table1[À],IF(H$3=Table1[[#Headers],[Bœuf]:[Oasis]],Table1[[Bœuf]:[Oasis]]))))*H1502+
SUM(IF(A1502&gt;=Table1[De],IF(A1502&lt;=Table1[À],IF(I$3=Table1[[#Headers],[Bœuf]:[Oasis]],Table1[[Bœuf]:[Oasis]]))))*I1502,"")</f>
        <v/>
      </c>
    </row>
    <row r="1503" spans="2:10" ht="16" x14ac:dyDescent="0.2">
      <c r="B1503" s="50" t="str">
        <f t="shared" si="23"/>
        <v/>
      </c>
      <c r="J1503" s="73" t="str" cm="1">
        <f t="array" ref="J1503">IF(AND(ISNUMBER(A1503),SUM(C1503:I1503)&gt;0),
SUM(IF(A1503&gt;=Table1[De],IF(A1503&lt;=Table1[À],IF(C$3=Table1[[#Headers],[Bœuf]:[Oasis]],Table1[[Bœuf]:[Oasis]]))))*C1503+
SUM(IF(A1503&gt;=Table1[De],IF(A1503&lt;=Table1[À],IF(D$3=Table1[[#Headers],[Bœuf]:[Oasis]],Table1[[Bœuf]:[Oasis]]))))*D1503+
SUM(IF(A1503&gt;=Table1[De],IF(A1503&lt;=Table1[À],IF(E$3=Table1[[#Headers],[Bœuf]:[Oasis]],Table1[[Bœuf]:[Oasis]]))))*E1503+
SUM(IF(A1503&gt;=Table1[De],IF(A1503&lt;=Table1[À],IF(F$3=Table1[[#Headers],[Bœuf]:[Oasis]],Table1[[Bœuf]:[Oasis]]))))*F1503+
SUM(IF(A1503&gt;=Table1[De],IF(A1503&lt;=Table1[À],IF(G$3=Table1[[#Headers],[Bœuf]:[Oasis]],Table1[[Bœuf]:[Oasis]]))))*G1503+
SUM(IF(A1503&gt;=Table1[De],IF(A1503&lt;=Table1[À],IF(H$3=Table1[[#Headers],[Bœuf]:[Oasis]],Table1[[Bœuf]:[Oasis]]))))*H1503+
SUM(IF(A1503&gt;=Table1[De],IF(A1503&lt;=Table1[À],IF(I$3=Table1[[#Headers],[Bœuf]:[Oasis]],Table1[[Bœuf]:[Oasis]]))))*I1503,"")</f>
        <v/>
      </c>
    </row>
    <row r="1504" spans="2:10" ht="16" x14ac:dyDescent="0.2">
      <c r="B1504" s="50" t="str">
        <f t="shared" si="23"/>
        <v/>
      </c>
      <c r="J1504" s="73" t="str" cm="1">
        <f t="array" ref="J1504">IF(AND(ISNUMBER(A1504),SUM(C1504:I1504)&gt;0),
SUM(IF(A1504&gt;=Table1[De],IF(A1504&lt;=Table1[À],IF(C$3=Table1[[#Headers],[Bœuf]:[Oasis]],Table1[[Bœuf]:[Oasis]]))))*C1504+
SUM(IF(A1504&gt;=Table1[De],IF(A1504&lt;=Table1[À],IF(D$3=Table1[[#Headers],[Bœuf]:[Oasis]],Table1[[Bœuf]:[Oasis]]))))*D1504+
SUM(IF(A1504&gt;=Table1[De],IF(A1504&lt;=Table1[À],IF(E$3=Table1[[#Headers],[Bœuf]:[Oasis]],Table1[[Bœuf]:[Oasis]]))))*E1504+
SUM(IF(A1504&gt;=Table1[De],IF(A1504&lt;=Table1[À],IF(F$3=Table1[[#Headers],[Bœuf]:[Oasis]],Table1[[Bœuf]:[Oasis]]))))*F1504+
SUM(IF(A1504&gt;=Table1[De],IF(A1504&lt;=Table1[À],IF(G$3=Table1[[#Headers],[Bœuf]:[Oasis]],Table1[[Bœuf]:[Oasis]]))))*G1504+
SUM(IF(A1504&gt;=Table1[De],IF(A1504&lt;=Table1[À],IF(H$3=Table1[[#Headers],[Bœuf]:[Oasis]],Table1[[Bœuf]:[Oasis]]))))*H1504+
SUM(IF(A1504&gt;=Table1[De],IF(A1504&lt;=Table1[À],IF(I$3=Table1[[#Headers],[Bœuf]:[Oasis]],Table1[[Bœuf]:[Oasis]]))))*I1504,"")</f>
        <v/>
      </c>
    </row>
    <row r="1505" spans="2:10" ht="16" x14ac:dyDescent="0.2">
      <c r="B1505" s="50" t="str">
        <f t="shared" si="23"/>
        <v/>
      </c>
      <c r="J1505" s="73" t="str" cm="1">
        <f t="array" ref="J1505">IF(AND(ISNUMBER(A1505),SUM(C1505:I1505)&gt;0),
SUM(IF(A1505&gt;=Table1[De],IF(A1505&lt;=Table1[À],IF(C$3=Table1[[#Headers],[Bœuf]:[Oasis]],Table1[[Bœuf]:[Oasis]]))))*C1505+
SUM(IF(A1505&gt;=Table1[De],IF(A1505&lt;=Table1[À],IF(D$3=Table1[[#Headers],[Bœuf]:[Oasis]],Table1[[Bœuf]:[Oasis]]))))*D1505+
SUM(IF(A1505&gt;=Table1[De],IF(A1505&lt;=Table1[À],IF(E$3=Table1[[#Headers],[Bœuf]:[Oasis]],Table1[[Bœuf]:[Oasis]]))))*E1505+
SUM(IF(A1505&gt;=Table1[De],IF(A1505&lt;=Table1[À],IF(F$3=Table1[[#Headers],[Bœuf]:[Oasis]],Table1[[Bœuf]:[Oasis]]))))*F1505+
SUM(IF(A1505&gt;=Table1[De],IF(A1505&lt;=Table1[À],IF(G$3=Table1[[#Headers],[Bœuf]:[Oasis]],Table1[[Bœuf]:[Oasis]]))))*G1505+
SUM(IF(A1505&gt;=Table1[De],IF(A1505&lt;=Table1[À],IF(H$3=Table1[[#Headers],[Bœuf]:[Oasis]],Table1[[Bœuf]:[Oasis]]))))*H1505+
SUM(IF(A1505&gt;=Table1[De],IF(A1505&lt;=Table1[À],IF(I$3=Table1[[#Headers],[Bœuf]:[Oasis]],Table1[[Bœuf]:[Oasis]]))))*I1505,"")</f>
        <v/>
      </c>
    </row>
    <row r="1506" spans="2:10" ht="16" x14ac:dyDescent="0.2">
      <c r="B1506" s="50" t="str">
        <f t="shared" si="23"/>
        <v/>
      </c>
      <c r="J1506" s="73" t="str" cm="1">
        <f t="array" ref="J1506">IF(AND(ISNUMBER(A1506),SUM(C1506:I1506)&gt;0),
SUM(IF(A1506&gt;=Table1[De],IF(A1506&lt;=Table1[À],IF(C$3=Table1[[#Headers],[Bœuf]:[Oasis]],Table1[[Bœuf]:[Oasis]]))))*C1506+
SUM(IF(A1506&gt;=Table1[De],IF(A1506&lt;=Table1[À],IF(D$3=Table1[[#Headers],[Bœuf]:[Oasis]],Table1[[Bœuf]:[Oasis]]))))*D1506+
SUM(IF(A1506&gt;=Table1[De],IF(A1506&lt;=Table1[À],IF(E$3=Table1[[#Headers],[Bœuf]:[Oasis]],Table1[[Bœuf]:[Oasis]]))))*E1506+
SUM(IF(A1506&gt;=Table1[De],IF(A1506&lt;=Table1[À],IF(F$3=Table1[[#Headers],[Bœuf]:[Oasis]],Table1[[Bœuf]:[Oasis]]))))*F1506+
SUM(IF(A1506&gt;=Table1[De],IF(A1506&lt;=Table1[À],IF(G$3=Table1[[#Headers],[Bœuf]:[Oasis]],Table1[[Bœuf]:[Oasis]]))))*G1506+
SUM(IF(A1506&gt;=Table1[De],IF(A1506&lt;=Table1[À],IF(H$3=Table1[[#Headers],[Bœuf]:[Oasis]],Table1[[Bœuf]:[Oasis]]))))*H1506+
SUM(IF(A1506&gt;=Table1[De],IF(A1506&lt;=Table1[À],IF(I$3=Table1[[#Headers],[Bœuf]:[Oasis]],Table1[[Bœuf]:[Oasis]]))))*I1506,"")</f>
        <v/>
      </c>
    </row>
    <row r="1507" spans="2:10" ht="16" x14ac:dyDescent="0.2">
      <c r="B1507" s="50" t="str">
        <f t="shared" si="23"/>
        <v/>
      </c>
      <c r="J1507" s="73" t="str" cm="1">
        <f t="array" ref="J1507">IF(AND(ISNUMBER(A1507),SUM(C1507:I1507)&gt;0),
SUM(IF(A1507&gt;=Table1[De],IF(A1507&lt;=Table1[À],IF(C$3=Table1[[#Headers],[Bœuf]:[Oasis]],Table1[[Bœuf]:[Oasis]]))))*C1507+
SUM(IF(A1507&gt;=Table1[De],IF(A1507&lt;=Table1[À],IF(D$3=Table1[[#Headers],[Bœuf]:[Oasis]],Table1[[Bœuf]:[Oasis]]))))*D1507+
SUM(IF(A1507&gt;=Table1[De],IF(A1507&lt;=Table1[À],IF(E$3=Table1[[#Headers],[Bœuf]:[Oasis]],Table1[[Bœuf]:[Oasis]]))))*E1507+
SUM(IF(A1507&gt;=Table1[De],IF(A1507&lt;=Table1[À],IF(F$3=Table1[[#Headers],[Bœuf]:[Oasis]],Table1[[Bœuf]:[Oasis]]))))*F1507+
SUM(IF(A1507&gt;=Table1[De],IF(A1507&lt;=Table1[À],IF(G$3=Table1[[#Headers],[Bœuf]:[Oasis]],Table1[[Bœuf]:[Oasis]]))))*G1507+
SUM(IF(A1507&gt;=Table1[De],IF(A1507&lt;=Table1[À],IF(H$3=Table1[[#Headers],[Bœuf]:[Oasis]],Table1[[Bœuf]:[Oasis]]))))*H1507+
SUM(IF(A1507&gt;=Table1[De],IF(A1507&lt;=Table1[À],IF(I$3=Table1[[#Headers],[Bœuf]:[Oasis]],Table1[[Bœuf]:[Oasis]]))))*I1507,"")</f>
        <v/>
      </c>
    </row>
    <row r="1508" spans="2:10" ht="16" x14ac:dyDescent="0.2">
      <c r="B1508" s="50" t="str">
        <f t="shared" si="23"/>
        <v/>
      </c>
      <c r="J1508" s="73" t="str" cm="1">
        <f t="array" ref="J1508">IF(AND(ISNUMBER(A1508),SUM(C1508:I1508)&gt;0),
SUM(IF(A1508&gt;=Table1[De],IF(A1508&lt;=Table1[À],IF(C$3=Table1[[#Headers],[Bœuf]:[Oasis]],Table1[[Bœuf]:[Oasis]]))))*C1508+
SUM(IF(A1508&gt;=Table1[De],IF(A1508&lt;=Table1[À],IF(D$3=Table1[[#Headers],[Bœuf]:[Oasis]],Table1[[Bœuf]:[Oasis]]))))*D1508+
SUM(IF(A1508&gt;=Table1[De],IF(A1508&lt;=Table1[À],IF(E$3=Table1[[#Headers],[Bœuf]:[Oasis]],Table1[[Bœuf]:[Oasis]]))))*E1508+
SUM(IF(A1508&gt;=Table1[De],IF(A1508&lt;=Table1[À],IF(F$3=Table1[[#Headers],[Bœuf]:[Oasis]],Table1[[Bœuf]:[Oasis]]))))*F1508+
SUM(IF(A1508&gt;=Table1[De],IF(A1508&lt;=Table1[À],IF(G$3=Table1[[#Headers],[Bœuf]:[Oasis]],Table1[[Bœuf]:[Oasis]]))))*G1508+
SUM(IF(A1508&gt;=Table1[De],IF(A1508&lt;=Table1[À],IF(H$3=Table1[[#Headers],[Bœuf]:[Oasis]],Table1[[Bœuf]:[Oasis]]))))*H1508+
SUM(IF(A1508&gt;=Table1[De],IF(A1508&lt;=Table1[À],IF(I$3=Table1[[#Headers],[Bœuf]:[Oasis]],Table1[[Bœuf]:[Oasis]]))))*I1508,"")</f>
        <v/>
      </c>
    </row>
    <row r="1509" spans="2:10" ht="16" x14ac:dyDescent="0.2">
      <c r="B1509" s="50" t="str">
        <f t="shared" si="23"/>
        <v/>
      </c>
      <c r="J1509" s="73" t="str" cm="1">
        <f t="array" ref="J1509">IF(AND(ISNUMBER(A1509),SUM(C1509:I1509)&gt;0),
SUM(IF(A1509&gt;=Table1[De],IF(A1509&lt;=Table1[À],IF(C$3=Table1[[#Headers],[Bœuf]:[Oasis]],Table1[[Bœuf]:[Oasis]]))))*C1509+
SUM(IF(A1509&gt;=Table1[De],IF(A1509&lt;=Table1[À],IF(D$3=Table1[[#Headers],[Bœuf]:[Oasis]],Table1[[Bœuf]:[Oasis]]))))*D1509+
SUM(IF(A1509&gt;=Table1[De],IF(A1509&lt;=Table1[À],IF(E$3=Table1[[#Headers],[Bœuf]:[Oasis]],Table1[[Bœuf]:[Oasis]]))))*E1509+
SUM(IF(A1509&gt;=Table1[De],IF(A1509&lt;=Table1[À],IF(F$3=Table1[[#Headers],[Bœuf]:[Oasis]],Table1[[Bœuf]:[Oasis]]))))*F1509+
SUM(IF(A1509&gt;=Table1[De],IF(A1509&lt;=Table1[À],IF(G$3=Table1[[#Headers],[Bœuf]:[Oasis]],Table1[[Bœuf]:[Oasis]]))))*G1509+
SUM(IF(A1509&gt;=Table1[De],IF(A1509&lt;=Table1[À],IF(H$3=Table1[[#Headers],[Bœuf]:[Oasis]],Table1[[Bœuf]:[Oasis]]))))*H1509+
SUM(IF(A1509&gt;=Table1[De],IF(A1509&lt;=Table1[À],IF(I$3=Table1[[#Headers],[Bœuf]:[Oasis]],Table1[[Bœuf]:[Oasis]]))))*I1509,"")</f>
        <v/>
      </c>
    </row>
    <row r="1510" spans="2:10" ht="16" x14ac:dyDescent="0.2">
      <c r="B1510" s="50" t="str">
        <f t="shared" si="23"/>
        <v/>
      </c>
      <c r="J1510" s="73" t="str" cm="1">
        <f t="array" ref="J1510">IF(AND(ISNUMBER(A1510),SUM(C1510:I1510)&gt;0),
SUM(IF(A1510&gt;=Table1[De],IF(A1510&lt;=Table1[À],IF(C$3=Table1[[#Headers],[Bœuf]:[Oasis]],Table1[[Bœuf]:[Oasis]]))))*C1510+
SUM(IF(A1510&gt;=Table1[De],IF(A1510&lt;=Table1[À],IF(D$3=Table1[[#Headers],[Bœuf]:[Oasis]],Table1[[Bœuf]:[Oasis]]))))*D1510+
SUM(IF(A1510&gt;=Table1[De],IF(A1510&lt;=Table1[À],IF(E$3=Table1[[#Headers],[Bœuf]:[Oasis]],Table1[[Bœuf]:[Oasis]]))))*E1510+
SUM(IF(A1510&gt;=Table1[De],IF(A1510&lt;=Table1[À],IF(F$3=Table1[[#Headers],[Bœuf]:[Oasis]],Table1[[Bœuf]:[Oasis]]))))*F1510+
SUM(IF(A1510&gt;=Table1[De],IF(A1510&lt;=Table1[À],IF(G$3=Table1[[#Headers],[Bœuf]:[Oasis]],Table1[[Bœuf]:[Oasis]]))))*G1510+
SUM(IF(A1510&gt;=Table1[De],IF(A1510&lt;=Table1[À],IF(H$3=Table1[[#Headers],[Bœuf]:[Oasis]],Table1[[Bœuf]:[Oasis]]))))*H1510+
SUM(IF(A1510&gt;=Table1[De],IF(A1510&lt;=Table1[À],IF(I$3=Table1[[#Headers],[Bœuf]:[Oasis]],Table1[[Bœuf]:[Oasis]]))))*I1510,"")</f>
        <v/>
      </c>
    </row>
    <row r="1511" spans="2:10" ht="16" x14ac:dyDescent="0.2">
      <c r="B1511" s="50" t="str">
        <f t="shared" si="23"/>
        <v/>
      </c>
      <c r="J1511" s="73" t="str" cm="1">
        <f t="array" ref="J1511">IF(AND(ISNUMBER(A1511),SUM(C1511:I1511)&gt;0),
SUM(IF(A1511&gt;=Table1[De],IF(A1511&lt;=Table1[À],IF(C$3=Table1[[#Headers],[Bœuf]:[Oasis]],Table1[[Bœuf]:[Oasis]]))))*C1511+
SUM(IF(A1511&gt;=Table1[De],IF(A1511&lt;=Table1[À],IF(D$3=Table1[[#Headers],[Bœuf]:[Oasis]],Table1[[Bœuf]:[Oasis]]))))*D1511+
SUM(IF(A1511&gt;=Table1[De],IF(A1511&lt;=Table1[À],IF(E$3=Table1[[#Headers],[Bœuf]:[Oasis]],Table1[[Bœuf]:[Oasis]]))))*E1511+
SUM(IF(A1511&gt;=Table1[De],IF(A1511&lt;=Table1[À],IF(F$3=Table1[[#Headers],[Bœuf]:[Oasis]],Table1[[Bœuf]:[Oasis]]))))*F1511+
SUM(IF(A1511&gt;=Table1[De],IF(A1511&lt;=Table1[À],IF(G$3=Table1[[#Headers],[Bœuf]:[Oasis]],Table1[[Bœuf]:[Oasis]]))))*G1511+
SUM(IF(A1511&gt;=Table1[De],IF(A1511&lt;=Table1[À],IF(H$3=Table1[[#Headers],[Bœuf]:[Oasis]],Table1[[Bœuf]:[Oasis]]))))*H1511+
SUM(IF(A1511&gt;=Table1[De],IF(A1511&lt;=Table1[À],IF(I$3=Table1[[#Headers],[Bœuf]:[Oasis]],Table1[[Bœuf]:[Oasis]]))))*I1511,"")</f>
        <v/>
      </c>
    </row>
    <row r="1512" spans="2:10" ht="16" x14ac:dyDescent="0.2">
      <c r="B1512" s="50" t="str">
        <f t="shared" si="23"/>
        <v/>
      </c>
      <c r="J1512" s="73" t="str" cm="1">
        <f t="array" ref="J1512">IF(AND(ISNUMBER(A1512),SUM(C1512:I1512)&gt;0),
SUM(IF(A1512&gt;=Table1[De],IF(A1512&lt;=Table1[À],IF(C$3=Table1[[#Headers],[Bœuf]:[Oasis]],Table1[[Bœuf]:[Oasis]]))))*C1512+
SUM(IF(A1512&gt;=Table1[De],IF(A1512&lt;=Table1[À],IF(D$3=Table1[[#Headers],[Bœuf]:[Oasis]],Table1[[Bœuf]:[Oasis]]))))*D1512+
SUM(IF(A1512&gt;=Table1[De],IF(A1512&lt;=Table1[À],IF(E$3=Table1[[#Headers],[Bœuf]:[Oasis]],Table1[[Bœuf]:[Oasis]]))))*E1512+
SUM(IF(A1512&gt;=Table1[De],IF(A1512&lt;=Table1[À],IF(F$3=Table1[[#Headers],[Bœuf]:[Oasis]],Table1[[Bœuf]:[Oasis]]))))*F1512+
SUM(IF(A1512&gt;=Table1[De],IF(A1512&lt;=Table1[À],IF(G$3=Table1[[#Headers],[Bœuf]:[Oasis]],Table1[[Bœuf]:[Oasis]]))))*G1512+
SUM(IF(A1512&gt;=Table1[De],IF(A1512&lt;=Table1[À],IF(H$3=Table1[[#Headers],[Bœuf]:[Oasis]],Table1[[Bœuf]:[Oasis]]))))*H1512+
SUM(IF(A1512&gt;=Table1[De],IF(A1512&lt;=Table1[À],IF(I$3=Table1[[#Headers],[Bœuf]:[Oasis]],Table1[[Bœuf]:[Oasis]]))))*I1512,"")</f>
        <v/>
      </c>
    </row>
    <row r="1513" spans="2:10" ht="16" x14ac:dyDescent="0.2">
      <c r="B1513" s="50" t="str">
        <f t="shared" si="23"/>
        <v/>
      </c>
      <c r="J1513" s="73" t="str" cm="1">
        <f t="array" ref="J1513">IF(AND(ISNUMBER(A1513),SUM(C1513:I1513)&gt;0),
SUM(IF(A1513&gt;=Table1[De],IF(A1513&lt;=Table1[À],IF(C$3=Table1[[#Headers],[Bœuf]:[Oasis]],Table1[[Bœuf]:[Oasis]]))))*C1513+
SUM(IF(A1513&gt;=Table1[De],IF(A1513&lt;=Table1[À],IF(D$3=Table1[[#Headers],[Bœuf]:[Oasis]],Table1[[Bœuf]:[Oasis]]))))*D1513+
SUM(IF(A1513&gt;=Table1[De],IF(A1513&lt;=Table1[À],IF(E$3=Table1[[#Headers],[Bœuf]:[Oasis]],Table1[[Bœuf]:[Oasis]]))))*E1513+
SUM(IF(A1513&gt;=Table1[De],IF(A1513&lt;=Table1[À],IF(F$3=Table1[[#Headers],[Bœuf]:[Oasis]],Table1[[Bœuf]:[Oasis]]))))*F1513+
SUM(IF(A1513&gt;=Table1[De],IF(A1513&lt;=Table1[À],IF(G$3=Table1[[#Headers],[Bœuf]:[Oasis]],Table1[[Bœuf]:[Oasis]]))))*G1513+
SUM(IF(A1513&gt;=Table1[De],IF(A1513&lt;=Table1[À],IF(H$3=Table1[[#Headers],[Bœuf]:[Oasis]],Table1[[Bœuf]:[Oasis]]))))*H1513+
SUM(IF(A1513&gt;=Table1[De],IF(A1513&lt;=Table1[À],IF(I$3=Table1[[#Headers],[Bœuf]:[Oasis]],Table1[[Bœuf]:[Oasis]]))))*I1513,"")</f>
        <v/>
      </c>
    </row>
    <row r="1514" spans="2:10" ht="16" x14ac:dyDescent="0.2">
      <c r="B1514" s="50" t="str">
        <f t="shared" si="23"/>
        <v/>
      </c>
      <c r="J1514" s="73" t="str" cm="1">
        <f t="array" ref="J1514">IF(AND(ISNUMBER(A1514),SUM(C1514:I1514)&gt;0),
SUM(IF(A1514&gt;=Table1[De],IF(A1514&lt;=Table1[À],IF(C$3=Table1[[#Headers],[Bœuf]:[Oasis]],Table1[[Bœuf]:[Oasis]]))))*C1514+
SUM(IF(A1514&gt;=Table1[De],IF(A1514&lt;=Table1[À],IF(D$3=Table1[[#Headers],[Bœuf]:[Oasis]],Table1[[Bœuf]:[Oasis]]))))*D1514+
SUM(IF(A1514&gt;=Table1[De],IF(A1514&lt;=Table1[À],IF(E$3=Table1[[#Headers],[Bœuf]:[Oasis]],Table1[[Bœuf]:[Oasis]]))))*E1514+
SUM(IF(A1514&gt;=Table1[De],IF(A1514&lt;=Table1[À],IF(F$3=Table1[[#Headers],[Bœuf]:[Oasis]],Table1[[Bœuf]:[Oasis]]))))*F1514+
SUM(IF(A1514&gt;=Table1[De],IF(A1514&lt;=Table1[À],IF(G$3=Table1[[#Headers],[Bœuf]:[Oasis]],Table1[[Bœuf]:[Oasis]]))))*G1514+
SUM(IF(A1514&gt;=Table1[De],IF(A1514&lt;=Table1[À],IF(H$3=Table1[[#Headers],[Bœuf]:[Oasis]],Table1[[Bœuf]:[Oasis]]))))*H1514+
SUM(IF(A1514&gt;=Table1[De],IF(A1514&lt;=Table1[À],IF(I$3=Table1[[#Headers],[Bœuf]:[Oasis]],Table1[[Bœuf]:[Oasis]]))))*I1514,"")</f>
        <v/>
      </c>
    </row>
    <row r="1515" spans="2:10" ht="16" x14ac:dyDescent="0.2">
      <c r="B1515" s="50" t="str">
        <f t="shared" si="23"/>
        <v/>
      </c>
      <c r="J1515" s="73" t="str" cm="1">
        <f t="array" ref="J1515">IF(AND(ISNUMBER(A1515),SUM(C1515:I1515)&gt;0),
SUM(IF(A1515&gt;=Table1[De],IF(A1515&lt;=Table1[À],IF(C$3=Table1[[#Headers],[Bœuf]:[Oasis]],Table1[[Bœuf]:[Oasis]]))))*C1515+
SUM(IF(A1515&gt;=Table1[De],IF(A1515&lt;=Table1[À],IF(D$3=Table1[[#Headers],[Bœuf]:[Oasis]],Table1[[Bœuf]:[Oasis]]))))*D1515+
SUM(IF(A1515&gt;=Table1[De],IF(A1515&lt;=Table1[À],IF(E$3=Table1[[#Headers],[Bœuf]:[Oasis]],Table1[[Bœuf]:[Oasis]]))))*E1515+
SUM(IF(A1515&gt;=Table1[De],IF(A1515&lt;=Table1[À],IF(F$3=Table1[[#Headers],[Bœuf]:[Oasis]],Table1[[Bœuf]:[Oasis]]))))*F1515+
SUM(IF(A1515&gt;=Table1[De],IF(A1515&lt;=Table1[À],IF(G$3=Table1[[#Headers],[Bœuf]:[Oasis]],Table1[[Bœuf]:[Oasis]]))))*G1515+
SUM(IF(A1515&gt;=Table1[De],IF(A1515&lt;=Table1[À],IF(H$3=Table1[[#Headers],[Bœuf]:[Oasis]],Table1[[Bœuf]:[Oasis]]))))*H1515+
SUM(IF(A1515&gt;=Table1[De],IF(A1515&lt;=Table1[À],IF(I$3=Table1[[#Headers],[Bœuf]:[Oasis]],Table1[[Bœuf]:[Oasis]]))))*I1515,"")</f>
        <v/>
      </c>
    </row>
    <row r="1516" spans="2:10" ht="16" x14ac:dyDescent="0.2">
      <c r="B1516" s="50" t="str">
        <f t="shared" si="23"/>
        <v/>
      </c>
      <c r="J1516" s="73" t="str" cm="1">
        <f t="array" ref="J1516">IF(AND(ISNUMBER(A1516),SUM(C1516:I1516)&gt;0),
SUM(IF(A1516&gt;=Table1[De],IF(A1516&lt;=Table1[À],IF(C$3=Table1[[#Headers],[Bœuf]:[Oasis]],Table1[[Bœuf]:[Oasis]]))))*C1516+
SUM(IF(A1516&gt;=Table1[De],IF(A1516&lt;=Table1[À],IF(D$3=Table1[[#Headers],[Bœuf]:[Oasis]],Table1[[Bœuf]:[Oasis]]))))*D1516+
SUM(IF(A1516&gt;=Table1[De],IF(A1516&lt;=Table1[À],IF(E$3=Table1[[#Headers],[Bœuf]:[Oasis]],Table1[[Bœuf]:[Oasis]]))))*E1516+
SUM(IF(A1516&gt;=Table1[De],IF(A1516&lt;=Table1[À],IF(F$3=Table1[[#Headers],[Bœuf]:[Oasis]],Table1[[Bœuf]:[Oasis]]))))*F1516+
SUM(IF(A1516&gt;=Table1[De],IF(A1516&lt;=Table1[À],IF(G$3=Table1[[#Headers],[Bœuf]:[Oasis]],Table1[[Bœuf]:[Oasis]]))))*G1516+
SUM(IF(A1516&gt;=Table1[De],IF(A1516&lt;=Table1[À],IF(H$3=Table1[[#Headers],[Bœuf]:[Oasis]],Table1[[Bœuf]:[Oasis]]))))*H1516+
SUM(IF(A1516&gt;=Table1[De],IF(A1516&lt;=Table1[À],IF(I$3=Table1[[#Headers],[Bœuf]:[Oasis]],Table1[[Bœuf]:[Oasis]]))))*I1516,"")</f>
        <v/>
      </c>
    </row>
    <row r="1517" spans="2:10" ht="16" x14ac:dyDescent="0.2">
      <c r="B1517" s="50" t="str">
        <f t="shared" si="23"/>
        <v/>
      </c>
      <c r="J1517" s="73" t="str" cm="1">
        <f t="array" ref="J1517">IF(AND(ISNUMBER(A1517),SUM(C1517:I1517)&gt;0),
SUM(IF(A1517&gt;=Table1[De],IF(A1517&lt;=Table1[À],IF(C$3=Table1[[#Headers],[Bœuf]:[Oasis]],Table1[[Bœuf]:[Oasis]]))))*C1517+
SUM(IF(A1517&gt;=Table1[De],IF(A1517&lt;=Table1[À],IF(D$3=Table1[[#Headers],[Bœuf]:[Oasis]],Table1[[Bœuf]:[Oasis]]))))*D1517+
SUM(IF(A1517&gt;=Table1[De],IF(A1517&lt;=Table1[À],IF(E$3=Table1[[#Headers],[Bœuf]:[Oasis]],Table1[[Bœuf]:[Oasis]]))))*E1517+
SUM(IF(A1517&gt;=Table1[De],IF(A1517&lt;=Table1[À],IF(F$3=Table1[[#Headers],[Bœuf]:[Oasis]],Table1[[Bœuf]:[Oasis]]))))*F1517+
SUM(IF(A1517&gt;=Table1[De],IF(A1517&lt;=Table1[À],IF(G$3=Table1[[#Headers],[Bœuf]:[Oasis]],Table1[[Bœuf]:[Oasis]]))))*G1517+
SUM(IF(A1517&gt;=Table1[De],IF(A1517&lt;=Table1[À],IF(H$3=Table1[[#Headers],[Bœuf]:[Oasis]],Table1[[Bœuf]:[Oasis]]))))*H1517+
SUM(IF(A1517&gt;=Table1[De],IF(A1517&lt;=Table1[À],IF(I$3=Table1[[#Headers],[Bœuf]:[Oasis]],Table1[[Bœuf]:[Oasis]]))))*I1517,"")</f>
        <v/>
      </c>
    </row>
    <row r="1518" spans="2:10" ht="16" x14ac:dyDescent="0.2">
      <c r="B1518" s="50" t="str">
        <f t="shared" si="23"/>
        <v/>
      </c>
      <c r="J1518" s="73" t="str" cm="1">
        <f t="array" ref="J1518">IF(AND(ISNUMBER(A1518),SUM(C1518:I1518)&gt;0),
SUM(IF(A1518&gt;=Table1[De],IF(A1518&lt;=Table1[À],IF(C$3=Table1[[#Headers],[Bœuf]:[Oasis]],Table1[[Bœuf]:[Oasis]]))))*C1518+
SUM(IF(A1518&gt;=Table1[De],IF(A1518&lt;=Table1[À],IF(D$3=Table1[[#Headers],[Bœuf]:[Oasis]],Table1[[Bœuf]:[Oasis]]))))*D1518+
SUM(IF(A1518&gt;=Table1[De],IF(A1518&lt;=Table1[À],IF(E$3=Table1[[#Headers],[Bœuf]:[Oasis]],Table1[[Bœuf]:[Oasis]]))))*E1518+
SUM(IF(A1518&gt;=Table1[De],IF(A1518&lt;=Table1[À],IF(F$3=Table1[[#Headers],[Bœuf]:[Oasis]],Table1[[Bœuf]:[Oasis]]))))*F1518+
SUM(IF(A1518&gt;=Table1[De],IF(A1518&lt;=Table1[À],IF(G$3=Table1[[#Headers],[Bœuf]:[Oasis]],Table1[[Bœuf]:[Oasis]]))))*G1518+
SUM(IF(A1518&gt;=Table1[De],IF(A1518&lt;=Table1[À],IF(H$3=Table1[[#Headers],[Bœuf]:[Oasis]],Table1[[Bœuf]:[Oasis]]))))*H1518+
SUM(IF(A1518&gt;=Table1[De],IF(A1518&lt;=Table1[À],IF(I$3=Table1[[#Headers],[Bœuf]:[Oasis]],Table1[[Bœuf]:[Oasis]]))))*I1518,"")</f>
        <v/>
      </c>
    </row>
    <row r="1519" spans="2:10" ht="16" x14ac:dyDescent="0.2">
      <c r="B1519" s="50" t="str">
        <f t="shared" si="23"/>
        <v/>
      </c>
      <c r="J1519" s="73" t="str" cm="1">
        <f t="array" ref="J1519">IF(AND(ISNUMBER(A1519),SUM(C1519:I1519)&gt;0),
SUM(IF(A1519&gt;=Table1[De],IF(A1519&lt;=Table1[À],IF(C$3=Table1[[#Headers],[Bœuf]:[Oasis]],Table1[[Bœuf]:[Oasis]]))))*C1519+
SUM(IF(A1519&gt;=Table1[De],IF(A1519&lt;=Table1[À],IF(D$3=Table1[[#Headers],[Bœuf]:[Oasis]],Table1[[Bœuf]:[Oasis]]))))*D1519+
SUM(IF(A1519&gt;=Table1[De],IF(A1519&lt;=Table1[À],IF(E$3=Table1[[#Headers],[Bœuf]:[Oasis]],Table1[[Bœuf]:[Oasis]]))))*E1519+
SUM(IF(A1519&gt;=Table1[De],IF(A1519&lt;=Table1[À],IF(F$3=Table1[[#Headers],[Bœuf]:[Oasis]],Table1[[Bœuf]:[Oasis]]))))*F1519+
SUM(IF(A1519&gt;=Table1[De],IF(A1519&lt;=Table1[À],IF(G$3=Table1[[#Headers],[Bœuf]:[Oasis]],Table1[[Bœuf]:[Oasis]]))))*G1519+
SUM(IF(A1519&gt;=Table1[De],IF(A1519&lt;=Table1[À],IF(H$3=Table1[[#Headers],[Bœuf]:[Oasis]],Table1[[Bœuf]:[Oasis]]))))*H1519+
SUM(IF(A1519&gt;=Table1[De],IF(A1519&lt;=Table1[À],IF(I$3=Table1[[#Headers],[Bœuf]:[Oasis]],Table1[[Bœuf]:[Oasis]]))))*I1519,"")</f>
        <v/>
      </c>
    </row>
    <row r="1520" spans="2:10" ht="16" x14ac:dyDescent="0.2">
      <c r="B1520" s="50" t="str">
        <f t="shared" si="23"/>
        <v/>
      </c>
      <c r="J1520" s="73" t="str" cm="1">
        <f t="array" ref="J1520">IF(AND(ISNUMBER(A1520),SUM(C1520:I1520)&gt;0),
SUM(IF(A1520&gt;=Table1[De],IF(A1520&lt;=Table1[À],IF(C$3=Table1[[#Headers],[Bœuf]:[Oasis]],Table1[[Bœuf]:[Oasis]]))))*C1520+
SUM(IF(A1520&gt;=Table1[De],IF(A1520&lt;=Table1[À],IF(D$3=Table1[[#Headers],[Bœuf]:[Oasis]],Table1[[Bœuf]:[Oasis]]))))*D1520+
SUM(IF(A1520&gt;=Table1[De],IF(A1520&lt;=Table1[À],IF(E$3=Table1[[#Headers],[Bœuf]:[Oasis]],Table1[[Bœuf]:[Oasis]]))))*E1520+
SUM(IF(A1520&gt;=Table1[De],IF(A1520&lt;=Table1[À],IF(F$3=Table1[[#Headers],[Bœuf]:[Oasis]],Table1[[Bœuf]:[Oasis]]))))*F1520+
SUM(IF(A1520&gt;=Table1[De],IF(A1520&lt;=Table1[À],IF(G$3=Table1[[#Headers],[Bœuf]:[Oasis]],Table1[[Bœuf]:[Oasis]]))))*G1520+
SUM(IF(A1520&gt;=Table1[De],IF(A1520&lt;=Table1[À],IF(H$3=Table1[[#Headers],[Bœuf]:[Oasis]],Table1[[Bœuf]:[Oasis]]))))*H1520+
SUM(IF(A1520&gt;=Table1[De],IF(A1520&lt;=Table1[À],IF(I$3=Table1[[#Headers],[Bœuf]:[Oasis]],Table1[[Bœuf]:[Oasis]]))))*I1520,"")</f>
        <v/>
      </c>
    </row>
    <row r="1521" spans="2:10" ht="16" x14ac:dyDescent="0.2">
      <c r="B1521" s="50" t="str">
        <f t="shared" si="23"/>
        <v/>
      </c>
      <c r="J1521" s="73" t="str" cm="1">
        <f t="array" ref="J1521">IF(AND(ISNUMBER(A1521),SUM(C1521:I1521)&gt;0),
SUM(IF(A1521&gt;=Table1[De],IF(A1521&lt;=Table1[À],IF(C$3=Table1[[#Headers],[Bœuf]:[Oasis]],Table1[[Bœuf]:[Oasis]]))))*C1521+
SUM(IF(A1521&gt;=Table1[De],IF(A1521&lt;=Table1[À],IF(D$3=Table1[[#Headers],[Bœuf]:[Oasis]],Table1[[Bœuf]:[Oasis]]))))*D1521+
SUM(IF(A1521&gt;=Table1[De],IF(A1521&lt;=Table1[À],IF(E$3=Table1[[#Headers],[Bœuf]:[Oasis]],Table1[[Bœuf]:[Oasis]]))))*E1521+
SUM(IF(A1521&gt;=Table1[De],IF(A1521&lt;=Table1[À],IF(F$3=Table1[[#Headers],[Bœuf]:[Oasis]],Table1[[Bœuf]:[Oasis]]))))*F1521+
SUM(IF(A1521&gt;=Table1[De],IF(A1521&lt;=Table1[À],IF(G$3=Table1[[#Headers],[Bœuf]:[Oasis]],Table1[[Bœuf]:[Oasis]]))))*G1521+
SUM(IF(A1521&gt;=Table1[De],IF(A1521&lt;=Table1[À],IF(H$3=Table1[[#Headers],[Bœuf]:[Oasis]],Table1[[Bœuf]:[Oasis]]))))*H1521+
SUM(IF(A1521&gt;=Table1[De],IF(A1521&lt;=Table1[À],IF(I$3=Table1[[#Headers],[Bœuf]:[Oasis]],Table1[[Bœuf]:[Oasis]]))))*I1521,"")</f>
        <v/>
      </c>
    </row>
    <row r="1522" spans="2:10" ht="16" x14ac:dyDescent="0.2">
      <c r="B1522" s="50" t="str">
        <f t="shared" si="23"/>
        <v/>
      </c>
      <c r="J1522" s="73" t="str" cm="1">
        <f t="array" ref="J1522">IF(AND(ISNUMBER(A1522),SUM(C1522:I1522)&gt;0),
SUM(IF(A1522&gt;=Table1[De],IF(A1522&lt;=Table1[À],IF(C$3=Table1[[#Headers],[Bœuf]:[Oasis]],Table1[[Bœuf]:[Oasis]]))))*C1522+
SUM(IF(A1522&gt;=Table1[De],IF(A1522&lt;=Table1[À],IF(D$3=Table1[[#Headers],[Bœuf]:[Oasis]],Table1[[Bœuf]:[Oasis]]))))*D1522+
SUM(IF(A1522&gt;=Table1[De],IF(A1522&lt;=Table1[À],IF(E$3=Table1[[#Headers],[Bœuf]:[Oasis]],Table1[[Bœuf]:[Oasis]]))))*E1522+
SUM(IF(A1522&gt;=Table1[De],IF(A1522&lt;=Table1[À],IF(F$3=Table1[[#Headers],[Bœuf]:[Oasis]],Table1[[Bœuf]:[Oasis]]))))*F1522+
SUM(IF(A1522&gt;=Table1[De],IF(A1522&lt;=Table1[À],IF(G$3=Table1[[#Headers],[Bœuf]:[Oasis]],Table1[[Bœuf]:[Oasis]]))))*G1522+
SUM(IF(A1522&gt;=Table1[De],IF(A1522&lt;=Table1[À],IF(H$3=Table1[[#Headers],[Bœuf]:[Oasis]],Table1[[Bœuf]:[Oasis]]))))*H1522+
SUM(IF(A1522&gt;=Table1[De],IF(A1522&lt;=Table1[À],IF(I$3=Table1[[#Headers],[Bœuf]:[Oasis]],Table1[[Bœuf]:[Oasis]]))))*I1522,"")</f>
        <v/>
      </c>
    </row>
    <row r="1523" spans="2:10" ht="16" x14ac:dyDescent="0.2">
      <c r="B1523" s="50" t="str">
        <f t="shared" si="23"/>
        <v/>
      </c>
      <c r="J1523" s="73" t="str" cm="1">
        <f t="array" ref="J1523">IF(AND(ISNUMBER(A1523),SUM(C1523:I1523)&gt;0),
SUM(IF(A1523&gt;=Table1[De],IF(A1523&lt;=Table1[À],IF(C$3=Table1[[#Headers],[Bœuf]:[Oasis]],Table1[[Bœuf]:[Oasis]]))))*C1523+
SUM(IF(A1523&gt;=Table1[De],IF(A1523&lt;=Table1[À],IF(D$3=Table1[[#Headers],[Bœuf]:[Oasis]],Table1[[Bœuf]:[Oasis]]))))*D1523+
SUM(IF(A1523&gt;=Table1[De],IF(A1523&lt;=Table1[À],IF(E$3=Table1[[#Headers],[Bœuf]:[Oasis]],Table1[[Bœuf]:[Oasis]]))))*E1523+
SUM(IF(A1523&gt;=Table1[De],IF(A1523&lt;=Table1[À],IF(F$3=Table1[[#Headers],[Bœuf]:[Oasis]],Table1[[Bœuf]:[Oasis]]))))*F1523+
SUM(IF(A1523&gt;=Table1[De],IF(A1523&lt;=Table1[À],IF(G$3=Table1[[#Headers],[Bœuf]:[Oasis]],Table1[[Bœuf]:[Oasis]]))))*G1523+
SUM(IF(A1523&gt;=Table1[De],IF(A1523&lt;=Table1[À],IF(H$3=Table1[[#Headers],[Bœuf]:[Oasis]],Table1[[Bœuf]:[Oasis]]))))*H1523+
SUM(IF(A1523&gt;=Table1[De],IF(A1523&lt;=Table1[À],IF(I$3=Table1[[#Headers],[Bœuf]:[Oasis]],Table1[[Bœuf]:[Oasis]]))))*I1523,"")</f>
        <v/>
      </c>
    </row>
    <row r="1524" spans="2:10" ht="16" x14ac:dyDescent="0.2">
      <c r="B1524" s="50" t="str">
        <f t="shared" si="23"/>
        <v/>
      </c>
      <c r="J1524" s="73" t="str" cm="1">
        <f t="array" ref="J1524">IF(AND(ISNUMBER(A1524),SUM(C1524:I1524)&gt;0),
SUM(IF(A1524&gt;=Table1[De],IF(A1524&lt;=Table1[À],IF(C$3=Table1[[#Headers],[Bœuf]:[Oasis]],Table1[[Bœuf]:[Oasis]]))))*C1524+
SUM(IF(A1524&gt;=Table1[De],IF(A1524&lt;=Table1[À],IF(D$3=Table1[[#Headers],[Bœuf]:[Oasis]],Table1[[Bœuf]:[Oasis]]))))*D1524+
SUM(IF(A1524&gt;=Table1[De],IF(A1524&lt;=Table1[À],IF(E$3=Table1[[#Headers],[Bœuf]:[Oasis]],Table1[[Bœuf]:[Oasis]]))))*E1524+
SUM(IF(A1524&gt;=Table1[De],IF(A1524&lt;=Table1[À],IF(F$3=Table1[[#Headers],[Bœuf]:[Oasis]],Table1[[Bœuf]:[Oasis]]))))*F1524+
SUM(IF(A1524&gt;=Table1[De],IF(A1524&lt;=Table1[À],IF(G$3=Table1[[#Headers],[Bœuf]:[Oasis]],Table1[[Bœuf]:[Oasis]]))))*G1524+
SUM(IF(A1524&gt;=Table1[De],IF(A1524&lt;=Table1[À],IF(H$3=Table1[[#Headers],[Bœuf]:[Oasis]],Table1[[Bœuf]:[Oasis]]))))*H1524+
SUM(IF(A1524&gt;=Table1[De],IF(A1524&lt;=Table1[À],IF(I$3=Table1[[#Headers],[Bœuf]:[Oasis]],Table1[[Bœuf]:[Oasis]]))))*I1524,"")</f>
        <v/>
      </c>
    </row>
    <row r="1525" spans="2:10" ht="16" x14ac:dyDescent="0.2">
      <c r="B1525" s="50" t="str">
        <f t="shared" si="23"/>
        <v/>
      </c>
      <c r="J1525" s="73" t="str" cm="1">
        <f t="array" ref="J1525">IF(AND(ISNUMBER(A1525),SUM(C1525:I1525)&gt;0),
SUM(IF(A1525&gt;=Table1[De],IF(A1525&lt;=Table1[À],IF(C$3=Table1[[#Headers],[Bœuf]:[Oasis]],Table1[[Bœuf]:[Oasis]]))))*C1525+
SUM(IF(A1525&gt;=Table1[De],IF(A1525&lt;=Table1[À],IF(D$3=Table1[[#Headers],[Bœuf]:[Oasis]],Table1[[Bœuf]:[Oasis]]))))*D1525+
SUM(IF(A1525&gt;=Table1[De],IF(A1525&lt;=Table1[À],IF(E$3=Table1[[#Headers],[Bœuf]:[Oasis]],Table1[[Bœuf]:[Oasis]]))))*E1525+
SUM(IF(A1525&gt;=Table1[De],IF(A1525&lt;=Table1[À],IF(F$3=Table1[[#Headers],[Bœuf]:[Oasis]],Table1[[Bœuf]:[Oasis]]))))*F1525+
SUM(IF(A1525&gt;=Table1[De],IF(A1525&lt;=Table1[À],IF(G$3=Table1[[#Headers],[Bœuf]:[Oasis]],Table1[[Bœuf]:[Oasis]]))))*G1525+
SUM(IF(A1525&gt;=Table1[De],IF(A1525&lt;=Table1[À],IF(H$3=Table1[[#Headers],[Bœuf]:[Oasis]],Table1[[Bœuf]:[Oasis]]))))*H1525+
SUM(IF(A1525&gt;=Table1[De],IF(A1525&lt;=Table1[À],IF(I$3=Table1[[#Headers],[Bœuf]:[Oasis]],Table1[[Bœuf]:[Oasis]]))))*I1525,"")</f>
        <v/>
      </c>
    </row>
    <row r="1526" spans="2:10" ht="16" x14ac:dyDescent="0.2">
      <c r="B1526" s="50" t="str">
        <f t="shared" si="23"/>
        <v/>
      </c>
      <c r="J1526" s="73" t="str" cm="1">
        <f t="array" ref="J1526">IF(AND(ISNUMBER(A1526),SUM(C1526:I1526)&gt;0),
SUM(IF(A1526&gt;=Table1[De],IF(A1526&lt;=Table1[À],IF(C$3=Table1[[#Headers],[Bœuf]:[Oasis]],Table1[[Bœuf]:[Oasis]]))))*C1526+
SUM(IF(A1526&gt;=Table1[De],IF(A1526&lt;=Table1[À],IF(D$3=Table1[[#Headers],[Bœuf]:[Oasis]],Table1[[Bœuf]:[Oasis]]))))*D1526+
SUM(IF(A1526&gt;=Table1[De],IF(A1526&lt;=Table1[À],IF(E$3=Table1[[#Headers],[Bœuf]:[Oasis]],Table1[[Bœuf]:[Oasis]]))))*E1526+
SUM(IF(A1526&gt;=Table1[De],IF(A1526&lt;=Table1[À],IF(F$3=Table1[[#Headers],[Bœuf]:[Oasis]],Table1[[Bœuf]:[Oasis]]))))*F1526+
SUM(IF(A1526&gt;=Table1[De],IF(A1526&lt;=Table1[À],IF(G$3=Table1[[#Headers],[Bœuf]:[Oasis]],Table1[[Bœuf]:[Oasis]]))))*G1526+
SUM(IF(A1526&gt;=Table1[De],IF(A1526&lt;=Table1[À],IF(H$3=Table1[[#Headers],[Bœuf]:[Oasis]],Table1[[Bœuf]:[Oasis]]))))*H1526+
SUM(IF(A1526&gt;=Table1[De],IF(A1526&lt;=Table1[À],IF(I$3=Table1[[#Headers],[Bœuf]:[Oasis]],Table1[[Bœuf]:[Oasis]]))))*I1526,"")</f>
        <v/>
      </c>
    </row>
    <row r="1527" spans="2:10" ht="16" x14ac:dyDescent="0.2">
      <c r="B1527" s="50" t="str">
        <f t="shared" si="23"/>
        <v/>
      </c>
      <c r="J1527" s="73" t="str" cm="1">
        <f t="array" ref="J1527">IF(AND(ISNUMBER(A1527),SUM(C1527:I1527)&gt;0),
SUM(IF(A1527&gt;=Table1[De],IF(A1527&lt;=Table1[À],IF(C$3=Table1[[#Headers],[Bœuf]:[Oasis]],Table1[[Bœuf]:[Oasis]]))))*C1527+
SUM(IF(A1527&gt;=Table1[De],IF(A1527&lt;=Table1[À],IF(D$3=Table1[[#Headers],[Bœuf]:[Oasis]],Table1[[Bœuf]:[Oasis]]))))*D1527+
SUM(IF(A1527&gt;=Table1[De],IF(A1527&lt;=Table1[À],IF(E$3=Table1[[#Headers],[Bœuf]:[Oasis]],Table1[[Bœuf]:[Oasis]]))))*E1527+
SUM(IF(A1527&gt;=Table1[De],IF(A1527&lt;=Table1[À],IF(F$3=Table1[[#Headers],[Bœuf]:[Oasis]],Table1[[Bœuf]:[Oasis]]))))*F1527+
SUM(IF(A1527&gt;=Table1[De],IF(A1527&lt;=Table1[À],IF(G$3=Table1[[#Headers],[Bœuf]:[Oasis]],Table1[[Bœuf]:[Oasis]]))))*G1527+
SUM(IF(A1527&gt;=Table1[De],IF(A1527&lt;=Table1[À],IF(H$3=Table1[[#Headers],[Bœuf]:[Oasis]],Table1[[Bœuf]:[Oasis]]))))*H1527+
SUM(IF(A1527&gt;=Table1[De],IF(A1527&lt;=Table1[À],IF(I$3=Table1[[#Headers],[Bœuf]:[Oasis]],Table1[[Bœuf]:[Oasis]]))))*I1527,"")</f>
        <v/>
      </c>
    </row>
    <row r="1528" spans="2:10" ht="16" x14ac:dyDescent="0.2">
      <c r="B1528" s="50" t="str">
        <f t="shared" si="23"/>
        <v/>
      </c>
      <c r="J1528" s="73" t="str" cm="1">
        <f t="array" ref="J1528">IF(AND(ISNUMBER(A1528),SUM(C1528:I1528)&gt;0),
SUM(IF(A1528&gt;=Table1[De],IF(A1528&lt;=Table1[À],IF(C$3=Table1[[#Headers],[Bœuf]:[Oasis]],Table1[[Bœuf]:[Oasis]]))))*C1528+
SUM(IF(A1528&gt;=Table1[De],IF(A1528&lt;=Table1[À],IF(D$3=Table1[[#Headers],[Bœuf]:[Oasis]],Table1[[Bœuf]:[Oasis]]))))*D1528+
SUM(IF(A1528&gt;=Table1[De],IF(A1528&lt;=Table1[À],IF(E$3=Table1[[#Headers],[Bœuf]:[Oasis]],Table1[[Bœuf]:[Oasis]]))))*E1528+
SUM(IF(A1528&gt;=Table1[De],IF(A1528&lt;=Table1[À],IF(F$3=Table1[[#Headers],[Bœuf]:[Oasis]],Table1[[Bœuf]:[Oasis]]))))*F1528+
SUM(IF(A1528&gt;=Table1[De],IF(A1528&lt;=Table1[À],IF(G$3=Table1[[#Headers],[Bœuf]:[Oasis]],Table1[[Bœuf]:[Oasis]]))))*G1528+
SUM(IF(A1528&gt;=Table1[De],IF(A1528&lt;=Table1[À],IF(H$3=Table1[[#Headers],[Bœuf]:[Oasis]],Table1[[Bœuf]:[Oasis]]))))*H1528+
SUM(IF(A1528&gt;=Table1[De],IF(A1528&lt;=Table1[À],IF(I$3=Table1[[#Headers],[Bœuf]:[Oasis]],Table1[[Bœuf]:[Oasis]]))))*I1528,"")</f>
        <v/>
      </c>
    </row>
    <row r="1529" spans="2:10" ht="16" x14ac:dyDescent="0.2">
      <c r="B1529" s="50" t="str">
        <f t="shared" si="23"/>
        <v/>
      </c>
      <c r="J1529" s="73" t="str" cm="1">
        <f t="array" ref="J1529">IF(AND(ISNUMBER(A1529),SUM(C1529:I1529)&gt;0),
SUM(IF(A1529&gt;=Table1[De],IF(A1529&lt;=Table1[À],IF(C$3=Table1[[#Headers],[Bœuf]:[Oasis]],Table1[[Bœuf]:[Oasis]]))))*C1529+
SUM(IF(A1529&gt;=Table1[De],IF(A1529&lt;=Table1[À],IF(D$3=Table1[[#Headers],[Bœuf]:[Oasis]],Table1[[Bœuf]:[Oasis]]))))*D1529+
SUM(IF(A1529&gt;=Table1[De],IF(A1529&lt;=Table1[À],IF(E$3=Table1[[#Headers],[Bœuf]:[Oasis]],Table1[[Bœuf]:[Oasis]]))))*E1529+
SUM(IF(A1529&gt;=Table1[De],IF(A1529&lt;=Table1[À],IF(F$3=Table1[[#Headers],[Bœuf]:[Oasis]],Table1[[Bœuf]:[Oasis]]))))*F1529+
SUM(IF(A1529&gt;=Table1[De],IF(A1529&lt;=Table1[À],IF(G$3=Table1[[#Headers],[Bœuf]:[Oasis]],Table1[[Bœuf]:[Oasis]]))))*G1529+
SUM(IF(A1529&gt;=Table1[De],IF(A1529&lt;=Table1[À],IF(H$3=Table1[[#Headers],[Bœuf]:[Oasis]],Table1[[Bœuf]:[Oasis]]))))*H1529+
SUM(IF(A1529&gt;=Table1[De],IF(A1529&lt;=Table1[À],IF(I$3=Table1[[#Headers],[Bœuf]:[Oasis]],Table1[[Bœuf]:[Oasis]]))))*I1529,"")</f>
        <v/>
      </c>
    </row>
    <row r="1530" spans="2:10" ht="16" x14ac:dyDescent="0.2">
      <c r="B1530" s="50" t="str">
        <f t="shared" si="23"/>
        <v/>
      </c>
      <c r="J1530" s="73" t="str" cm="1">
        <f t="array" ref="J1530">IF(AND(ISNUMBER(A1530),SUM(C1530:I1530)&gt;0),
SUM(IF(A1530&gt;=Table1[De],IF(A1530&lt;=Table1[À],IF(C$3=Table1[[#Headers],[Bœuf]:[Oasis]],Table1[[Bœuf]:[Oasis]]))))*C1530+
SUM(IF(A1530&gt;=Table1[De],IF(A1530&lt;=Table1[À],IF(D$3=Table1[[#Headers],[Bœuf]:[Oasis]],Table1[[Bœuf]:[Oasis]]))))*D1530+
SUM(IF(A1530&gt;=Table1[De],IF(A1530&lt;=Table1[À],IF(E$3=Table1[[#Headers],[Bœuf]:[Oasis]],Table1[[Bœuf]:[Oasis]]))))*E1530+
SUM(IF(A1530&gt;=Table1[De],IF(A1530&lt;=Table1[À],IF(F$3=Table1[[#Headers],[Bœuf]:[Oasis]],Table1[[Bœuf]:[Oasis]]))))*F1530+
SUM(IF(A1530&gt;=Table1[De],IF(A1530&lt;=Table1[À],IF(G$3=Table1[[#Headers],[Bœuf]:[Oasis]],Table1[[Bœuf]:[Oasis]]))))*G1530+
SUM(IF(A1530&gt;=Table1[De],IF(A1530&lt;=Table1[À],IF(H$3=Table1[[#Headers],[Bœuf]:[Oasis]],Table1[[Bœuf]:[Oasis]]))))*H1530+
SUM(IF(A1530&gt;=Table1[De],IF(A1530&lt;=Table1[À],IF(I$3=Table1[[#Headers],[Bœuf]:[Oasis]],Table1[[Bœuf]:[Oasis]]))))*I1530,"")</f>
        <v/>
      </c>
    </row>
    <row r="1531" spans="2:10" ht="16" x14ac:dyDescent="0.2">
      <c r="B1531" s="50" t="str">
        <f t="shared" si="23"/>
        <v/>
      </c>
      <c r="J1531" s="73" t="str" cm="1">
        <f t="array" ref="J1531">IF(AND(ISNUMBER(A1531),SUM(C1531:I1531)&gt;0),
SUM(IF(A1531&gt;=Table1[De],IF(A1531&lt;=Table1[À],IF(C$3=Table1[[#Headers],[Bœuf]:[Oasis]],Table1[[Bœuf]:[Oasis]]))))*C1531+
SUM(IF(A1531&gt;=Table1[De],IF(A1531&lt;=Table1[À],IF(D$3=Table1[[#Headers],[Bœuf]:[Oasis]],Table1[[Bœuf]:[Oasis]]))))*D1531+
SUM(IF(A1531&gt;=Table1[De],IF(A1531&lt;=Table1[À],IF(E$3=Table1[[#Headers],[Bœuf]:[Oasis]],Table1[[Bœuf]:[Oasis]]))))*E1531+
SUM(IF(A1531&gt;=Table1[De],IF(A1531&lt;=Table1[À],IF(F$3=Table1[[#Headers],[Bœuf]:[Oasis]],Table1[[Bœuf]:[Oasis]]))))*F1531+
SUM(IF(A1531&gt;=Table1[De],IF(A1531&lt;=Table1[À],IF(G$3=Table1[[#Headers],[Bœuf]:[Oasis]],Table1[[Bœuf]:[Oasis]]))))*G1531+
SUM(IF(A1531&gt;=Table1[De],IF(A1531&lt;=Table1[À],IF(H$3=Table1[[#Headers],[Bœuf]:[Oasis]],Table1[[Bœuf]:[Oasis]]))))*H1531+
SUM(IF(A1531&gt;=Table1[De],IF(A1531&lt;=Table1[À],IF(I$3=Table1[[#Headers],[Bœuf]:[Oasis]],Table1[[Bœuf]:[Oasis]]))))*I1531,"")</f>
        <v/>
      </c>
    </row>
    <row r="1532" spans="2:10" ht="16" x14ac:dyDescent="0.2">
      <c r="B1532" s="50" t="str">
        <f t="shared" si="23"/>
        <v/>
      </c>
      <c r="J1532" s="73" t="str" cm="1">
        <f t="array" ref="J1532">IF(AND(ISNUMBER(A1532),SUM(C1532:I1532)&gt;0),
SUM(IF(A1532&gt;=Table1[De],IF(A1532&lt;=Table1[À],IF(C$3=Table1[[#Headers],[Bœuf]:[Oasis]],Table1[[Bœuf]:[Oasis]]))))*C1532+
SUM(IF(A1532&gt;=Table1[De],IF(A1532&lt;=Table1[À],IF(D$3=Table1[[#Headers],[Bœuf]:[Oasis]],Table1[[Bœuf]:[Oasis]]))))*D1532+
SUM(IF(A1532&gt;=Table1[De],IF(A1532&lt;=Table1[À],IF(E$3=Table1[[#Headers],[Bœuf]:[Oasis]],Table1[[Bœuf]:[Oasis]]))))*E1532+
SUM(IF(A1532&gt;=Table1[De],IF(A1532&lt;=Table1[À],IF(F$3=Table1[[#Headers],[Bœuf]:[Oasis]],Table1[[Bœuf]:[Oasis]]))))*F1532+
SUM(IF(A1532&gt;=Table1[De],IF(A1532&lt;=Table1[À],IF(G$3=Table1[[#Headers],[Bœuf]:[Oasis]],Table1[[Bœuf]:[Oasis]]))))*G1532+
SUM(IF(A1532&gt;=Table1[De],IF(A1532&lt;=Table1[À],IF(H$3=Table1[[#Headers],[Bœuf]:[Oasis]],Table1[[Bœuf]:[Oasis]]))))*H1532+
SUM(IF(A1532&gt;=Table1[De],IF(A1532&lt;=Table1[À],IF(I$3=Table1[[#Headers],[Bœuf]:[Oasis]],Table1[[Bœuf]:[Oasis]]))))*I1532,"")</f>
        <v/>
      </c>
    </row>
    <row r="1533" spans="2:10" ht="16" x14ac:dyDescent="0.2">
      <c r="B1533" s="50" t="str">
        <f t="shared" si="23"/>
        <v/>
      </c>
      <c r="J1533" s="73" t="str" cm="1">
        <f t="array" ref="J1533">IF(AND(ISNUMBER(A1533),SUM(C1533:I1533)&gt;0),
SUM(IF(A1533&gt;=Table1[De],IF(A1533&lt;=Table1[À],IF(C$3=Table1[[#Headers],[Bœuf]:[Oasis]],Table1[[Bœuf]:[Oasis]]))))*C1533+
SUM(IF(A1533&gt;=Table1[De],IF(A1533&lt;=Table1[À],IF(D$3=Table1[[#Headers],[Bœuf]:[Oasis]],Table1[[Bœuf]:[Oasis]]))))*D1533+
SUM(IF(A1533&gt;=Table1[De],IF(A1533&lt;=Table1[À],IF(E$3=Table1[[#Headers],[Bœuf]:[Oasis]],Table1[[Bœuf]:[Oasis]]))))*E1533+
SUM(IF(A1533&gt;=Table1[De],IF(A1533&lt;=Table1[À],IF(F$3=Table1[[#Headers],[Bœuf]:[Oasis]],Table1[[Bœuf]:[Oasis]]))))*F1533+
SUM(IF(A1533&gt;=Table1[De],IF(A1533&lt;=Table1[À],IF(G$3=Table1[[#Headers],[Bœuf]:[Oasis]],Table1[[Bœuf]:[Oasis]]))))*G1533+
SUM(IF(A1533&gt;=Table1[De],IF(A1533&lt;=Table1[À],IF(H$3=Table1[[#Headers],[Bœuf]:[Oasis]],Table1[[Bœuf]:[Oasis]]))))*H1533+
SUM(IF(A1533&gt;=Table1[De],IF(A1533&lt;=Table1[À],IF(I$3=Table1[[#Headers],[Bœuf]:[Oasis]],Table1[[Bœuf]:[Oasis]]))))*I1533,"")</f>
        <v/>
      </c>
    </row>
    <row r="1534" spans="2:10" ht="16" x14ac:dyDescent="0.2">
      <c r="B1534" s="50" t="str">
        <f t="shared" si="23"/>
        <v/>
      </c>
      <c r="J1534" s="73" t="str" cm="1">
        <f t="array" ref="J1534">IF(AND(ISNUMBER(A1534),SUM(C1534:I1534)&gt;0),
SUM(IF(A1534&gt;=Table1[De],IF(A1534&lt;=Table1[À],IF(C$3=Table1[[#Headers],[Bœuf]:[Oasis]],Table1[[Bœuf]:[Oasis]]))))*C1534+
SUM(IF(A1534&gt;=Table1[De],IF(A1534&lt;=Table1[À],IF(D$3=Table1[[#Headers],[Bœuf]:[Oasis]],Table1[[Bœuf]:[Oasis]]))))*D1534+
SUM(IF(A1534&gt;=Table1[De],IF(A1534&lt;=Table1[À],IF(E$3=Table1[[#Headers],[Bœuf]:[Oasis]],Table1[[Bœuf]:[Oasis]]))))*E1534+
SUM(IF(A1534&gt;=Table1[De],IF(A1534&lt;=Table1[À],IF(F$3=Table1[[#Headers],[Bœuf]:[Oasis]],Table1[[Bœuf]:[Oasis]]))))*F1534+
SUM(IF(A1534&gt;=Table1[De],IF(A1534&lt;=Table1[À],IF(G$3=Table1[[#Headers],[Bœuf]:[Oasis]],Table1[[Bœuf]:[Oasis]]))))*G1534+
SUM(IF(A1534&gt;=Table1[De],IF(A1534&lt;=Table1[À],IF(H$3=Table1[[#Headers],[Bœuf]:[Oasis]],Table1[[Bœuf]:[Oasis]]))))*H1534+
SUM(IF(A1534&gt;=Table1[De],IF(A1534&lt;=Table1[À],IF(I$3=Table1[[#Headers],[Bœuf]:[Oasis]],Table1[[Bœuf]:[Oasis]]))))*I1534,"")</f>
        <v/>
      </c>
    </row>
    <row r="1535" spans="2:10" ht="16" x14ac:dyDescent="0.2">
      <c r="B1535" s="50" t="str">
        <f t="shared" si="23"/>
        <v/>
      </c>
      <c r="J1535" s="73" t="str" cm="1">
        <f t="array" ref="J1535">IF(AND(ISNUMBER(A1535),SUM(C1535:I1535)&gt;0),
SUM(IF(A1535&gt;=Table1[De],IF(A1535&lt;=Table1[À],IF(C$3=Table1[[#Headers],[Bœuf]:[Oasis]],Table1[[Bœuf]:[Oasis]]))))*C1535+
SUM(IF(A1535&gt;=Table1[De],IF(A1535&lt;=Table1[À],IF(D$3=Table1[[#Headers],[Bœuf]:[Oasis]],Table1[[Bœuf]:[Oasis]]))))*D1535+
SUM(IF(A1535&gt;=Table1[De],IF(A1535&lt;=Table1[À],IF(E$3=Table1[[#Headers],[Bœuf]:[Oasis]],Table1[[Bœuf]:[Oasis]]))))*E1535+
SUM(IF(A1535&gt;=Table1[De],IF(A1535&lt;=Table1[À],IF(F$3=Table1[[#Headers],[Bœuf]:[Oasis]],Table1[[Bœuf]:[Oasis]]))))*F1535+
SUM(IF(A1535&gt;=Table1[De],IF(A1535&lt;=Table1[À],IF(G$3=Table1[[#Headers],[Bœuf]:[Oasis]],Table1[[Bœuf]:[Oasis]]))))*G1535+
SUM(IF(A1535&gt;=Table1[De],IF(A1535&lt;=Table1[À],IF(H$3=Table1[[#Headers],[Bœuf]:[Oasis]],Table1[[Bœuf]:[Oasis]]))))*H1535+
SUM(IF(A1535&gt;=Table1[De],IF(A1535&lt;=Table1[À],IF(I$3=Table1[[#Headers],[Bœuf]:[Oasis]],Table1[[Bœuf]:[Oasis]]))))*I1535,"")</f>
        <v/>
      </c>
    </row>
    <row r="1536" spans="2:10" ht="16" x14ac:dyDescent="0.2">
      <c r="B1536" s="50" t="str">
        <f t="shared" si="23"/>
        <v/>
      </c>
      <c r="J1536" s="73" t="str" cm="1">
        <f t="array" ref="J1536">IF(AND(ISNUMBER(A1536),SUM(C1536:I1536)&gt;0),
SUM(IF(A1536&gt;=Table1[De],IF(A1536&lt;=Table1[À],IF(C$3=Table1[[#Headers],[Bœuf]:[Oasis]],Table1[[Bœuf]:[Oasis]]))))*C1536+
SUM(IF(A1536&gt;=Table1[De],IF(A1536&lt;=Table1[À],IF(D$3=Table1[[#Headers],[Bœuf]:[Oasis]],Table1[[Bœuf]:[Oasis]]))))*D1536+
SUM(IF(A1536&gt;=Table1[De],IF(A1536&lt;=Table1[À],IF(E$3=Table1[[#Headers],[Bœuf]:[Oasis]],Table1[[Bœuf]:[Oasis]]))))*E1536+
SUM(IF(A1536&gt;=Table1[De],IF(A1536&lt;=Table1[À],IF(F$3=Table1[[#Headers],[Bœuf]:[Oasis]],Table1[[Bœuf]:[Oasis]]))))*F1536+
SUM(IF(A1536&gt;=Table1[De],IF(A1536&lt;=Table1[À],IF(G$3=Table1[[#Headers],[Bœuf]:[Oasis]],Table1[[Bœuf]:[Oasis]]))))*G1536+
SUM(IF(A1536&gt;=Table1[De],IF(A1536&lt;=Table1[À],IF(H$3=Table1[[#Headers],[Bœuf]:[Oasis]],Table1[[Bœuf]:[Oasis]]))))*H1536+
SUM(IF(A1536&gt;=Table1[De],IF(A1536&lt;=Table1[À],IF(I$3=Table1[[#Headers],[Bœuf]:[Oasis]],Table1[[Bœuf]:[Oasis]]))))*I1536,"")</f>
        <v/>
      </c>
    </row>
    <row r="1537" spans="2:10" ht="16" x14ac:dyDescent="0.2">
      <c r="B1537" s="50" t="str">
        <f t="shared" si="23"/>
        <v/>
      </c>
      <c r="J1537" s="73" t="str" cm="1">
        <f t="array" ref="J1537">IF(AND(ISNUMBER(A1537),SUM(C1537:I1537)&gt;0),
SUM(IF(A1537&gt;=Table1[De],IF(A1537&lt;=Table1[À],IF(C$3=Table1[[#Headers],[Bœuf]:[Oasis]],Table1[[Bœuf]:[Oasis]]))))*C1537+
SUM(IF(A1537&gt;=Table1[De],IF(A1537&lt;=Table1[À],IF(D$3=Table1[[#Headers],[Bœuf]:[Oasis]],Table1[[Bœuf]:[Oasis]]))))*D1537+
SUM(IF(A1537&gt;=Table1[De],IF(A1537&lt;=Table1[À],IF(E$3=Table1[[#Headers],[Bœuf]:[Oasis]],Table1[[Bœuf]:[Oasis]]))))*E1537+
SUM(IF(A1537&gt;=Table1[De],IF(A1537&lt;=Table1[À],IF(F$3=Table1[[#Headers],[Bœuf]:[Oasis]],Table1[[Bœuf]:[Oasis]]))))*F1537+
SUM(IF(A1537&gt;=Table1[De],IF(A1537&lt;=Table1[À],IF(G$3=Table1[[#Headers],[Bœuf]:[Oasis]],Table1[[Bœuf]:[Oasis]]))))*G1537+
SUM(IF(A1537&gt;=Table1[De],IF(A1537&lt;=Table1[À],IF(H$3=Table1[[#Headers],[Bœuf]:[Oasis]],Table1[[Bœuf]:[Oasis]]))))*H1537+
SUM(IF(A1537&gt;=Table1[De],IF(A1537&lt;=Table1[À],IF(I$3=Table1[[#Headers],[Bœuf]:[Oasis]],Table1[[Bœuf]:[Oasis]]))))*I1537,"")</f>
        <v/>
      </c>
    </row>
    <row r="1538" spans="2:10" ht="16" x14ac:dyDescent="0.2">
      <c r="B1538" s="50" t="str">
        <f t="shared" si="23"/>
        <v/>
      </c>
      <c r="J1538" s="73" t="str" cm="1">
        <f t="array" ref="J1538">IF(AND(ISNUMBER(A1538),SUM(C1538:I1538)&gt;0),
SUM(IF(A1538&gt;=Table1[De],IF(A1538&lt;=Table1[À],IF(C$3=Table1[[#Headers],[Bœuf]:[Oasis]],Table1[[Bœuf]:[Oasis]]))))*C1538+
SUM(IF(A1538&gt;=Table1[De],IF(A1538&lt;=Table1[À],IF(D$3=Table1[[#Headers],[Bœuf]:[Oasis]],Table1[[Bœuf]:[Oasis]]))))*D1538+
SUM(IF(A1538&gt;=Table1[De],IF(A1538&lt;=Table1[À],IF(E$3=Table1[[#Headers],[Bœuf]:[Oasis]],Table1[[Bœuf]:[Oasis]]))))*E1538+
SUM(IF(A1538&gt;=Table1[De],IF(A1538&lt;=Table1[À],IF(F$3=Table1[[#Headers],[Bœuf]:[Oasis]],Table1[[Bœuf]:[Oasis]]))))*F1538+
SUM(IF(A1538&gt;=Table1[De],IF(A1538&lt;=Table1[À],IF(G$3=Table1[[#Headers],[Bœuf]:[Oasis]],Table1[[Bœuf]:[Oasis]]))))*G1538+
SUM(IF(A1538&gt;=Table1[De],IF(A1538&lt;=Table1[À],IF(H$3=Table1[[#Headers],[Bœuf]:[Oasis]],Table1[[Bœuf]:[Oasis]]))))*H1538+
SUM(IF(A1538&gt;=Table1[De],IF(A1538&lt;=Table1[À],IF(I$3=Table1[[#Headers],[Bœuf]:[Oasis]],Table1[[Bœuf]:[Oasis]]))))*I1538,"")</f>
        <v/>
      </c>
    </row>
    <row r="1539" spans="2:10" ht="16" x14ac:dyDescent="0.2">
      <c r="B1539" s="50" t="str">
        <f t="shared" si="23"/>
        <v/>
      </c>
      <c r="J1539" s="73" t="str" cm="1">
        <f t="array" ref="J1539">IF(AND(ISNUMBER(A1539),SUM(C1539:I1539)&gt;0),
SUM(IF(A1539&gt;=Table1[De],IF(A1539&lt;=Table1[À],IF(C$3=Table1[[#Headers],[Bœuf]:[Oasis]],Table1[[Bœuf]:[Oasis]]))))*C1539+
SUM(IF(A1539&gt;=Table1[De],IF(A1539&lt;=Table1[À],IF(D$3=Table1[[#Headers],[Bœuf]:[Oasis]],Table1[[Bœuf]:[Oasis]]))))*D1539+
SUM(IF(A1539&gt;=Table1[De],IF(A1539&lt;=Table1[À],IF(E$3=Table1[[#Headers],[Bœuf]:[Oasis]],Table1[[Bœuf]:[Oasis]]))))*E1539+
SUM(IF(A1539&gt;=Table1[De],IF(A1539&lt;=Table1[À],IF(F$3=Table1[[#Headers],[Bœuf]:[Oasis]],Table1[[Bœuf]:[Oasis]]))))*F1539+
SUM(IF(A1539&gt;=Table1[De],IF(A1539&lt;=Table1[À],IF(G$3=Table1[[#Headers],[Bœuf]:[Oasis]],Table1[[Bœuf]:[Oasis]]))))*G1539+
SUM(IF(A1539&gt;=Table1[De],IF(A1539&lt;=Table1[À],IF(H$3=Table1[[#Headers],[Bœuf]:[Oasis]],Table1[[Bœuf]:[Oasis]]))))*H1539+
SUM(IF(A1539&gt;=Table1[De],IF(A1539&lt;=Table1[À],IF(I$3=Table1[[#Headers],[Bœuf]:[Oasis]],Table1[[Bœuf]:[Oasis]]))))*I1539,"")</f>
        <v/>
      </c>
    </row>
    <row r="1540" spans="2:10" ht="16" x14ac:dyDescent="0.2">
      <c r="B1540" s="50" t="str">
        <f t="shared" si="23"/>
        <v/>
      </c>
      <c r="J1540" s="73" t="str" cm="1">
        <f t="array" ref="J1540">IF(AND(ISNUMBER(A1540),SUM(C1540:I1540)&gt;0),
SUM(IF(A1540&gt;=Table1[De],IF(A1540&lt;=Table1[À],IF(C$3=Table1[[#Headers],[Bœuf]:[Oasis]],Table1[[Bœuf]:[Oasis]]))))*C1540+
SUM(IF(A1540&gt;=Table1[De],IF(A1540&lt;=Table1[À],IF(D$3=Table1[[#Headers],[Bœuf]:[Oasis]],Table1[[Bœuf]:[Oasis]]))))*D1540+
SUM(IF(A1540&gt;=Table1[De],IF(A1540&lt;=Table1[À],IF(E$3=Table1[[#Headers],[Bœuf]:[Oasis]],Table1[[Bœuf]:[Oasis]]))))*E1540+
SUM(IF(A1540&gt;=Table1[De],IF(A1540&lt;=Table1[À],IF(F$3=Table1[[#Headers],[Bœuf]:[Oasis]],Table1[[Bœuf]:[Oasis]]))))*F1540+
SUM(IF(A1540&gt;=Table1[De],IF(A1540&lt;=Table1[À],IF(G$3=Table1[[#Headers],[Bœuf]:[Oasis]],Table1[[Bœuf]:[Oasis]]))))*G1540+
SUM(IF(A1540&gt;=Table1[De],IF(A1540&lt;=Table1[À],IF(H$3=Table1[[#Headers],[Bœuf]:[Oasis]],Table1[[Bœuf]:[Oasis]]))))*H1540+
SUM(IF(A1540&gt;=Table1[De],IF(A1540&lt;=Table1[À],IF(I$3=Table1[[#Headers],[Bœuf]:[Oasis]],Table1[[Bœuf]:[Oasis]]))))*I1540,"")</f>
        <v/>
      </c>
    </row>
    <row r="1541" spans="2:10" ht="16" x14ac:dyDescent="0.2">
      <c r="B1541" s="50" t="str">
        <f t="shared" ref="B1541:B1604" si="24">IF(AND(ISNUMBER(A1541),COUNT(C1541:I1541)&gt;0),
IF(ISNUMBER(B1540),B1540+1,1),"")</f>
        <v/>
      </c>
      <c r="J1541" s="73" t="str" cm="1">
        <f t="array" ref="J1541">IF(AND(ISNUMBER(A1541),SUM(C1541:I1541)&gt;0),
SUM(IF(A1541&gt;=Table1[De],IF(A1541&lt;=Table1[À],IF(C$3=Table1[[#Headers],[Bœuf]:[Oasis]],Table1[[Bœuf]:[Oasis]]))))*C1541+
SUM(IF(A1541&gt;=Table1[De],IF(A1541&lt;=Table1[À],IF(D$3=Table1[[#Headers],[Bœuf]:[Oasis]],Table1[[Bœuf]:[Oasis]]))))*D1541+
SUM(IF(A1541&gt;=Table1[De],IF(A1541&lt;=Table1[À],IF(E$3=Table1[[#Headers],[Bœuf]:[Oasis]],Table1[[Bœuf]:[Oasis]]))))*E1541+
SUM(IF(A1541&gt;=Table1[De],IF(A1541&lt;=Table1[À],IF(F$3=Table1[[#Headers],[Bœuf]:[Oasis]],Table1[[Bœuf]:[Oasis]]))))*F1541+
SUM(IF(A1541&gt;=Table1[De],IF(A1541&lt;=Table1[À],IF(G$3=Table1[[#Headers],[Bœuf]:[Oasis]],Table1[[Bœuf]:[Oasis]]))))*G1541+
SUM(IF(A1541&gt;=Table1[De],IF(A1541&lt;=Table1[À],IF(H$3=Table1[[#Headers],[Bœuf]:[Oasis]],Table1[[Bœuf]:[Oasis]]))))*H1541+
SUM(IF(A1541&gt;=Table1[De],IF(A1541&lt;=Table1[À],IF(I$3=Table1[[#Headers],[Bœuf]:[Oasis]],Table1[[Bœuf]:[Oasis]]))))*I1541,"")</f>
        <v/>
      </c>
    </row>
    <row r="1542" spans="2:10" ht="16" x14ac:dyDescent="0.2">
      <c r="B1542" s="50" t="str">
        <f t="shared" si="24"/>
        <v/>
      </c>
      <c r="J1542" s="73" t="str" cm="1">
        <f t="array" ref="J1542">IF(AND(ISNUMBER(A1542),SUM(C1542:I1542)&gt;0),
SUM(IF(A1542&gt;=Table1[De],IF(A1542&lt;=Table1[À],IF(C$3=Table1[[#Headers],[Bœuf]:[Oasis]],Table1[[Bœuf]:[Oasis]]))))*C1542+
SUM(IF(A1542&gt;=Table1[De],IF(A1542&lt;=Table1[À],IF(D$3=Table1[[#Headers],[Bœuf]:[Oasis]],Table1[[Bœuf]:[Oasis]]))))*D1542+
SUM(IF(A1542&gt;=Table1[De],IF(A1542&lt;=Table1[À],IF(E$3=Table1[[#Headers],[Bœuf]:[Oasis]],Table1[[Bœuf]:[Oasis]]))))*E1542+
SUM(IF(A1542&gt;=Table1[De],IF(A1542&lt;=Table1[À],IF(F$3=Table1[[#Headers],[Bœuf]:[Oasis]],Table1[[Bœuf]:[Oasis]]))))*F1542+
SUM(IF(A1542&gt;=Table1[De],IF(A1542&lt;=Table1[À],IF(G$3=Table1[[#Headers],[Bœuf]:[Oasis]],Table1[[Bœuf]:[Oasis]]))))*G1542+
SUM(IF(A1542&gt;=Table1[De],IF(A1542&lt;=Table1[À],IF(H$3=Table1[[#Headers],[Bœuf]:[Oasis]],Table1[[Bœuf]:[Oasis]]))))*H1542+
SUM(IF(A1542&gt;=Table1[De],IF(A1542&lt;=Table1[À],IF(I$3=Table1[[#Headers],[Bœuf]:[Oasis]],Table1[[Bœuf]:[Oasis]]))))*I1542,"")</f>
        <v/>
      </c>
    </row>
    <row r="1543" spans="2:10" ht="16" x14ac:dyDescent="0.2">
      <c r="B1543" s="50" t="str">
        <f t="shared" si="24"/>
        <v/>
      </c>
      <c r="J1543" s="73" t="str" cm="1">
        <f t="array" ref="J1543">IF(AND(ISNUMBER(A1543),SUM(C1543:I1543)&gt;0),
SUM(IF(A1543&gt;=Table1[De],IF(A1543&lt;=Table1[À],IF(C$3=Table1[[#Headers],[Bœuf]:[Oasis]],Table1[[Bœuf]:[Oasis]]))))*C1543+
SUM(IF(A1543&gt;=Table1[De],IF(A1543&lt;=Table1[À],IF(D$3=Table1[[#Headers],[Bœuf]:[Oasis]],Table1[[Bœuf]:[Oasis]]))))*D1543+
SUM(IF(A1543&gt;=Table1[De],IF(A1543&lt;=Table1[À],IF(E$3=Table1[[#Headers],[Bœuf]:[Oasis]],Table1[[Bœuf]:[Oasis]]))))*E1543+
SUM(IF(A1543&gt;=Table1[De],IF(A1543&lt;=Table1[À],IF(F$3=Table1[[#Headers],[Bœuf]:[Oasis]],Table1[[Bœuf]:[Oasis]]))))*F1543+
SUM(IF(A1543&gt;=Table1[De],IF(A1543&lt;=Table1[À],IF(G$3=Table1[[#Headers],[Bœuf]:[Oasis]],Table1[[Bœuf]:[Oasis]]))))*G1543+
SUM(IF(A1543&gt;=Table1[De],IF(A1543&lt;=Table1[À],IF(H$3=Table1[[#Headers],[Bœuf]:[Oasis]],Table1[[Bœuf]:[Oasis]]))))*H1543+
SUM(IF(A1543&gt;=Table1[De],IF(A1543&lt;=Table1[À],IF(I$3=Table1[[#Headers],[Bœuf]:[Oasis]],Table1[[Bœuf]:[Oasis]]))))*I1543,"")</f>
        <v/>
      </c>
    </row>
    <row r="1544" spans="2:10" ht="16" x14ac:dyDescent="0.2">
      <c r="B1544" s="50" t="str">
        <f t="shared" si="24"/>
        <v/>
      </c>
      <c r="J1544" s="73" t="str" cm="1">
        <f t="array" ref="J1544">IF(AND(ISNUMBER(A1544),SUM(C1544:I1544)&gt;0),
SUM(IF(A1544&gt;=Table1[De],IF(A1544&lt;=Table1[À],IF(C$3=Table1[[#Headers],[Bœuf]:[Oasis]],Table1[[Bœuf]:[Oasis]]))))*C1544+
SUM(IF(A1544&gt;=Table1[De],IF(A1544&lt;=Table1[À],IF(D$3=Table1[[#Headers],[Bœuf]:[Oasis]],Table1[[Bœuf]:[Oasis]]))))*D1544+
SUM(IF(A1544&gt;=Table1[De],IF(A1544&lt;=Table1[À],IF(E$3=Table1[[#Headers],[Bœuf]:[Oasis]],Table1[[Bœuf]:[Oasis]]))))*E1544+
SUM(IF(A1544&gt;=Table1[De],IF(A1544&lt;=Table1[À],IF(F$3=Table1[[#Headers],[Bœuf]:[Oasis]],Table1[[Bœuf]:[Oasis]]))))*F1544+
SUM(IF(A1544&gt;=Table1[De],IF(A1544&lt;=Table1[À],IF(G$3=Table1[[#Headers],[Bœuf]:[Oasis]],Table1[[Bœuf]:[Oasis]]))))*G1544+
SUM(IF(A1544&gt;=Table1[De],IF(A1544&lt;=Table1[À],IF(H$3=Table1[[#Headers],[Bœuf]:[Oasis]],Table1[[Bœuf]:[Oasis]]))))*H1544+
SUM(IF(A1544&gt;=Table1[De],IF(A1544&lt;=Table1[À],IF(I$3=Table1[[#Headers],[Bœuf]:[Oasis]],Table1[[Bœuf]:[Oasis]]))))*I1544,"")</f>
        <v/>
      </c>
    </row>
    <row r="1545" spans="2:10" ht="16" x14ac:dyDescent="0.2">
      <c r="B1545" s="50" t="str">
        <f t="shared" si="24"/>
        <v/>
      </c>
      <c r="J1545" s="73" t="str" cm="1">
        <f t="array" ref="J1545">IF(AND(ISNUMBER(A1545),SUM(C1545:I1545)&gt;0),
SUM(IF(A1545&gt;=Table1[De],IF(A1545&lt;=Table1[À],IF(C$3=Table1[[#Headers],[Bœuf]:[Oasis]],Table1[[Bœuf]:[Oasis]]))))*C1545+
SUM(IF(A1545&gt;=Table1[De],IF(A1545&lt;=Table1[À],IF(D$3=Table1[[#Headers],[Bœuf]:[Oasis]],Table1[[Bœuf]:[Oasis]]))))*D1545+
SUM(IF(A1545&gt;=Table1[De],IF(A1545&lt;=Table1[À],IF(E$3=Table1[[#Headers],[Bœuf]:[Oasis]],Table1[[Bœuf]:[Oasis]]))))*E1545+
SUM(IF(A1545&gt;=Table1[De],IF(A1545&lt;=Table1[À],IF(F$3=Table1[[#Headers],[Bœuf]:[Oasis]],Table1[[Bœuf]:[Oasis]]))))*F1545+
SUM(IF(A1545&gt;=Table1[De],IF(A1545&lt;=Table1[À],IF(G$3=Table1[[#Headers],[Bœuf]:[Oasis]],Table1[[Bœuf]:[Oasis]]))))*G1545+
SUM(IF(A1545&gt;=Table1[De],IF(A1545&lt;=Table1[À],IF(H$3=Table1[[#Headers],[Bœuf]:[Oasis]],Table1[[Bœuf]:[Oasis]]))))*H1545+
SUM(IF(A1545&gt;=Table1[De],IF(A1545&lt;=Table1[À],IF(I$3=Table1[[#Headers],[Bœuf]:[Oasis]],Table1[[Bœuf]:[Oasis]]))))*I1545,"")</f>
        <v/>
      </c>
    </row>
    <row r="1546" spans="2:10" ht="16" x14ac:dyDescent="0.2">
      <c r="B1546" s="50" t="str">
        <f t="shared" si="24"/>
        <v/>
      </c>
      <c r="J1546" s="73" t="str" cm="1">
        <f t="array" ref="J1546">IF(AND(ISNUMBER(A1546),SUM(C1546:I1546)&gt;0),
SUM(IF(A1546&gt;=Table1[De],IF(A1546&lt;=Table1[À],IF(C$3=Table1[[#Headers],[Bœuf]:[Oasis]],Table1[[Bœuf]:[Oasis]]))))*C1546+
SUM(IF(A1546&gt;=Table1[De],IF(A1546&lt;=Table1[À],IF(D$3=Table1[[#Headers],[Bœuf]:[Oasis]],Table1[[Bœuf]:[Oasis]]))))*D1546+
SUM(IF(A1546&gt;=Table1[De],IF(A1546&lt;=Table1[À],IF(E$3=Table1[[#Headers],[Bœuf]:[Oasis]],Table1[[Bœuf]:[Oasis]]))))*E1546+
SUM(IF(A1546&gt;=Table1[De],IF(A1546&lt;=Table1[À],IF(F$3=Table1[[#Headers],[Bœuf]:[Oasis]],Table1[[Bœuf]:[Oasis]]))))*F1546+
SUM(IF(A1546&gt;=Table1[De],IF(A1546&lt;=Table1[À],IF(G$3=Table1[[#Headers],[Bœuf]:[Oasis]],Table1[[Bœuf]:[Oasis]]))))*G1546+
SUM(IF(A1546&gt;=Table1[De],IF(A1546&lt;=Table1[À],IF(H$3=Table1[[#Headers],[Bœuf]:[Oasis]],Table1[[Bœuf]:[Oasis]]))))*H1546+
SUM(IF(A1546&gt;=Table1[De],IF(A1546&lt;=Table1[À],IF(I$3=Table1[[#Headers],[Bœuf]:[Oasis]],Table1[[Bœuf]:[Oasis]]))))*I1546,"")</f>
        <v/>
      </c>
    </row>
    <row r="1547" spans="2:10" ht="16" x14ac:dyDescent="0.2">
      <c r="B1547" s="50" t="str">
        <f t="shared" si="24"/>
        <v/>
      </c>
      <c r="J1547" s="73" t="str" cm="1">
        <f t="array" ref="J1547">IF(AND(ISNUMBER(A1547),SUM(C1547:I1547)&gt;0),
SUM(IF(A1547&gt;=Table1[De],IF(A1547&lt;=Table1[À],IF(C$3=Table1[[#Headers],[Bœuf]:[Oasis]],Table1[[Bœuf]:[Oasis]]))))*C1547+
SUM(IF(A1547&gt;=Table1[De],IF(A1547&lt;=Table1[À],IF(D$3=Table1[[#Headers],[Bœuf]:[Oasis]],Table1[[Bœuf]:[Oasis]]))))*D1547+
SUM(IF(A1547&gt;=Table1[De],IF(A1547&lt;=Table1[À],IF(E$3=Table1[[#Headers],[Bœuf]:[Oasis]],Table1[[Bœuf]:[Oasis]]))))*E1547+
SUM(IF(A1547&gt;=Table1[De],IF(A1547&lt;=Table1[À],IF(F$3=Table1[[#Headers],[Bœuf]:[Oasis]],Table1[[Bœuf]:[Oasis]]))))*F1547+
SUM(IF(A1547&gt;=Table1[De],IF(A1547&lt;=Table1[À],IF(G$3=Table1[[#Headers],[Bœuf]:[Oasis]],Table1[[Bœuf]:[Oasis]]))))*G1547+
SUM(IF(A1547&gt;=Table1[De],IF(A1547&lt;=Table1[À],IF(H$3=Table1[[#Headers],[Bœuf]:[Oasis]],Table1[[Bœuf]:[Oasis]]))))*H1547+
SUM(IF(A1547&gt;=Table1[De],IF(A1547&lt;=Table1[À],IF(I$3=Table1[[#Headers],[Bœuf]:[Oasis]],Table1[[Bœuf]:[Oasis]]))))*I1547,"")</f>
        <v/>
      </c>
    </row>
    <row r="1548" spans="2:10" ht="16" x14ac:dyDescent="0.2">
      <c r="B1548" s="50" t="str">
        <f t="shared" si="24"/>
        <v/>
      </c>
      <c r="J1548" s="73" t="str" cm="1">
        <f t="array" ref="J1548">IF(AND(ISNUMBER(A1548),SUM(C1548:I1548)&gt;0),
SUM(IF(A1548&gt;=Table1[De],IF(A1548&lt;=Table1[À],IF(C$3=Table1[[#Headers],[Bœuf]:[Oasis]],Table1[[Bœuf]:[Oasis]]))))*C1548+
SUM(IF(A1548&gt;=Table1[De],IF(A1548&lt;=Table1[À],IF(D$3=Table1[[#Headers],[Bœuf]:[Oasis]],Table1[[Bœuf]:[Oasis]]))))*D1548+
SUM(IF(A1548&gt;=Table1[De],IF(A1548&lt;=Table1[À],IF(E$3=Table1[[#Headers],[Bœuf]:[Oasis]],Table1[[Bœuf]:[Oasis]]))))*E1548+
SUM(IF(A1548&gt;=Table1[De],IF(A1548&lt;=Table1[À],IF(F$3=Table1[[#Headers],[Bœuf]:[Oasis]],Table1[[Bœuf]:[Oasis]]))))*F1548+
SUM(IF(A1548&gt;=Table1[De],IF(A1548&lt;=Table1[À],IF(G$3=Table1[[#Headers],[Bœuf]:[Oasis]],Table1[[Bœuf]:[Oasis]]))))*G1548+
SUM(IF(A1548&gt;=Table1[De],IF(A1548&lt;=Table1[À],IF(H$3=Table1[[#Headers],[Bœuf]:[Oasis]],Table1[[Bœuf]:[Oasis]]))))*H1548+
SUM(IF(A1548&gt;=Table1[De],IF(A1548&lt;=Table1[À],IF(I$3=Table1[[#Headers],[Bœuf]:[Oasis]],Table1[[Bœuf]:[Oasis]]))))*I1548,"")</f>
        <v/>
      </c>
    </row>
    <row r="1549" spans="2:10" ht="16" x14ac:dyDescent="0.2">
      <c r="B1549" s="50" t="str">
        <f t="shared" si="24"/>
        <v/>
      </c>
      <c r="J1549" s="73" t="str" cm="1">
        <f t="array" ref="J1549">IF(AND(ISNUMBER(A1549),SUM(C1549:I1549)&gt;0),
SUM(IF(A1549&gt;=Table1[De],IF(A1549&lt;=Table1[À],IF(C$3=Table1[[#Headers],[Bœuf]:[Oasis]],Table1[[Bœuf]:[Oasis]]))))*C1549+
SUM(IF(A1549&gt;=Table1[De],IF(A1549&lt;=Table1[À],IF(D$3=Table1[[#Headers],[Bœuf]:[Oasis]],Table1[[Bœuf]:[Oasis]]))))*D1549+
SUM(IF(A1549&gt;=Table1[De],IF(A1549&lt;=Table1[À],IF(E$3=Table1[[#Headers],[Bœuf]:[Oasis]],Table1[[Bœuf]:[Oasis]]))))*E1549+
SUM(IF(A1549&gt;=Table1[De],IF(A1549&lt;=Table1[À],IF(F$3=Table1[[#Headers],[Bœuf]:[Oasis]],Table1[[Bœuf]:[Oasis]]))))*F1549+
SUM(IF(A1549&gt;=Table1[De],IF(A1549&lt;=Table1[À],IF(G$3=Table1[[#Headers],[Bœuf]:[Oasis]],Table1[[Bœuf]:[Oasis]]))))*G1549+
SUM(IF(A1549&gt;=Table1[De],IF(A1549&lt;=Table1[À],IF(H$3=Table1[[#Headers],[Bœuf]:[Oasis]],Table1[[Bœuf]:[Oasis]]))))*H1549+
SUM(IF(A1549&gt;=Table1[De],IF(A1549&lt;=Table1[À],IF(I$3=Table1[[#Headers],[Bœuf]:[Oasis]],Table1[[Bœuf]:[Oasis]]))))*I1549,"")</f>
        <v/>
      </c>
    </row>
    <row r="1550" spans="2:10" ht="16" x14ac:dyDescent="0.2">
      <c r="B1550" s="50" t="str">
        <f t="shared" si="24"/>
        <v/>
      </c>
      <c r="J1550" s="73" t="str" cm="1">
        <f t="array" ref="J1550">IF(AND(ISNUMBER(A1550),SUM(C1550:I1550)&gt;0),
SUM(IF(A1550&gt;=Table1[De],IF(A1550&lt;=Table1[À],IF(C$3=Table1[[#Headers],[Bœuf]:[Oasis]],Table1[[Bœuf]:[Oasis]]))))*C1550+
SUM(IF(A1550&gt;=Table1[De],IF(A1550&lt;=Table1[À],IF(D$3=Table1[[#Headers],[Bœuf]:[Oasis]],Table1[[Bœuf]:[Oasis]]))))*D1550+
SUM(IF(A1550&gt;=Table1[De],IF(A1550&lt;=Table1[À],IF(E$3=Table1[[#Headers],[Bœuf]:[Oasis]],Table1[[Bœuf]:[Oasis]]))))*E1550+
SUM(IF(A1550&gt;=Table1[De],IF(A1550&lt;=Table1[À],IF(F$3=Table1[[#Headers],[Bœuf]:[Oasis]],Table1[[Bœuf]:[Oasis]]))))*F1550+
SUM(IF(A1550&gt;=Table1[De],IF(A1550&lt;=Table1[À],IF(G$3=Table1[[#Headers],[Bœuf]:[Oasis]],Table1[[Bœuf]:[Oasis]]))))*G1550+
SUM(IF(A1550&gt;=Table1[De],IF(A1550&lt;=Table1[À],IF(H$3=Table1[[#Headers],[Bœuf]:[Oasis]],Table1[[Bœuf]:[Oasis]]))))*H1550+
SUM(IF(A1550&gt;=Table1[De],IF(A1550&lt;=Table1[À],IF(I$3=Table1[[#Headers],[Bœuf]:[Oasis]],Table1[[Bœuf]:[Oasis]]))))*I1550,"")</f>
        <v/>
      </c>
    </row>
    <row r="1551" spans="2:10" ht="16" x14ac:dyDescent="0.2">
      <c r="B1551" s="50" t="str">
        <f t="shared" si="24"/>
        <v/>
      </c>
      <c r="J1551" s="73" t="str" cm="1">
        <f t="array" ref="J1551">IF(AND(ISNUMBER(A1551),SUM(C1551:I1551)&gt;0),
SUM(IF(A1551&gt;=Table1[De],IF(A1551&lt;=Table1[À],IF(C$3=Table1[[#Headers],[Bœuf]:[Oasis]],Table1[[Bœuf]:[Oasis]]))))*C1551+
SUM(IF(A1551&gt;=Table1[De],IF(A1551&lt;=Table1[À],IF(D$3=Table1[[#Headers],[Bœuf]:[Oasis]],Table1[[Bœuf]:[Oasis]]))))*D1551+
SUM(IF(A1551&gt;=Table1[De],IF(A1551&lt;=Table1[À],IF(E$3=Table1[[#Headers],[Bœuf]:[Oasis]],Table1[[Bœuf]:[Oasis]]))))*E1551+
SUM(IF(A1551&gt;=Table1[De],IF(A1551&lt;=Table1[À],IF(F$3=Table1[[#Headers],[Bœuf]:[Oasis]],Table1[[Bœuf]:[Oasis]]))))*F1551+
SUM(IF(A1551&gt;=Table1[De],IF(A1551&lt;=Table1[À],IF(G$3=Table1[[#Headers],[Bœuf]:[Oasis]],Table1[[Bœuf]:[Oasis]]))))*G1551+
SUM(IF(A1551&gt;=Table1[De],IF(A1551&lt;=Table1[À],IF(H$3=Table1[[#Headers],[Bœuf]:[Oasis]],Table1[[Bœuf]:[Oasis]]))))*H1551+
SUM(IF(A1551&gt;=Table1[De],IF(A1551&lt;=Table1[À],IF(I$3=Table1[[#Headers],[Bœuf]:[Oasis]],Table1[[Bœuf]:[Oasis]]))))*I1551,"")</f>
        <v/>
      </c>
    </row>
    <row r="1552" spans="2:10" ht="16" x14ac:dyDescent="0.2">
      <c r="B1552" s="50" t="str">
        <f t="shared" si="24"/>
        <v/>
      </c>
      <c r="J1552" s="73" t="str" cm="1">
        <f t="array" ref="J1552">IF(AND(ISNUMBER(A1552),SUM(C1552:I1552)&gt;0),
SUM(IF(A1552&gt;=Table1[De],IF(A1552&lt;=Table1[À],IF(C$3=Table1[[#Headers],[Bœuf]:[Oasis]],Table1[[Bœuf]:[Oasis]]))))*C1552+
SUM(IF(A1552&gt;=Table1[De],IF(A1552&lt;=Table1[À],IF(D$3=Table1[[#Headers],[Bœuf]:[Oasis]],Table1[[Bœuf]:[Oasis]]))))*D1552+
SUM(IF(A1552&gt;=Table1[De],IF(A1552&lt;=Table1[À],IF(E$3=Table1[[#Headers],[Bœuf]:[Oasis]],Table1[[Bœuf]:[Oasis]]))))*E1552+
SUM(IF(A1552&gt;=Table1[De],IF(A1552&lt;=Table1[À],IF(F$3=Table1[[#Headers],[Bœuf]:[Oasis]],Table1[[Bœuf]:[Oasis]]))))*F1552+
SUM(IF(A1552&gt;=Table1[De],IF(A1552&lt;=Table1[À],IF(G$3=Table1[[#Headers],[Bœuf]:[Oasis]],Table1[[Bœuf]:[Oasis]]))))*G1552+
SUM(IF(A1552&gt;=Table1[De],IF(A1552&lt;=Table1[À],IF(H$3=Table1[[#Headers],[Bœuf]:[Oasis]],Table1[[Bœuf]:[Oasis]]))))*H1552+
SUM(IF(A1552&gt;=Table1[De],IF(A1552&lt;=Table1[À],IF(I$3=Table1[[#Headers],[Bœuf]:[Oasis]],Table1[[Bœuf]:[Oasis]]))))*I1552,"")</f>
        <v/>
      </c>
    </row>
    <row r="1553" spans="2:10" ht="16" x14ac:dyDescent="0.2">
      <c r="B1553" s="50" t="str">
        <f t="shared" si="24"/>
        <v/>
      </c>
      <c r="J1553" s="73" t="str" cm="1">
        <f t="array" ref="J1553">IF(AND(ISNUMBER(A1553),SUM(C1553:I1553)&gt;0),
SUM(IF(A1553&gt;=Table1[De],IF(A1553&lt;=Table1[À],IF(C$3=Table1[[#Headers],[Bœuf]:[Oasis]],Table1[[Bœuf]:[Oasis]]))))*C1553+
SUM(IF(A1553&gt;=Table1[De],IF(A1553&lt;=Table1[À],IF(D$3=Table1[[#Headers],[Bœuf]:[Oasis]],Table1[[Bœuf]:[Oasis]]))))*D1553+
SUM(IF(A1553&gt;=Table1[De],IF(A1553&lt;=Table1[À],IF(E$3=Table1[[#Headers],[Bœuf]:[Oasis]],Table1[[Bœuf]:[Oasis]]))))*E1553+
SUM(IF(A1553&gt;=Table1[De],IF(A1553&lt;=Table1[À],IF(F$3=Table1[[#Headers],[Bœuf]:[Oasis]],Table1[[Bœuf]:[Oasis]]))))*F1553+
SUM(IF(A1553&gt;=Table1[De],IF(A1553&lt;=Table1[À],IF(G$3=Table1[[#Headers],[Bœuf]:[Oasis]],Table1[[Bœuf]:[Oasis]]))))*G1553+
SUM(IF(A1553&gt;=Table1[De],IF(A1553&lt;=Table1[À],IF(H$3=Table1[[#Headers],[Bœuf]:[Oasis]],Table1[[Bœuf]:[Oasis]]))))*H1553+
SUM(IF(A1553&gt;=Table1[De],IF(A1553&lt;=Table1[À],IF(I$3=Table1[[#Headers],[Bœuf]:[Oasis]],Table1[[Bœuf]:[Oasis]]))))*I1553,"")</f>
        <v/>
      </c>
    </row>
    <row r="1554" spans="2:10" ht="16" x14ac:dyDescent="0.2">
      <c r="B1554" s="50" t="str">
        <f t="shared" si="24"/>
        <v/>
      </c>
      <c r="J1554" s="73" t="str" cm="1">
        <f t="array" ref="J1554">IF(AND(ISNUMBER(A1554),SUM(C1554:I1554)&gt;0),
SUM(IF(A1554&gt;=Table1[De],IF(A1554&lt;=Table1[À],IF(C$3=Table1[[#Headers],[Bœuf]:[Oasis]],Table1[[Bœuf]:[Oasis]]))))*C1554+
SUM(IF(A1554&gt;=Table1[De],IF(A1554&lt;=Table1[À],IF(D$3=Table1[[#Headers],[Bœuf]:[Oasis]],Table1[[Bœuf]:[Oasis]]))))*D1554+
SUM(IF(A1554&gt;=Table1[De],IF(A1554&lt;=Table1[À],IF(E$3=Table1[[#Headers],[Bœuf]:[Oasis]],Table1[[Bœuf]:[Oasis]]))))*E1554+
SUM(IF(A1554&gt;=Table1[De],IF(A1554&lt;=Table1[À],IF(F$3=Table1[[#Headers],[Bœuf]:[Oasis]],Table1[[Bœuf]:[Oasis]]))))*F1554+
SUM(IF(A1554&gt;=Table1[De],IF(A1554&lt;=Table1[À],IF(G$3=Table1[[#Headers],[Bœuf]:[Oasis]],Table1[[Bœuf]:[Oasis]]))))*G1554+
SUM(IF(A1554&gt;=Table1[De],IF(A1554&lt;=Table1[À],IF(H$3=Table1[[#Headers],[Bœuf]:[Oasis]],Table1[[Bœuf]:[Oasis]]))))*H1554+
SUM(IF(A1554&gt;=Table1[De],IF(A1554&lt;=Table1[À],IF(I$3=Table1[[#Headers],[Bœuf]:[Oasis]],Table1[[Bœuf]:[Oasis]]))))*I1554,"")</f>
        <v/>
      </c>
    </row>
    <row r="1555" spans="2:10" ht="16" x14ac:dyDescent="0.2">
      <c r="B1555" s="50" t="str">
        <f t="shared" si="24"/>
        <v/>
      </c>
      <c r="J1555" s="73" t="str" cm="1">
        <f t="array" ref="J1555">IF(AND(ISNUMBER(A1555),SUM(C1555:I1555)&gt;0),
SUM(IF(A1555&gt;=Table1[De],IF(A1555&lt;=Table1[À],IF(C$3=Table1[[#Headers],[Bœuf]:[Oasis]],Table1[[Bœuf]:[Oasis]]))))*C1555+
SUM(IF(A1555&gt;=Table1[De],IF(A1555&lt;=Table1[À],IF(D$3=Table1[[#Headers],[Bœuf]:[Oasis]],Table1[[Bœuf]:[Oasis]]))))*D1555+
SUM(IF(A1555&gt;=Table1[De],IF(A1555&lt;=Table1[À],IF(E$3=Table1[[#Headers],[Bœuf]:[Oasis]],Table1[[Bœuf]:[Oasis]]))))*E1555+
SUM(IF(A1555&gt;=Table1[De],IF(A1555&lt;=Table1[À],IF(F$3=Table1[[#Headers],[Bœuf]:[Oasis]],Table1[[Bœuf]:[Oasis]]))))*F1555+
SUM(IF(A1555&gt;=Table1[De],IF(A1555&lt;=Table1[À],IF(G$3=Table1[[#Headers],[Bœuf]:[Oasis]],Table1[[Bœuf]:[Oasis]]))))*G1555+
SUM(IF(A1555&gt;=Table1[De],IF(A1555&lt;=Table1[À],IF(H$3=Table1[[#Headers],[Bœuf]:[Oasis]],Table1[[Bœuf]:[Oasis]]))))*H1555+
SUM(IF(A1555&gt;=Table1[De],IF(A1555&lt;=Table1[À],IF(I$3=Table1[[#Headers],[Bœuf]:[Oasis]],Table1[[Bœuf]:[Oasis]]))))*I1555,"")</f>
        <v/>
      </c>
    </row>
    <row r="1556" spans="2:10" ht="16" x14ac:dyDescent="0.2">
      <c r="B1556" s="50" t="str">
        <f t="shared" si="24"/>
        <v/>
      </c>
      <c r="J1556" s="73" t="str" cm="1">
        <f t="array" ref="J1556">IF(AND(ISNUMBER(A1556),SUM(C1556:I1556)&gt;0),
SUM(IF(A1556&gt;=Table1[De],IF(A1556&lt;=Table1[À],IF(C$3=Table1[[#Headers],[Bœuf]:[Oasis]],Table1[[Bœuf]:[Oasis]]))))*C1556+
SUM(IF(A1556&gt;=Table1[De],IF(A1556&lt;=Table1[À],IF(D$3=Table1[[#Headers],[Bœuf]:[Oasis]],Table1[[Bœuf]:[Oasis]]))))*D1556+
SUM(IF(A1556&gt;=Table1[De],IF(A1556&lt;=Table1[À],IF(E$3=Table1[[#Headers],[Bœuf]:[Oasis]],Table1[[Bœuf]:[Oasis]]))))*E1556+
SUM(IF(A1556&gt;=Table1[De],IF(A1556&lt;=Table1[À],IF(F$3=Table1[[#Headers],[Bœuf]:[Oasis]],Table1[[Bœuf]:[Oasis]]))))*F1556+
SUM(IF(A1556&gt;=Table1[De],IF(A1556&lt;=Table1[À],IF(G$3=Table1[[#Headers],[Bœuf]:[Oasis]],Table1[[Bœuf]:[Oasis]]))))*G1556+
SUM(IF(A1556&gt;=Table1[De],IF(A1556&lt;=Table1[À],IF(H$3=Table1[[#Headers],[Bœuf]:[Oasis]],Table1[[Bœuf]:[Oasis]]))))*H1556+
SUM(IF(A1556&gt;=Table1[De],IF(A1556&lt;=Table1[À],IF(I$3=Table1[[#Headers],[Bœuf]:[Oasis]],Table1[[Bœuf]:[Oasis]]))))*I1556,"")</f>
        <v/>
      </c>
    </row>
    <row r="1557" spans="2:10" ht="16" x14ac:dyDescent="0.2">
      <c r="B1557" s="50" t="str">
        <f t="shared" si="24"/>
        <v/>
      </c>
      <c r="J1557" s="73" t="str" cm="1">
        <f t="array" ref="J1557">IF(AND(ISNUMBER(A1557),SUM(C1557:I1557)&gt;0),
SUM(IF(A1557&gt;=Table1[De],IF(A1557&lt;=Table1[À],IF(C$3=Table1[[#Headers],[Bœuf]:[Oasis]],Table1[[Bœuf]:[Oasis]]))))*C1557+
SUM(IF(A1557&gt;=Table1[De],IF(A1557&lt;=Table1[À],IF(D$3=Table1[[#Headers],[Bœuf]:[Oasis]],Table1[[Bœuf]:[Oasis]]))))*D1557+
SUM(IF(A1557&gt;=Table1[De],IF(A1557&lt;=Table1[À],IF(E$3=Table1[[#Headers],[Bœuf]:[Oasis]],Table1[[Bœuf]:[Oasis]]))))*E1557+
SUM(IF(A1557&gt;=Table1[De],IF(A1557&lt;=Table1[À],IF(F$3=Table1[[#Headers],[Bœuf]:[Oasis]],Table1[[Bœuf]:[Oasis]]))))*F1557+
SUM(IF(A1557&gt;=Table1[De],IF(A1557&lt;=Table1[À],IF(G$3=Table1[[#Headers],[Bœuf]:[Oasis]],Table1[[Bœuf]:[Oasis]]))))*G1557+
SUM(IF(A1557&gt;=Table1[De],IF(A1557&lt;=Table1[À],IF(H$3=Table1[[#Headers],[Bœuf]:[Oasis]],Table1[[Bœuf]:[Oasis]]))))*H1557+
SUM(IF(A1557&gt;=Table1[De],IF(A1557&lt;=Table1[À],IF(I$3=Table1[[#Headers],[Bœuf]:[Oasis]],Table1[[Bœuf]:[Oasis]]))))*I1557,"")</f>
        <v/>
      </c>
    </row>
    <row r="1558" spans="2:10" ht="16" x14ac:dyDescent="0.2">
      <c r="B1558" s="50" t="str">
        <f t="shared" si="24"/>
        <v/>
      </c>
      <c r="J1558" s="73" t="str" cm="1">
        <f t="array" ref="J1558">IF(AND(ISNUMBER(A1558),SUM(C1558:I1558)&gt;0),
SUM(IF(A1558&gt;=Table1[De],IF(A1558&lt;=Table1[À],IF(C$3=Table1[[#Headers],[Bœuf]:[Oasis]],Table1[[Bœuf]:[Oasis]]))))*C1558+
SUM(IF(A1558&gt;=Table1[De],IF(A1558&lt;=Table1[À],IF(D$3=Table1[[#Headers],[Bœuf]:[Oasis]],Table1[[Bœuf]:[Oasis]]))))*D1558+
SUM(IF(A1558&gt;=Table1[De],IF(A1558&lt;=Table1[À],IF(E$3=Table1[[#Headers],[Bœuf]:[Oasis]],Table1[[Bœuf]:[Oasis]]))))*E1558+
SUM(IF(A1558&gt;=Table1[De],IF(A1558&lt;=Table1[À],IF(F$3=Table1[[#Headers],[Bœuf]:[Oasis]],Table1[[Bœuf]:[Oasis]]))))*F1558+
SUM(IF(A1558&gt;=Table1[De],IF(A1558&lt;=Table1[À],IF(G$3=Table1[[#Headers],[Bœuf]:[Oasis]],Table1[[Bœuf]:[Oasis]]))))*G1558+
SUM(IF(A1558&gt;=Table1[De],IF(A1558&lt;=Table1[À],IF(H$3=Table1[[#Headers],[Bœuf]:[Oasis]],Table1[[Bœuf]:[Oasis]]))))*H1558+
SUM(IF(A1558&gt;=Table1[De],IF(A1558&lt;=Table1[À],IF(I$3=Table1[[#Headers],[Bœuf]:[Oasis]],Table1[[Bœuf]:[Oasis]]))))*I1558,"")</f>
        <v/>
      </c>
    </row>
    <row r="1559" spans="2:10" ht="16" x14ac:dyDescent="0.2">
      <c r="B1559" s="50" t="str">
        <f t="shared" si="24"/>
        <v/>
      </c>
      <c r="J1559" s="73" t="str" cm="1">
        <f t="array" ref="J1559">IF(AND(ISNUMBER(A1559),SUM(C1559:I1559)&gt;0),
SUM(IF(A1559&gt;=Table1[De],IF(A1559&lt;=Table1[À],IF(C$3=Table1[[#Headers],[Bœuf]:[Oasis]],Table1[[Bœuf]:[Oasis]]))))*C1559+
SUM(IF(A1559&gt;=Table1[De],IF(A1559&lt;=Table1[À],IF(D$3=Table1[[#Headers],[Bœuf]:[Oasis]],Table1[[Bœuf]:[Oasis]]))))*D1559+
SUM(IF(A1559&gt;=Table1[De],IF(A1559&lt;=Table1[À],IF(E$3=Table1[[#Headers],[Bœuf]:[Oasis]],Table1[[Bœuf]:[Oasis]]))))*E1559+
SUM(IF(A1559&gt;=Table1[De],IF(A1559&lt;=Table1[À],IF(F$3=Table1[[#Headers],[Bœuf]:[Oasis]],Table1[[Bœuf]:[Oasis]]))))*F1559+
SUM(IF(A1559&gt;=Table1[De],IF(A1559&lt;=Table1[À],IF(G$3=Table1[[#Headers],[Bœuf]:[Oasis]],Table1[[Bœuf]:[Oasis]]))))*G1559+
SUM(IF(A1559&gt;=Table1[De],IF(A1559&lt;=Table1[À],IF(H$3=Table1[[#Headers],[Bœuf]:[Oasis]],Table1[[Bœuf]:[Oasis]]))))*H1559+
SUM(IF(A1559&gt;=Table1[De],IF(A1559&lt;=Table1[À],IF(I$3=Table1[[#Headers],[Bœuf]:[Oasis]],Table1[[Bœuf]:[Oasis]]))))*I1559,"")</f>
        <v/>
      </c>
    </row>
    <row r="1560" spans="2:10" ht="16" x14ac:dyDescent="0.2">
      <c r="B1560" s="50" t="str">
        <f t="shared" si="24"/>
        <v/>
      </c>
      <c r="J1560" s="73" t="str" cm="1">
        <f t="array" ref="J1560">IF(AND(ISNUMBER(A1560),SUM(C1560:I1560)&gt;0),
SUM(IF(A1560&gt;=Table1[De],IF(A1560&lt;=Table1[À],IF(C$3=Table1[[#Headers],[Bœuf]:[Oasis]],Table1[[Bœuf]:[Oasis]]))))*C1560+
SUM(IF(A1560&gt;=Table1[De],IF(A1560&lt;=Table1[À],IF(D$3=Table1[[#Headers],[Bœuf]:[Oasis]],Table1[[Bœuf]:[Oasis]]))))*D1560+
SUM(IF(A1560&gt;=Table1[De],IF(A1560&lt;=Table1[À],IF(E$3=Table1[[#Headers],[Bœuf]:[Oasis]],Table1[[Bœuf]:[Oasis]]))))*E1560+
SUM(IF(A1560&gt;=Table1[De],IF(A1560&lt;=Table1[À],IF(F$3=Table1[[#Headers],[Bœuf]:[Oasis]],Table1[[Bœuf]:[Oasis]]))))*F1560+
SUM(IF(A1560&gt;=Table1[De],IF(A1560&lt;=Table1[À],IF(G$3=Table1[[#Headers],[Bœuf]:[Oasis]],Table1[[Bœuf]:[Oasis]]))))*G1560+
SUM(IF(A1560&gt;=Table1[De],IF(A1560&lt;=Table1[À],IF(H$3=Table1[[#Headers],[Bœuf]:[Oasis]],Table1[[Bœuf]:[Oasis]]))))*H1560+
SUM(IF(A1560&gt;=Table1[De],IF(A1560&lt;=Table1[À],IF(I$3=Table1[[#Headers],[Bœuf]:[Oasis]],Table1[[Bœuf]:[Oasis]]))))*I1560,"")</f>
        <v/>
      </c>
    </row>
    <row r="1561" spans="2:10" ht="16" x14ac:dyDescent="0.2">
      <c r="B1561" s="50" t="str">
        <f t="shared" si="24"/>
        <v/>
      </c>
      <c r="J1561" s="73" t="str" cm="1">
        <f t="array" ref="J1561">IF(AND(ISNUMBER(A1561),SUM(C1561:I1561)&gt;0),
SUM(IF(A1561&gt;=Table1[De],IF(A1561&lt;=Table1[À],IF(C$3=Table1[[#Headers],[Bœuf]:[Oasis]],Table1[[Bœuf]:[Oasis]]))))*C1561+
SUM(IF(A1561&gt;=Table1[De],IF(A1561&lt;=Table1[À],IF(D$3=Table1[[#Headers],[Bœuf]:[Oasis]],Table1[[Bœuf]:[Oasis]]))))*D1561+
SUM(IF(A1561&gt;=Table1[De],IF(A1561&lt;=Table1[À],IF(E$3=Table1[[#Headers],[Bœuf]:[Oasis]],Table1[[Bœuf]:[Oasis]]))))*E1561+
SUM(IF(A1561&gt;=Table1[De],IF(A1561&lt;=Table1[À],IF(F$3=Table1[[#Headers],[Bœuf]:[Oasis]],Table1[[Bœuf]:[Oasis]]))))*F1561+
SUM(IF(A1561&gt;=Table1[De],IF(A1561&lt;=Table1[À],IF(G$3=Table1[[#Headers],[Bœuf]:[Oasis]],Table1[[Bœuf]:[Oasis]]))))*G1561+
SUM(IF(A1561&gt;=Table1[De],IF(A1561&lt;=Table1[À],IF(H$3=Table1[[#Headers],[Bœuf]:[Oasis]],Table1[[Bœuf]:[Oasis]]))))*H1561+
SUM(IF(A1561&gt;=Table1[De],IF(A1561&lt;=Table1[À],IF(I$3=Table1[[#Headers],[Bœuf]:[Oasis]],Table1[[Bœuf]:[Oasis]]))))*I1561,"")</f>
        <v/>
      </c>
    </row>
    <row r="1562" spans="2:10" ht="16" x14ac:dyDescent="0.2">
      <c r="B1562" s="50" t="str">
        <f t="shared" si="24"/>
        <v/>
      </c>
      <c r="J1562" s="73" t="str" cm="1">
        <f t="array" ref="J1562">IF(AND(ISNUMBER(A1562),SUM(C1562:I1562)&gt;0),
SUM(IF(A1562&gt;=Table1[De],IF(A1562&lt;=Table1[À],IF(C$3=Table1[[#Headers],[Bœuf]:[Oasis]],Table1[[Bœuf]:[Oasis]]))))*C1562+
SUM(IF(A1562&gt;=Table1[De],IF(A1562&lt;=Table1[À],IF(D$3=Table1[[#Headers],[Bœuf]:[Oasis]],Table1[[Bœuf]:[Oasis]]))))*D1562+
SUM(IF(A1562&gt;=Table1[De],IF(A1562&lt;=Table1[À],IF(E$3=Table1[[#Headers],[Bœuf]:[Oasis]],Table1[[Bœuf]:[Oasis]]))))*E1562+
SUM(IF(A1562&gt;=Table1[De],IF(A1562&lt;=Table1[À],IF(F$3=Table1[[#Headers],[Bœuf]:[Oasis]],Table1[[Bœuf]:[Oasis]]))))*F1562+
SUM(IF(A1562&gt;=Table1[De],IF(A1562&lt;=Table1[À],IF(G$3=Table1[[#Headers],[Bœuf]:[Oasis]],Table1[[Bœuf]:[Oasis]]))))*G1562+
SUM(IF(A1562&gt;=Table1[De],IF(A1562&lt;=Table1[À],IF(H$3=Table1[[#Headers],[Bœuf]:[Oasis]],Table1[[Bœuf]:[Oasis]]))))*H1562+
SUM(IF(A1562&gt;=Table1[De],IF(A1562&lt;=Table1[À],IF(I$3=Table1[[#Headers],[Bœuf]:[Oasis]],Table1[[Bœuf]:[Oasis]]))))*I1562,"")</f>
        <v/>
      </c>
    </row>
    <row r="1563" spans="2:10" ht="16" x14ac:dyDescent="0.2">
      <c r="B1563" s="50" t="str">
        <f t="shared" si="24"/>
        <v/>
      </c>
      <c r="J1563" s="73" t="str" cm="1">
        <f t="array" ref="J1563">IF(AND(ISNUMBER(A1563),SUM(C1563:I1563)&gt;0),
SUM(IF(A1563&gt;=Table1[De],IF(A1563&lt;=Table1[À],IF(C$3=Table1[[#Headers],[Bœuf]:[Oasis]],Table1[[Bœuf]:[Oasis]]))))*C1563+
SUM(IF(A1563&gt;=Table1[De],IF(A1563&lt;=Table1[À],IF(D$3=Table1[[#Headers],[Bœuf]:[Oasis]],Table1[[Bœuf]:[Oasis]]))))*D1563+
SUM(IF(A1563&gt;=Table1[De],IF(A1563&lt;=Table1[À],IF(E$3=Table1[[#Headers],[Bœuf]:[Oasis]],Table1[[Bœuf]:[Oasis]]))))*E1563+
SUM(IF(A1563&gt;=Table1[De],IF(A1563&lt;=Table1[À],IF(F$3=Table1[[#Headers],[Bœuf]:[Oasis]],Table1[[Bœuf]:[Oasis]]))))*F1563+
SUM(IF(A1563&gt;=Table1[De],IF(A1563&lt;=Table1[À],IF(G$3=Table1[[#Headers],[Bœuf]:[Oasis]],Table1[[Bœuf]:[Oasis]]))))*G1563+
SUM(IF(A1563&gt;=Table1[De],IF(A1563&lt;=Table1[À],IF(H$3=Table1[[#Headers],[Bœuf]:[Oasis]],Table1[[Bœuf]:[Oasis]]))))*H1563+
SUM(IF(A1563&gt;=Table1[De],IF(A1563&lt;=Table1[À],IF(I$3=Table1[[#Headers],[Bœuf]:[Oasis]],Table1[[Bœuf]:[Oasis]]))))*I1563,"")</f>
        <v/>
      </c>
    </row>
    <row r="1564" spans="2:10" ht="16" x14ac:dyDescent="0.2">
      <c r="B1564" s="50" t="str">
        <f t="shared" si="24"/>
        <v/>
      </c>
      <c r="J1564" s="73" t="str" cm="1">
        <f t="array" ref="J1564">IF(AND(ISNUMBER(A1564),SUM(C1564:I1564)&gt;0),
SUM(IF(A1564&gt;=Table1[De],IF(A1564&lt;=Table1[À],IF(C$3=Table1[[#Headers],[Bœuf]:[Oasis]],Table1[[Bœuf]:[Oasis]]))))*C1564+
SUM(IF(A1564&gt;=Table1[De],IF(A1564&lt;=Table1[À],IF(D$3=Table1[[#Headers],[Bœuf]:[Oasis]],Table1[[Bœuf]:[Oasis]]))))*D1564+
SUM(IF(A1564&gt;=Table1[De],IF(A1564&lt;=Table1[À],IF(E$3=Table1[[#Headers],[Bœuf]:[Oasis]],Table1[[Bœuf]:[Oasis]]))))*E1564+
SUM(IF(A1564&gt;=Table1[De],IF(A1564&lt;=Table1[À],IF(F$3=Table1[[#Headers],[Bœuf]:[Oasis]],Table1[[Bœuf]:[Oasis]]))))*F1564+
SUM(IF(A1564&gt;=Table1[De],IF(A1564&lt;=Table1[À],IF(G$3=Table1[[#Headers],[Bœuf]:[Oasis]],Table1[[Bœuf]:[Oasis]]))))*G1564+
SUM(IF(A1564&gt;=Table1[De],IF(A1564&lt;=Table1[À],IF(H$3=Table1[[#Headers],[Bœuf]:[Oasis]],Table1[[Bœuf]:[Oasis]]))))*H1564+
SUM(IF(A1564&gt;=Table1[De],IF(A1564&lt;=Table1[À],IF(I$3=Table1[[#Headers],[Bœuf]:[Oasis]],Table1[[Bœuf]:[Oasis]]))))*I1564,"")</f>
        <v/>
      </c>
    </row>
    <row r="1565" spans="2:10" ht="16" x14ac:dyDescent="0.2">
      <c r="B1565" s="50" t="str">
        <f t="shared" si="24"/>
        <v/>
      </c>
      <c r="J1565" s="73" t="str" cm="1">
        <f t="array" ref="J1565">IF(AND(ISNUMBER(A1565),SUM(C1565:I1565)&gt;0),
SUM(IF(A1565&gt;=Table1[De],IF(A1565&lt;=Table1[À],IF(C$3=Table1[[#Headers],[Bœuf]:[Oasis]],Table1[[Bœuf]:[Oasis]]))))*C1565+
SUM(IF(A1565&gt;=Table1[De],IF(A1565&lt;=Table1[À],IF(D$3=Table1[[#Headers],[Bœuf]:[Oasis]],Table1[[Bœuf]:[Oasis]]))))*D1565+
SUM(IF(A1565&gt;=Table1[De],IF(A1565&lt;=Table1[À],IF(E$3=Table1[[#Headers],[Bœuf]:[Oasis]],Table1[[Bœuf]:[Oasis]]))))*E1565+
SUM(IF(A1565&gt;=Table1[De],IF(A1565&lt;=Table1[À],IF(F$3=Table1[[#Headers],[Bœuf]:[Oasis]],Table1[[Bœuf]:[Oasis]]))))*F1565+
SUM(IF(A1565&gt;=Table1[De],IF(A1565&lt;=Table1[À],IF(G$3=Table1[[#Headers],[Bœuf]:[Oasis]],Table1[[Bœuf]:[Oasis]]))))*G1565+
SUM(IF(A1565&gt;=Table1[De],IF(A1565&lt;=Table1[À],IF(H$3=Table1[[#Headers],[Bœuf]:[Oasis]],Table1[[Bœuf]:[Oasis]]))))*H1565+
SUM(IF(A1565&gt;=Table1[De],IF(A1565&lt;=Table1[À],IF(I$3=Table1[[#Headers],[Bœuf]:[Oasis]],Table1[[Bœuf]:[Oasis]]))))*I1565,"")</f>
        <v/>
      </c>
    </row>
    <row r="1566" spans="2:10" ht="16" x14ac:dyDescent="0.2">
      <c r="B1566" s="50" t="str">
        <f t="shared" si="24"/>
        <v/>
      </c>
      <c r="J1566" s="73" t="str" cm="1">
        <f t="array" ref="J1566">IF(AND(ISNUMBER(A1566),SUM(C1566:I1566)&gt;0),
SUM(IF(A1566&gt;=Table1[De],IF(A1566&lt;=Table1[À],IF(C$3=Table1[[#Headers],[Bœuf]:[Oasis]],Table1[[Bœuf]:[Oasis]]))))*C1566+
SUM(IF(A1566&gt;=Table1[De],IF(A1566&lt;=Table1[À],IF(D$3=Table1[[#Headers],[Bœuf]:[Oasis]],Table1[[Bœuf]:[Oasis]]))))*D1566+
SUM(IF(A1566&gt;=Table1[De],IF(A1566&lt;=Table1[À],IF(E$3=Table1[[#Headers],[Bœuf]:[Oasis]],Table1[[Bœuf]:[Oasis]]))))*E1566+
SUM(IF(A1566&gt;=Table1[De],IF(A1566&lt;=Table1[À],IF(F$3=Table1[[#Headers],[Bœuf]:[Oasis]],Table1[[Bœuf]:[Oasis]]))))*F1566+
SUM(IF(A1566&gt;=Table1[De],IF(A1566&lt;=Table1[À],IF(G$3=Table1[[#Headers],[Bœuf]:[Oasis]],Table1[[Bœuf]:[Oasis]]))))*G1566+
SUM(IF(A1566&gt;=Table1[De],IF(A1566&lt;=Table1[À],IF(H$3=Table1[[#Headers],[Bœuf]:[Oasis]],Table1[[Bœuf]:[Oasis]]))))*H1566+
SUM(IF(A1566&gt;=Table1[De],IF(A1566&lt;=Table1[À],IF(I$3=Table1[[#Headers],[Bœuf]:[Oasis]],Table1[[Bœuf]:[Oasis]]))))*I1566,"")</f>
        <v/>
      </c>
    </row>
    <row r="1567" spans="2:10" ht="16" x14ac:dyDescent="0.2">
      <c r="B1567" s="50" t="str">
        <f t="shared" si="24"/>
        <v/>
      </c>
      <c r="J1567" s="73" t="str" cm="1">
        <f t="array" ref="J1567">IF(AND(ISNUMBER(A1567),SUM(C1567:I1567)&gt;0),
SUM(IF(A1567&gt;=Table1[De],IF(A1567&lt;=Table1[À],IF(C$3=Table1[[#Headers],[Bœuf]:[Oasis]],Table1[[Bœuf]:[Oasis]]))))*C1567+
SUM(IF(A1567&gt;=Table1[De],IF(A1567&lt;=Table1[À],IF(D$3=Table1[[#Headers],[Bœuf]:[Oasis]],Table1[[Bœuf]:[Oasis]]))))*D1567+
SUM(IF(A1567&gt;=Table1[De],IF(A1567&lt;=Table1[À],IF(E$3=Table1[[#Headers],[Bœuf]:[Oasis]],Table1[[Bœuf]:[Oasis]]))))*E1567+
SUM(IF(A1567&gt;=Table1[De],IF(A1567&lt;=Table1[À],IF(F$3=Table1[[#Headers],[Bœuf]:[Oasis]],Table1[[Bœuf]:[Oasis]]))))*F1567+
SUM(IF(A1567&gt;=Table1[De],IF(A1567&lt;=Table1[À],IF(G$3=Table1[[#Headers],[Bœuf]:[Oasis]],Table1[[Bœuf]:[Oasis]]))))*G1567+
SUM(IF(A1567&gt;=Table1[De],IF(A1567&lt;=Table1[À],IF(H$3=Table1[[#Headers],[Bœuf]:[Oasis]],Table1[[Bœuf]:[Oasis]]))))*H1567+
SUM(IF(A1567&gt;=Table1[De],IF(A1567&lt;=Table1[À],IF(I$3=Table1[[#Headers],[Bœuf]:[Oasis]],Table1[[Bœuf]:[Oasis]]))))*I1567,"")</f>
        <v/>
      </c>
    </row>
    <row r="1568" spans="2:10" ht="16" x14ac:dyDescent="0.2">
      <c r="B1568" s="50" t="str">
        <f t="shared" si="24"/>
        <v/>
      </c>
      <c r="J1568" s="73" t="str" cm="1">
        <f t="array" ref="J1568">IF(AND(ISNUMBER(A1568),SUM(C1568:I1568)&gt;0),
SUM(IF(A1568&gt;=Table1[De],IF(A1568&lt;=Table1[À],IF(C$3=Table1[[#Headers],[Bœuf]:[Oasis]],Table1[[Bœuf]:[Oasis]]))))*C1568+
SUM(IF(A1568&gt;=Table1[De],IF(A1568&lt;=Table1[À],IF(D$3=Table1[[#Headers],[Bœuf]:[Oasis]],Table1[[Bœuf]:[Oasis]]))))*D1568+
SUM(IF(A1568&gt;=Table1[De],IF(A1568&lt;=Table1[À],IF(E$3=Table1[[#Headers],[Bœuf]:[Oasis]],Table1[[Bœuf]:[Oasis]]))))*E1568+
SUM(IF(A1568&gt;=Table1[De],IF(A1568&lt;=Table1[À],IF(F$3=Table1[[#Headers],[Bœuf]:[Oasis]],Table1[[Bœuf]:[Oasis]]))))*F1568+
SUM(IF(A1568&gt;=Table1[De],IF(A1568&lt;=Table1[À],IF(G$3=Table1[[#Headers],[Bœuf]:[Oasis]],Table1[[Bœuf]:[Oasis]]))))*G1568+
SUM(IF(A1568&gt;=Table1[De],IF(A1568&lt;=Table1[À],IF(H$3=Table1[[#Headers],[Bœuf]:[Oasis]],Table1[[Bœuf]:[Oasis]]))))*H1568+
SUM(IF(A1568&gt;=Table1[De],IF(A1568&lt;=Table1[À],IF(I$3=Table1[[#Headers],[Bœuf]:[Oasis]],Table1[[Bœuf]:[Oasis]]))))*I1568,"")</f>
        <v/>
      </c>
    </row>
    <row r="1569" spans="2:10" ht="16" x14ac:dyDescent="0.2">
      <c r="B1569" s="50" t="str">
        <f t="shared" si="24"/>
        <v/>
      </c>
      <c r="J1569" s="73" t="str" cm="1">
        <f t="array" ref="J1569">IF(AND(ISNUMBER(A1569),SUM(C1569:I1569)&gt;0),
SUM(IF(A1569&gt;=Table1[De],IF(A1569&lt;=Table1[À],IF(C$3=Table1[[#Headers],[Bœuf]:[Oasis]],Table1[[Bœuf]:[Oasis]]))))*C1569+
SUM(IF(A1569&gt;=Table1[De],IF(A1569&lt;=Table1[À],IF(D$3=Table1[[#Headers],[Bœuf]:[Oasis]],Table1[[Bœuf]:[Oasis]]))))*D1569+
SUM(IF(A1569&gt;=Table1[De],IF(A1569&lt;=Table1[À],IF(E$3=Table1[[#Headers],[Bœuf]:[Oasis]],Table1[[Bœuf]:[Oasis]]))))*E1569+
SUM(IF(A1569&gt;=Table1[De],IF(A1569&lt;=Table1[À],IF(F$3=Table1[[#Headers],[Bœuf]:[Oasis]],Table1[[Bœuf]:[Oasis]]))))*F1569+
SUM(IF(A1569&gt;=Table1[De],IF(A1569&lt;=Table1[À],IF(G$3=Table1[[#Headers],[Bœuf]:[Oasis]],Table1[[Bœuf]:[Oasis]]))))*G1569+
SUM(IF(A1569&gt;=Table1[De],IF(A1569&lt;=Table1[À],IF(H$3=Table1[[#Headers],[Bœuf]:[Oasis]],Table1[[Bœuf]:[Oasis]]))))*H1569+
SUM(IF(A1569&gt;=Table1[De],IF(A1569&lt;=Table1[À],IF(I$3=Table1[[#Headers],[Bœuf]:[Oasis]],Table1[[Bœuf]:[Oasis]]))))*I1569,"")</f>
        <v/>
      </c>
    </row>
    <row r="1570" spans="2:10" ht="16" x14ac:dyDescent="0.2">
      <c r="B1570" s="50" t="str">
        <f t="shared" si="24"/>
        <v/>
      </c>
      <c r="J1570" s="73" t="str" cm="1">
        <f t="array" ref="J1570">IF(AND(ISNUMBER(A1570),SUM(C1570:I1570)&gt;0),
SUM(IF(A1570&gt;=Table1[De],IF(A1570&lt;=Table1[À],IF(C$3=Table1[[#Headers],[Bœuf]:[Oasis]],Table1[[Bœuf]:[Oasis]]))))*C1570+
SUM(IF(A1570&gt;=Table1[De],IF(A1570&lt;=Table1[À],IF(D$3=Table1[[#Headers],[Bœuf]:[Oasis]],Table1[[Bœuf]:[Oasis]]))))*D1570+
SUM(IF(A1570&gt;=Table1[De],IF(A1570&lt;=Table1[À],IF(E$3=Table1[[#Headers],[Bœuf]:[Oasis]],Table1[[Bœuf]:[Oasis]]))))*E1570+
SUM(IF(A1570&gt;=Table1[De],IF(A1570&lt;=Table1[À],IF(F$3=Table1[[#Headers],[Bœuf]:[Oasis]],Table1[[Bœuf]:[Oasis]]))))*F1570+
SUM(IF(A1570&gt;=Table1[De],IF(A1570&lt;=Table1[À],IF(G$3=Table1[[#Headers],[Bœuf]:[Oasis]],Table1[[Bœuf]:[Oasis]]))))*G1570+
SUM(IF(A1570&gt;=Table1[De],IF(A1570&lt;=Table1[À],IF(H$3=Table1[[#Headers],[Bœuf]:[Oasis]],Table1[[Bœuf]:[Oasis]]))))*H1570+
SUM(IF(A1570&gt;=Table1[De],IF(A1570&lt;=Table1[À],IF(I$3=Table1[[#Headers],[Bœuf]:[Oasis]],Table1[[Bœuf]:[Oasis]]))))*I1570,"")</f>
        <v/>
      </c>
    </row>
    <row r="1571" spans="2:10" ht="16" x14ac:dyDescent="0.2">
      <c r="B1571" s="50" t="str">
        <f t="shared" si="24"/>
        <v/>
      </c>
      <c r="J1571" s="73" t="str" cm="1">
        <f t="array" ref="J1571">IF(AND(ISNUMBER(A1571),SUM(C1571:I1571)&gt;0),
SUM(IF(A1571&gt;=Table1[De],IF(A1571&lt;=Table1[À],IF(C$3=Table1[[#Headers],[Bœuf]:[Oasis]],Table1[[Bœuf]:[Oasis]]))))*C1571+
SUM(IF(A1571&gt;=Table1[De],IF(A1571&lt;=Table1[À],IF(D$3=Table1[[#Headers],[Bœuf]:[Oasis]],Table1[[Bœuf]:[Oasis]]))))*D1571+
SUM(IF(A1571&gt;=Table1[De],IF(A1571&lt;=Table1[À],IF(E$3=Table1[[#Headers],[Bœuf]:[Oasis]],Table1[[Bœuf]:[Oasis]]))))*E1571+
SUM(IF(A1571&gt;=Table1[De],IF(A1571&lt;=Table1[À],IF(F$3=Table1[[#Headers],[Bœuf]:[Oasis]],Table1[[Bœuf]:[Oasis]]))))*F1571+
SUM(IF(A1571&gt;=Table1[De],IF(A1571&lt;=Table1[À],IF(G$3=Table1[[#Headers],[Bœuf]:[Oasis]],Table1[[Bœuf]:[Oasis]]))))*G1571+
SUM(IF(A1571&gt;=Table1[De],IF(A1571&lt;=Table1[À],IF(H$3=Table1[[#Headers],[Bœuf]:[Oasis]],Table1[[Bœuf]:[Oasis]]))))*H1571+
SUM(IF(A1571&gt;=Table1[De],IF(A1571&lt;=Table1[À],IF(I$3=Table1[[#Headers],[Bœuf]:[Oasis]],Table1[[Bœuf]:[Oasis]]))))*I1571,"")</f>
        <v/>
      </c>
    </row>
    <row r="1572" spans="2:10" ht="16" x14ac:dyDescent="0.2">
      <c r="B1572" s="50" t="str">
        <f t="shared" si="24"/>
        <v/>
      </c>
      <c r="J1572" s="73" t="str" cm="1">
        <f t="array" ref="J1572">IF(AND(ISNUMBER(A1572),SUM(C1572:I1572)&gt;0),
SUM(IF(A1572&gt;=Table1[De],IF(A1572&lt;=Table1[À],IF(C$3=Table1[[#Headers],[Bœuf]:[Oasis]],Table1[[Bœuf]:[Oasis]]))))*C1572+
SUM(IF(A1572&gt;=Table1[De],IF(A1572&lt;=Table1[À],IF(D$3=Table1[[#Headers],[Bœuf]:[Oasis]],Table1[[Bœuf]:[Oasis]]))))*D1572+
SUM(IF(A1572&gt;=Table1[De],IF(A1572&lt;=Table1[À],IF(E$3=Table1[[#Headers],[Bœuf]:[Oasis]],Table1[[Bœuf]:[Oasis]]))))*E1572+
SUM(IF(A1572&gt;=Table1[De],IF(A1572&lt;=Table1[À],IF(F$3=Table1[[#Headers],[Bœuf]:[Oasis]],Table1[[Bœuf]:[Oasis]]))))*F1572+
SUM(IF(A1572&gt;=Table1[De],IF(A1572&lt;=Table1[À],IF(G$3=Table1[[#Headers],[Bœuf]:[Oasis]],Table1[[Bœuf]:[Oasis]]))))*G1572+
SUM(IF(A1572&gt;=Table1[De],IF(A1572&lt;=Table1[À],IF(H$3=Table1[[#Headers],[Bœuf]:[Oasis]],Table1[[Bœuf]:[Oasis]]))))*H1572+
SUM(IF(A1572&gt;=Table1[De],IF(A1572&lt;=Table1[À],IF(I$3=Table1[[#Headers],[Bœuf]:[Oasis]],Table1[[Bœuf]:[Oasis]]))))*I1572,"")</f>
        <v/>
      </c>
    </row>
    <row r="1573" spans="2:10" ht="16" x14ac:dyDescent="0.2">
      <c r="B1573" s="50" t="str">
        <f t="shared" si="24"/>
        <v/>
      </c>
      <c r="J1573" s="73" t="str" cm="1">
        <f t="array" ref="J1573">IF(AND(ISNUMBER(A1573),SUM(C1573:I1573)&gt;0),
SUM(IF(A1573&gt;=Table1[De],IF(A1573&lt;=Table1[À],IF(C$3=Table1[[#Headers],[Bœuf]:[Oasis]],Table1[[Bœuf]:[Oasis]]))))*C1573+
SUM(IF(A1573&gt;=Table1[De],IF(A1573&lt;=Table1[À],IF(D$3=Table1[[#Headers],[Bœuf]:[Oasis]],Table1[[Bœuf]:[Oasis]]))))*D1573+
SUM(IF(A1573&gt;=Table1[De],IF(A1573&lt;=Table1[À],IF(E$3=Table1[[#Headers],[Bœuf]:[Oasis]],Table1[[Bœuf]:[Oasis]]))))*E1573+
SUM(IF(A1573&gt;=Table1[De],IF(A1573&lt;=Table1[À],IF(F$3=Table1[[#Headers],[Bœuf]:[Oasis]],Table1[[Bœuf]:[Oasis]]))))*F1573+
SUM(IF(A1573&gt;=Table1[De],IF(A1573&lt;=Table1[À],IF(G$3=Table1[[#Headers],[Bœuf]:[Oasis]],Table1[[Bœuf]:[Oasis]]))))*G1573+
SUM(IF(A1573&gt;=Table1[De],IF(A1573&lt;=Table1[À],IF(H$3=Table1[[#Headers],[Bœuf]:[Oasis]],Table1[[Bœuf]:[Oasis]]))))*H1573+
SUM(IF(A1573&gt;=Table1[De],IF(A1573&lt;=Table1[À],IF(I$3=Table1[[#Headers],[Bœuf]:[Oasis]],Table1[[Bœuf]:[Oasis]]))))*I1573,"")</f>
        <v/>
      </c>
    </row>
    <row r="1574" spans="2:10" ht="16" x14ac:dyDescent="0.2">
      <c r="B1574" s="50" t="str">
        <f t="shared" si="24"/>
        <v/>
      </c>
      <c r="J1574" s="73" t="str" cm="1">
        <f t="array" ref="J1574">IF(AND(ISNUMBER(A1574),SUM(C1574:I1574)&gt;0),
SUM(IF(A1574&gt;=Table1[De],IF(A1574&lt;=Table1[À],IF(C$3=Table1[[#Headers],[Bœuf]:[Oasis]],Table1[[Bœuf]:[Oasis]]))))*C1574+
SUM(IF(A1574&gt;=Table1[De],IF(A1574&lt;=Table1[À],IF(D$3=Table1[[#Headers],[Bœuf]:[Oasis]],Table1[[Bœuf]:[Oasis]]))))*D1574+
SUM(IF(A1574&gt;=Table1[De],IF(A1574&lt;=Table1[À],IF(E$3=Table1[[#Headers],[Bœuf]:[Oasis]],Table1[[Bœuf]:[Oasis]]))))*E1574+
SUM(IF(A1574&gt;=Table1[De],IF(A1574&lt;=Table1[À],IF(F$3=Table1[[#Headers],[Bœuf]:[Oasis]],Table1[[Bœuf]:[Oasis]]))))*F1574+
SUM(IF(A1574&gt;=Table1[De],IF(A1574&lt;=Table1[À],IF(G$3=Table1[[#Headers],[Bœuf]:[Oasis]],Table1[[Bœuf]:[Oasis]]))))*G1574+
SUM(IF(A1574&gt;=Table1[De],IF(A1574&lt;=Table1[À],IF(H$3=Table1[[#Headers],[Bœuf]:[Oasis]],Table1[[Bœuf]:[Oasis]]))))*H1574+
SUM(IF(A1574&gt;=Table1[De],IF(A1574&lt;=Table1[À],IF(I$3=Table1[[#Headers],[Bœuf]:[Oasis]],Table1[[Bœuf]:[Oasis]]))))*I1574,"")</f>
        <v/>
      </c>
    </row>
    <row r="1575" spans="2:10" ht="16" x14ac:dyDescent="0.2">
      <c r="B1575" s="50" t="str">
        <f t="shared" si="24"/>
        <v/>
      </c>
      <c r="J1575" s="73" t="str" cm="1">
        <f t="array" ref="J1575">IF(AND(ISNUMBER(A1575),SUM(C1575:I1575)&gt;0),
SUM(IF(A1575&gt;=Table1[De],IF(A1575&lt;=Table1[À],IF(C$3=Table1[[#Headers],[Bœuf]:[Oasis]],Table1[[Bœuf]:[Oasis]]))))*C1575+
SUM(IF(A1575&gt;=Table1[De],IF(A1575&lt;=Table1[À],IF(D$3=Table1[[#Headers],[Bœuf]:[Oasis]],Table1[[Bœuf]:[Oasis]]))))*D1575+
SUM(IF(A1575&gt;=Table1[De],IF(A1575&lt;=Table1[À],IF(E$3=Table1[[#Headers],[Bœuf]:[Oasis]],Table1[[Bœuf]:[Oasis]]))))*E1575+
SUM(IF(A1575&gt;=Table1[De],IF(A1575&lt;=Table1[À],IF(F$3=Table1[[#Headers],[Bœuf]:[Oasis]],Table1[[Bœuf]:[Oasis]]))))*F1575+
SUM(IF(A1575&gt;=Table1[De],IF(A1575&lt;=Table1[À],IF(G$3=Table1[[#Headers],[Bœuf]:[Oasis]],Table1[[Bœuf]:[Oasis]]))))*G1575+
SUM(IF(A1575&gt;=Table1[De],IF(A1575&lt;=Table1[À],IF(H$3=Table1[[#Headers],[Bœuf]:[Oasis]],Table1[[Bœuf]:[Oasis]]))))*H1575+
SUM(IF(A1575&gt;=Table1[De],IF(A1575&lt;=Table1[À],IF(I$3=Table1[[#Headers],[Bœuf]:[Oasis]],Table1[[Bœuf]:[Oasis]]))))*I1575,"")</f>
        <v/>
      </c>
    </row>
    <row r="1576" spans="2:10" ht="16" x14ac:dyDescent="0.2">
      <c r="B1576" s="50" t="str">
        <f t="shared" si="24"/>
        <v/>
      </c>
      <c r="J1576" s="73" t="str" cm="1">
        <f t="array" ref="J1576">IF(AND(ISNUMBER(A1576),SUM(C1576:I1576)&gt;0),
SUM(IF(A1576&gt;=Table1[De],IF(A1576&lt;=Table1[À],IF(C$3=Table1[[#Headers],[Bœuf]:[Oasis]],Table1[[Bœuf]:[Oasis]]))))*C1576+
SUM(IF(A1576&gt;=Table1[De],IF(A1576&lt;=Table1[À],IF(D$3=Table1[[#Headers],[Bœuf]:[Oasis]],Table1[[Bœuf]:[Oasis]]))))*D1576+
SUM(IF(A1576&gt;=Table1[De],IF(A1576&lt;=Table1[À],IF(E$3=Table1[[#Headers],[Bœuf]:[Oasis]],Table1[[Bœuf]:[Oasis]]))))*E1576+
SUM(IF(A1576&gt;=Table1[De],IF(A1576&lt;=Table1[À],IF(F$3=Table1[[#Headers],[Bœuf]:[Oasis]],Table1[[Bœuf]:[Oasis]]))))*F1576+
SUM(IF(A1576&gt;=Table1[De],IF(A1576&lt;=Table1[À],IF(G$3=Table1[[#Headers],[Bœuf]:[Oasis]],Table1[[Bœuf]:[Oasis]]))))*G1576+
SUM(IF(A1576&gt;=Table1[De],IF(A1576&lt;=Table1[À],IF(H$3=Table1[[#Headers],[Bœuf]:[Oasis]],Table1[[Bœuf]:[Oasis]]))))*H1576+
SUM(IF(A1576&gt;=Table1[De],IF(A1576&lt;=Table1[À],IF(I$3=Table1[[#Headers],[Bœuf]:[Oasis]],Table1[[Bœuf]:[Oasis]]))))*I1576,"")</f>
        <v/>
      </c>
    </row>
    <row r="1577" spans="2:10" ht="16" x14ac:dyDescent="0.2">
      <c r="B1577" s="50" t="str">
        <f t="shared" si="24"/>
        <v/>
      </c>
      <c r="J1577" s="73" t="str" cm="1">
        <f t="array" ref="J1577">IF(AND(ISNUMBER(A1577),SUM(C1577:I1577)&gt;0),
SUM(IF(A1577&gt;=Table1[De],IF(A1577&lt;=Table1[À],IF(C$3=Table1[[#Headers],[Bœuf]:[Oasis]],Table1[[Bœuf]:[Oasis]]))))*C1577+
SUM(IF(A1577&gt;=Table1[De],IF(A1577&lt;=Table1[À],IF(D$3=Table1[[#Headers],[Bœuf]:[Oasis]],Table1[[Bœuf]:[Oasis]]))))*D1577+
SUM(IF(A1577&gt;=Table1[De],IF(A1577&lt;=Table1[À],IF(E$3=Table1[[#Headers],[Bœuf]:[Oasis]],Table1[[Bœuf]:[Oasis]]))))*E1577+
SUM(IF(A1577&gt;=Table1[De],IF(A1577&lt;=Table1[À],IF(F$3=Table1[[#Headers],[Bœuf]:[Oasis]],Table1[[Bœuf]:[Oasis]]))))*F1577+
SUM(IF(A1577&gt;=Table1[De],IF(A1577&lt;=Table1[À],IF(G$3=Table1[[#Headers],[Bœuf]:[Oasis]],Table1[[Bœuf]:[Oasis]]))))*G1577+
SUM(IF(A1577&gt;=Table1[De],IF(A1577&lt;=Table1[À],IF(H$3=Table1[[#Headers],[Bœuf]:[Oasis]],Table1[[Bœuf]:[Oasis]]))))*H1577+
SUM(IF(A1577&gt;=Table1[De],IF(A1577&lt;=Table1[À],IF(I$3=Table1[[#Headers],[Bœuf]:[Oasis]],Table1[[Bœuf]:[Oasis]]))))*I1577,"")</f>
        <v/>
      </c>
    </row>
    <row r="1578" spans="2:10" ht="16" x14ac:dyDescent="0.2">
      <c r="B1578" s="50" t="str">
        <f t="shared" si="24"/>
        <v/>
      </c>
      <c r="J1578" s="73" t="str" cm="1">
        <f t="array" ref="J1578">IF(AND(ISNUMBER(A1578),SUM(C1578:I1578)&gt;0),
SUM(IF(A1578&gt;=Table1[De],IF(A1578&lt;=Table1[À],IF(C$3=Table1[[#Headers],[Bœuf]:[Oasis]],Table1[[Bœuf]:[Oasis]]))))*C1578+
SUM(IF(A1578&gt;=Table1[De],IF(A1578&lt;=Table1[À],IF(D$3=Table1[[#Headers],[Bœuf]:[Oasis]],Table1[[Bœuf]:[Oasis]]))))*D1578+
SUM(IF(A1578&gt;=Table1[De],IF(A1578&lt;=Table1[À],IF(E$3=Table1[[#Headers],[Bœuf]:[Oasis]],Table1[[Bœuf]:[Oasis]]))))*E1578+
SUM(IF(A1578&gt;=Table1[De],IF(A1578&lt;=Table1[À],IF(F$3=Table1[[#Headers],[Bœuf]:[Oasis]],Table1[[Bœuf]:[Oasis]]))))*F1578+
SUM(IF(A1578&gt;=Table1[De],IF(A1578&lt;=Table1[À],IF(G$3=Table1[[#Headers],[Bœuf]:[Oasis]],Table1[[Bœuf]:[Oasis]]))))*G1578+
SUM(IF(A1578&gt;=Table1[De],IF(A1578&lt;=Table1[À],IF(H$3=Table1[[#Headers],[Bœuf]:[Oasis]],Table1[[Bœuf]:[Oasis]]))))*H1578+
SUM(IF(A1578&gt;=Table1[De],IF(A1578&lt;=Table1[À],IF(I$3=Table1[[#Headers],[Bœuf]:[Oasis]],Table1[[Bœuf]:[Oasis]]))))*I1578,"")</f>
        <v/>
      </c>
    </row>
    <row r="1579" spans="2:10" ht="16" x14ac:dyDescent="0.2">
      <c r="B1579" s="50" t="str">
        <f t="shared" si="24"/>
        <v/>
      </c>
      <c r="J1579" s="73" t="str" cm="1">
        <f t="array" ref="J1579">IF(AND(ISNUMBER(A1579),SUM(C1579:I1579)&gt;0),
SUM(IF(A1579&gt;=Table1[De],IF(A1579&lt;=Table1[À],IF(C$3=Table1[[#Headers],[Bœuf]:[Oasis]],Table1[[Bœuf]:[Oasis]]))))*C1579+
SUM(IF(A1579&gt;=Table1[De],IF(A1579&lt;=Table1[À],IF(D$3=Table1[[#Headers],[Bœuf]:[Oasis]],Table1[[Bœuf]:[Oasis]]))))*D1579+
SUM(IF(A1579&gt;=Table1[De],IF(A1579&lt;=Table1[À],IF(E$3=Table1[[#Headers],[Bœuf]:[Oasis]],Table1[[Bœuf]:[Oasis]]))))*E1579+
SUM(IF(A1579&gt;=Table1[De],IF(A1579&lt;=Table1[À],IF(F$3=Table1[[#Headers],[Bœuf]:[Oasis]],Table1[[Bœuf]:[Oasis]]))))*F1579+
SUM(IF(A1579&gt;=Table1[De],IF(A1579&lt;=Table1[À],IF(G$3=Table1[[#Headers],[Bœuf]:[Oasis]],Table1[[Bœuf]:[Oasis]]))))*G1579+
SUM(IF(A1579&gt;=Table1[De],IF(A1579&lt;=Table1[À],IF(H$3=Table1[[#Headers],[Bœuf]:[Oasis]],Table1[[Bœuf]:[Oasis]]))))*H1579+
SUM(IF(A1579&gt;=Table1[De],IF(A1579&lt;=Table1[À],IF(I$3=Table1[[#Headers],[Bœuf]:[Oasis]],Table1[[Bœuf]:[Oasis]]))))*I1579,"")</f>
        <v/>
      </c>
    </row>
    <row r="1580" spans="2:10" ht="16" x14ac:dyDescent="0.2">
      <c r="B1580" s="50" t="str">
        <f t="shared" si="24"/>
        <v/>
      </c>
      <c r="J1580" s="73" t="str" cm="1">
        <f t="array" ref="J1580">IF(AND(ISNUMBER(A1580),SUM(C1580:I1580)&gt;0),
SUM(IF(A1580&gt;=Table1[De],IF(A1580&lt;=Table1[À],IF(C$3=Table1[[#Headers],[Bœuf]:[Oasis]],Table1[[Bœuf]:[Oasis]]))))*C1580+
SUM(IF(A1580&gt;=Table1[De],IF(A1580&lt;=Table1[À],IF(D$3=Table1[[#Headers],[Bœuf]:[Oasis]],Table1[[Bœuf]:[Oasis]]))))*D1580+
SUM(IF(A1580&gt;=Table1[De],IF(A1580&lt;=Table1[À],IF(E$3=Table1[[#Headers],[Bœuf]:[Oasis]],Table1[[Bœuf]:[Oasis]]))))*E1580+
SUM(IF(A1580&gt;=Table1[De],IF(A1580&lt;=Table1[À],IF(F$3=Table1[[#Headers],[Bœuf]:[Oasis]],Table1[[Bœuf]:[Oasis]]))))*F1580+
SUM(IF(A1580&gt;=Table1[De],IF(A1580&lt;=Table1[À],IF(G$3=Table1[[#Headers],[Bœuf]:[Oasis]],Table1[[Bœuf]:[Oasis]]))))*G1580+
SUM(IF(A1580&gt;=Table1[De],IF(A1580&lt;=Table1[À],IF(H$3=Table1[[#Headers],[Bœuf]:[Oasis]],Table1[[Bœuf]:[Oasis]]))))*H1580+
SUM(IF(A1580&gt;=Table1[De],IF(A1580&lt;=Table1[À],IF(I$3=Table1[[#Headers],[Bœuf]:[Oasis]],Table1[[Bœuf]:[Oasis]]))))*I1580,"")</f>
        <v/>
      </c>
    </row>
    <row r="1581" spans="2:10" ht="16" x14ac:dyDescent="0.2">
      <c r="B1581" s="50" t="str">
        <f t="shared" si="24"/>
        <v/>
      </c>
      <c r="J1581" s="73" t="str" cm="1">
        <f t="array" ref="J1581">IF(AND(ISNUMBER(A1581),SUM(C1581:I1581)&gt;0),
SUM(IF(A1581&gt;=Table1[De],IF(A1581&lt;=Table1[À],IF(C$3=Table1[[#Headers],[Bœuf]:[Oasis]],Table1[[Bœuf]:[Oasis]]))))*C1581+
SUM(IF(A1581&gt;=Table1[De],IF(A1581&lt;=Table1[À],IF(D$3=Table1[[#Headers],[Bœuf]:[Oasis]],Table1[[Bœuf]:[Oasis]]))))*D1581+
SUM(IF(A1581&gt;=Table1[De],IF(A1581&lt;=Table1[À],IF(E$3=Table1[[#Headers],[Bœuf]:[Oasis]],Table1[[Bœuf]:[Oasis]]))))*E1581+
SUM(IF(A1581&gt;=Table1[De],IF(A1581&lt;=Table1[À],IF(F$3=Table1[[#Headers],[Bœuf]:[Oasis]],Table1[[Bœuf]:[Oasis]]))))*F1581+
SUM(IF(A1581&gt;=Table1[De],IF(A1581&lt;=Table1[À],IF(G$3=Table1[[#Headers],[Bœuf]:[Oasis]],Table1[[Bœuf]:[Oasis]]))))*G1581+
SUM(IF(A1581&gt;=Table1[De],IF(A1581&lt;=Table1[À],IF(H$3=Table1[[#Headers],[Bœuf]:[Oasis]],Table1[[Bœuf]:[Oasis]]))))*H1581+
SUM(IF(A1581&gt;=Table1[De],IF(A1581&lt;=Table1[À],IF(I$3=Table1[[#Headers],[Bœuf]:[Oasis]],Table1[[Bœuf]:[Oasis]]))))*I1581,"")</f>
        <v/>
      </c>
    </row>
    <row r="1582" spans="2:10" ht="16" x14ac:dyDescent="0.2">
      <c r="B1582" s="50" t="str">
        <f t="shared" si="24"/>
        <v/>
      </c>
      <c r="J1582" s="73" t="str" cm="1">
        <f t="array" ref="J1582">IF(AND(ISNUMBER(A1582),SUM(C1582:I1582)&gt;0),
SUM(IF(A1582&gt;=Table1[De],IF(A1582&lt;=Table1[À],IF(C$3=Table1[[#Headers],[Bœuf]:[Oasis]],Table1[[Bœuf]:[Oasis]]))))*C1582+
SUM(IF(A1582&gt;=Table1[De],IF(A1582&lt;=Table1[À],IF(D$3=Table1[[#Headers],[Bœuf]:[Oasis]],Table1[[Bœuf]:[Oasis]]))))*D1582+
SUM(IF(A1582&gt;=Table1[De],IF(A1582&lt;=Table1[À],IF(E$3=Table1[[#Headers],[Bœuf]:[Oasis]],Table1[[Bœuf]:[Oasis]]))))*E1582+
SUM(IF(A1582&gt;=Table1[De],IF(A1582&lt;=Table1[À],IF(F$3=Table1[[#Headers],[Bœuf]:[Oasis]],Table1[[Bœuf]:[Oasis]]))))*F1582+
SUM(IF(A1582&gt;=Table1[De],IF(A1582&lt;=Table1[À],IF(G$3=Table1[[#Headers],[Bœuf]:[Oasis]],Table1[[Bœuf]:[Oasis]]))))*G1582+
SUM(IF(A1582&gt;=Table1[De],IF(A1582&lt;=Table1[À],IF(H$3=Table1[[#Headers],[Bœuf]:[Oasis]],Table1[[Bœuf]:[Oasis]]))))*H1582+
SUM(IF(A1582&gt;=Table1[De],IF(A1582&lt;=Table1[À],IF(I$3=Table1[[#Headers],[Bœuf]:[Oasis]],Table1[[Bœuf]:[Oasis]]))))*I1582,"")</f>
        <v/>
      </c>
    </row>
    <row r="1583" spans="2:10" ht="16" x14ac:dyDescent="0.2">
      <c r="B1583" s="50" t="str">
        <f t="shared" si="24"/>
        <v/>
      </c>
      <c r="J1583" s="73" t="str" cm="1">
        <f t="array" ref="J1583">IF(AND(ISNUMBER(A1583),SUM(C1583:I1583)&gt;0),
SUM(IF(A1583&gt;=Table1[De],IF(A1583&lt;=Table1[À],IF(C$3=Table1[[#Headers],[Bœuf]:[Oasis]],Table1[[Bœuf]:[Oasis]]))))*C1583+
SUM(IF(A1583&gt;=Table1[De],IF(A1583&lt;=Table1[À],IF(D$3=Table1[[#Headers],[Bœuf]:[Oasis]],Table1[[Bœuf]:[Oasis]]))))*D1583+
SUM(IF(A1583&gt;=Table1[De],IF(A1583&lt;=Table1[À],IF(E$3=Table1[[#Headers],[Bœuf]:[Oasis]],Table1[[Bœuf]:[Oasis]]))))*E1583+
SUM(IF(A1583&gt;=Table1[De],IF(A1583&lt;=Table1[À],IF(F$3=Table1[[#Headers],[Bœuf]:[Oasis]],Table1[[Bœuf]:[Oasis]]))))*F1583+
SUM(IF(A1583&gt;=Table1[De],IF(A1583&lt;=Table1[À],IF(G$3=Table1[[#Headers],[Bœuf]:[Oasis]],Table1[[Bœuf]:[Oasis]]))))*G1583+
SUM(IF(A1583&gt;=Table1[De],IF(A1583&lt;=Table1[À],IF(H$3=Table1[[#Headers],[Bœuf]:[Oasis]],Table1[[Bœuf]:[Oasis]]))))*H1583+
SUM(IF(A1583&gt;=Table1[De],IF(A1583&lt;=Table1[À],IF(I$3=Table1[[#Headers],[Bœuf]:[Oasis]],Table1[[Bœuf]:[Oasis]]))))*I1583,"")</f>
        <v/>
      </c>
    </row>
    <row r="1584" spans="2:10" ht="16" x14ac:dyDescent="0.2">
      <c r="B1584" s="50" t="str">
        <f t="shared" si="24"/>
        <v/>
      </c>
      <c r="J1584" s="73" t="str" cm="1">
        <f t="array" ref="J1584">IF(AND(ISNUMBER(A1584),SUM(C1584:I1584)&gt;0),
SUM(IF(A1584&gt;=Table1[De],IF(A1584&lt;=Table1[À],IF(C$3=Table1[[#Headers],[Bœuf]:[Oasis]],Table1[[Bœuf]:[Oasis]]))))*C1584+
SUM(IF(A1584&gt;=Table1[De],IF(A1584&lt;=Table1[À],IF(D$3=Table1[[#Headers],[Bœuf]:[Oasis]],Table1[[Bœuf]:[Oasis]]))))*D1584+
SUM(IF(A1584&gt;=Table1[De],IF(A1584&lt;=Table1[À],IF(E$3=Table1[[#Headers],[Bœuf]:[Oasis]],Table1[[Bœuf]:[Oasis]]))))*E1584+
SUM(IF(A1584&gt;=Table1[De],IF(A1584&lt;=Table1[À],IF(F$3=Table1[[#Headers],[Bœuf]:[Oasis]],Table1[[Bœuf]:[Oasis]]))))*F1584+
SUM(IF(A1584&gt;=Table1[De],IF(A1584&lt;=Table1[À],IF(G$3=Table1[[#Headers],[Bœuf]:[Oasis]],Table1[[Bœuf]:[Oasis]]))))*G1584+
SUM(IF(A1584&gt;=Table1[De],IF(A1584&lt;=Table1[À],IF(H$3=Table1[[#Headers],[Bœuf]:[Oasis]],Table1[[Bœuf]:[Oasis]]))))*H1584+
SUM(IF(A1584&gt;=Table1[De],IF(A1584&lt;=Table1[À],IF(I$3=Table1[[#Headers],[Bœuf]:[Oasis]],Table1[[Bœuf]:[Oasis]]))))*I1584,"")</f>
        <v/>
      </c>
    </row>
    <row r="1585" spans="2:10" ht="16" x14ac:dyDescent="0.2">
      <c r="B1585" s="50" t="str">
        <f t="shared" si="24"/>
        <v/>
      </c>
      <c r="J1585" s="73" t="str" cm="1">
        <f t="array" ref="J1585">IF(AND(ISNUMBER(A1585),SUM(C1585:I1585)&gt;0),
SUM(IF(A1585&gt;=Table1[De],IF(A1585&lt;=Table1[À],IF(C$3=Table1[[#Headers],[Bœuf]:[Oasis]],Table1[[Bœuf]:[Oasis]]))))*C1585+
SUM(IF(A1585&gt;=Table1[De],IF(A1585&lt;=Table1[À],IF(D$3=Table1[[#Headers],[Bœuf]:[Oasis]],Table1[[Bœuf]:[Oasis]]))))*D1585+
SUM(IF(A1585&gt;=Table1[De],IF(A1585&lt;=Table1[À],IF(E$3=Table1[[#Headers],[Bœuf]:[Oasis]],Table1[[Bœuf]:[Oasis]]))))*E1585+
SUM(IF(A1585&gt;=Table1[De],IF(A1585&lt;=Table1[À],IF(F$3=Table1[[#Headers],[Bœuf]:[Oasis]],Table1[[Bœuf]:[Oasis]]))))*F1585+
SUM(IF(A1585&gt;=Table1[De],IF(A1585&lt;=Table1[À],IF(G$3=Table1[[#Headers],[Bœuf]:[Oasis]],Table1[[Bœuf]:[Oasis]]))))*G1585+
SUM(IF(A1585&gt;=Table1[De],IF(A1585&lt;=Table1[À],IF(H$3=Table1[[#Headers],[Bœuf]:[Oasis]],Table1[[Bœuf]:[Oasis]]))))*H1585+
SUM(IF(A1585&gt;=Table1[De],IF(A1585&lt;=Table1[À],IF(I$3=Table1[[#Headers],[Bœuf]:[Oasis]],Table1[[Bœuf]:[Oasis]]))))*I1585,"")</f>
        <v/>
      </c>
    </row>
    <row r="1586" spans="2:10" ht="16" x14ac:dyDescent="0.2">
      <c r="B1586" s="50" t="str">
        <f t="shared" si="24"/>
        <v/>
      </c>
      <c r="J1586" s="73" t="str" cm="1">
        <f t="array" ref="J1586">IF(AND(ISNUMBER(A1586),SUM(C1586:I1586)&gt;0),
SUM(IF(A1586&gt;=Table1[De],IF(A1586&lt;=Table1[À],IF(C$3=Table1[[#Headers],[Bœuf]:[Oasis]],Table1[[Bœuf]:[Oasis]]))))*C1586+
SUM(IF(A1586&gt;=Table1[De],IF(A1586&lt;=Table1[À],IF(D$3=Table1[[#Headers],[Bœuf]:[Oasis]],Table1[[Bœuf]:[Oasis]]))))*D1586+
SUM(IF(A1586&gt;=Table1[De],IF(A1586&lt;=Table1[À],IF(E$3=Table1[[#Headers],[Bœuf]:[Oasis]],Table1[[Bœuf]:[Oasis]]))))*E1586+
SUM(IF(A1586&gt;=Table1[De],IF(A1586&lt;=Table1[À],IF(F$3=Table1[[#Headers],[Bœuf]:[Oasis]],Table1[[Bœuf]:[Oasis]]))))*F1586+
SUM(IF(A1586&gt;=Table1[De],IF(A1586&lt;=Table1[À],IF(G$3=Table1[[#Headers],[Bœuf]:[Oasis]],Table1[[Bœuf]:[Oasis]]))))*G1586+
SUM(IF(A1586&gt;=Table1[De],IF(A1586&lt;=Table1[À],IF(H$3=Table1[[#Headers],[Bœuf]:[Oasis]],Table1[[Bœuf]:[Oasis]]))))*H1586+
SUM(IF(A1586&gt;=Table1[De],IF(A1586&lt;=Table1[À],IF(I$3=Table1[[#Headers],[Bœuf]:[Oasis]],Table1[[Bœuf]:[Oasis]]))))*I1586,"")</f>
        <v/>
      </c>
    </row>
    <row r="1587" spans="2:10" ht="16" x14ac:dyDescent="0.2">
      <c r="B1587" s="50" t="str">
        <f t="shared" si="24"/>
        <v/>
      </c>
      <c r="J1587" s="73" t="str" cm="1">
        <f t="array" ref="J1587">IF(AND(ISNUMBER(A1587),SUM(C1587:I1587)&gt;0),
SUM(IF(A1587&gt;=Table1[De],IF(A1587&lt;=Table1[À],IF(C$3=Table1[[#Headers],[Bœuf]:[Oasis]],Table1[[Bœuf]:[Oasis]]))))*C1587+
SUM(IF(A1587&gt;=Table1[De],IF(A1587&lt;=Table1[À],IF(D$3=Table1[[#Headers],[Bœuf]:[Oasis]],Table1[[Bœuf]:[Oasis]]))))*D1587+
SUM(IF(A1587&gt;=Table1[De],IF(A1587&lt;=Table1[À],IF(E$3=Table1[[#Headers],[Bœuf]:[Oasis]],Table1[[Bœuf]:[Oasis]]))))*E1587+
SUM(IF(A1587&gt;=Table1[De],IF(A1587&lt;=Table1[À],IF(F$3=Table1[[#Headers],[Bœuf]:[Oasis]],Table1[[Bœuf]:[Oasis]]))))*F1587+
SUM(IF(A1587&gt;=Table1[De],IF(A1587&lt;=Table1[À],IF(G$3=Table1[[#Headers],[Bœuf]:[Oasis]],Table1[[Bœuf]:[Oasis]]))))*G1587+
SUM(IF(A1587&gt;=Table1[De],IF(A1587&lt;=Table1[À],IF(H$3=Table1[[#Headers],[Bœuf]:[Oasis]],Table1[[Bœuf]:[Oasis]]))))*H1587+
SUM(IF(A1587&gt;=Table1[De],IF(A1587&lt;=Table1[À],IF(I$3=Table1[[#Headers],[Bœuf]:[Oasis]],Table1[[Bœuf]:[Oasis]]))))*I1587,"")</f>
        <v/>
      </c>
    </row>
    <row r="1588" spans="2:10" ht="16" x14ac:dyDescent="0.2">
      <c r="B1588" s="50" t="str">
        <f t="shared" si="24"/>
        <v/>
      </c>
      <c r="J1588" s="73" t="str" cm="1">
        <f t="array" ref="J1588">IF(AND(ISNUMBER(A1588),SUM(C1588:I1588)&gt;0),
SUM(IF(A1588&gt;=Table1[De],IF(A1588&lt;=Table1[À],IF(C$3=Table1[[#Headers],[Bœuf]:[Oasis]],Table1[[Bœuf]:[Oasis]]))))*C1588+
SUM(IF(A1588&gt;=Table1[De],IF(A1588&lt;=Table1[À],IF(D$3=Table1[[#Headers],[Bœuf]:[Oasis]],Table1[[Bœuf]:[Oasis]]))))*D1588+
SUM(IF(A1588&gt;=Table1[De],IF(A1588&lt;=Table1[À],IF(E$3=Table1[[#Headers],[Bœuf]:[Oasis]],Table1[[Bœuf]:[Oasis]]))))*E1588+
SUM(IF(A1588&gt;=Table1[De],IF(A1588&lt;=Table1[À],IF(F$3=Table1[[#Headers],[Bœuf]:[Oasis]],Table1[[Bœuf]:[Oasis]]))))*F1588+
SUM(IF(A1588&gt;=Table1[De],IF(A1588&lt;=Table1[À],IF(G$3=Table1[[#Headers],[Bœuf]:[Oasis]],Table1[[Bœuf]:[Oasis]]))))*G1588+
SUM(IF(A1588&gt;=Table1[De],IF(A1588&lt;=Table1[À],IF(H$3=Table1[[#Headers],[Bœuf]:[Oasis]],Table1[[Bœuf]:[Oasis]]))))*H1588+
SUM(IF(A1588&gt;=Table1[De],IF(A1588&lt;=Table1[À],IF(I$3=Table1[[#Headers],[Bœuf]:[Oasis]],Table1[[Bœuf]:[Oasis]]))))*I1588,"")</f>
        <v/>
      </c>
    </row>
    <row r="1589" spans="2:10" ht="16" x14ac:dyDescent="0.2">
      <c r="B1589" s="50" t="str">
        <f t="shared" si="24"/>
        <v/>
      </c>
      <c r="J1589" s="73" t="str" cm="1">
        <f t="array" ref="J1589">IF(AND(ISNUMBER(A1589),SUM(C1589:I1589)&gt;0),
SUM(IF(A1589&gt;=Table1[De],IF(A1589&lt;=Table1[À],IF(C$3=Table1[[#Headers],[Bœuf]:[Oasis]],Table1[[Bœuf]:[Oasis]]))))*C1589+
SUM(IF(A1589&gt;=Table1[De],IF(A1589&lt;=Table1[À],IF(D$3=Table1[[#Headers],[Bœuf]:[Oasis]],Table1[[Bœuf]:[Oasis]]))))*D1589+
SUM(IF(A1589&gt;=Table1[De],IF(A1589&lt;=Table1[À],IF(E$3=Table1[[#Headers],[Bœuf]:[Oasis]],Table1[[Bœuf]:[Oasis]]))))*E1589+
SUM(IF(A1589&gt;=Table1[De],IF(A1589&lt;=Table1[À],IF(F$3=Table1[[#Headers],[Bœuf]:[Oasis]],Table1[[Bœuf]:[Oasis]]))))*F1589+
SUM(IF(A1589&gt;=Table1[De],IF(A1589&lt;=Table1[À],IF(G$3=Table1[[#Headers],[Bœuf]:[Oasis]],Table1[[Bœuf]:[Oasis]]))))*G1589+
SUM(IF(A1589&gt;=Table1[De],IF(A1589&lt;=Table1[À],IF(H$3=Table1[[#Headers],[Bœuf]:[Oasis]],Table1[[Bœuf]:[Oasis]]))))*H1589+
SUM(IF(A1589&gt;=Table1[De],IF(A1589&lt;=Table1[À],IF(I$3=Table1[[#Headers],[Bœuf]:[Oasis]],Table1[[Bœuf]:[Oasis]]))))*I1589,"")</f>
        <v/>
      </c>
    </row>
    <row r="1590" spans="2:10" ht="16" x14ac:dyDescent="0.2">
      <c r="B1590" s="50" t="str">
        <f t="shared" si="24"/>
        <v/>
      </c>
      <c r="J1590" s="73" t="str" cm="1">
        <f t="array" ref="J1590">IF(AND(ISNUMBER(A1590),SUM(C1590:I1590)&gt;0),
SUM(IF(A1590&gt;=Table1[De],IF(A1590&lt;=Table1[À],IF(C$3=Table1[[#Headers],[Bœuf]:[Oasis]],Table1[[Bœuf]:[Oasis]]))))*C1590+
SUM(IF(A1590&gt;=Table1[De],IF(A1590&lt;=Table1[À],IF(D$3=Table1[[#Headers],[Bœuf]:[Oasis]],Table1[[Bœuf]:[Oasis]]))))*D1590+
SUM(IF(A1590&gt;=Table1[De],IF(A1590&lt;=Table1[À],IF(E$3=Table1[[#Headers],[Bœuf]:[Oasis]],Table1[[Bœuf]:[Oasis]]))))*E1590+
SUM(IF(A1590&gt;=Table1[De],IF(A1590&lt;=Table1[À],IF(F$3=Table1[[#Headers],[Bœuf]:[Oasis]],Table1[[Bœuf]:[Oasis]]))))*F1590+
SUM(IF(A1590&gt;=Table1[De],IF(A1590&lt;=Table1[À],IF(G$3=Table1[[#Headers],[Bœuf]:[Oasis]],Table1[[Bœuf]:[Oasis]]))))*G1590+
SUM(IF(A1590&gt;=Table1[De],IF(A1590&lt;=Table1[À],IF(H$3=Table1[[#Headers],[Bœuf]:[Oasis]],Table1[[Bœuf]:[Oasis]]))))*H1590+
SUM(IF(A1590&gt;=Table1[De],IF(A1590&lt;=Table1[À],IF(I$3=Table1[[#Headers],[Bœuf]:[Oasis]],Table1[[Bœuf]:[Oasis]]))))*I1590,"")</f>
        <v/>
      </c>
    </row>
    <row r="1591" spans="2:10" ht="16" x14ac:dyDescent="0.2">
      <c r="B1591" s="50" t="str">
        <f t="shared" si="24"/>
        <v/>
      </c>
      <c r="J1591" s="73" t="str" cm="1">
        <f t="array" ref="J1591">IF(AND(ISNUMBER(A1591),SUM(C1591:I1591)&gt;0),
SUM(IF(A1591&gt;=Table1[De],IF(A1591&lt;=Table1[À],IF(C$3=Table1[[#Headers],[Bœuf]:[Oasis]],Table1[[Bœuf]:[Oasis]]))))*C1591+
SUM(IF(A1591&gt;=Table1[De],IF(A1591&lt;=Table1[À],IF(D$3=Table1[[#Headers],[Bœuf]:[Oasis]],Table1[[Bœuf]:[Oasis]]))))*D1591+
SUM(IF(A1591&gt;=Table1[De],IF(A1591&lt;=Table1[À],IF(E$3=Table1[[#Headers],[Bœuf]:[Oasis]],Table1[[Bœuf]:[Oasis]]))))*E1591+
SUM(IF(A1591&gt;=Table1[De],IF(A1591&lt;=Table1[À],IF(F$3=Table1[[#Headers],[Bœuf]:[Oasis]],Table1[[Bœuf]:[Oasis]]))))*F1591+
SUM(IF(A1591&gt;=Table1[De],IF(A1591&lt;=Table1[À],IF(G$3=Table1[[#Headers],[Bœuf]:[Oasis]],Table1[[Bœuf]:[Oasis]]))))*G1591+
SUM(IF(A1591&gt;=Table1[De],IF(A1591&lt;=Table1[À],IF(H$3=Table1[[#Headers],[Bœuf]:[Oasis]],Table1[[Bœuf]:[Oasis]]))))*H1591+
SUM(IF(A1591&gt;=Table1[De],IF(A1591&lt;=Table1[À],IF(I$3=Table1[[#Headers],[Bœuf]:[Oasis]],Table1[[Bœuf]:[Oasis]]))))*I1591,"")</f>
        <v/>
      </c>
    </row>
    <row r="1592" spans="2:10" ht="16" x14ac:dyDescent="0.2">
      <c r="B1592" s="50" t="str">
        <f t="shared" si="24"/>
        <v/>
      </c>
      <c r="J1592" s="73" t="str" cm="1">
        <f t="array" ref="J1592">IF(AND(ISNUMBER(A1592),SUM(C1592:I1592)&gt;0),
SUM(IF(A1592&gt;=Table1[De],IF(A1592&lt;=Table1[À],IF(C$3=Table1[[#Headers],[Bœuf]:[Oasis]],Table1[[Bœuf]:[Oasis]]))))*C1592+
SUM(IF(A1592&gt;=Table1[De],IF(A1592&lt;=Table1[À],IF(D$3=Table1[[#Headers],[Bœuf]:[Oasis]],Table1[[Bœuf]:[Oasis]]))))*D1592+
SUM(IF(A1592&gt;=Table1[De],IF(A1592&lt;=Table1[À],IF(E$3=Table1[[#Headers],[Bœuf]:[Oasis]],Table1[[Bœuf]:[Oasis]]))))*E1592+
SUM(IF(A1592&gt;=Table1[De],IF(A1592&lt;=Table1[À],IF(F$3=Table1[[#Headers],[Bœuf]:[Oasis]],Table1[[Bœuf]:[Oasis]]))))*F1592+
SUM(IF(A1592&gt;=Table1[De],IF(A1592&lt;=Table1[À],IF(G$3=Table1[[#Headers],[Bœuf]:[Oasis]],Table1[[Bœuf]:[Oasis]]))))*G1592+
SUM(IF(A1592&gt;=Table1[De],IF(A1592&lt;=Table1[À],IF(H$3=Table1[[#Headers],[Bœuf]:[Oasis]],Table1[[Bœuf]:[Oasis]]))))*H1592+
SUM(IF(A1592&gt;=Table1[De],IF(A1592&lt;=Table1[À],IF(I$3=Table1[[#Headers],[Bœuf]:[Oasis]],Table1[[Bœuf]:[Oasis]]))))*I1592,"")</f>
        <v/>
      </c>
    </row>
    <row r="1593" spans="2:10" ht="16" x14ac:dyDescent="0.2">
      <c r="B1593" s="50" t="str">
        <f t="shared" si="24"/>
        <v/>
      </c>
      <c r="J1593" s="73" t="str" cm="1">
        <f t="array" ref="J1593">IF(AND(ISNUMBER(A1593),SUM(C1593:I1593)&gt;0),
SUM(IF(A1593&gt;=Table1[De],IF(A1593&lt;=Table1[À],IF(C$3=Table1[[#Headers],[Bœuf]:[Oasis]],Table1[[Bœuf]:[Oasis]]))))*C1593+
SUM(IF(A1593&gt;=Table1[De],IF(A1593&lt;=Table1[À],IF(D$3=Table1[[#Headers],[Bœuf]:[Oasis]],Table1[[Bœuf]:[Oasis]]))))*D1593+
SUM(IF(A1593&gt;=Table1[De],IF(A1593&lt;=Table1[À],IF(E$3=Table1[[#Headers],[Bœuf]:[Oasis]],Table1[[Bœuf]:[Oasis]]))))*E1593+
SUM(IF(A1593&gt;=Table1[De],IF(A1593&lt;=Table1[À],IF(F$3=Table1[[#Headers],[Bœuf]:[Oasis]],Table1[[Bœuf]:[Oasis]]))))*F1593+
SUM(IF(A1593&gt;=Table1[De],IF(A1593&lt;=Table1[À],IF(G$3=Table1[[#Headers],[Bœuf]:[Oasis]],Table1[[Bœuf]:[Oasis]]))))*G1593+
SUM(IF(A1593&gt;=Table1[De],IF(A1593&lt;=Table1[À],IF(H$3=Table1[[#Headers],[Bœuf]:[Oasis]],Table1[[Bœuf]:[Oasis]]))))*H1593+
SUM(IF(A1593&gt;=Table1[De],IF(A1593&lt;=Table1[À],IF(I$3=Table1[[#Headers],[Bœuf]:[Oasis]],Table1[[Bœuf]:[Oasis]]))))*I1593,"")</f>
        <v/>
      </c>
    </row>
    <row r="1594" spans="2:10" ht="16" x14ac:dyDescent="0.2">
      <c r="B1594" s="50" t="str">
        <f t="shared" si="24"/>
        <v/>
      </c>
      <c r="J1594" s="73" t="str" cm="1">
        <f t="array" ref="J1594">IF(AND(ISNUMBER(A1594),SUM(C1594:I1594)&gt;0),
SUM(IF(A1594&gt;=Table1[De],IF(A1594&lt;=Table1[À],IF(C$3=Table1[[#Headers],[Bœuf]:[Oasis]],Table1[[Bœuf]:[Oasis]]))))*C1594+
SUM(IF(A1594&gt;=Table1[De],IF(A1594&lt;=Table1[À],IF(D$3=Table1[[#Headers],[Bœuf]:[Oasis]],Table1[[Bœuf]:[Oasis]]))))*D1594+
SUM(IF(A1594&gt;=Table1[De],IF(A1594&lt;=Table1[À],IF(E$3=Table1[[#Headers],[Bœuf]:[Oasis]],Table1[[Bœuf]:[Oasis]]))))*E1594+
SUM(IF(A1594&gt;=Table1[De],IF(A1594&lt;=Table1[À],IF(F$3=Table1[[#Headers],[Bœuf]:[Oasis]],Table1[[Bœuf]:[Oasis]]))))*F1594+
SUM(IF(A1594&gt;=Table1[De],IF(A1594&lt;=Table1[À],IF(G$3=Table1[[#Headers],[Bœuf]:[Oasis]],Table1[[Bœuf]:[Oasis]]))))*G1594+
SUM(IF(A1594&gt;=Table1[De],IF(A1594&lt;=Table1[À],IF(H$3=Table1[[#Headers],[Bœuf]:[Oasis]],Table1[[Bœuf]:[Oasis]]))))*H1594+
SUM(IF(A1594&gt;=Table1[De],IF(A1594&lt;=Table1[À],IF(I$3=Table1[[#Headers],[Bœuf]:[Oasis]],Table1[[Bœuf]:[Oasis]]))))*I1594,"")</f>
        <v/>
      </c>
    </row>
    <row r="1595" spans="2:10" ht="16" x14ac:dyDescent="0.2">
      <c r="B1595" s="50" t="str">
        <f t="shared" si="24"/>
        <v/>
      </c>
      <c r="J1595" s="73" t="str" cm="1">
        <f t="array" ref="J1595">IF(AND(ISNUMBER(A1595),SUM(C1595:I1595)&gt;0),
SUM(IF(A1595&gt;=Table1[De],IF(A1595&lt;=Table1[À],IF(C$3=Table1[[#Headers],[Bœuf]:[Oasis]],Table1[[Bœuf]:[Oasis]]))))*C1595+
SUM(IF(A1595&gt;=Table1[De],IF(A1595&lt;=Table1[À],IF(D$3=Table1[[#Headers],[Bœuf]:[Oasis]],Table1[[Bœuf]:[Oasis]]))))*D1595+
SUM(IF(A1595&gt;=Table1[De],IF(A1595&lt;=Table1[À],IF(E$3=Table1[[#Headers],[Bœuf]:[Oasis]],Table1[[Bœuf]:[Oasis]]))))*E1595+
SUM(IF(A1595&gt;=Table1[De],IF(A1595&lt;=Table1[À],IF(F$3=Table1[[#Headers],[Bœuf]:[Oasis]],Table1[[Bœuf]:[Oasis]]))))*F1595+
SUM(IF(A1595&gt;=Table1[De],IF(A1595&lt;=Table1[À],IF(G$3=Table1[[#Headers],[Bœuf]:[Oasis]],Table1[[Bœuf]:[Oasis]]))))*G1595+
SUM(IF(A1595&gt;=Table1[De],IF(A1595&lt;=Table1[À],IF(H$3=Table1[[#Headers],[Bœuf]:[Oasis]],Table1[[Bœuf]:[Oasis]]))))*H1595+
SUM(IF(A1595&gt;=Table1[De],IF(A1595&lt;=Table1[À],IF(I$3=Table1[[#Headers],[Bœuf]:[Oasis]],Table1[[Bœuf]:[Oasis]]))))*I1595,"")</f>
        <v/>
      </c>
    </row>
    <row r="1596" spans="2:10" ht="16" x14ac:dyDescent="0.2">
      <c r="B1596" s="50" t="str">
        <f t="shared" si="24"/>
        <v/>
      </c>
      <c r="J1596" s="73" t="str" cm="1">
        <f t="array" ref="J1596">IF(AND(ISNUMBER(A1596),SUM(C1596:I1596)&gt;0),
SUM(IF(A1596&gt;=Table1[De],IF(A1596&lt;=Table1[À],IF(C$3=Table1[[#Headers],[Bœuf]:[Oasis]],Table1[[Bœuf]:[Oasis]]))))*C1596+
SUM(IF(A1596&gt;=Table1[De],IF(A1596&lt;=Table1[À],IF(D$3=Table1[[#Headers],[Bœuf]:[Oasis]],Table1[[Bœuf]:[Oasis]]))))*D1596+
SUM(IF(A1596&gt;=Table1[De],IF(A1596&lt;=Table1[À],IF(E$3=Table1[[#Headers],[Bœuf]:[Oasis]],Table1[[Bœuf]:[Oasis]]))))*E1596+
SUM(IF(A1596&gt;=Table1[De],IF(A1596&lt;=Table1[À],IF(F$3=Table1[[#Headers],[Bœuf]:[Oasis]],Table1[[Bœuf]:[Oasis]]))))*F1596+
SUM(IF(A1596&gt;=Table1[De],IF(A1596&lt;=Table1[À],IF(G$3=Table1[[#Headers],[Bœuf]:[Oasis]],Table1[[Bœuf]:[Oasis]]))))*G1596+
SUM(IF(A1596&gt;=Table1[De],IF(A1596&lt;=Table1[À],IF(H$3=Table1[[#Headers],[Bœuf]:[Oasis]],Table1[[Bœuf]:[Oasis]]))))*H1596+
SUM(IF(A1596&gt;=Table1[De],IF(A1596&lt;=Table1[À],IF(I$3=Table1[[#Headers],[Bœuf]:[Oasis]],Table1[[Bœuf]:[Oasis]]))))*I1596,"")</f>
        <v/>
      </c>
    </row>
    <row r="1597" spans="2:10" ht="16" x14ac:dyDescent="0.2">
      <c r="B1597" s="50" t="str">
        <f t="shared" si="24"/>
        <v/>
      </c>
      <c r="J1597" s="73" t="str" cm="1">
        <f t="array" ref="J1597">IF(AND(ISNUMBER(A1597),SUM(C1597:I1597)&gt;0),
SUM(IF(A1597&gt;=Table1[De],IF(A1597&lt;=Table1[À],IF(C$3=Table1[[#Headers],[Bœuf]:[Oasis]],Table1[[Bœuf]:[Oasis]]))))*C1597+
SUM(IF(A1597&gt;=Table1[De],IF(A1597&lt;=Table1[À],IF(D$3=Table1[[#Headers],[Bœuf]:[Oasis]],Table1[[Bœuf]:[Oasis]]))))*D1597+
SUM(IF(A1597&gt;=Table1[De],IF(A1597&lt;=Table1[À],IF(E$3=Table1[[#Headers],[Bœuf]:[Oasis]],Table1[[Bœuf]:[Oasis]]))))*E1597+
SUM(IF(A1597&gt;=Table1[De],IF(A1597&lt;=Table1[À],IF(F$3=Table1[[#Headers],[Bœuf]:[Oasis]],Table1[[Bœuf]:[Oasis]]))))*F1597+
SUM(IF(A1597&gt;=Table1[De],IF(A1597&lt;=Table1[À],IF(G$3=Table1[[#Headers],[Bœuf]:[Oasis]],Table1[[Bœuf]:[Oasis]]))))*G1597+
SUM(IF(A1597&gt;=Table1[De],IF(A1597&lt;=Table1[À],IF(H$3=Table1[[#Headers],[Bœuf]:[Oasis]],Table1[[Bœuf]:[Oasis]]))))*H1597+
SUM(IF(A1597&gt;=Table1[De],IF(A1597&lt;=Table1[À],IF(I$3=Table1[[#Headers],[Bœuf]:[Oasis]],Table1[[Bœuf]:[Oasis]]))))*I1597,"")</f>
        <v/>
      </c>
    </row>
    <row r="1598" spans="2:10" ht="16" x14ac:dyDescent="0.2">
      <c r="B1598" s="50" t="str">
        <f t="shared" si="24"/>
        <v/>
      </c>
      <c r="J1598" s="73" t="str" cm="1">
        <f t="array" ref="J1598">IF(AND(ISNUMBER(A1598),SUM(C1598:I1598)&gt;0),
SUM(IF(A1598&gt;=Table1[De],IF(A1598&lt;=Table1[À],IF(C$3=Table1[[#Headers],[Bœuf]:[Oasis]],Table1[[Bœuf]:[Oasis]]))))*C1598+
SUM(IF(A1598&gt;=Table1[De],IF(A1598&lt;=Table1[À],IF(D$3=Table1[[#Headers],[Bœuf]:[Oasis]],Table1[[Bœuf]:[Oasis]]))))*D1598+
SUM(IF(A1598&gt;=Table1[De],IF(A1598&lt;=Table1[À],IF(E$3=Table1[[#Headers],[Bœuf]:[Oasis]],Table1[[Bœuf]:[Oasis]]))))*E1598+
SUM(IF(A1598&gt;=Table1[De],IF(A1598&lt;=Table1[À],IF(F$3=Table1[[#Headers],[Bœuf]:[Oasis]],Table1[[Bœuf]:[Oasis]]))))*F1598+
SUM(IF(A1598&gt;=Table1[De],IF(A1598&lt;=Table1[À],IF(G$3=Table1[[#Headers],[Bœuf]:[Oasis]],Table1[[Bœuf]:[Oasis]]))))*G1598+
SUM(IF(A1598&gt;=Table1[De],IF(A1598&lt;=Table1[À],IF(H$3=Table1[[#Headers],[Bœuf]:[Oasis]],Table1[[Bœuf]:[Oasis]]))))*H1598+
SUM(IF(A1598&gt;=Table1[De],IF(A1598&lt;=Table1[À],IF(I$3=Table1[[#Headers],[Bœuf]:[Oasis]],Table1[[Bœuf]:[Oasis]]))))*I1598,"")</f>
        <v/>
      </c>
    </row>
    <row r="1599" spans="2:10" ht="16" x14ac:dyDescent="0.2">
      <c r="B1599" s="50" t="str">
        <f t="shared" si="24"/>
        <v/>
      </c>
      <c r="J1599" s="73" t="str" cm="1">
        <f t="array" ref="J1599">IF(AND(ISNUMBER(A1599),SUM(C1599:I1599)&gt;0),
SUM(IF(A1599&gt;=Table1[De],IF(A1599&lt;=Table1[À],IF(C$3=Table1[[#Headers],[Bœuf]:[Oasis]],Table1[[Bœuf]:[Oasis]]))))*C1599+
SUM(IF(A1599&gt;=Table1[De],IF(A1599&lt;=Table1[À],IF(D$3=Table1[[#Headers],[Bœuf]:[Oasis]],Table1[[Bœuf]:[Oasis]]))))*D1599+
SUM(IF(A1599&gt;=Table1[De],IF(A1599&lt;=Table1[À],IF(E$3=Table1[[#Headers],[Bœuf]:[Oasis]],Table1[[Bœuf]:[Oasis]]))))*E1599+
SUM(IF(A1599&gt;=Table1[De],IF(A1599&lt;=Table1[À],IF(F$3=Table1[[#Headers],[Bœuf]:[Oasis]],Table1[[Bœuf]:[Oasis]]))))*F1599+
SUM(IF(A1599&gt;=Table1[De],IF(A1599&lt;=Table1[À],IF(G$3=Table1[[#Headers],[Bœuf]:[Oasis]],Table1[[Bœuf]:[Oasis]]))))*G1599+
SUM(IF(A1599&gt;=Table1[De],IF(A1599&lt;=Table1[À],IF(H$3=Table1[[#Headers],[Bœuf]:[Oasis]],Table1[[Bœuf]:[Oasis]]))))*H1599+
SUM(IF(A1599&gt;=Table1[De],IF(A1599&lt;=Table1[À],IF(I$3=Table1[[#Headers],[Bœuf]:[Oasis]],Table1[[Bœuf]:[Oasis]]))))*I1599,"")</f>
        <v/>
      </c>
    </row>
    <row r="1600" spans="2:10" ht="16" x14ac:dyDescent="0.2">
      <c r="B1600" s="50" t="str">
        <f t="shared" si="24"/>
        <v/>
      </c>
      <c r="J1600" s="73" t="str" cm="1">
        <f t="array" ref="J1600">IF(AND(ISNUMBER(A1600),SUM(C1600:I1600)&gt;0),
SUM(IF(A1600&gt;=Table1[De],IF(A1600&lt;=Table1[À],IF(C$3=Table1[[#Headers],[Bœuf]:[Oasis]],Table1[[Bœuf]:[Oasis]]))))*C1600+
SUM(IF(A1600&gt;=Table1[De],IF(A1600&lt;=Table1[À],IF(D$3=Table1[[#Headers],[Bœuf]:[Oasis]],Table1[[Bœuf]:[Oasis]]))))*D1600+
SUM(IF(A1600&gt;=Table1[De],IF(A1600&lt;=Table1[À],IF(E$3=Table1[[#Headers],[Bœuf]:[Oasis]],Table1[[Bœuf]:[Oasis]]))))*E1600+
SUM(IF(A1600&gt;=Table1[De],IF(A1600&lt;=Table1[À],IF(F$3=Table1[[#Headers],[Bœuf]:[Oasis]],Table1[[Bœuf]:[Oasis]]))))*F1600+
SUM(IF(A1600&gt;=Table1[De],IF(A1600&lt;=Table1[À],IF(G$3=Table1[[#Headers],[Bœuf]:[Oasis]],Table1[[Bœuf]:[Oasis]]))))*G1600+
SUM(IF(A1600&gt;=Table1[De],IF(A1600&lt;=Table1[À],IF(H$3=Table1[[#Headers],[Bœuf]:[Oasis]],Table1[[Bœuf]:[Oasis]]))))*H1600+
SUM(IF(A1600&gt;=Table1[De],IF(A1600&lt;=Table1[À],IF(I$3=Table1[[#Headers],[Bœuf]:[Oasis]],Table1[[Bœuf]:[Oasis]]))))*I1600,"")</f>
        <v/>
      </c>
    </row>
    <row r="1601" spans="2:10" ht="16" x14ac:dyDescent="0.2">
      <c r="B1601" s="50" t="str">
        <f t="shared" si="24"/>
        <v/>
      </c>
      <c r="J1601" s="73" t="str" cm="1">
        <f t="array" ref="J1601">IF(AND(ISNUMBER(A1601),SUM(C1601:I1601)&gt;0),
SUM(IF(A1601&gt;=Table1[De],IF(A1601&lt;=Table1[À],IF(C$3=Table1[[#Headers],[Bœuf]:[Oasis]],Table1[[Bœuf]:[Oasis]]))))*C1601+
SUM(IF(A1601&gt;=Table1[De],IF(A1601&lt;=Table1[À],IF(D$3=Table1[[#Headers],[Bœuf]:[Oasis]],Table1[[Bœuf]:[Oasis]]))))*D1601+
SUM(IF(A1601&gt;=Table1[De],IF(A1601&lt;=Table1[À],IF(E$3=Table1[[#Headers],[Bœuf]:[Oasis]],Table1[[Bœuf]:[Oasis]]))))*E1601+
SUM(IF(A1601&gt;=Table1[De],IF(A1601&lt;=Table1[À],IF(F$3=Table1[[#Headers],[Bœuf]:[Oasis]],Table1[[Bœuf]:[Oasis]]))))*F1601+
SUM(IF(A1601&gt;=Table1[De],IF(A1601&lt;=Table1[À],IF(G$3=Table1[[#Headers],[Bœuf]:[Oasis]],Table1[[Bœuf]:[Oasis]]))))*G1601+
SUM(IF(A1601&gt;=Table1[De],IF(A1601&lt;=Table1[À],IF(H$3=Table1[[#Headers],[Bœuf]:[Oasis]],Table1[[Bœuf]:[Oasis]]))))*H1601+
SUM(IF(A1601&gt;=Table1[De],IF(A1601&lt;=Table1[À],IF(I$3=Table1[[#Headers],[Bœuf]:[Oasis]],Table1[[Bœuf]:[Oasis]]))))*I1601,"")</f>
        <v/>
      </c>
    </row>
    <row r="1602" spans="2:10" ht="16" x14ac:dyDescent="0.2">
      <c r="B1602" s="50" t="str">
        <f t="shared" si="24"/>
        <v/>
      </c>
      <c r="J1602" s="73" t="str" cm="1">
        <f t="array" ref="J1602">IF(AND(ISNUMBER(A1602),SUM(C1602:I1602)&gt;0),
SUM(IF(A1602&gt;=Table1[De],IF(A1602&lt;=Table1[À],IF(C$3=Table1[[#Headers],[Bœuf]:[Oasis]],Table1[[Bœuf]:[Oasis]]))))*C1602+
SUM(IF(A1602&gt;=Table1[De],IF(A1602&lt;=Table1[À],IF(D$3=Table1[[#Headers],[Bœuf]:[Oasis]],Table1[[Bœuf]:[Oasis]]))))*D1602+
SUM(IF(A1602&gt;=Table1[De],IF(A1602&lt;=Table1[À],IF(E$3=Table1[[#Headers],[Bœuf]:[Oasis]],Table1[[Bœuf]:[Oasis]]))))*E1602+
SUM(IF(A1602&gt;=Table1[De],IF(A1602&lt;=Table1[À],IF(F$3=Table1[[#Headers],[Bœuf]:[Oasis]],Table1[[Bœuf]:[Oasis]]))))*F1602+
SUM(IF(A1602&gt;=Table1[De],IF(A1602&lt;=Table1[À],IF(G$3=Table1[[#Headers],[Bœuf]:[Oasis]],Table1[[Bœuf]:[Oasis]]))))*G1602+
SUM(IF(A1602&gt;=Table1[De],IF(A1602&lt;=Table1[À],IF(H$3=Table1[[#Headers],[Bœuf]:[Oasis]],Table1[[Bœuf]:[Oasis]]))))*H1602+
SUM(IF(A1602&gt;=Table1[De],IF(A1602&lt;=Table1[À],IF(I$3=Table1[[#Headers],[Bœuf]:[Oasis]],Table1[[Bœuf]:[Oasis]]))))*I1602,"")</f>
        <v/>
      </c>
    </row>
    <row r="1603" spans="2:10" ht="16" x14ac:dyDescent="0.2">
      <c r="B1603" s="50" t="str">
        <f t="shared" si="24"/>
        <v/>
      </c>
      <c r="J1603" s="73" t="str" cm="1">
        <f t="array" ref="J1603">IF(AND(ISNUMBER(A1603),SUM(C1603:I1603)&gt;0),
SUM(IF(A1603&gt;=Table1[De],IF(A1603&lt;=Table1[À],IF(C$3=Table1[[#Headers],[Bœuf]:[Oasis]],Table1[[Bœuf]:[Oasis]]))))*C1603+
SUM(IF(A1603&gt;=Table1[De],IF(A1603&lt;=Table1[À],IF(D$3=Table1[[#Headers],[Bœuf]:[Oasis]],Table1[[Bœuf]:[Oasis]]))))*D1603+
SUM(IF(A1603&gt;=Table1[De],IF(A1603&lt;=Table1[À],IF(E$3=Table1[[#Headers],[Bœuf]:[Oasis]],Table1[[Bœuf]:[Oasis]]))))*E1603+
SUM(IF(A1603&gt;=Table1[De],IF(A1603&lt;=Table1[À],IF(F$3=Table1[[#Headers],[Bœuf]:[Oasis]],Table1[[Bœuf]:[Oasis]]))))*F1603+
SUM(IF(A1603&gt;=Table1[De],IF(A1603&lt;=Table1[À],IF(G$3=Table1[[#Headers],[Bœuf]:[Oasis]],Table1[[Bœuf]:[Oasis]]))))*G1603+
SUM(IF(A1603&gt;=Table1[De],IF(A1603&lt;=Table1[À],IF(H$3=Table1[[#Headers],[Bœuf]:[Oasis]],Table1[[Bœuf]:[Oasis]]))))*H1603+
SUM(IF(A1603&gt;=Table1[De],IF(A1603&lt;=Table1[À],IF(I$3=Table1[[#Headers],[Bœuf]:[Oasis]],Table1[[Bœuf]:[Oasis]]))))*I1603,"")</f>
        <v/>
      </c>
    </row>
    <row r="1604" spans="2:10" ht="16" x14ac:dyDescent="0.2">
      <c r="B1604" s="50" t="str">
        <f t="shared" si="24"/>
        <v/>
      </c>
      <c r="J1604" s="73" t="str" cm="1">
        <f t="array" ref="J1604">IF(AND(ISNUMBER(A1604),SUM(C1604:I1604)&gt;0),
SUM(IF(A1604&gt;=Table1[De],IF(A1604&lt;=Table1[À],IF(C$3=Table1[[#Headers],[Bœuf]:[Oasis]],Table1[[Bœuf]:[Oasis]]))))*C1604+
SUM(IF(A1604&gt;=Table1[De],IF(A1604&lt;=Table1[À],IF(D$3=Table1[[#Headers],[Bœuf]:[Oasis]],Table1[[Bœuf]:[Oasis]]))))*D1604+
SUM(IF(A1604&gt;=Table1[De],IF(A1604&lt;=Table1[À],IF(E$3=Table1[[#Headers],[Bœuf]:[Oasis]],Table1[[Bœuf]:[Oasis]]))))*E1604+
SUM(IF(A1604&gt;=Table1[De],IF(A1604&lt;=Table1[À],IF(F$3=Table1[[#Headers],[Bœuf]:[Oasis]],Table1[[Bœuf]:[Oasis]]))))*F1604+
SUM(IF(A1604&gt;=Table1[De],IF(A1604&lt;=Table1[À],IF(G$3=Table1[[#Headers],[Bœuf]:[Oasis]],Table1[[Bœuf]:[Oasis]]))))*G1604+
SUM(IF(A1604&gt;=Table1[De],IF(A1604&lt;=Table1[À],IF(H$3=Table1[[#Headers],[Bœuf]:[Oasis]],Table1[[Bœuf]:[Oasis]]))))*H1604+
SUM(IF(A1604&gt;=Table1[De],IF(A1604&lt;=Table1[À],IF(I$3=Table1[[#Headers],[Bœuf]:[Oasis]],Table1[[Bœuf]:[Oasis]]))))*I1604,"")</f>
        <v/>
      </c>
    </row>
    <row r="1605" spans="2:10" ht="16" x14ac:dyDescent="0.2">
      <c r="B1605" s="50" t="str">
        <f t="shared" ref="B1605:B1668" si="25">IF(AND(ISNUMBER(A1605),COUNT(C1605:I1605)&gt;0),
IF(ISNUMBER(B1604),B1604+1,1),"")</f>
        <v/>
      </c>
      <c r="J1605" s="73" t="str" cm="1">
        <f t="array" ref="J1605">IF(AND(ISNUMBER(A1605),SUM(C1605:I1605)&gt;0),
SUM(IF(A1605&gt;=Table1[De],IF(A1605&lt;=Table1[À],IF(C$3=Table1[[#Headers],[Bœuf]:[Oasis]],Table1[[Bœuf]:[Oasis]]))))*C1605+
SUM(IF(A1605&gt;=Table1[De],IF(A1605&lt;=Table1[À],IF(D$3=Table1[[#Headers],[Bœuf]:[Oasis]],Table1[[Bœuf]:[Oasis]]))))*D1605+
SUM(IF(A1605&gt;=Table1[De],IF(A1605&lt;=Table1[À],IF(E$3=Table1[[#Headers],[Bœuf]:[Oasis]],Table1[[Bœuf]:[Oasis]]))))*E1605+
SUM(IF(A1605&gt;=Table1[De],IF(A1605&lt;=Table1[À],IF(F$3=Table1[[#Headers],[Bœuf]:[Oasis]],Table1[[Bœuf]:[Oasis]]))))*F1605+
SUM(IF(A1605&gt;=Table1[De],IF(A1605&lt;=Table1[À],IF(G$3=Table1[[#Headers],[Bœuf]:[Oasis]],Table1[[Bœuf]:[Oasis]]))))*G1605+
SUM(IF(A1605&gt;=Table1[De],IF(A1605&lt;=Table1[À],IF(H$3=Table1[[#Headers],[Bœuf]:[Oasis]],Table1[[Bœuf]:[Oasis]]))))*H1605+
SUM(IF(A1605&gt;=Table1[De],IF(A1605&lt;=Table1[À],IF(I$3=Table1[[#Headers],[Bœuf]:[Oasis]],Table1[[Bœuf]:[Oasis]]))))*I1605,"")</f>
        <v/>
      </c>
    </row>
    <row r="1606" spans="2:10" ht="16" x14ac:dyDescent="0.2">
      <c r="B1606" s="50" t="str">
        <f t="shared" si="25"/>
        <v/>
      </c>
      <c r="J1606" s="73" t="str" cm="1">
        <f t="array" ref="J1606">IF(AND(ISNUMBER(A1606),SUM(C1606:I1606)&gt;0),
SUM(IF(A1606&gt;=Table1[De],IF(A1606&lt;=Table1[À],IF(C$3=Table1[[#Headers],[Bœuf]:[Oasis]],Table1[[Bœuf]:[Oasis]]))))*C1606+
SUM(IF(A1606&gt;=Table1[De],IF(A1606&lt;=Table1[À],IF(D$3=Table1[[#Headers],[Bœuf]:[Oasis]],Table1[[Bœuf]:[Oasis]]))))*D1606+
SUM(IF(A1606&gt;=Table1[De],IF(A1606&lt;=Table1[À],IF(E$3=Table1[[#Headers],[Bœuf]:[Oasis]],Table1[[Bœuf]:[Oasis]]))))*E1606+
SUM(IF(A1606&gt;=Table1[De],IF(A1606&lt;=Table1[À],IF(F$3=Table1[[#Headers],[Bœuf]:[Oasis]],Table1[[Bœuf]:[Oasis]]))))*F1606+
SUM(IF(A1606&gt;=Table1[De],IF(A1606&lt;=Table1[À],IF(G$3=Table1[[#Headers],[Bœuf]:[Oasis]],Table1[[Bœuf]:[Oasis]]))))*G1606+
SUM(IF(A1606&gt;=Table1[De],IF(A1606&lt;=Table1[À],IF(H$3=Table1[[#Headers],[Bœuf]:[Oasis]],Table1[[Bœuf]:[Oasis]]))))*H1606+
SUM(IF(A1606&gt;=Table1[De],IF(A1606&lt;=Table1[À],IF(I$3=Table1[[#Headers],[Bœuf]:[Oasis]],Table1[[Bœuf]:[Oasis]]))))*I1606,"")</f>
        <v/>
      </c>
    </row>
    <row r="1607" spans="2:10" ht="16" x14ac:dyDescent="0.2">
      <c r="B1607" s="50" t="str">
        <f t="shared" si="25"/>
        <v/>
      </c>
      <c r="J1607" s="73" t="str" cm="1">
        <f t="array" ref="J1607">IF(AND(ISNUMBER(A1607),SUM(C1607:I1607)&gt;0),
SUM(IF(A1607&gt;=Table1[De],IF(A1607&lt;=Table1[À],IF(C$3=Table1[[#Headers],[Bœuf]:[Oasis]],Table1[[Bœuf]:[Oasis]]))))*C1607+
SUM(IF(A1607&gt;=Table1[De],IF(A1607&lt;=Table1[À],IF(D$3=Table1[[#Headers],[Bœuf]:[Oasis]],Table1[[Bœuf]:[Oasis]]))))*D1607+
SUM(IF(A1607&gt;=Table1[De],IF(A1607&lt;=Table1[À],IF(E$3=Table1[[#Headers],[Bœuf]:[Oasis]],Table1[[Bœuf]:[Oasis]]))))*E1607+
SUM(IF(A1607&gt;=Table1[De],IF(A1607&lt;=Table1[À],IF(F$3=Table1[[#Headers],[Bœuf]:[Oasis]],Table1[[Bœuf]:[Oasis]]))))*F1607+
SUM(IF(A1607&gt;=Table1[De],IF(A1607&lt;=Table1[À],IF(G$3=Table1[[#Headers],[Bœuf]:[Oasis]],Table1[[Bœuf]:[Oasis]]))))*G1607+
SUM(IF(A1607&gt;=Table1[De],IF(A1607&lt;=Table1[À],IF(H$3=Table1[[#Headers],[Bœuf]:[Oasis]],Table1[[Bœuf]:[Oasis]]))))*H1607+
SUM(IF(A1607&gt;=Table1[De],IF(A1607&lt;=Table1[À],IF(I$3=Table1[[#Headers],[Bœuf]:[Oasis]],Table1[[Bœuf]:[Oasis]]))))*I1607,"")</f>
        <v/>
      </c>
    </row>
    <row r="1608" spans="2:10" ht="16" x14ac:dyDescent="0.2">
      <c r="B1608" s="50" t="str">
        <f t="shared" si="25"/>
        <v/>
      </c>
      <c r="J1608" s="73" t="str" cm="1">
        <f t="array" ref="J1608">IF(AND(ISNUMBER(A1608),SUM(C1608:I1608)&gt;0),
SUM(IF(A1608&gt;=Table1[De],IF(A1608&lt;=Table1[À],IF(C$3=Table1[[#Headers],[Bœuf]:[Oasis]],Table1[[Bœuf]:[Oasis]]))))*C1608+
SUM(IF(A1608&gt;=Table1[De],IF(A1608&lt;=Table1[À],IF(D$3=Table1[[#Headers],[Bœuf]:[Oasis]],Table1[[Bœuf]:[Oasis]]))))*D1608+
SUM(IF(A1608&gt;=Table1[De],IF(A1608&lt;=Table1[À],IF(E$3=Table1[[#Headers],[Bœuf]:[Oasis]],Table1[[Bœuf]:[Oasis]]))))*E1608+
SUM(IF(A1608&gt;=Table1[De],IF(A1608&lt;=Table1[À],IF(F$3=Table1[[#Headers],[Bœuf]:[Oasis]],Table1[[Bœuf]:[Oasis]]))))*F1608+
SUM(IF(A1608&gt;=Table1[De],IF(A1608&lt;=Table1[À],IF(G$3=Table1[[#Headers],[Bœuf]:[Oasis]],Table1[[Bœuf]:[Oasis]]))))*G1608+
SUM(IF(A1608&gt;=Table1[De],IF(A1608&lt;=Table1[À],IF(H$3=Table1[[#Headers],[Bœuf]:[Oasis]],Table1[[Bœuf]:[Oasis]]))))*H1608+
SUM(IF(A1608&gt;=Table1[De],IF(A1608&lt;=Table1[À],IF(I$3=Table1[[#Headers],[Bœuf]:[Oasis]],Table1[[Bœuf]:[Oasis]]))))*I1608,"")</f>
        <v/>
      </c>
    </row>
    <row r="1609" spans="2:10" ht="16" x14ac:dyDescent="0.2">
      <c r="B1609" s="50" t="str">
        <f t="shared" si="25"/>
        <v/>
      </c>
      <c r="J1609" s="73" t="str" cm="1">
        <f t="array" ref="J1609">IF(AND(ISNUMBER(A1609),SUM(C1609:I1609)&gt;0),
SUM(IF(A1609&gt;=Table1[De],IF(A1609&lt;=Table1[À],IF(C$3=Table1[[#Headers],[Bœuf]:[Oasis]],Table1[[Bœuf]:[Oasis]]))))*C1609+
SUM(IF(A1609&gt;=Table1[De],IF(A1609&lt;=Table1[À],IF(D$3=Table1[[#Headers],[Bœuf]:[Oasis]],Table1[[Bœuf]:[Oasis]]))))*D1609+
SUM(IF(A1609&gt;=Table1[De],IF(A1609&lt;=Table1[À],IF(E$3=Table1[[#Headers],[Bœuf]:[Oasis]],Table1[[Bœuf]:[Oasis]]))))*E1609+
SUM(IF(A1609&gt;=Table1[De],IF(A1609&lt;=Table1[À],IF(F$3=Table1[[#Headers],[Bœuf]:[Oasis]],Table1[[Bœuf]:[Oasis]]))))*F1609+
SUM(IF(A1609&gt;=Table1[De],IF(A1609&lt;=Table1[À],IF(G$3=Table1[[#Headers],[Bœuf]:[Oasis]],Table1[[Bœuf]:[Oasis]]))))*G1609+
SUM(IF(A1609&gt;=Table1[De],IF(A1609&lt;=Table1[À],IF(H$3=Table1[[#Headers],[Bœuf]:[Oasis]],Table1[[Bœuf]:[Oasis]]))))*H1609+
SUM(IF(A1609&gt;=Table1[De],IF(A1609&lt;=Table1[À],IF(I$3=Table1[[#Headers],[Bœuf]:[Oasis]],Table1[[Bœuf]:[Oasis]]))))*I1609,"")</f>
        <v/>
      </c>
    </row>
    <row r="1610" spans="2:10" ht="16" x14ac:dyDescent="0.2">
      <c r="B1610" s="50" t="str">
        <f t="shared" si="25"/>
        <v/>
      </c>
      <c r="J1610" s="73" t="str" cm="1">
        <f t="array" ref="J1610">IF(AND(ISNUMBER(A1610),SUM(C1610:I1610)&gt;0),
SUM(IF(A1610&gt;=Table1[De],IF(A1610&lt;=Table1[À],IF(C$3=Table1[[#Headers],[Bœuf]:[Oasis]],Table1[[Bœuf]:[Oasis]]))))*C1610+
SUM(IF(A1610&gt;=Table1[De],IF(A1610&lt;=Table1[À],IF(D$3=Table1[[#Headers],[Bœuf]:[Oasis]],Table1[[Bœuf]:[Oasis]]))))*D1610+
SUM(IF(A1610&gt;=Table1[De],IF(A1610&lt;=Table1[À],IF(E$3=Table1[[#Headers],[Bœuf]:[Oasis]],Table1[[Bœuf]:[Oasis]]))))*E1610+
SUM(IF(A1610&gt;=Table1[De],IF(A1610&lt;=Table1[À],IF(F$3=Table1[[#Headers],[Bœuf]:[Oasis]],Table1[[Bœuf]:[Oasis]]))))*F1610+
SUM(IF(A1610&gt;=Table1[De],IF(A1610&lt;=Table1[À],IF(G$3=Table1[[#Headers],[Bœuf]:[Oasis]],Table1[[Bœuf]:[Oasis]]))))*G1610+
SUM(IF(A1610&gt;=Table1[De],IF(A1610&lt;=Table1[À],IF(H$3=Table1[[#Headers],[Bœuf]:[Oasis]],Table1[[Bœuf]:[Oasis]]))))*H1610+
SUM(IF(A1610&gt;=Table1[De],IF(A1610&lt;=Table1[À],IF(I$3=Table1[[#Headers],[Bœuf]:[Oasis]],Table1[[Bœuf]:[Oasis]]))))*I1610,"")</f>
        <v/>
      </c>
    </row>
    <row r="1611" spans="2:10" ht="16" x14ac:dyDescent="0.2">
      <c r="B1611" s="50" t="str">
        <f t="shared" si="25"/>
        <v/>
      </c>
      <c r="J1611" s="73" t="str" cm="1">
        <f t="array" ref="J1611">IF(AND(ISNUMBER(A1611),SUM(C1611:I1611)&gt;0),
SUM(IF(A1611&gt;=Table1[De],IF(A1611&lt;=Table1[À],IF(C$3=Table1[[#Headers],[Bœuf]:[Oasis]],Table1[[Bœuf]:[Oasis]]))))*C1611+
SUM(IF(A1611&gt;=Table1[De],IF(A1611&lt;=Table1[À],IF(D$3=Table1[[#Headers],[Bœuf]:[Oasis]],Table1[[Bœuf]:[Oasis]]))))*D1611+
SUM(IF(A1611&gt;=Table1[De],IF(A1611&lt;=Table1[À],IF(E$3=Table1[[#Headers],[Bœuf]:[Oasis]],Table1[[Bœuf]:[Oasis]]))))*E1611+
SUM(IF(A1611&gt;=Table1[De],IF(A1611&lt;=Table1[À],IF(F$3=Table1[[#Headers],[Bœuf]:[Oasis]],Table1[[Bœuf]:[Oasis]]))))*F1611+
SUM(IF(A1611&gt;=Table1[De],IF(A1611&lt;=Table1[À],IF(G$3=Table1[[#Headers],[Bœuf]:[Oasis]],Table1[[Bœuf]:[Oasis]]))))*G1611+
SUM(IF(A1611&gt;=Table1[De],IF(A1611&lt;=Table1[À],IF(H$3=Table1[[#Headers],[Bœuf]:[Oasis]],Table1[[Bœuf]:[Oasis]]))))*H1611+
SUM(IF(A1611&gt;=Table1[De],IF(A1611&lt;=Table1[À],IF(I$3=Table1[[#Headers],[Bœuf]:[Oasis]],Table1[[Bœuf]:[Oasis]]))))*I1611,"")</f>
        <v/>
      </c>
    </row>
    <row r="1612" spans="2:10" ht="16" x14ac:dyDescent="0.2">
      <c r="B1612" s="50" t="str">
        <f t="shared" si="25"/>
        <v/>
      </c>
      <c r="J1612" s="73" t="str" cm="1">
        <f t="array" ref="J1612">IF(AND(ISNUMBER(A1612),SUM(C1612:I1612)&gt;0),
SUM(IF(A1612&gt;=Table1[De],IF(A1612&lt;=Table1[À],IF(C$3=Table1[[#Headers],[Bœuf]:[Oasis]],Table1[[Bœuf]:[Oasis]]))))*C1612+
SUM(IF(A1612&gt;=Table1[De],IF(A1612&lt;=Table1[À],IF(D$3=Table1[[#Headers],[Bœuf]:[Oasis]],Table1[[Bœuf]:[Oasis]]))))*D1612+
SUM(IF(A1612&gt;=Table1[De],IF(A1612&lt;=Table1[À],IF(E$3=Table1[[#Headers],[Bœuf]:[Oasis]],Table1[[Bœuf]:[Oasis]]))))*E1612+
SUM(IF(A1612&gt;=Table1[De],IF(A1612&lt;=Table1[À],IF(F$3=Table1[[#Headers],[Bœuf]:[Oasis]],Table1[[Bœuf]:[Oasis]]))))*F1612+
SUM(IF(A1612&gt;=Table1[De],IF(A1612&lt;=Table1[À],IF(G$3=Table1[[#Headers],[Bœuf]:[Oasis]],Table1[[Bœuf]:[Oasis]]))))*G1612+
SUM(IF(A1612&gt;=Table1[De],IF(A1612&lt;=Table1[À],IF(H$3=Table1[[#Headers],[Bœuf]:[Oasis]],Table1[[Bœuf]:[Oasis]]))))*H1612+
SUM(IF(A1612&gt;=Table1[De],IF(A1612&lt;=Table1[À],IF(I$3=Table1[[#Headers],[Bœuf]:[Oasis]],Table1[[Bœuf]:[Oasis]]))))*I1612,"")</f>
        <v/>
      </c>
    </row>
    <row r="1613" spans="2:10" ht="16" x14ac:dyDescent="0.2">
      <c r="B1613" s="50" t="str">
        <f t="shared" si="25"/>
        <v/>
      </c>
      <c r="J1613" s="73" t="str" cm="1">
        <f t="array" ref="J1613">IF(AND(ISNUMBER(A1613),SUM(C1613:I1613)&gt;0),
SUM(IF(A1613&gt;=Table1[De],IF(A1613&lt;=Table1[À],IF(C$3=Table1[[#Headers],[Bœuf]:[Oasis]],Table1[[Bœuf]:[Oasis]]))))*C1613+
SUM(IF(A1613&gt;=Table1[De],IF(A1613&lt;=Table1[À],IF(D$3=Table1[[#Headers],[Bœuf]:[Oasis]],Table1[[Bœuf]:[Oasis]]))))*D1613+
SUM(IF(A1613&gt;=Table1[De],IF(A1613&lt;=Table1[À],IF(E$3=Table1[[#Headers],[Bœuf]:[Oasis]],Table1[[Bœuf]:[Oasis]]))))*E1613+
SUM(IF(A1613&gt;=Table1[De],IF(A1613&lt;=Table1[À],IF(F$3=Table1[[#Headers],[Bœuf]:[Oasis]],Table1[[Bœuf]:[Oasis]]))))*F1613+
SUM(IF(A1613&gt;=Table1[De],IF(A1613&lt;=Table1[À],IF(G$3=Table1[[#Headers],[Bœuf]:[Oasis]],Table1[[Bœuf]:[Oasis]]))))*G1613+
SUM(IF(A1613&gt;=Table1[De],IF(A1613&lt;=Table1[À],IF(H$3=Table1[[#Headers],[Bœuf]:[Oasis]],Table1[[Bœuf]:[Oasis]]))))*H1613+
SUM(IF(A1613&gt;=Table1[De],IF(A1613&lt;=Table1[À],IF(I$3=Table1[[#Headers],[Bœuf]:[Oasis]],Table1[[Bœuf]:[Oasis]]))))*I1613,"")</f>
        <v/>
      </c>
    </row>
    <row r="1614" spans="2:10" ht="16" x14ac:dyDescent="0.2">
      <c r="B1614" s="50" t="str">
        <f t="shared" si="25"/>
        <v/>
      </c>
      <c r="J1614" s="73" t="str" cm="1">
        <f t="array" ref="J1614">IF(AND(ISNUMBER(A1614),SUM(C1614:I1614)&gt;0),
SUM(IF(A1614&gt;=Table1[De],IF(A1614&lt;=Table1[À],IF(C$3=Table1[[#Headers],[Bœuf]:[Oasis]],Table1[[Bœuf]:[Oasis]]))))*C1614+
SUM(IF(A1614&gt;=Table1[De],IF(A1614&lt;=Table1[À],IF(D$3=Table1[[#Headers],[Bœuf]:[Oasis]],Table1[[Bœuf]:[Oasis]]))))*D1614+
SUM(IF(A1614&gt;=Table1[De],IF(A1614&lt;=Table1[À],IF(E$3=Table1[[#Headers],[Bœuf]:[Oasis]],Table1[[Bœuf]:[Oasis]]))))*E1614+
SUM(IF(A1614&gt;=Table1[De],IF(A1614&lt;=Table1[À],IF(F$3=Table1[[#Headers],[Bœuf]:[Oasis]],Table1[[Bœuf]:[Oasis]]))))*F1614+
SUM(IF(A1614&gt;=Table1[De],IF(A1614&lt;=Table1[À],IF(G$3=Table1[[#Headers],[Bœuf]:[Oasis]],Table1[[Bœuf]:[Oasis]]))))*G1614+
SUM(IF(A1614&gt;=Table1[De],IF(A1614&lt;=Table1[À],IF(H$3=Table1[[#Headers],[Bœuf]:[Oasis]],Table1[[Bœuf]:[Oasis]]))))*H1614+
SUM(IF(A1614&gt;=Table1[De],IF(A1614&lt;=Table1[À],IF(I$3=Table1[[#Headers],[Bœuf]:[Oasis]],Table1[[Bœuf]:[Oasis]]))))*I1614,"")</f>
        <v/>
      </c>
    </row>
    <row r="1615" spans="2:10" ht="16" x14ac:dyDescent="0.2">
      <c r="B1615" s="50" t="str">
        <f t="shared" si="25"/>
        <v/>
      </c>
      <c r="J1615" s="73" t="str" cm="1">
        <f t="array" ref="J1615">IF(AND(ISNUMBER(A1615),SUM(C1615:I1615)&gt;0),
SUM(IF(A1615&gt;=Table1[De],IF(A1615&lt;=Table1[À],IF(C$3=Table1[[#Headers],[Bœuf]:[Oasis]],Table1[[Bœuf]:[Oasis]]))))*C1615+
SUM(IF(A1615&gt;=Table1[De],IF(A1615&lt;=Table1[À],IF(D$3=Table1[[#Headers],[Bœuf]:[Oasis]],Table1[[Bœuf]:[Oasis]]))))*D1615+
SUM(IF(A1615&gt;=Table1[De],IF(A1615&lt;=Table1[À],IF(E$3=Table1[[#Headers],[Bœuf]:[Oasis]],Table1[[Bœuf]:[Oasis]]))))*E1615+
SUM(IF(A1615&gt;=Table1[De],IF(A1615&lt;=Table1[À],IF(F$3=Table1[[#Headers],[Bœuf]:[Oasis]],Table1[[Bœuf]:[Oasis]]))))*F1615+
SUM(IF(A1615&gt;=Table1[De],IF(A1615&lt;=Table1[À],IF(G$3=Table1[[#Headers],[Bœuf]:[Oasis]],Table1[[Bœuf]:[Oasis]]))))*G1615+
SUM(IF(A1615&gt;=Table1[De],IF(A1615&lt;=Table1[À],IF(H$3=Table1[[#Headers],[Bœuf]:[Oasis]],Table1[[Bœuf]:[Oasis]]))))*H1615+
SUM(IF(A1615&gt;=Table1[De],IF(A1615&lt;=Table1[À],IF(I$3=Table1[[#Headers],[Bœuf]:[Oasis]],Table1[[Bœuf]:[Oasis]]))))*I1615,"")</f>
        <v/>
      </c>
    </row>
    <row r="1616" spans="2:10" ht="16" x14ac:dyDescent="0.2">
      <c r="B1616" s="50" t="str">
        <f t="shared" si="25"/>
        <v/>
      </c>
      <c r="J1616" s="73" t="str" cm="1">
        <f t="array" ref="J1616">IF(AND(ISNUMBER(A1616),SUM(C1616:I1616)&gt;0),
SUM(IF(A1616&gt;=Table1[De],IF(A1616&lt;=Table1[À],IF(C$3=Table1[[#Headers],[Bœuf]:[Oasis]],Table1[[Bœuf]:[Oasis]]))))*C1616+
SUM(IF(A1616&gt;=Table1[De],IF(A1616&lt;=Table1[À],IF(D$3=Table1[[#Headers],[Bœuf]:[Oasis]],Table1[[Bœuf]:[Oasis]]))))*D1616+
SUM(IF(A1616&gt;=Table1[De],IF(A1616&lt;=Table1[À],IF(E$3=Table1[[#Headers],[Bœuf]:[Oasis]],Table1[[Bœuf]:[Oasis]]))))*E1616+
SUM(IF(A1616&gt;=Table1[De],IF(A1616&lt;=Table1[À],IF(F$3=Table1[[#Headers],[Bœuf]:[Oasis]],Table1[[Bœuf]:[Oasis]]))))*F1616+
SUM(IF(A1616&gt;=Table1[De],IF(A1616&lt;=Table1[À],IF(G$3=Table1[[#Headers],[Bœuf]:[Oasis]],Table1[[Bœuf]:[Oasis]]))))*G1616+
SUM(IF(A1616&gt;=Table1[De],IF(A1616&lt;=Table1[À],IF(H$3=Table1[[#Headers],[Bœuf]:[Oasis]],Table1[[Bœuf]:[Oasis]]))))*H1616+
SUM(IF(A1616&gt;=Table1[De],IF(A1616&lt;=Table1[À],IF(I$3=Table1[[#Headers],[Bœuf]:[Oasis]],Table1[[Bœuf]:[Oasis]]))))*I1616,"")</f>
        <v/>
      </c>
    </row>
    <row r="1617" spans="2:10" ht="16" x14ac:dyDescent="0.2">
      <c r="B1617" s="50" t="str">
        <f t="shared" si="25"/>
        <v/>
      </c>
      <c r="J1617" s="73" t="str" cm="1">
        <f t="array" ref="J1617">IF(AND(ISNUMBER(A1617),SUM(C1617:I1617)&gt;0),
SUM(IF(A1617&gt;=Table1[De],IF(A1617&lt;=Table1[À],IF(C$3=Table1[[#Headers],[Bœuf]:[Oasis]],Table1[[Bœuf]:[Oasis]]))))*C1617+
SUM(IF(A1617&gt;=Table1[De],IF(A1617&lt;=Table1[À],IF(D$3=Table1[[#Headers],[Bœuf]:[Oasis]],Table1[[Bœuf]:[Oasis]]))))*D1617+
SUM(IF(A1617&gt;=Table1[De],IF(A1617&lt;=Table1[À],IF(E$3=Table1[[#Headers],[Bœuf]:[Oasis]],Table1[[Bœuf]:[Oasis]]))))*E1617+
SUM(IF(A1617&gt;=Table1[De],IF(A1617&lt;=Table1[À],IF(F$3=Table1[[#Headers],[Bœuf]:[Oasis]],Table1[[Bœuf]:[Oasis]]))))*F1617+
SUM(IF(A1617&gt;=Table1[De],IF(A1617&lt;=Table1[À],IF(G$3=Table1[[#Headers],[Bœuf]:[Oasis]],Table1[[Bœuf]:[Oasis]]))))*G1617+
SUM(IF(A1617&gt;=Table1[De],IF(A1617&lt;=Table1[À],IF(H$3=Table1[[#Headers],[Bœuf]:[Oasis]],Table1[[Bœuf]:[Oasis]]))))*H1617+
SUM(IF(A1617&gt;=Table1[De],IF(A1617&lt;=Table1[À],IF(I$3=Table1[[#Headers],[Bœuf]:[Oasis]],Table1[[Bœuf]:[Oasis]]))))*I1617,"")</f>
        <v/>
      </c>
    </row>
    <row r="1618" spans="2:10" ht="16" x14ac:dyDescent="0.2">
      <c r="B1618" s="50" t="str">
        <f t="shared" si="25"/>
        <v/>
      </c>
      <c r="J1618" s="73" t="str" cm="1">
        <f t="array" ref="J1618">IF(AND(ISNUMBER(A1618),SUM(C1618:I1618)&gt;0),
SUM(IF(A1618&gt;=Table1[De],IF(A1618&lt;=Table1[À],IF(C$3=Table1[[#Headers],[Bœuf]:[Oasis]],Table1[[Bœuf]:[Oasis]]))))*C1618+
SUM(IF(A1618&gt;=Table1[De],IF(A1618&lt;=Table1[À],IF(D$3=Table1[[#Headers],[Bœuf]:[Oasis]],Table1[[Bœuf]:[Oasis]]))))*D1618+
SUM(IF(A1618&gt;=Table1[De],IF(A1618&lt;=Table1[À],IF(E$3=Table1[[#Headers],[Bœuf]:[Oasis]],Table1[[Bœuf]:[Oasis]]))))*E1618+
SUM(IF(A1618&gt;=Table1[De],IF(A1618&lt;=Table1[À],IF(F$3=Table1[[#Headers],[Bœuf]:[Oasis]],Table1[[Bœuf]:[Oasis]]))))*F1618+
SUM(IF(A1618&gt;=Table1[De],IF(A1618&lt;=Table1[À],IF(G$3=Table1[[#Headers],[Bœuf]:[Oasis]],Table1[[Bœuf]:[Oasis]]))))*G1618+
SUM(IF(A1618&gt;=Table1[De],IF(A1618&lt;=Table1[À],IF(H$3=Table1[[#Headers],[Bœuf]:[Oasis]],Table1[[Bœuf]:[Oasis]]))))*H1618+
SUM(IF(A1618&gt;=Table1[De],IF(A1618&lt;=Table1[À],IF(I$3=Table1[[#Headers],[Bœuf]:[Oasis]],Table1[[Bœuf]:[Oasis]]))))*I1618,"")</f>
        <v/>
      </c>
    </row>
    <row r="1619" spans="2:10" ht="16" x14ac:dyDescent="0.2">
      <c r="B1619" s="50" t="str">
        <f t="shared" si="25"/>
        <v/>
      </c>
      <c r="J1619" s="73" t="str" cm="1">
        <f t="array" ref="J1619">IF(AND(ISNUMBER(A1619),SUM(C1619:I1619)&gt;0),
SUM(IF(A1619&gt;=Table1[De],IF(A1619&lt;=Table1[À],IF(C$3=Table1[[#Headers],[Bœuf]:[Oasis]],Table1[[Bœuf]:[Oasis]]))))*C1619+
SUM(IF(A1619&gt;=Table1[De],IF(A1619&lt;=Table1[À],IF(D$3=Table1[[#Headers],[Bœuf]:[Oasis]],Table1[[Bœuf]:[Oasis]]))))*D1619+
SUM(IF(A1619&gt;=Table1[De],IF(A1619&lt;=Table1[À],IF(E$3=Table1[[#Headers],[Bœuf]:[Oasis]],Table1[[Bœuf]:[Oasis]]))))*E1619+
SUM(IF(A1619&gt;=Table1[De],IF(A1619&lt;=Table1[À],IF(F$3=Table1[[#Headers],[Bœuf]:[Oasis]],Table1[[Bœuf]:[Oasis]]))))*F1619+
SUM(IF(A1619&gt;=Table1[De],IF(A1619&lt;=Table1[À],IF(G$3=Table1[[#Headers],[Bœuf]:[Oasis]],Table1[[Bœuf]:[Oasis]]))))*G1619+
SUM(IF(A1619&gt;=Table1[De],IF(A1619&lt;=Table1[À],IF(H$3=Table1[[#Headers],[Bœuf]:[Oasis]],Table1[[Bœuf]:[Oasis]]))))*H1619+
SUM(IF(A1619&gt;=Table1[De],IF(A1619&lt;=Table1[À],IF(I$3=Table1[[#Headers],[Bœuf]:[Oasis]],Table1[[Bœuf]:[Oasis]]))))*I1619,"")</f>
        <v/>
      </c>
    </row>
    <row r="1620" spans="2:10" ht="16" x14ac:dyDescent="0.2">
      <c r="B1620" s="50" t="str">
        <f t="shared" si="25"/>
        <v/>
      </c>
      <c r="J1620" s="73" t="str" cm="1">
        <f t="array" ref="J1620">IF(AND(ISNUMBER(A1620),SUM(C1620:I1620)&gt;0),
SUM(IF(A1620&gt;=Table1[De],IF(A1620&lt;=Table1[À],IF(C$3=Table1[[#Headers],[Bœuf]:[Oasis]],Table1[[Bœuf]:[Oasis]]))))*C1620+
SUM(IF(A1620&gt;=Table1[De],IF(A1620&lt;=Table1[À],IF(D$3=Table1[[#Headers],[Bœuf]:[Oasis]],Table1[[Bœuf]:[Oasis]]))))*D1620+
SUM(IF(A1620&gt;=Table1[De],IF(A1620&lt;=Table1[À],IF(E$3=Table1[[#Headers],[Bœuf]:[Oasis]],Table1[[Bœuf]:[Oasis]]))))*E1620+
SUM(IF(A1620&gt;=Table1[De],IF(A1620&lt;=Table1[À],IF(F$3=Table1[[#Headers],[Bœuf]:[Oasis]],Table1[[Bœuf]:[Oasis]]))))*F1620+
SUM(IF(A1620&gt;=Table1[De],IF(A1620&lt;=Table1[À],IF(G$3=Table1[[#Headers],[Bœuf]:[Oasis]],Table1[[Bœuf]:[Oasis]]))))*G1620+
SUM(IF(A1620&gt;=Table1[De],IF(A1620&lt;=Table1[À],IF(H$3=Table1[[#Headers],[Bœuf]:[Oasis]],Table1[[Bœuf]:[Oasis]]))))*H1620+
SUM(IF(A1620&gt;=Table1[De],IF(A1620&lt;=Table1[À],IF(I$3=Table1[[#Headers],[Bœuf]:[Oasis]],Table1[[Bœuf]:[Oasis]]))))*I1620,"")</f>
        <v/>
      </c>
    </row>
    <row r="1621" spans="2:10" ht="16" x14ac:dyDescent="0.2">
      <c r="B1621" s="50" t="str">
        <f t="shared" si="25"/>
        <v/>
      </c>
      <c r="J1621" s="73" t="str" cm="1">
        <f t="array" ref="J1621">IF(AND(ISNUMBER(A1621),SUM(C1621:I1621)&gt;0),
SUM(IF(A1621&gt;=Table1[De],IF(A1621&lt;=Table1[À],IF(C$3=Table1[[#Headers],[Bœuf]:[Oasis]],Table1[[Bœuf]:[Oasis]]))))*C1621+
SUM(IF(A1621&gt;=Table1[De],IF(A1621&lt;=Table1[À],IF(D$3=Table1[[#Headers],[Bœuf]:[Oasis]],Table1[[Bœuf]:[Oasis]]))))*D1621+
SUM(IF(A1621&gt;=Table1[De],IF(A1621&lt;=Table1[À],IF(E$3=Table1[[#Headers],[Bœuf]:[Oasis]],Table1[[Bœuf]:[Oasis]]))))*E1621+
SUM(IF(A1621&gt;=Table1[De],IF(A1621&lt;=Table1[À],IF(F$3=Table1[[#Headers],[Bœuf]:[Oasis]],Table1[[Bœuf]:[Oasis]]))))*F1621+
SUM(IF(A1621&gt;=Table1[De],IF(A1621&lt;=Table1[À],IF(G$3=Table1[[#Headers],[Bœuf]:[Oasis]],Table1[[Bœuf]:[Oasis]]))))*G1621+
SUM(IF(A1621&gt;=Table1[De],IF(A1621&lt;=Table1[À],IF(H$3=Table1[[#Headers],[Bœuf]:[Oasis]],Table1[[Bœuf]:[Oasis]]))))*H1621+
SUM(IF(A1621&gt;=Table1[De],IF(A1621&lt;=Table1[À],IF(I$3=Table1[[#Headers],[Bœuf]:[Oasis]],Table1[[Bœuf]:[Oasis]]))))*I1621,"")</f>
        <v/>
      </c>
    </row>
    <row r="1622" spans="2:10" ht="16" x14ac:dyDescent="0.2">
      <c r="B1622" s="50" t="str">
        <f t="shared" si="25"/>
        <v/>
      </c>
      <c r="J1622" s="73" t="str" cm="1">
        <f t="array" ref="J1622">IF(AND(ISNUMBER(A1622),SUM(C1622:I1622)&gt;0),
SUM(IF(A1622&gt;=Table1[De],IF(A1622&lt;=Table1[À],IF(C$3=Table1[[#Headers],[Bœuf]:[Oasis]],Table1[[Bœuf]:[Oasis]]))))*C1622+
SUM(IF(A1622&gt;=Table1[De],IF(A1622&lt;=Table1[À],IF(D$3=Table1[[#Headers],[Bœuf]:[Oasis]],Table1[[Bœuf]:[Oasis]]))))*D1622+
SUM(IF(A1622&gt;=Table1[De],IF(A1622&lt;=Table1[À],IF(E$3=Table1[[#Headers],[Bœuf]:[Oasis]],Table1[[Bœuf]:[Oasis]]))))*E1622+
SUM(IF(A1622&gt;=Table1[De],IF(A1622&lt;=Table1[À],IF(F$3=Table1[[#Headers],[Bœuf]:[Oasis]],Table1[[Bœuf]:[Oasis]]))))*F1622+
SUM(IF(A1622&gt;=Table1[De],IF(A1622&lt;=Table1[À],IF(G$3=Table1[[#Headers],[Bœuf]:[Oasis]],Table1[[Bœuf]:[Oasis]]))))*G1622+
SUM(IF(A1622&gt;=Table1[De],IF(A1622&lt;=Table1[À],IF(H$3=Table1[[#Headers],[Bœuf]:[Oasis]],Table1[[Bœuf]:[Oasis]]))))*H1622+
SUM(IF(A1622&gt;=Table1[De],IF(A1622&lt;=Table1[À],IF(I$3=Table1[[#Headers],[Bœuf]:[Oasis]],Table1[[Bœuf]:[Oasis]]))))*I1622,"")</f>
        <v/>
      </c>
    </row>
    <row r="1623" spans="2:10" ht="16" x14ac:dyDescent="0.2">
      <c r="B1623" s="50" t="str">
        <f t="shared" si="25"/>
        <v/>
      </c>
      <c r="J1623" s="73" t="str" cm="1">
        <f t="array" ref="J1623">IF(AND(ISNUMBER(A1623),SUM(C1623:I1623)&gt;0),
SUM(IF(A1623&gt;=Table1[De],IF(A1623&lt;=Table1[À],IF(C$3=Table1[[#Headers],[Bœuf]:[Oasis]],Table1[[Bœuf]:[Oasis]]))))*C1623+
SUM(IF(A1623&gt;=Table1[De],IF(A1623&lt;=Table1[À],IF(D$3=Table1[[#Headers],[Bœuf]:[Oasis]],Table1[[Bœuf]:[Oasis]]))))*D1623+
SUM(IF(A1623&gt;=Table1[De],IF(A1623&lt;=Table1[À],IF(E$3=Table1[[#Headers],[Bœuf]:[Oasis]],Table1[[Bœuf]:[Oasis]]))))*E1623+
SUM(IF(A1623&gt;=Table1[De],IF(A1623&lt;=Table1[À],IF(F$3=Table1[[#Headers],[Bœuf]:[Oasis]],Table1[[Bœuf]:[Oasis]]))))*F1623+
SUM(IF(A1623&gt;=Table1[De],IF(A1623&lt;=Table1[À],IF(G$3=Table1[[#Headers],[Bœuf]:[Oasis]],Table1[[Bœuf]:[Oasis]]))))*G1623+
SUM(IF(A1623&gt;=Table1[De],IF(A1623&lt;=Table1[À],IF(H$3=Table1[[#Headers],[Bœuf]:[Oasis]],Table1[[Bœuf]:[Oasis]]))))*H1623+
SUM(IF(A1623&gt;=Table1[De],IF(A1623&lt;=Table1[À],IF(I$3=Table1[[#Headers],[Bœuf]:[Oasis]],Table1[[Bœuf]:[Oasis]]))))*I1623,"")</f>
        <v/>
      </c>
    </row>
    <row r="1624" spans="2:10" ht="16" x14ac:dyDescent="0.2">
      <c r="B1624" s="50" t="str">
        <f t="shared" si="25"/>
        <v/>
      </c>
      <c r="J1624" s="73" t="str" cm="1">
        <f t="array" ref="J1624">IF(AND(ISNUMBER(A1624),SUM(C1624:I1624)&gt;0),
SUM(IF(A1624&gt;=Table1[De],IF(A1624&lt;=Table1[À],IF(C$3=Table1[[#Headers],[Bœuf]:[Oasis]],Table1[[Bœuf]:[Oasis]]))))*C1624+
SUM(IF(A1624&gt;=Table1[De],IF(A1624&lt;=Table1[À],IF(D$3=Table1[[#Headers],[Bœuf]:[Oasis]],Table1[[Bœuf]:[Oasis]]))))*D1624+
SUM(IF(A1624&gt;=Table1[De],IF(A1624&lt;=Table1[À],IF(E$3=Table1[[#Headers],[Bœuf]:[Oasis]],Table1[[Bœuf]:[Oasis]]))))*E1624+
SUM(IF(A1624&gt;=Table1[De],IF(A1624&lt;=Table1[À],IF(F$3=Table1[[#Headers],[Bœuf]:[Oasis]],Table1[[Bœuf]:[Oasis]]))))*F1624+
SUM(IF(A1624&gt;=Table1[De],IF(A1624&lt;=Table1[À],IF(G$3=Table1[[#Headers],[Bœuf]:[Oasis]],Table1[[Bœuf]:[Oasis]]))))*G1624+
SUM(IF(A1624&gt;=Table1[De],IF(A1624&lt;=Table1[À],IF(H$3=Table1[[#Headers],[Bœuf]:[Oasis]],Table1[[Bœuf]:[Oasis]]))))*H1624+
SUM(IF(A1624&gt;=Table1[De],IF(A1624&lt;=Table1[À],IF(I$3=Table1[[#Headers],[Bœuf]:[Oasis]],Table1[[Bœuf]:[Oasis]]))))*I1624,"")</f>
        <v/>
      </c>
    </row>
    <row r="1625" spans="2:10" ht="16" x14ac:dyDescent="0.2">
      <c r="B1625" s="50" t="str">
        <f t="shared" si="25"/>
        <v/>
      </c>
      <c r="J1625" s="73" t="str" cm="1">
        <f t="array" ref="J1625">IF(AND(ISNUMBER(A1625),SUM(C1625:I1625)&gt;0),
SUM(IF(A1625&gt;=Table1[De],IF(A1625&lt;=Table1[À],IF(C$3=Table1[[#Headers],[Bœuf]:[Oasis]],Table1[[Bœuf]:[Oasis]]))))*C1625+
SUM(IF(A1625&gt;=Table1[De],IF(A1625&lt;=Table1[À],IF(D$3=Table1[[#Headers],[Bœuf]:[Oasis]],Table1[[Bœuf]:[Oasis]]))))*D1625+
SUM(IF(A1625&gt;=Table1[De],IF(A1625&lt;=Table1[À],IF(E$3=Table1[[#Headers],[Bœuf]:[Oasis]],Table1[[Bœuf]:[Oasis]]))))*E1625+
SUM(IF(A1625&gt;=Table1[De],IF(A1625&lt;=Table1[À],IF(F$3=Table1[[#Headers],[Bœuf]:[Oasis]],Table1[[Bœuf]:[Oasis]]))))*F1625+
SUM(IF(A1625&gt;=Table1[De],IF(A1625&lt;=Table1[À],IF(G$3=Table1[[#Headers],[Bœuf]:[Oasis]],Table1[[Bœuf]:[Oasis]]))))*G1625+
SUM(IF(A1625&gt;=Table1[De],IF(A1625&lt;=Table1[À],IF(H$3=Table1[[#Headers],[Bœuf]:[Oasis]],Table1[[Bœuf]:[Oasis]]))))*H1625+
SUM(IF(A1625&gt;=Table1[De],IF(A1625&lt;=Table1[À],IF(I$3=Table1[[#Headers],[Bœuf]:[Oasis]],Table1[[Bœuf]:[Oasis]]))))*I1625,"")</f>
        <v/>
      </c>
    </row>
    <row r="1626" spans="2:10" ht="16" x14ac:dyDescent="0.2">
      <c r="B1626" s="50" t="str">
        <f t="shared" si="25"/>
        <v/>
      </c>
      <c r="J1626" s="73" t="str" cm="1">
        <f t="array" ref="J1626">IF(AND(ISNUMBER(A1626),SUM(C1626:I1626)&gt;0),
SUM(IF(A1626&gt;=Table1[De],IF(A1626&lt;=Table1[À],IF(C$3=Table1[[#Headers],[Bœuf]:[Oasis]],Table1[[Bœuf]:[Oasis]]))))*C1626+
SUM(IF(A1626&gt;=Table1[De],IF(A1626&lt;=Table1[À],IF(D$3=Table1[[#Headers],[Bœuf]:[Oasis]],Table1[[Bœuf]:[Oasis]]))))*D1626+
SUM(IF(A1626&gt;=Table1[De],IF(A1626&lt;=Table1[À],IF(E$3=Table1[[#Headers],[Bœuf]:[Oasis]],Table1[[Bœuf]:[Oasis]]))))*E1626+
SUM(IF(A1626&gt;=Table1[De],IF(A1626&lt;=Table1[À],IF(F$3=Table1[[#Headers],[Bœuf]:[Oasis]],Table1[[Bœuf]:[Oasis]]))))*F1626+
SUM(IF(A1626&gt;=Table1[De],IF(A1626&lt;=Table1[À],IF(G$3=Table1[[#Headers],[Bœuf]:[Oasis]],Table1[[Bœuf]:[Oasis]]))))*G1626+
SUM(IF(A1626&gt;=Table1[De],IF(A1626&lt;=Table1[À],IF(H$3=Table1[[#Headers],[Bœuf]:[Oasis]],Table1[[Bœuf]:[Oasis]]))))*H1626+
SUM(IF(A1626&gt;=Table1[De],IF(A1626&lt;=Table1[À],IF(I$3=Table1[[#Headers],[Bœuf]:[Oasis]],Table1[[Bœuf]:[Oasis]]))))*I1626,"")</f>
        <v/>
      </c>
    </row>
    <row r="1627" spans="2:10" ht="16" x14ac:dyDescent="0.2">
      <c r="B1627" s="50" t="str">
        <f t="shared" si="25"/>
        <v/>
      </c>
      <c r="J1627" s="73" t="str" cm="1">
        <f t="array" ref="J1627">IF(AND(ISNUMBER(A1627),SUM(C1627:I1627)&gt;0),
SUM(IF(A1627&gt;=Table1[De],IF(A1627&lt;=Table1[À],IF(C$3=Table1[[#Headers],[Bœuf]:[Oasis]],Table1[[Bœuf]:[Oasis]]))))*C1627+
SUM(IF(A1627&gt;=Table1[De],IF(A1627&lt;=Table1[À],IF(D$3=Table1[[#Headers],[Bœuf]:[Oasis]],Table1[[Bœuf]:[Oasis]]))))*D1627+
SUM(IF(A1627&gt;=Table1[De],IF(A1627&lt;=Table1[À],IF(E$3=Table1[[#Headers],[Bœuf]:[Oasis]],Table1[[Bœuf]:[Oasis]]))))*E1627+
SUM(IF(A1627&gt;=Table1[De],IF(A1627&lt;=Table1[À],IF(F$3=Table1[[#Headers],[Bœuf]:[Oasis]],Table1[[Bœuf]:[Oasis]]))))*F1627+
SUM(IF(A1627&gt;=Table1[De],IF(A1627&lt;=Table1[À],IF(G$3=Table1[[#Headers],[Bœuf]:[Oasis]],Table1[[Bœuf]:[Oasis]]))))*G1627+
SUM(IF(A1627&gt;=Table1[De],IF(A1627&lt;=Table1[À],IF(H$3=Table1[[#Headers],[Bœuf]:[Oasis]],Table1[[Bœuf]:[Oasis]]))))*H1627+
SUM(IF(A1627&gt;=Table1[De],IF(A1627&lt;=Table1[À],IF(I$3=Table1[[#Headers],[Bœuf]:[Oasis]],Table1[[Bœuf]:[Oasis]]))))*I1627,"")</f>
        <v/>
      </c>
    </row>
    <row r="1628" spans="2:10" ht="16" x14ac:dyDescent="0.2">
      <c r="B1628" s="50" t="str">
        <f t="shared" si="25"/>
        <v/>
      </c>
      <c r="J1628" s="73" t="str" cm="1">
        <f t="array" ref="J1628">IF(AND(ISNUMBER(A1628),SUM(C1628:I1628)&gt;0),
SUM(IF(A1628&gt;=Table1[De],IF(A1628&lt;=Table1[À],IF(C$3=Table1[[#Headers],[Bœuf]:[Oasis]],Table1[[Bœuf]:[Oasis]]))))*C1628+
SUM(IF(A1628&gt;=Table1[De],IF(A1628&lt;=Table1[À],IF(D$3=Table1[[#Headers],[Bœuf]:[Oasis]],Table1[[Bœuf]:[Oasis]]))))*D1628+
SUM(IF(A1628&gt;=Table1[De],IF(A1628&lt;=Table1[À],IF(E$3=Table1[[#Headers],[Bœuf]:[Oasis]],Table1[[Bœuf]:[Oasis]]))))*E1628+
SUM(IF(A1628&gt;=Table1[De],IF(A1628&lt;=Table1[À],IF(F$3=Table1[[#Headers],[Bœuf]:[Oasis]],Table1[[Bœuf]:[Oasis]]))))*F1628+
SUM(IF(A1628&gt;=Table1[De],IF(A1628&lt;=Table1[À],IF(G$3=Table1[[#Headers],[Bœuf]:[Oasis]],Table1[[Bœuf]:[Oasis]]))))*G1628+
SUM(IF(A1628&gt;=Table1[De],IF(A1628&lt;=Table1[À],IF(H$3=Table1[[#Headers],[Bœuf]:[Oasis]],Table1[[Bœuf]:[Oasis]]))))*H1628+
SUM(IF(A1628&gt;=Table1[De],IF(A1628&lt;=Table1[À],IF(I$3=Table1[[#Headers],[Bœuf]:[Oasis]],Table1[[Bœuf]:[Oasis]]))))*I1628,"")</f>
        <v/>
      </c>
    </row>
    <row r="1629" spans="2:10" ht="16" x14ac:dyDescent="0.2">
      <c r="B1629" s="50" t="str">
        <f t="shared" si="25"/>
        <v/>
      </c>
      <c r="J1629" s="73" t="str" cm="1">
        <f t="array" ref="J1629">IF(AND(ISNUMBER(A1629),SUM(C1629:I1629)&gt;0),
SUM(IF(A1629&gt;=Table1[De],IF(A1629&lt;=Table1[À],IF(C$3=Table1[[#Headers],[Bœuf]:[Oasis]],Table1[[Bœuf]:[Oasis]]))))*C1629+
SUM(IF(A1629&gt;=Table1[De],IF(A1629&lt;=Table1[À],IF(D$3=Table1[[#Headers],[Bœuf]:[Oasis]],Table1[[Bœuf]:[Oasis]]))))*D1629+
SUM(IF(A1629&gt;=Table1[De],IF(A1629&lt;=Table1[À],IF(E$3=Table1[[#Headers],[Bœuf]:[Oasis]],Table1[[Bœuf]:[Oasis]]))))*E1629+
SUM(IF(A1629&gt;=Table1[De],IF(A1629&lt;=Table1[À],IF(F$3=Table1[[#Headers],[Bœuf]:[Oasis]],Table1[[Bœuf]:[Oasis]]))))*F1629+
SUM(IF(A1629&gt;=Table1[De],IF(A1629&lt;=Table1[À],IF(G$3=Table1[[#Headers],[Bœuf]:[Oasis]],Table1[[Bœuf]:[Oasis]]))))*G1629+
SUM(IF(A1629&gt;=Table1[De],IF(A1629&lt;=Table1[À],IF(H$3=Table1[[#Headers],[Bœuf]:[Oasis]],Table1[[Bœuf]:[Oasis]]))))*H1629+
SUM(IF(A1629&gt;=Table1[De],IF(A1629&lt;=Table1[À],IF(I$3=Table1[[#Headers],[Bœuf]:[Oasis]],Table1[[Bœuf]:[Oasis]]))))*I1629,"")</f>
        <v/>
      </c>
    </row>
    <row r="1630" spans="2:10" ht="16" x14ac:dyDescent="0.2">
      <c r="B1630" s="50" t="str">
        <f t="shared" si="25"/>
        <v/>
      </c>
      <c r="J1630" s="73" t="str" cm="1">
        <f t="array" ref="J1630">IF(AND(ISNUMBER(A1630),SUM(C1630:I1630)&gt;0),
SUM(IF(A1630&gt;=Table1[De],IF(A1630&lt;=Table1[À],IF(C$3=Table1[[#Headers],[Bœuf]:[Oasis]],Table1[[Bœuf]:[Oasis]]))))*C1630+
SUM(IF(A1630&gt;=Table1[De],IF(A1630&lt;=Table1[À],IF(D$3=Table1[[#Headers],[Bœuf]:[Oasis]],Table1[[Bœuf]:[Oasis]]))))*D1630+
SUM(IF(A1630&gt;=Table1[De],IF(A1630&lt;=Table1[À],IF(E$3=Table1[[#Headers],[Bœuf]:[Oasis]],Table1[[Bœuf]:[Oasis]]))))*E1630+
SUM(IF(A1630&gt;=Table1[De],IF(A1630&lt;=Table1[À],IF(F$3=Table1[[#Headers],[Bœuf]:[Oasis]],Table1[[Bœuf]:[Oasis]]))))*F1630+
SUM(IF(A1630&gt;=Table1[De],IF(A1630&lt;=Table1[À],IF(G$3=Table1[[#Headers],[Bœuf]:[Oasis]],Table1[[Bœuf]:[Oasis]]))))*G1630+
SUM(IF(A1630&gt;=Table1[De],IF(A1630&lt;=Table1[À],IF(H$3=Table1[[#Headers],[Bœuf]:[Oasis]],Table1[[Bœuf]:[Oasis]]))))*H1630+
SUM(IF(A1630&gt;=Table1[De],IF(A1630&lt;=Table1[À],IF(I$3=Table1[[#Headers],[Bœuf]:[Oasis]],Table1[[Bœuf]:[Oasis]]))))*I1630,"")</f>
        <v/>
      </c>
    </row>
    <row r="1631" spans="2:10" ht="16" x14ac:dyDescent="0.2">
      <c r="B1631" s="50" t="str">
        <f t="shared" si="25"/>
        <v/>
      </c>
      <c r="J1631" s="73" t="str" cm="1">
        <f t="array" ref="J1631">IF(AND(ISNUMBER(A1631),SUM(C1631:I1631)&gt;0),
SUM(IF(A1631&gt;=Table1[De],IF(A1631&lt;=Table1[À],IF(C$3=Table1[[#Headers],[Bœuf]:[Oasis]],Table1[[Bœuf]:[Oasis]]))))*C1631+
SUM(IF(A1631&gt;=Table1[De],IF(A1631&lt;=Table1[À],IF(D$3=Table1[[#Headers],[Bœuf]:[Oasis]],Table1[[Bœuf]:[Oasis]]))))*D1631+
SUM(IF(A1631&gt;=Table1[De],IF(A1631&lt;=Table1[À],IF(E$3=Table1[[#Headers],[Bœuf]:[Oasis]],Table1[[Bœuf]:[Oasis]]))))*E1631+
SUM(IF(A1631&gt;=Table1[De],IF(A1631&lt;=Table1[À],IF(F$3=Table1[[#Headers],[Bœuf]:[Oasis]],Table1[[Bœuf]:[Oasis]]))))*F1631+
SUM(IF(A1631&gt;=Table1[De],IF(A1631&lt;=Table1[À],IF(G$3=Table1[[#Headers],[Bœuf]:[Oasis]],Table1[[Bœuf]:[Oasis]]))))*G1631+
SUM(IF(A1631&gt;=Table1[De],IF(A1631&lt;=Table1[À],IF(H$3=Table1[[#Headers],[Bœuf]:[Oasis]],Table1[[Bœuf]:[Oasis]]))))*H1631+
SUM(IF(A1631&gt;=Table1[De],IF(A1631&lt;=Table1[À],IF(I$3=Table1[[#Headers],[Bœuf]:[Oasis]],Table1[[Bœuf]:[Oasis]]))))*I1631,"")</f>
        <v/>
      </c>
    </row>
    <row r="1632" spans="2:10" ht="16" x14ac:dyDescent="0.2">
      <c r="B1632" s="50" t="str">
        <f t="shared" si="25"/>
        <v/>
      </c>
      <c r="J1632" s="73" t="str" cm="1">
        <f t="array" ref="J1632">IF(AND(ISNUMBER(A1632),SUM(C1632:I1632)&gt;0),
SUM(IF(A1632&gt;=Table1[De],IF(A1632&lt;=Table1[À],IF(C$3=Table1[[#Headers],[Bœuf]:[Oasis]],Table1[[Bœuf]:[Oasis]]))))*C1632+
SUM(IF(A1632&gt;=Table1[De],IF(A1632&lt;=Table1[À],IF(D$3=Table1[[#Headers],[Bœuf]:[Oasis]],Table1[[Bœuf]:[Oasis]]))))*D1632+
SUM(IF(A1632&gt;=Table1[De],IF(A1632&lt;=Table1[À],IF(E$3=Table1[[#Headers],[Bœuf]:[Oasis]],Table1[[Bœuf]:[Oasis]]))))*E1632+
SUM(IF(A1632&gt;=Table1[De],IF(A1632&lt;=Table1[À],IF(F$3=Table1[[#Headers],[Bœuf]:[Oasis]],Table1[[Bœuf]:[Oasis]]))))*F1632+
SUM(IF(A1632&gt;=Table1[De],IF(A1632&lt;=Table1[À],IF(G$3=Table1[[#Headers],[Bœuf]:[Oasis]],Table1[[Bœuf]:[Oasis]]))))*G1632+
SUM(IF(A1632&gt;=Table1[De],IF(A1632&lt;=Table1[À],IF(H$3=Table1[[#Headers],[Bœuf]:[Oasis]],Table1[[Bœuf]:[Oasis]]))))*H1632+
SUM(IF(A1632&gt;=Table1[De],IF(A1632&lt;=Table1[À],IF(I$3=Table1[[#Headers],[Bœuf]:[Oasis]],Table1[[Bœuf]:[Oasis]]))))*I1632,"")</f>
        <v/>
      </c>
    </row>
    <row r="1633" spans="2:10" ht="16" x14ac:dyDescent="0.2">
      <c r="B1633" s="50" t="str">
        <f t="shared" si="25"/>
        <v/>
      </c>
      <c r="J1633" s="73" t="str" cm="1">
        <f t="array" ref="J1633">IF(AND(ISNUMBER(A1633),SUM(C1633:I1633)&gt;0),
SUM(IF(A1633&gt;=Table1[De],IF(A1633&lt;=Table1[À],IF(C$3=Table1[[#Headers],[Bœuf]:[Oasis]],Table1[[Bœuf]:[Oasis]]))))*C1633+
SUM(IF(A1633&gt;=Table1[De],IF(A1633&lt;=Table1[À],IF(D$3=Table1[[#Headers],[Bœuf]:[Oasis]],Table1[[Bœuf]:[Oasis]]))))*D1633+
SUM(IF(A1633&gt;=Table1[De],IF(A1633&lt;=Table1[À],IF(E$3=Table1[[#Headers],[Bœuf]:[Oasis]],Table1[[Bœuf]:[Oasis]]))))*E1633+
SUM(IF(A1633&gt;=Table1[De],IF(A1633&lt;=Table1[À],IF(F$3=Table1[[#Headers],[Bœuf]:[Oasis]],Table1[[Bœuf]:[Oasis]]))))*F1633+
SUM(IF(A1633&gt;=Table1[De],IF(A1633&lt;=Table1[À],IF(G$3=Table1[[#Headers],[Bœuf]:[Oasis]],Table1[[Bœuf]:[Oasis]]))))*G1633+
SUM(IF(A1633&gt;=Table1[De],IF(A1633&lt;=Table1[À],IF(H$3=Table1[[#Headers],[Bœuf]:[Oasis]],Table1[[Bœuf]:[Oasis]]))))*H1633+
SUM(IF(A1633&gt;=Table1[De],IF(A1633&lt;=Table1[À],IF(I$3=Table1[[#Headers],[Bœuf]:[Oasis]],Table1[[Bœuf]:[Oasis]]))))*I1633,"")</f>
        <v/>
      </c>
    </row>
    <row r="1634" spans="2:10" ht="16" x14ac:dyDescent="0.2">
      <c r="B1634" s="50" t="str">
        <f t="shared" si="25"/>
        <v/>
      </c>
      <c r="J1634" s="73" t="str" cm="1">
        <f t="array" ref="J1634">IF(AND(ISNUMBER(A1634),SUM(C1634:I1634)&gt;0),
SUM(IF(A1634&gt;=Table1[De],IF(A1634&lt;=Table1[À],IF(C$3=Table1[[#Headers],[Bœuf]:[Oasis]],Table1[[Bœuf]:[Oasis]]))))*C1634+
SUM(IF(A1634&gt;=Table1[De],IF(A1634&lt;=Table1[À],IF(D$3=Table1[[#Headers],[Bœuf]:[Oasis]],Table1[[Bœuf]:[Oasis]]))))*D1634+
SUM(IF(A1634&gt;=Table1[De],IF(A1634&lt;=Table1[À],IF(E$3=Table1[[#Headers],[Bœuf]:[Oasis]],Table1[[Bœuf]:[Oasis]]))))*E1634+
SUM(IF(A1634&gt;=Table1[De],IF(A1634&lt;=Table1[À],IF(F$3=Table1[[#Headers],[Bœuf]:[Oasis]],Table1[[Bœuf]:[Oasis]]))))*F1634+
SUM(IF(A1634&gt;=Table1[De],IF(A1634&lt;=Table1[À],IF(G$3=Table1[[#Headers],[Bœuf]:[Oasis]],Table1[[Bœuf]:[Oasis]]))))*G1634+
SUM(IF(A1634&gt;=Table1[De],IF(A1634&lt;=Table1[À],IF(H$3=Table1[[#Headers],[Bœuf]:[Oasis]],Table1[[Bœuf]:[Oasis]]))))*H1634+
SUM(IF(A1634&gt;=Table1[De],IF(A1634&lt;=Table1[À],IF(I$3=Table1[[#Headers],[Bœuf]:[Oasis]],Table1[[Bœuf]:[Oasis]]))))*I1634,"")</f>
        <v/>
      </c>
    </row>
    <row r="1635" spans="2:10" ht="16" x14ac:dyDescent="0.2">
      <c r="B1635" s="50" t="str">
        <f t="shared" si="25"/>
        <v/>
      </c>
      <c r="J1635" s="73" t="str" cm="1">
        <f t="array" ref="J1635">IF(AND(ISNUMBER(A1635),SUM(C1635:I1635)&gt;0),
SUM(IF(A1635&gt;=Table1[De],IF(A1635&lt;=Table1[À],IF(C$3=Table1[[#Headers],[Bœuf]:[Oasis]],Table1[[Bœuf]:[Oasis]]))))*C1635+
SUM(IF(A1635&gt;=Table1[De],IF(A1635&lt;=Table1[À],IF(D$3=Table1[[#Headers],[Bœuf]:[Oasis]],Table1[[Bœuf]:[Oasis]]))))*D1635+
SUM(IF(A1635&gt;=Table1[De],IF(A1635&lt;=Table1[À],IF(E$3=Table1[[#Headers],[Bœuf]:[Oasis]],Table1[[Bœuf]:[Oasis]]))))*E1635+
SUM(IF(A1635&gt;=Table1[De],IF(A1635&lt;=Table1[À],IF(F$3=Table1[[#Headers],[Bœuf]:[Oasis]],Table1[[Bœuf]:[Oasis]]))))*F1635+
SUM(IF(A1635&gt;=Table1[De],IF(A1635&lt;=Table1[À],IF(G$3=Table1[[#Headers],[Bœuf]:[Oasis]],Table1[[Bœuf]:[Oasis]]))))*G1635+
SUM(IF(A1635&gt;=Table1[De],IF(A1635&lt;=Table1[À],IF(H$3=Table1[[#Headers],[Bœuf]:[Oasis]],Table1[[Bœuf]:[Oasis]]))))*H1635+
SUM(IF(A1635&gt;=Table1[De],IF(A1635&lt;=Table1[À],IF(I$3=Table1[[#Headers],[Bœuf]:[Oasis]],Table1[[Bœuf]:[Oasis]]))))*I1635,"")</f>
        <v/>
      </c>
    </row>
    <row r="1636" spans="2:10" ht="16" x14ac:dyDescent="0.2">
      <c r="B1636" s="50" t="str">
        <f t="shared" si="25"/>
        <v/>
      </c>
      <c r="J1636" s="73" t="str" cm="1">
        <f t="array" ref="J1636">IF(AND(ISNUMBER(A1636),SUM(C1636:I1636)&gt;0),
SUM(IF(A1636&gt;=Table1[De],IF(A1636&lt;=Table1[À],IF(C$3=Table1[[#Headers],[Bœuf]:[Oasis]],Table1[[Bœuf]:[Oasis]]))))*C1636+
SUM(IF(A1636&gt;=Table1[De],IF(A1636&lt;=Table1[À],IF(D$3=Table1[[#Headers],[Bœuf]:[Oasis]],Table1[[Bœuf]:[Oasis]]))))*D1636+
SUM(IF(A1636&gt;=Table1[De],IF(A1636&lt;=Table1[À],IF(E$3=Table1[[#Headers],[Bœuf]:[Oasis]],Table1[[Bœuf]:[Oasis]]))))*E1636+
SUM(IF(A1636&gt;=Table1[De],IF(A1636&lt;=Table1[À],IF(F$3=Table1[[#Headers],[Bœuf]:[Oasis]],Table1[[Bœuf]:[Oasis]]))))*F1636+
SUM(IF(A1636&gt;=Table1[De],IF(A1636&lt;=Table1[À],IF(G$3=Table1[[#Headers],[Bœuf]:[Oasis]],Table1[[Bœuf]:[Oasis]]))))*G1636+
SUM(IF(A1636&gt;=Table1[De],IF(A1636&lt;=Table1[À],IF(H$3=Table1[[#Headers],[Bœuf]:[Oasis]],Table1[[Bœuf]:[Oasis]]))))*H1636+
SUM(IF(A1636&gt;=Table1[De],IF(A1636&lt;=Table1[À],IF(I$3=Table1[[#Headers],[Bœuf]:[Oasis]],Table1[[Bœuf]:[Oasis]]))))*I1636,"")</f>
        <v/>
      </c>
    </row>
    <row r="1637" spans="2:10" ht="16" x14ac:dyDescent="0.2">
      <c r="B1637" s="50" t="str">
        <f t="shared" si="25"/>
        <v/>
      </c>
      <c r="J1637" s="73" t="str" cm="1">
        <f t="array" ref="J1637">IF(AND(ISNUMBER(A1637),SUM(C1637:I1637)&gt;0),
SUM(IF(A1637&gt;=Table1[De],IF(A1637&lt;=Table1[À],IF(C$3=Table1[[#Headers],[Bœuf]:[Oasis]],Table1[[Bœuf]:[Oasis]]))))*C1637+
SUM(IF(A1637&gt;=Table1[De],IF(A1637&lt;=Table1[À],IF(D$3=Table1[[#Headers],[Bœuf]:[Oasis]],Table1[[Bœuf]:[Oasis]]))))*D1637+
SUM(IF(A1637&gt;=Table1[De],IF(A1637&lt;=Table1[À],IF(E$3=Table1[[#Headers],[Bœuf]:[Oasis]],Table1[[Bœuf]:[Oasis]]))))*E1637+
SUM(IF(A1637&gt;=Table1[De],IF(A1637&lt;=Table1[À],IF(F$3=Table1[[#Headers],[Bœuf]:[Oasis]],Table1[[Bœuf]:[Oasis]]))))*F1637+
SUM(IF(A1637&gt;=Table1[De],IF(A1637&lt;=Table1[À],IF(G$3=Table1[[#Headers],[Bœuf]:[Oasis]],Table1[[Bœuf]:[Oasis]]))))*G1637+
SUM(IF(A1637&gt;=Table1[De],IF(A1637&lt;=Table1[À],IF(H$3=Table1[[#Headers],[Bœuf]:[Oasis]],Table1[[Bœuf]:[Oasis]]))))*H1637+
SUM(IF(A1637&gt;=Table1[De],IF(A1637&lt;=Table1[À],IF(I$3=Table1[[#Headers],[Bœuf]:[Oasis]],Table1[[Bœuf]:[Oasis]]))))*I1637,"")</f>
        <v/>
      </c>
    </row>
    <row r="1638" spans="2:10" ht="16" x14ac:dyDescent="0.2">
      <c r="B1638" s="50" t="str">
        <f t="shared" si="25"/>
        <v/>
      </c>
      <c r="J1638" s="73" t="str" cm="1">
        <f t="array" ref="J1638">IF(AND(ISNUMBER(A1638),SUM(C1638:I1638)&gt;0),
SUM(IF(A1638&gt;=Table1[De],IF(A1638&lt;=Table1[À],IF(C$3=Table1[[#Headers],[Bœuf]:[Oasis]],Table1[[Bœuf]:[Oasis]]))))*C1638+
SUM(IF(A1638&gt;=Table1[De],IF(A1638&lt;=Table1[À],IF(D$3=Table1[[#Headers],[Bœuf]:[Oasis]],Table1[[Bœuf]:[Oasis]]))))*D1638+
SUM(IF(A1638&gt;=Table1[De],IF(A1638&lt;=Table1[À],IF(E$3=Table1[[#Headers],[Bœuf]:[Oasis]],Table1[[Bœuf]:[Oasis]]))))*E1638+
SUM(IF(A1638&gt;=Table1[De],IF(A1638&lt;=Table1[À],IF(F$3=Table1[[#Headers],[Bœuf]:[Oasis]],Table1[[Bœuf]:[Oasis]]))))*F1638+
SUM(IF(A1638&gt;=Table1[De],IF(A1638&lt;=Table1[À],IF(G$3=Table1[[#Headers],[Bœuf]:[Oasis]],Table1[[Bœuf]:[Oasis]]))))*G1638+
SUM(IF(A1638&gt;=Table1[De],IF(A1638&lt;=Table1[À],IF(H$3=Table1[[#Headers],[Bœuf]:[Oasis]],Table1[[Bœuf]:[Oasis]]))))*H1638+
SUM(IF(A1638&gt;=Table1[De],IF(A1638&lt;=Table1[À],IF(I$3=Table1[[#Headers],[Bœuf]:[Oasis]],Table1[[Bœuf]:[Oasis]]))))*I1638,"")</f>
        <v/>
      </c>
    </row>
    <row r="1639" spans="2:10" ht="16" x14ac:dyDescent="0.2">
      <c r="B1639" s="50" t="str">
        <f t="shared" si="25"/>
        <v/>
      </c>
      <c r="J1639" s="73" t="str" cm="1">
        <f t="array" ref="J1639">IF(AND(ISNUMBER(A1639),SUM(C1639:I1639)&gt;0),
SUM(IF(A1639&gt;=Table1[De],IF(A1639&lt;=Table1[À],IF(C$3=Table1[[#Headers],[Bœuf]:[Oasis]],Table1[[Bœuf]:[Oasis]]))))*C1639+
SUM(IF(A1639&gt;=Table1[De],IF(A1639&lt;=Table1[À],IF(D$3=Table1[[#Headers],[Bœuf]:[Oasis]],Table1[[Bœuf]:[Oasis]]))))*D1639+
SUM(IF(A1639&gt;=Table1[De],IF(A1639&lt;=Table1[À],IF(E$3=Table1[[#Headers],[Bœuf]:[Oasis]],Table1[[Bœuf]:[Oasis]]))))*E1639+
SUM(IF(A1639&gt;=Table1[De],IF(A1639&lt;=Table1[À],IF(F$3=Table1[[#Headers],[Bœuf]:[Oasis]],Table1[[Bœuf]:[Oasis]]))))*F1639+
SUM(IF(A1639&gt;=Table1[De],IF(A1639&lt;=Table1[À],IF(G$3=Table1[[#Headers],[Bœuf]:[Oasis]],Table1[[Bœuf]:[Oasis]]))))*G1639+
SUM(IF(A1639&gt;=Table1[De],IF(A1639&lt;=Table1[À],IF(H$3=Table1[[#Headers],[Bœuf]:[Oasis]],Table1[[Bœuf]:[Oasis]]))))*H1639+
SUM(IF(A1639&gt;=Table1[De],IF(A1639&lt;=Table1[À],IF(I$3=Table1[[#Headers],[Bœuf]:[Oasis]],Table1[[Bœuf]:[Oasis]]))))*I1639,"")</f>
        <v/>
      </c>
    </row>
    <row r="1640" spans="2:10" ht="16" x14ac:dyDescent="0.2">
      <c r="B1640" s="50" t="str">
        <f t="shared" si="25"/>
        <v/>
      </c>
      <c r="J1640" s="73" t="str" cm="1">
        <f t="array" ref="J1640">IF(AND(ISNUMBER(A1640),SUM(C1640:I1640)&gt;0),
SUM(IF(A1640&gt;=Table1[De],IF(A1640&lt;=Table1[À],IF(C$3=Table1[[#Headers],[Bœuf]:[Oasis]],Table1[[Bœuf]:[Oasis]]))))*C1640+
SUM(IF(A1640&gt;=Table1[De],IF(A1640&lt;=Table1[À],IF(D$3=Table1[[#Headers],[Bœuf]:[Oasis]],Table1[[Bœuf]:[Oasis]]))))*D1640+
SUM(IF(A1640&gt;=Table1[De],IF(A1640&lt;=Table1[À],IF(E$3=Table1[[#Headers],[Bœuf]:[Oasis]],Table1[[Bœuf]:[Oasis]]))))*E1640+
SUM(IF(A1640&gt;=Table1[De],IF(A1640&lt;=Table1[À],IF(F$3=Table1[[#Headers],[Bœuf]:[Oasis]],Table1[[Bœuf]:[Oasis]]))))*F1640+
SUM(IF(A1640&gt;=Table1[De],IF(A1640&lt;=Table1[À],IF(G$3=Table1[[#Headers],[Bœuf]:[Oasis]],Table1[[Bœuf]:[Oasis]]))))*G1640+
SUM(IF(A1640&gt;=Table1[De],IF(A1640&lt;=Table1[À],IF(H$3=Table1[[#Headers],[Bœuf]:[Oasis]],Table1[[Bœuf]:[Oasis]]))))*H1640+
SUM(IF(A1640&gt;=Table1[De],IF(A1640&lt;=Table1[À],IF(I$3=Table1[[#Headers],[Bœuf]:[Oasis]],Table1[[Bœuf]:[Oasis]]))))*I1640,"")</f>
        <v/>
      </c>
    </row>
    <row r="1641" spans="2:10" ht="16" x14ac:dyDescent="0.2">
      <c r="B1641" s="50" t="str">
        <f t="shared" si="25"/>
        <v/>
      </c>
      <c r="J1641" s="73" t="str" cm="1">
        <f t="array" ref="J1641">IF(AND(ISNUMBER(A1641),SUM(C1641:I1641)&gt;0),
SUM(IF(A1641&gt;=Table1[De],IF(A1641&lt;=Table1[À],IF(C$3=Table1[[#Headers],[Bœuf]:[Oasis]],Table1[[Bœuf]:[Oasis]]))))*C1641+
SUM(IF(A1641&gt;=Table1[De],IF(A1641&lt;=Table1[À],IF(D$3=Table1[[#Headers],[Bœuf]:[Oasis]],Table1[[Bœuf]:[Oasis]]))))*D1641+
SUM(IF(A1641&gt;=Table1[De],IF(A1641&lt;=Table1[À],IF(E$3=Table1[[#Headers],[Bœuf]:[Oasis]],Table1[[Bœuf]:[Oasis]]))))*E1641+
SUM(IF(A1641&gt;=Table1[De],IF(A1641&lt;=Table1[À],IF(F$3=Table1[[#Headers],[Bœuf]:[Oasis]],Table1[[Bœuf]:[Oasis]]))))*F1641+
SUM(IF(A1641&gt;=Table1[De],IF(A1641&lt;=Table1[À],IF(G$3=Table1[[#Headers],[Bœuf]:[Oasis]],Table1[[Bœuf]:[Oasis]]))))*G1641+
SUM(IF(A1641&gt;=Table1[De],IF(A1641&lt;=Table1[À],IF(H$3=Table1[[#Headers],[Bœuf]:[Oasis]],Table1[[Bœuf]:[Oasis]]))))*H1641+
SUM(IF(A1641&gt;=Table1[De],IF(A1641&lt;=Table1[À],IF(I$3=Table1[[#Headers],[Bœuf]:[Oasis]],Table1[[Bœuf]:[Oasis]]))))*I1641,"")</f>
        <v/>
      </c>
    </row>
    <row r="1642" spans="2:10" ht="16" x14ac:dyDescent="0.2">
      <c r="B1642" s="50" t="str">
        <f t="shared" si="25"/>
        <v/>
      </c>
      <c r="J1642" s="73" t="str" cm="1">
        <f t="array" ref="J1642">IF(AND(ISNUMBER(A1642),SUM(C1642:I1642)&gt;0),
SUM(IF(A1642&gt;=Table1[De],IF(A1642&lt;=Table1[À],IF(C$3=Table1[[#Headers],[Bœuf]:[Oasis]],Table1[[Bœuf]:[Oasis]]))))*C1642+
SUM(IF(A1642&gt;=Table1[De],IF(A1642&lt;=Table1[À],IF(D$3=Table1[[#Headers],[Bœuf]:[Oasis]],Table1[[Bœuf]:[Oasis]]))))*D1642+
SUM(IF(A1642&gt;=Table1[De],IF(A1642&lt;=Table1[À],IF(E$3=Table1[[#Headers],[Bœuf]:[Oasis]],Table1[[Bœuf]:[Oasis]]))))*E1642+
SUM(IF(A1642&gt;=Table1[De],IF(A1642&lt;=Table1[À],IF(F$3=Table1[[#Headers],[Bœuf]:[Oasis]],Table1[[Bœuf]:[Oasis]]))))*F1642+
SUM(IF(A1642&gt;=Table1[De],IF(A1642&lt;=Table1[À],IF(G$3=Table1[[#Headers],[Bœuf]:[Oasis]],Table1[[Bœuf]:[Oasis]]))))*G1642+
SUM(IF(A1642&gt;=Table1[De],IF(A1642&lt;=Table1[À],IF(H$3=Table1[[#Headers],[Bœuf]:[Oasis]],Table1[[Bœuf]:[Oasis]]))))*H1642+
SUM(IF(A1642&gt;=Table1[De],IF(A1642&lt;=Table1[À],IF(I$3=Table1[[#Headers],[Bœuf]:[Oasis]],Table1[[Bœuf]:[Oasis]]))))*I1642,"")</f>
        <v/>
      </c>
    </row>
    <row r="1643" spans="2:10" ht="16" x14ac:dyDescent="0.2">
      <c r="B1643" s="50" t="str">
        <f t="shared" si="25"/>
        <v/>
      </c>
      <c r="J1643" s="73" t="str" cm="1">
        <f t="array" ref="J1643">IF(AND(ISNUMBER(A1643),SUM(C1643:I1643)&gt;0),
SUM(IF(A1643&gt;=Table1[De],IF(A1643&lt;=Table1[À],IF(C$3=Table1[[#Headers],[Bœuf]:[Oasis]],Table1[[Bœuf]:[Oasis]]))))*C1643+
SUM(IF(A1643&gt;=Table1[De],IF(A1643&lt;=Table1[À],IF(D$3=Table1[[#Headers],[Bœuf]:[Oasis]],Table1[[Bœuf]:[Oasis]]))))*D1643+
SUM(IF(A1643&gt;=Table1[De],IF(A1643&lt;=Table1[À],IF(E$3=Table1[[#Headers],[Bœuf]:[Oasis]],Table1[[Bœuf]:[Oasis]]))))*E1643+
SUM(IF(A1643&gt;=Table1[De],IF(A1643&lt;=Table1[À],IF(F$3=Table1[[#Headers],[Bœuf]:[Oasis]],Table1[[Bœuf]:[Oasis]]))))*F1643+
SUM(IF(A1643&gt;=Table1[De],IF(A1643&lt;=Table1[À],IF(G$3=Table1[[#Headers],[Bœuf]:[Oasis]],Table1[[Bœuf]:[Oasis]]))))*G1643+
SUM(IF(A1643&gt;=Table1[De],IF(A1643&lt;=Table1[À],IF(H$3=Table1[[#Headers],[Bœuf]:[Oasis]],Table1[[Bœuf]:[Oasis]]))))*H1643+
SUM(IF(A1643&gt;=Table1[De],IF(A1643&lt;=Table1[À],IF(I$3=Table1[[#Headers],[Bœuf]:[Oasis]],Table1[[Bœuf]:[Oasis]]))))*I1643,"")</f>
        <v/>
      </c>
    </row>
    <row r="1644" spans="2:10" ht="16" x14ac:dyDescent="0.2">
      <c r="B1644" s="50" t="str">
        <f t="shared" si="25"/>
        <v/>
      </c>
      <c r="J1644" s="73" t="str" cm="1">
        <f t="array" ref="J1644">IF(AND(ISNUMBER(A1644),SUM(C1644:I1644)&gt;0),
SUM(IF(A1644&gt;=Table1[De],IF(A1644&lt;=Table1[À],IF(C$3=Table1[[#Headers],[Bœuf]:[Oasis]],Table1[[Bœuf]:[Oasis]]))))*C1644+
SUM(IF(A1644&gt;=Table1[De],IF(A1644&lt;=Table1[À],IF(D$3=Table1[[#Headers],[Bœuf]:[Oasis]],Table1[[Bœuf]:[Oasis]]))))*D1644+
SUM(IF(A1644&gt;=Table1[De],IF(A1644&lt;=Table1[À],IF(E$3=Table1[[#Headers],[Bœuf]:[Oasis]],Table1[[Bœuf]:[Oasis]]))))*E1644+
SUM(IF(A1644&gt;=Table1[De],IF(A1644&lt;=Table1[À],IF(F$3=Table1[[#Headers],[Bœuf]:[Oasis]],Table1[[Bœuf]:[Oasis]]))))*F1644+
SUM(IF(A1644&gt;=Table1[De],IF(A1644&lt;=Table1[À],IF(G$3=Table1[[#Headers],[Bœuf]:[Oasis]],Table1[[Bœuf]:[Oasis]]))))*G1644+
SUM(IF(A1644&gt;=Table1[De],IF(A1644&lt;=Table1[À],IF(H$3=Table1[[#Headers],[Bœuf]:[Oasis]],Table1[[Bœuf]:[Oasis]]))))*H1644+
SUM(IF(A1644&gt;=Table1[De],IF(A1644&lt;=Table1[À],IF(I$3=Table1[[#Headers],[Bœuf]:[Oasis]],Table1[[Bœuf]:[Oasis]]))))*I1644,"")</f>
        <v/>
      </c>
    </row>
    <row r="1645" spans="2:10" ht="16" x14ac:dyDescent="0.2">
      <c r="B1645" s="50" t="str">
        <f t="shared" si="25"/>
        <v/>
      </c>
      <c r="J1645" s="73" t="str" cm="1">
        <f t="array" ref="J1645">IF(AND(ISNUMBER(A1645),SUM(C1645:I1645)&gt;0),
SUM(IF(A1645&gt;=Table1[De],IF(A1645&lt;=Table1[À],IF(C$3=Table1[[#Headers],[Bœuf]:[Oasis]],Table1[[Bœuf]:[Oasis]]))))*C1645+
SUM(IF(A1645&gt;=Table1[De],IF(A1645&lt;=Table1[À],IF(D$3=Table1[[#Headers],[Bœuf]:[Oasis]],Table1[[Bœuf]:[Oasis]]))))*D1645+
SUM(IF(A1645&gt;=Table1[De],IF(A1645&lt;=Table1[À],IF(E$3=Table1[[#Headers],[Bœuf]:[Oasis]],Table1[[Bœuf]:[Oasis]]))))*E1645+
SUM(IF(A1645&gt;=Table1[De],IF(A1645&lt;=Table1[À],IF(F$3=Table1[[#Headers],[Bœuf]:[Oasis]],Table1[[Bœuf]:[Oasis]]))))*F1645+
SUM(IF(A1645&gt;=Table1[De],IF(A1645&lt;=Table1[À],IF(G$3=Table1[[#Headers],[Bœuf]:[Oasis]],Table1[[Bœuf]:[Oasis]]))))*G1645+
SUM(IF(A1645&gt;=Table1[De],IF(A1645&lt;=Table1[À],IF(H$3=Table1[[#Headers],[Bœuf]:[Oasis]],Table1[[Bœuf]:[Oasis]]))))*H1645+
SUM(IF(A1645&gt;=Table1[De],IF(A1645&lt;=Table1[À],IF(I$3=Table1[[#Headers],[Bœuf]:[Oasis]],Table1[[Bœuf]:[Oasis]]))))*I1645,"")</f>
        <v/>
      </c>
    </row>
    <row r="1646" spans="2:10" ht="16" x14ac:dyDescent="0.2">
      <c r="B1646" s="50" t="str">
        <f t="shared" si="25"/>
        <v/>
      </c>
      <c r="J1646" s="73" t="str" cm="1">
        <f t="array" ref="J1646">IF(AND(ISNUMBER(A1646),SUM(C1646:I1646)&gt;0),
SUM(IF(A1646&gt;=Table1[De],IF(A1646&lt;=Table1[À],IF(C$3=Table1[[#Headers],[Bœuf]:[Oasis]],Table1[[Bœuf]:[Oasis]]))))*C1646+
SUM(IF(A1646&gt;=Table1[De],IF(A1646&lt;=Table1[À],IF(D$3=Table1[[#Headers],[Bœuf]:[Oasis]],Table1[[Bœuf]:[Oasis]]))))*D1646+
SUM(IF(A1646&gt;=Table1[De],IF(A1646&lt;=Table1[À],IF(E$3=Table1[[#Headers],[Bœuf]:[Oasis]],Table1[[Bœuf]:[Oasis]]))))*E1646+
SUM(IF(A1646&gt;=Table1[De],IF(A1646&lt;=Table1[À],IF(F$3=Table1[[#Headers],[Bœuf]:[Oasis]],Table1[[Bœuf]:[Oasis]]))))*F1646+
SUM(IF(A1646&gt;=Table1[De],IF(A1646&lt;=Table1[À],IF(G$3=Table1[[#Headers],[Bœuf]:[Oasis]],Table1[[Bœuf]:[Oasis]]))))*G1646+
SUM(IF(A1646&gt;=Table1[De],IF(A1646&lt;=Table1[À],IF(H$3=Table1[[#Headers],[Bœuf]:[Oasis]],Table1[[Bœuf]:[Oasis]]))))*H1646+
SUM(IF(A1646&gt;=Table1[De],IF(A1646&lt;=Table1[À],IF(I$3=Table1[[#Headers],[Bœuf]:[Oasis]],Table1[[Bœuf]:[Oasis]]))))*I1646,"")</f>
        <v/>
      </c>
    </row>
    <row r="1647" spans="2:10" ht="16" x14ac:dyDescent="0.2">
      <c r="B1647" s="50" t="str">
        <f t="shared" si="25"/>
        <v/>
      </c>
      <c r="J1647" s="73" t="str" cm="1">
        <f t="array" ref="J1647">IF(AND(ISNUMBER(A1647),SUM(C1647:I1647)&gt;0),
SUM(IF(A1647&gt;=Table1[De],IF(A1647&lt;=Table1[À],IF(C$3=Table1[[#Headers],[Bœuf]:[Oasis]],Table1[[Bœuf]:[Oasis]]))))*C1647+
SUM(IF(A1647&gt;=Table1[De],IF(A1647&lt;=Table1[À],IF(D$3=Table1[[#Headers],[Bœuf]:[Oasis]],Table1[[Bœuf]:[Oasis]]))))*D1647+
SUM(IF(A1647&gt;=Table1[De],IF(A1647&lt;=Table1[À],IF(E$3=Table1[[#Headers],[Bœuf]:[Oasis]],Table1[[Bœuf]:[Oasis]]))))*E1647+
SUM(IF(A1647&gt;=Table1[De],IF(A1647&lt;=Table1[À],IF(F$3=Table1[[#Headers],[Bœuf]:[Oasis]],Table1[[Bœuf]:[Oasis]]))))*F1647+
SUM(IF(A1647&gt;=Table1[De],IF(A1647&lt;=Table1[À],IF(G$3=Table1[[#Headers],[Bœuf]:[Oasis]],Table1[[Bœuf]:[Oasis]]))))*G1647+
SUM(IF(A1647&gt;=Table1[De],IF(A1647&lt;=Table1[À],IF(H$3=Table1[[#Headers],[Bœuf]:[Oasis]],Table1[[Bœuf]:[Oasis]]))))*H1647+
SUM(IF(A1647&gt;=Table1[De],IF(A1647&lt;=Table1[À],IF(I$3=Table1[[#Headers],[Bœuf]:[Oasis]],Table1[[Bœuf]:[Oasis]]))))*I1647,"")</f>
        <v/>
      </c>
    </row>
    <row r="1648" spans="2:10" ht="16" x14ac:dyDescent="0.2">
      <c r="B1648" s="50" t="str">
        <f t="shared" si="25"/>
        <v/>
      </c>
      <c r="J1648" s="73" t="str" cm="1">
        <f t="array" ref="J1648">IF(AND(ISNUMBER(A1648),SUM(C1648:I1648)&gt;0),
SUM(IF(A1648&gt;=Table1[De],IF(A1648&lt;=Table1[À],IF(C$3=Table1[[#Headers],[Bœuf]:[Oasis]],Table1[[Bœuf]:[Oasis]]))))*C1648+
SUM(IF(A1648&gt;=Table1[De],IF(A1648&lt;=Table1[À],IF(D$3=Table1[[#Headers],[Bœuf]:[Oasis]],Table1[[Bœuf]:[Oasis]]))))*D1648+
SUM(IF(A1648&gt;=Table1[De],IF(A1648&lt;=Table1[À],IF(E$3=Table1[[#Headers],[Bœuf]:[Oasis]],Table1[[Bœuf]:[Oasis]]))))*E1648+
SUM(IF(A1648&gt;=Table1[De],IF(A1648&lt;=Table1[À],IF(F$3=Table1[[#Headers],[Bœuf]:[Oasis]],Table1[[Bœuf]:[Oasis]]))))*F1648+
SUM(IF(A1648&gt;=Table1[De],IF(A1648&lt;=Table1[À],IF(G$3=Table1[[#Headers],[Bœuf]:[Oasis]],Table1[[Bœuf]:[Oasis]]))))*G1648+
SUM(IF(A1648&gt;=Table1[De],IF(A1648&lt;=Table1[À],IF(H$3=Table1[[#Headers],[Bœuf]:[Oasis]],Table1[[Bœuf]:[Oasis]]))))*H1648+
SUM(IF(A1648&gt;=Table1[De],IF(A1648&lt;=Table1[À],IF(I$3=Table1[[#Headers],[Bœuf]:[Oasis]],Table1[[Bœuf]:[Oasis]]))))*I1648,"")</f>
        <v/>
      </c>
    </row>
    <row r="1649" spans="2:10" ht="16" x14ac:dyDescent="0.2">
      <c r="B1649" s="50" t="str">
        <f t="shared" si="25"/>
        <v/>
      </c>
      <c r="J1649" s="73" t="str" cm="1">
        <f t="array" ref="J1649">IF(AND(ISNUMBER(A1649),SUM(C1649:I1649)&gt;0),
SUM(IF(A1649&gt;=Table1[De],IF(A1649&lt;=Table1[À],IF(C$3=Table1[[#Headers],[Bœuf]:[Oasis]],Table1[[Bœuf]:[Oasis]]))))*C1649+
SUM(IF(A1649&gt;=Table1[De],IF(A1649&lt;=Table1[À],IF(D$3=Table1[[#Headers],[Bœuf]:[Oasis]],Table1[[Bœuf]:[Oasis]]))))*D1649+
SUM(IF(A1649&gt;=Table1[De],IF(A1649&lt;=Table1[À],IF(E$3=Table1[[#Headers],[Bœuf]:[Oasis]],Table1[[Bœuf]:[Oasis]]))))*E1649+
SUM(IF(A1649&gt;=Table1[De],IF(A1649&lt;=Table1[À],IF(F$3=Table1[[#Headers],[Bœuf]:[Oasis]],Table1[[Bœuf]:[Oasis]]))))*F1649+
SUM(IF(A1649&gt;=Table1[De],IF(A1649&lt;=Table1[À],IF(G$3=Table1[[#Headers],[Bœuf]:[Oasis]],Table1[[Bœuf]:[Oasis]]))))*G1649+
SUM(IF(A1649&gt;=Table1[De],IF(A1649&lt;=Table1[À],IF(H$3=Table1[[#Headers],[Bœuf]:[Oasis]],Table1[[Bœuf]:[Oasis]]))))*H1649+
SUM(IF(A1649&gt;=Table1[De],IF(A1649&lt;=Table1[À],IF(I$3=Table1[[#Headers],[Bœuf]:[Oasis]],Table1[[Bœuf]:[Oasis]]))))*I1649,"")</f>
        <v/>
      </c>
    </row>
    <row r="1650" spans="2:10" ht="16" x14ac:dyDescent="0.2">
      <c r="B1650" s="50" t="str">
        <f t="shared" si="25"/>
        <v/>
      </c>
      <c r="J1650" s="73" t="str" cm="1">
        <f t="array" ref="J1650">IF(AND(ISNUMBER(A1650),SUM(C1650:I1650)&gt;0),
SUM(IF(A1650&gt;=Table1[De],IF(A1650&lt;=Table1[À],IF(C$3=Table1[[#Headers],[Bœuf]:[Oasis]],Table1[[Bœuf]:[Oasis]]))))*C1650+
SUM(IF(A1650&gt;=Table1[De],IF(A1650&lt;=Table1[À],IF(D$3=Table1[[#Headers],[Bœuf]:[Oasis]],Table1[[Bœuf]:[Oasis]]))))*D1650+
SUM(IF(A1650&gt;=Table1[De],IF(A1650&lt;=Table1[À],IF(E$3=Table1[[#Headers],[Bœuf]:[Oasis]],Table1[[Bœuf]:[Oasis]]))))*E1650+
SUM(IF(A1650&gt;=Table1[De],IF(A1650&lt;=Table1[À],IF(F$3=Table1[[#Headers],[Bœuf]:[Oasis]],Table1[[Bœuf]:[Oasis]]))))*F1650+
SUM(IF(A1650&gt;=Table1[De],IF(A1650&lt;=Table1[À],IF(G$3=Table1[[#Headers],[Bœuf]:[Oasis]],Table1[[Bœuf]:[Oasis]]))))*G1650+
SUM(IF(A1650&gt;=Table1[De],IF(A1650&lt;=Table1[À],IF(H$3=Table1[[#Headers],[Bœuf]:[Oasis]],Table1[[Bœuf]:[Oasis]]))))*H1650+
SUM(IF(A1650&gt;=Table1[De],IF(A1650&lt;=Table1[À],IF(I$3=Table1[[#Headers],[Bœuf]:[Oasis]],Table1[[Bœuf]:[Oasis]]))))*I1650,"")</f>
        <v/>
      </c>
    </row>
    <row r="1651" spans="2:10" ht="16" x14ac:dyDescent="0.2">
      <c r="B1651" s="50" t="str">
        <f t="shared" si="25"/>
        <v/>
      </c>
      <c r="J1651" s="73" t="str" cm="1">
        <f t="array" ref="J1651">IF(AND(ISNUMBER(A1651),SUM(C1651:I1651)&gt;0),
SUM(IF(A1651&gt;=Table1[De],IF(A1651&lt;=Table1[À],IF(C$3=Table1[[#Headers],[Bœuf]:[Oasis]],Table1[[Bœuf]:[Oasis]]))))*C1651+
SUM(IF(A1651&gt;=Table1[De],IF(A1651&lt;=Table1[À],IF(D$3=Table1[[#Headers],[Bœuf]:[Oasis]],Table1[[Bœuf]:[Oasis]]))))*D1651+
SUM(IF(A1651&gt;=Table1[De],IF(A1651&lt;=Table1[À],IF(E$3=Table1[[#Headers],[Bœuf]:[Oasis]],Table1[[Bœuf]:[Oasis]]))))*E1651+
SUM(IF(A1651&gt;=Table1[De],IF(A1651&lt;=Table1[À],IF(F$3=Table1[[#Headers],[Bœuf]:[Oasis]],Table1[[Bœuf]:[Oasis]]))))*F1651+
SUM(IF(A1651&gt;=Table1[De],IF(A1651&lt;=Table1[À],IF(G$3=Table1[[#Headers],[Bœuf]:[Oasis]],Table1[[Bœuf]:[Oasis]]))))*G1651+
SUM(IF(A1651&gt;=Table1[De],IF(A1651&lt;=Table1[À],IF(H$3=Table1[[#Headers],[Bœuf]:[Oasis]],Table1[[Bœuf]:[Oasis]]))))*H1651+
SUM(IF(A1651&gt;=Table1[De],IF(A1651&lt;=Table1[À],IF(I$3=Table1[[#Headers],[Bœuf]:[Oasis]],Table1[[Bœuf]:[Oasis]]))))*I1651,"")</f>
        <v/>
      </c>
    </row>
    <row r="1652" spans="2:10" ht="16" x14ac:dyDescent="0.2">
      <c r="B1652" s="50" t="str">
        <f t="shared" si="25"/>
        <v/>
      </c>
      <c r="J1652" s="73" t="str" cm="1">
        <f t="array" ref="J1652">IF(AND(ISNUMBER(A1652),SUM(C1652:I1652)&gt;0),
SUM(IF(A1652&gt;=Table1[De],IF(A1652&lt;=Table1[À],IF(C$3=Table1[[#Headers],[Bœuf]:[Oasis]],Table1[[Bœuf]:[Oasis]]))))*C1652+
SUM(IF(A1652&gt;=Table1[De],IF(A1652&lt;=Table1[À],IF(D$3=Table1[[#Headers],[Bœuf]:[Oasis]],Table1[[Bœuf]:[Oasis]]))))*D1652+
SUM(IF(A1652&gt;=Table1[De],IF(A1652&lt;=Table1[À],IF(E$3=Table1[[#Headers],[Bœuf]:[Oasis]],Table1[[Bœuf]:[Oasis]]))))*E1652+
SUM(IF(A1652&gt;=Table1[De],IF(A1652&lt;=Table1[À],IF(F$3=Table1[[#Headers],[Bœuf]:[Oasis]],Table1[[Bœuf]:[Oasis]]))))*F1652+
SUM(IF(A1652&gt;=Table1[De],IF(A1652&lt;=Table1[À],IF(G$3=Table1[[#Headers],[Bœuf]:[Oasis]],Table1[[Bœuf]:[Oasis]]))))*G1652+
SUM(IF(A1652&gt;=Table1[De],IF(A1652&lt;=Table1[À],IF(H$3=Table1[[#Headers],[Bœuf]:[Oasis]],Table1[[Bœuf]:[Oasis]]))))*H1652+
SUM(IF(A1652&gt;=Table1[De],IF(A1652&lt;=Table1[À],IF(I$3=Table1[[#Headers],[Bœuf]:[Oasis]],Table1[[Bœuf]:[Oasis]]))))*I1652,"")</f>
        <v/>
      </c>
    </row>
    <row r="1653" spans="2:10" ht="16" x14ac:dyDescent="0.2">
      <c r="B1653" s="50" t="str">
        <f t="shared" si="25"/>
        <v/>
      </c>
      <c r="J1653" s="73" t="str" cm="1">
        <f t="array" ref="J1653">IF(AND(ISNUMBER(A1653),SUM(C1653:I1653)&gt;0),
SUM(IF(A1653&gt;=Table1[De],IF(A1653&lt;=Table1[À],IF(C$3=Table1[[#Headers],[Bœuf]:[Oasis]],Table1[[Bœuf]:[Oasis]]))))*C1653+
SUM(IF(A1653&gt;=Table1[De],IF(A1653&lt;=Table1[À],IF(D$3=Table1[[#Headers],[Bœuf]:[Oasis]],Table1[[Bœuf]:[Oasis]]))))*D1653+
SUM(IF(A1653&gt;=Table1[De],IF(A1653&lt;=Table1[À],IF(E$3=Table1[[#Headers],[Bœuf]:[Oasis]],Table1[[Bœuf]:[Oasis]]))))*E1653+
SUM(IF(A1653&gt;=Table1[De],IF(A1653&lt;=Table1[À],IF(F$3=Table1[[#Headers],[Bœuf]:[Oasis]],Table1[[Bœuf]:[Oasis]]))))*F1653+
SUM(IF(A1653&gt;=Table1[De],IF(A1653&lt;=Table1[À],IF(G$3=Table1[[#Headers],[Bœuf]:[Oasis]],Table1[[Bœuf]:[Oasis]]))))*G1653+
SUM(IF(A1653&gt;=Table1[De],IF(A1653&lt;=Table1[À],IF(H$3=Table1[[#Headers],[Bœuf]:[Oasis]],Table1[[Bœuf]:[Oasis]]))))*H1653+
SUM(IF(A1653&gt;=Table1[De],IF(A1653&lt;=Table1[À],IF(I$3=Table1[[#Headers],[Bœuf]:[Oasis]],Table1[[Bœuf]:[Oasis]]))))*I1653,"")</f>
        <v/>
      </c>
    </row>
    <row r="1654" spans="2:10" ht="16" x14ac:dyDescent="0.2">
      <c r="B1654" s="50" t="str">
        <f t="shared" si="25"/>
        <v/>
      </c>
      <c r="J1654" s="73" t="str" cm="1">
        <f t="array" ref="J1654">IF(AND(ISNUMBER(A1654),SUM(C1654:I1654)&gt;0),
SUM(IF(A1654&gt;=Table1[De],IF(A1654&lt;=Table1[À],IF(C$3=Table1[[#Headers],[Bœuf]:[Oasis]],Table1[[Bœuf]:[Oasis]]))))*C1654+
SUM(IF(A1654&gt;=Table1[De],IF(A1654&lt;=Table1[À],IF(D$3=Table1[[#Headers],[Bœuf]:[Oasis]],Table1[[Bœuf]:[Oasis]]))))*D1654+
SUM(IF(A1654&gt;=Table1[De],IF(A1654&lt;=Table1[À],IF(E$3=Table1[[#Headers],[Bœuf]:[Oasis]],Table1[[Bœuf]:[Oasis]]))))*E1654+
SUM(IF(A1654&gt;=Table1[De],IF(A1654&lt;=Table1[À],IF(F$3=Table1[[#Headers],[Bœuf]:[Oasis]],Table1[[Bœuf]:[Oasis]]))))*F1654+
SUM(IF(A1654&gt;=Table1[De],IF(A1654&lt;=Table1[À],IF(G$3=Table1[[#Headers],[Bœuf]:[Oasis]],Table1[[Bœuf]:[Oasis]]))))*G1654+
SUM(IF(A1654&gt;=Table1[De],IF(A1654&lt;=Table1[À],IF(H$3=Table1[[#Headers],[Bœuf]:[Oasis]],Table1[[Bœuf]:[Oasis]]))))*H1654+
SUM(IF(A1654&gt;=Table1[De],IF(A1654&lt;=Table1[À],IF(I$3=Table1[[#Headers],[Bœuf]:[Oasis]],Table1[[Bœuf]:[Oasis]]))))*I1654,"")</f>
        <v/>
      </c>
    </row>
    <row r="1655" spans="2:10" ht="16" x14ac:dyDescent="0.2">
      <c r="B1655" s="50" t="str">
        <f t="shared" si="25"/>
        <v/>
      </c>
      <c r="J1655" s="73" t="str" cm="1">
        <f t="array" ref="J1655">IF(AND(ISNUMBER(A1655),SUM(C1655:I1655)&gt;0),
SUM(IF(A1655&gt;=Table1[De],IF(A1655&lt;=Table1[À],IF(C$3=Table1[[#Headers],[Bœuf]:[Oasis]],Table1[[Bœuf]:[Oasis]]))))*C1655+
SUM(IF(A1655&gt;=Table1[De],IF(A1655&lt;=Table1[À],IF(D$3=Table1[[#Headers],[Bœuf]:[Oasis]],Table1[[Bœuf]:[Oasis]]))))*D1655+
SUM(IF(A1655&gt;=Table1[De],IF(A1655&lt;=Table1[À],IF(E$3=Table1[[#Headers],[Bœuf]:[Oasis]],Table1[[Bœuf]:[Oasis]]))))*E1655+
SUM(IF(A1655&gt;=Table1[De],IF(A1655&lt;=Table1[À],IF(F$3=Table1[[#Headers],[Bœuf]:[Oasis]],Table1[[Bœuf]:[Oasis]]))))*F1655+
SUM(IF(A1655&gt;=Table1[De],IF(A1655&lt;=Table1[À],IF(G$3=Table1[[#Headers],[Bœuf]:[Oasis]],Table1[[Bœuf]:[Oasis]]))))*G1655+
SUM(IF(A1655&gt;=Table1[De],IF(A1655&lt;=Table1[À],IF(H$3=Table1[[#Headers],[Bœuf]:[Oasis]],Table1[[Bœuf]:[Oasis]]))))*H1655+
SUM(IF(A1655&gt;=Table1[De],IF(A1655&lt;=Table1[À],IF(I$3=Table1[[#Headers],[Bœuf]:[Oasis]],Table1[[Bœuf]:[Oasis]]))))*I1655,"")</f>
        <v/>
      </c>
    </row>
    <row r="1656" spans="2:10" ht="16" x14ac:dyDescent="0.2">
      <c r="B1656" s="50" t="str">
        <f t="shared" si="25"/>
        <v/>
      </c>
      <c r="J1656" s="73" t="str" cm="1">
        <f t="array" ref="J1656">IF(AND(ISNUMBER(A1656),SUM(C1656:I1656)&gt;0),
SUM(IF(A1656&gt;=Table1[De],IF(A1656&lt;=Table1[À],IF(C$3=Table1[[#Headers],[Bœuf]:[Oasis]],Table1[[Bœuf]:[Oasis]]))))*C1656+
SUM(IF(A1656&gt;=Table1[De],IF(A1656&lt;=Table1[À],IF(D$3=Table1[[#Headers],[Bœuf]:[Oasis]],Table1[[Bœuf]:[Oasis]]))))*D1656+
SUM(IF(A1656&gt;=Table1[De],IF(A1656&lt;=Table1[À],IF(E$3=Table1[[#Headers],[Bœuf]:[Oasis]],Table1[[Bœuf]:[Oasis]]))))*E1656+
SUM(IF(A1656&gt;=Table1[De],IF(A1656&lt;=Table1[À],IF(F$3=Table1[[#Headers],[Bœuf]:[Oasis]],Table1[[Bœuf]:[Oasis]]))))*F1656+
SUM(IF(A1656&gt;=Table1[De],IF(A1656&lt;=Table1[À],IF(G$3=Table1[[#Headers],[Bœuf]:[Oasis]],Table1[[Bœuf]:[Oasis]]))))*G1656+
SUM(IF(A1656&gt;=Table1[De],IF(A1656&lt;=Table1[À],IF(H$3=Table1[[#Headers],[Bœuf]:[Oasis]],Table1[[Bœuf]:[Oasis]]))))*H1656+
SUM(IF(A1656&gt;=Table1[De],IF(A1656&lt;=Table1[À],IF(I$3=Table1[[#Headers],[Bœuf]:[Oasis]],Table1[[Bœuf]:[Oasis]]))))*I1656,"")</f>
        <v/>
      </c>
    </row>
    <row r="1657" spans="2:10" ht="16" x14ac:dyDescent="0.2">
      <c r="B1657" s="50" t="str">
        <f t="shared" si="25"/>
        <v/>
      </c>
      <c r="J1657" s="73" t="str" cm="1">
        <f t="array" ref="J1657">IF(AND(ISNUMBER(A1657),SUM(C1657:I1657)&gt;0),
SUM(IF(A1657&gt;=Table1[De],IF(A1657&lt;=Table1[À],IF(C$3=Table1[[#Headers],[Bœuf]:[Oasis]],Table1[[Bœuf]:[Oasis]]))))*C1657+
SUM(IF(A1657&gt;=Table1[De],IF(A1657&lt;=Table1[À],IF(D$3=Table1[[#Headers],[Bœuf]:[Oasis]],Table1[[Bœuf]:[Oasis]]))))*D1657+
SUM(IF(A1657&gt;=Table1[De],IF(A1657&lt;=Table1[À],IF(E$3=Table1[[#Headers],[Bœuf]:[Oasis]],Table1[[Bœuf]:[Oasis]]))))*E1657+
SUM(IF(A1657&gt;=Table1[De],IF(A1657&lt;=Table1[À],IF(F$3=Table1[[#Headers],[Bœuf]:[Oasis]],Table1[[Bœuf]:[Oasis]]))))*F1657+
SUM(IF(A1657&gt;=Table1[De],IF(A1657&lt;=Table1[À],IF(G$3=Table1[[#Headers],[Bœuf]:[Oasis]],Table1[[Bœuf]:[Oasis]]))))*G1657+
SUM(IF(A1657&gt;=Table1[De],IF(A1657&lt;=Table1[À],IF(H$3=Table1[[#Headers],[Bœuf]:[Oasis]],Table1[[Bœuf]:[Oasis]]))))*H1657+
SUM(IF(A1657&gt;=Table1[De],IF(A1657&lt;=Table1[À],IF(I$3=Table1[[#Headers],[Bœuf]:[Oasis]],Table1[[Bœuf]:[Oasis]]))))*I1657,"")</f>
        <v/>
      </c>
    </row>
    <row r="1658" spans="2:10" ht="16" x14ac:dyDescent="0.2">
      <c r="B1658" s="50" t="str">
        <f t="shared" si="25"/>
        <v/>
      </c>
      <c r="J1658" s="73" t="str" cm="1">
        <f t="array" ref="J1658">IF(AND(ISNUMBER(A1658),SUM(C1658:I1658)&gt;0),
SUM(IF(A1658&gt;=Table1[De],IF(A1658&lt;=Table1[À],IF(C$3=Table1[[#Headers],[Bœuf]:[Oasis]],Table1[[Bœuf]:[Oasis]]))))*C1658+
SUM(IF(A1658&gt;=Table1[De],IF(A1658&lt;=Table1[À],IF(D$3=Table1[[#Headers],[Bœuf]:[Oasis]],Table1[[Bœuf]:[Oasis]]))))*D1658+
SUM(IF(A1658&gt;=Table1[De],IF(A1658&lt;=Table1[À],IF(E$3=Table1[[#Headers],[Bœuf]:[Oasis]],Table1[[Bœuf]:[Oasis]]))))*E1658+
SUM(IF(A1658&gt;=Table1[De],IF(A1658&lt;=Table1[À],IF(F$3=Table1[[#Headers],[Bœuf]:[Oasis]],Table1[[Bœuf]:[Oasis]]))))*F1658+
SUM(IF(A1658&gt;=Table1[De],IF(A1658&lt;=Table1[À],IF(G$3=Table1[[#Headers],[Bœuf]:[Oasis]],Table1[[Bœuf]:[Oasis]]))))*G1658+
SUM(IF(A1658&gt;=Table1[De],IF(A1658&lt;=Table1[À],IF(H$3=Table1[[#Headers],[Bœuf]:[Oasis]],Table1[[Bœuf]:[Oasis]]))))*H1658+
SUM(IF(A1658&gt;=Table1[De],IF(A1658&lt;=Table1[À],IF(I$3=Table1[[#Headers],[Bœuf]:[Oasis]],Table1[[Bœuf]:[Oasis]]))))*I1658,"")</f>
        <v/>
      </c>
    </row>
    <row r="1659" spans="2:10" ht="16" x14ac:dyDescent="0.2">
      <c r="B1659" s="50" t="str">
        <f t="shared" si="25"/>
        <v/>
      </c>
      <c r="J1659" s="73" t="str" cm="1">
        <f t="array" ref="J1659">IF(AND(ISNUMBER(A1659),SUM(C1659:I1659)&gt;0),
SUM(IF(A1659&gt;=Table1[De],IF(A1659&lt;=Table1[À],IF(C$3=Table1[[#Headers],[Bœuf]:[Oasis]],Table1[[Bœuf]:[Oasis]]))))*C1659+
SUM(IF(A1659&gt;=Table1[De],IF(A1659&lt;=Table1[À],IF(D$3=Table1[[#Headers],[Bœuf]:[Oasis]],Table1[[Bœuf]:[Oasis]]))))*D1659+
SUM(IF(A1659&gt;=Table1[De],IF(A1659&lt;=Table1[À],IF(E$3=Table1[[#Headers],[Bœuf]:[Oasis]],Table1[[Bœuf]:[Oasis]]))))*E1659+
SUM(IF(A1659&gt;=Table1[De],IF(A1659&lt;=Table1[À],IF(F$3=Table1[[#Headers],[Bœuf]:[Oasis]],Table1[[Bœuf]:[Oasis]]))))*F1659+
SUM(IF(A1659&gt;=Table1[De],IF(A1659&lt;=Table1[À],IF(G$3=Table1[[#Headers],[Bœuf]:[Oasis]],Table1[[Bœuf]:[Oasis]]))))*G1659+
SUM(IF(A1659&gt;=Table1[De],IF(A1659&lt;=Table1[À],IF(H$3=Table1[[#Headers],[Bœuf]:[Oasis]],Table1[[Bœuf]:[Oasis]]))))*H1659+
SUM(IF(A1659&gt;=Table1[De],IF(A1659&lt;=Table1[À],IF(I$3=Table1[[#Headers],[Bœuf]:[Oasis]],Table1[[Bœuf]:[Oasis]]))))*I1659,"")</f>
        <v/>
      </c>
    </row>
    <row r="1660" spans="2:10" ht="16" x14ac:dyDescent="0.2">
      <c r="B1660" s="50" t="str">
        <f t="shared" si="25"/>
        <v/>
      </c>
      <c r="J1660" s="73" t="str" cm="1">
        <f t="array" ref="J1660">IF(AND(ISNUMBER(A1660),SUM(C1660:I1660)&gt;0),
SUM(IF(A1660&gt;=Table1[De],IF(A1660&lt;=Table1[À],IF(C$3=Table1[[#Headers],[Bœuf]:[Oasis]],Table1[[Bœuf]:[Oasis]]))))*C1660+
SUM(IF(A1660&gt;=Table1[De],IF(A1660&lt;=Table1[À],IF(D$3=Table1[[#Headers],[Bœuf]:[Oasis]],Table1[[Bœuf]:[Oasis]]))))*D1660+
SUM(IF(A1660&gt;=Table1[De],IF(A1660&lt;=Table1[À],IF(E$3=Table1[[#Headers],[Bœuf]:[Oasis]],Table1[[Bœuf]:[Oasis]]))))*E1660+
SUM(IF(A1660&gt;=Table1[De],IF(A1660&lt;=Table1[À],IF(F$3=Table1[[#Headers],[Bœuf]:[Oasis]],Table1[[Bœuf]:[Oasis]]))))*F1660+
SUM(IF(A1660&gt;=Table1[De],IF(A1660&lt;=Table1[À],IF(G$3=Table1[[#Headers],[Bœuf]:[Oasis]],Table1[[Bœuf]:[Oasis]]))))*G1660+
SUM(IF(A1660&gt;=Table1[De],IF(A1660&lt;=Table1[À],IF(H$3=Table1[[#Headers],[Bœuf]:[Oasis]],Table1[[Bœuf]:[Oasis]]))))*H1660+
SUM(IF(A1660&gt;=Table1[De],IF(A1660&lt;=Table1[À],IF(I$3=Table1[[#Headers],[Bœuf]:[Oasis]],Table1[[Bœuf]:[Oasis]]))))*I1660,"")</f>
        <v/>
      </c>
    </row>
    <row r="1661" spans="2:10" ht="16" x14ac:dyDescent="0.2">
      <c r="B1661" s="50" t="str">
        <f t="shared" si="25"/>
        <v/>
      </c>
      <c r="J1661" s="73" t="str" cm="1">
        <f t="array" ref="J1661">IF(AND(ISNUMBER(A1661),SUM(C1661:I1661)&gt;0),
SUM(IF(A1661&gt;=Table1[De],IF(A1661&lt;=Table1[À],IF(C$3=Table1[[#Headers],[Bœuf]:[Oasis]],Table1[[Bœuf]:[Oasis]]))))*C1661+
SUM(IF(A1661&gt;=Table1[De],IF(A1661&lt;=Table1[À],IF(D$3=Table1[[#Headers],[Bœuf]:[Oasis]],Table1[[Bœuf]:[Oasis]]))))*D1661+
SUM(IF(A1661&gt;=Table1[De],IF(A1661&lt;=Table1[À],IF(E$3=Table1[[#Headers],[Bœuf]:[Oasis]],Table1[[Bœuf]:[Oasis]]))))*E1661+
SUM(IF(A1661&gt;=Table1[De],IF(A1661&lt;=Table1[À],IF(F$3=Table1[[#Headers],[Bœuf]:[Oasis]],Table1[[Bœuf]:[Oasis]]))))*F1661+
SUM(IF(A1661&gt;=Table1[De],IF(A1661&lt;=Table1[À],IF(G$3=Table1[[#Headers],[Bœuf]:[Oasis]],Table1[[Bœuf]:[Oasis]]))))*G1661+
SUM(IF(A1661&gt;=Table1[De],IF(A1661&lt;=Table1[À],IF(H$3=Table1[[#Headers],[Bœuf]:[Oasis]],Table1[[Bœuf]:[Oasis]]))))*H1661+
SUM(IF(A1661&gt;=Table1[De],IF(A1661&lt;=Table1[À],IF(I$3=Table1[[#Headers],[Bœuf]:[Oasis]],Table1[[Bœuf]:[Oasis]]))))*I1661,"")</f>
        <v/>
      </c>
    </row>
    <row r="1662" spans="2:10" ht="16" x14ac:dyDescent="0.2">
      <c r="B1662" s="50" t="str">
        <f t="shared" si="25"/>
        <v/>
      </c>
      <c r="J1662" s="73" t="str" cm="1">
        <f t="array" ref="J1662">IF(AND(ISNUMBER(A1662),SUM(C1662:I1662)&gt;0),
SUM(IF(A1662&gt;=Table1[De],IF(A1662&lt;=Table1[À],IF(C$3=Table1[[#Headers],[Bœuf]:[Oasis]],Table1[[Bœuf]:[Oasis]]))))*C1662+
SUM(IF(A1662&gt;=Table1[De],IF(A1662&lt;=Table1[À],IF(D$3=Table1[[#Headers],[Bœuf]:[Oasis]],Table1[[Bœuf]:[Oasis]]))))*D1662+
SUM(IF(A1662&gt;=Table1[De],IF(A1662&lt;=Table1[À],IF(E$3=Table1[[#Headers],[Bœuf]:[Oasis]],Table1[[Bœuf]:[Oasis]]))))*E1662+
SUM(IF(A1662&gt;=Table1[De],IF(A1662&lt;=Table1[À],IF(F$3=Table1[[#Headers],[Bœuf]:[Oasis]],Table1[[Bœuf]:[Oasis]]))))*F1662+
SUM(IF(A1662&gt;=Table1[De],IF(A1662&lt;=Table1[À],IF(G$3=Table1[[#Headers],[Bœuf]:[Oasis]],Table1[[Bœuf]:[Oasis]]))))*G1662+
SUM(IF(A1662&gt;=Table1[De],IF(A1662&lt;=Table1[À],IF(H$3=Table1[[#Headers],[Bœuf]:[Oasis]],Table1[[Bœuf]:[Oasis]]))))*H1662+
SUM(IF(A1662&gt;=Table1[De],IF(A1662&lt;=Table1[À],IF(I$3=Table1[[#Headers],[Bœuf]:[Oasis]],Table1[[Bœuf]:[Oasis]]))))*I1662,"")</f>
        <v/>
      </c>
    </row>
    <row r="1663" spans="2:10" ht="16" x14ac:dyDescent="0.2">
      <c r="B1663" s="50" t="str">
        <f t="shared" si="25"/>
        <v/>
      </c>
      <c r="J1663" s="73" t="str" cm="1">
        <f t="array" ref="J1663">IF(AND(ISNUMBER(A1663),SUM(C1663:I1663)&gt;0),
SUM(IF(A1663&gt;=Table1[De],IF(A1663&lt;=Table1[À],IF(C$3=Table1[[#Headers],[Bœuf]:[Oasis]],Table1[[Bœuf]:[Oasis]]))))*C1663+
SUM(IF(A1663&gt;=Table1[De],IF(A1663&lt;=Table1[À],IF(D$3=Table1[[#Headers],[Bœuf]:[Oasis]],Table1[[Bœuf]:[Oasis]]))))*D1663+
SUM(IF(A1663&gt;=Table1[De],IF(A1663&lt;=Table1[À],IF(E$3=Table1[[#Headers],[Bœuf]:[Oasis]],Table1[[Bœuf]:[Oasis]]))))*E1663+
SUM(IF(A1663&gt;=Table1[De],IF(A1663&lt;=Table1[À],IF(F$3=Table1[[#Headers],[Bœuf]:[Oasis]],Table1[[Bœuf]:[Oasis]]))))*F1663+
SUM(IF(A1663&gt;=Table1[De],IF(A1663&lt;=Table1[À],IF(G$3=Table1[[#Headers],[Bœuf]:[Oasis]],Table1[[Bœuf]:[Oasis]]))))*G1663+
SUM(IF(A1663&gt;=Table1[De],IF(A1663&lt;=Table1[À],IF(H$3=Table1[[#Headers],[Bœuf]:[Oasis]],Table1[[Bœuf]:[Oasis]]))))*H1663+
SUM(IF(A1663&gt;=Table1[De],IF(A1663&lt;=Table1[À],IF(I$3=Table1[[#Headers],[Bœuf]:[Oasis]],Table1[[Bœuf]:[Oasis]]))))*I1663,"")</f>
        <v/>
      </c>
    </row>
    <row r="1664" spans="2:10" ht="16" x14ac:dyDescent="0.2">
      <c r="B1664" s="50" t="str">
        <f t="shared" si="25"/>
        <v/>
      </c>
      <c r="J1664" s="73" t="str" cm="1">
        <f t="array" ref="J1664">IF(AND(ISNUMBER(A1664),SUM(C1664:I1664)&gt;0),
SUM(IF(A1664&gt;=Table1[De],IF(A1664&lt;=Table1[À],IF(C$3=Table1[[#Headers],[Bœuf]:[Oasis]],Table1[[Bœuf]:[Oasis]]))))*C1664+
SUM(IF(A1664&gt;=Table1[De],IF(A1664&lt;=Table1[À],IF(D$3=Table1[[#Headers],[Bœuf]:[Oasis]],Table1[[Bœuf]:[Oasis]]))))*D1664+
SUM(IF(A1664&gt;=Table1[De],IF(A1664&lt;=Table1[À],IF(E$3=Table1[[#Headers],[Bœuf]:[Oasis]],Table1[[Bœuf]:[Oasis]]))))*E1664+
SUM(IF(A1664&gt;=Table1[De],IF(A1664&lt;=Table1[À],IF(F$3=Table1[[#Headers],[Bœuf]:[Oasis]],Table1[[Bœuf]:[Oasis]]))))*F1664+
SUM(IF(A1664&gt;=Table1[De],IF(A1664&lt;=Table1[À],IF(G$3=Table1[[#Headers],[Bœuf]:[Oasis]],Table1[[Bœuf]:[Oasis]]))))*G1664+
SUM(IF(A1664&gt;=Table1[De],IF(A1664&lt;=Table1[À],IF(H$3=Table1[[#Headers],[Bœuf]:[Oasis]],Table1[[Bœuf]:[Oasis]]))))*H1664+
SUM(IF(A1664&gt;=Table1[De],IF(A1664&lt;=Table1[À],IF(I$3=Table1[[#Headers],[Bœuf]:[Oasis]],Table1[[Bœuf]:[Oasis]]))))*I1664,"")</f>
        <v/>
      </c>
    </row>
    <row r="1665" spans="2:10" ht="16" x14ac:dyDescent="0.2">
      <c r="B1665" s="50" t="str">
        <f t="shared" si="25"/>
        <v/>
      </c>
      <c r="J1665" s="73" t="str" cm="1">
        <f t="array" ref="J1665">IF(AND(ISNUMBER(A1665),SUM(C1665:I1665)&gt;0),
SUM(IF(A1665&gt;=Table1[De],IF(A1665&lt;=Table1[À],IF(C$3=Table1[[#Headers],[Bœuf]:[Oasis]],Table1[[Bœuf]:[Oasis]]))))*C1665+
SUM(IF(A1665&gt;=Table1[De],IF(A1665&lt;=Table1[À],IF(D$3=Table1[[#Headers],[Bœuf]:[Oasis]],Table1[[Bœuf]:[Oasis]]))))*D1665+
SUM(IF(A1665&gt;=Table1[De],IF(A1665&lt;=Table1[À],IF(E$3=Table1[[#Headers],[Bœuf]:[Oasis]],Table1[[Bœuf]:[Oasis]]))))*E1665+
SUM(IF(A1665&gt;=Table1[De],IF(A1665&lt;=Table1[À],IF(F$3=Table1[[#Headers],[Bœuf]:[Oasis]],Table1[[Bœuf]:[Oasis]]))))*F1665+
SUM(IF(A1665&gt;=Table1[De],IF(A1665&lt;=Table1[À],IF(G$3=Table1[[#Headers],[Bœuf]:[Oasis]],Table1[[Bœuf]:[Oasis]]))))*G1665+
SUM(IF(A1665&gt;=Table1[De],IF(A1665&lt;=Table1[À],IF(H$3=Table1[[#Headers],[Bœuf]:[Oasis]],Table1[[Bœuf]:[Oasis]]))))*H1665+
SUM(IF(A1665&gt;=Table1[De],IF(A1665&lt;=Table1[À],IF(I$3=Table1[[#Headers],[Bœuf]:[Oasis]],Table1[[Bœuf]:[Oasis]]))))*I1665,"")</f>
        <v/>
      </c>
    </row>
    <row r="1666" spans="2:10" ht="16" x14ac:dyDescent="0.2">
      <c r="B1666" s="50" t="str">
        <f t="shared" si="25"/>
        <v/>
      </c>
      <c r="J1666" s="73" t="str" cm="1">
        <f t="array" ref="J1666">IF(AND(ISNUMBER(A1666),SUM(C1666:I1666)&gt;0),
SUM(IF(A1666&gt;=Table1[De],IF(A1666&lt;=Table1[À],IF(C$3=Table1[[#Headers],[Bœuf]:[Oasis]],Table1[[Bœuf]:[Oasis]]))))*C1666+
SUM(IF(A1666&gt;=Table1[De],IF(A1666&lt;=Table1[À],IF(D$3=Table1[[#Headers],[Bœuf]:[Oasis]],Table1[[Bœuf]:[Oasis]]))))*D1666+
SUM(IF(A1666&gt;=Table1[De],IF(A1666&lt;=Table1[À],IF(E$3=Table1[[#Headers],[Bœuf]:[Oasis]],Table1[[Bœuf]:[Oasis]]))))*E1666+
SUM(IF(A1666&gt;=Table1[De],IF(A1666&lt;=Table1[À],IF(F$3=Table1[[#Headers],[Bœuf]:[Oasis]],Table1[[Bœuf]:[Oasis]]))))*F1666+
SUM(IF(A1666&gt;=Table1[De],IF(A1666&lt;=Table1[À],IF(G$3=Table1[[#Headers],[Bœuf]:[Oasis]],Table1[[Bœuf]:[Oasis]]))))*G1666+
SUM(IF(A1666&gt;=Table1[De],IF(A1666&lt;=Table1[À],IF(H$3=Table1[[#Headers],[Bœuf]:[Oasis]],Table1[[Bœuf]:[Oasis]]))))*H1666+
SUM(IF(A1666&gt;=Table1[De],IF(A1666&lt;=Table1[À],IF(I$3=Table1[[#Headers],[Bœuf]:[Oasis]],Table1[[Bœuf]:[Oasis]]))))*I1666,"")</f>
        <v/>
      </c>
    </row>
    <row r="1667" spans="2:10" ht="16" x14ac:dyDescent="0.2">
      <c r="B1667" s="50" t="str">
        <f t="shared" si="25"/>
        <v/>
      </c>
      <c r="J1667" s="73" t="str" cm="1">
        <f t="array" ref="J1667">IF(AND(ISNUMBER(A1667),SUM(C1667:I1667)&gt;0),
SUM(IF(A1667&gt;=Table1[De],IF(A1667&lt;=Table1[À],IF(C$3=Table1[[#Headers],[Bœuf]:[Oasis]],Table1[[Bœuf]:[Oasis]]))))*C1667+
SUM(IF(A1667&gt;=Table1[De],IF(A1667&lt;=Table1[À],IF(D$3=Table1[[#Headers],[Bœuf]:[Oasis]],Table1[[Bœuf]:[Oasis]]))))*D1667+
SUM(IF(A1667&gt;=Table1[De],IF(A1667&lt;=Table1[À],IF(E$3=Table1[[#Headers],[Bœuf]:[Oasis]],Table1[[Bœuf]:[Oasis]]))))*E1667+
SUM(IF(A1667&gt;=Table1[De],IF(A1667&lt;=Table1[À],IF(F$3=Table1[[#Headers],[Bœuf]:[Oasis]],Table1[[Bœuf]:[Oasis]]))))*F1667+
SUM(IF(A1667&gt;=Table1[De],IF(A1667&lt;=Table1[À],IF(G$3=Table1[[#Headers],[Bœuf]:[Oasis]],Table1[[Bœuf]:[Oasis]]))))*G1667+
SUM(IF(A1667&gt;=Table1[De],IF(A1667&lt;=Table1[À],IF(H$3=Table1[[#Headers],[Bœuf]:[Oasis]],Table1[[Bœuf]:[Oasis]]))))*H1667+
SUM(IF(A1667&gt;=Table1[De],IF(A1667&lt;=Table1[À],IF(I$3=Table1[[#Headers],[Bœuf]:[Oasis]],Table1[[Bœuf]:[Oasis]]))))*I1667,"")</f>
        <v/>
      </c>
    </row>
    <row r="1668" spans="2:10" ht="16" x14ac:dyDescent="0.2">
      <c r="B1668" s="50" t="str">
        <f t="shared" si="25"/>
        <v/>
      </c>
      <c r="J1668" s="73" t="str" cm="1">
        <f t="array" ref="J1668">IF(AND(ISNUMBER(A1668),SUM(C1668:I1668)&gt;0),
SUM(IF(A1668&gt;=Table1[De],IF(A1668&lt;=Table1[À],IF(C$3=Table1[[#Headers],[Bœuf]:[Oasis]],Table1[[Bœuf]:[Oasis]]))))*C1668+
SUM(IF(A1668&gt;=Table1[De],IF(A1668&lt;=Table1[À],IF(D$3=Table1[[#Headers],[Bœuf]:[Oasis]],Table1[[Bœuf]:[Oasis]]))))*D1668+
SUM(IF(A1668&gt;=Table1[De],IF(A1668&lt;=Table1[À],IF(E$3=Table1[[#Headers],[Bœuf]:[Oasis]],Table1[[Bœuf]:[Oasis]]))))*E1668+
SUM(IF(A1668&gt;=Table1[De],IF(A1668&lt;=Table1[À],IF(F$3=Table1[[#Headers],[Bœuf]:[Oasis]],Table1[[Bœuf]:[Oasis]]))))*F1668+
SUM(IF(A1668&gt;=Table1[De],IF(A1668&lt;=Table1[À],IF(G$3=Table1[[#Headers],[Bœuf]:[Oasis]],Table1[[Bœuf]:[Oasis]]))))*G1668+
SUM(IF(A1668&gt;=Table1[De],IF(A1668&lt;=Table1[À],IF(H$3=Table1[[#Headers],[Bœuf]:[Oasis]],Table1[[Bœuf]:[Oasis]]))))*H1668+
SUM(IF(A1668&gt;=Table1[De],IF(A1668&lt;=Table1[À],IF(I$3=Table1[[#Headers],[Bœuf]:[Oasis]],Table1[[Bœuf]:[Oasis]]))))*I1668,"")</f>
        <v/>
      </c>
    </row>
    <row r="1669" spans="2:10" ht="16" x14ac:dyDescent="0.2">
      <c r="B1669" s="50" t="str">
        <f t="shared" ref="B1669:B1732" si="26">IF(AND(ISNUMBER(A1669),COUNT(C1669:I1669)&gt;0),
IF(ISNUMBER(B1668),B1668+1,1),"")</f>
        <v/>
      </c>
      <c r="J1669" s="73" t="str" cm="1">
        <f t="array" ref="J1669">IF(AND(ISNUMBER(A1669),SUM(C1669:I1669)&gt;0),
SUM(IF(A1669&gt;=Table1[De],IF(A1669&lt;=Table1[À],IF(C$3=Table1[[#Headers],[Bœuf]:[Oasis]],Table1[[Bœuf]:[Oasis]]))))*C1669+
SUM(IF(A1669&gt;=Table1[De],IF(A1669&lt;=Table1[À],IF(D$3=Table1[[#Headers],[Bœuf]:[Oasis]],Table1[[Bœuf]:[Oasis]]))))*D1669+
SUM(IF(A1669&gt;=Table1[De],IF(A1669&lt;=Table1[À],IF(E$3=Table1[[#Headers],[Bœuf]:[Oasis]],Table1[[Bœuf]:[Oasis]]))))*E1669+
SUM(IF(A1669&gt;=Table1[De],IF(A1669&lt;=Table1[À],IF(F$3=Table1[[#Headers],[Bœuf]:[Oasis]],Table1[[Bœuf]:[Oasis]]))))*F1669+
SUM(IF(A1669&gt;=Table1[De],IF(A1669&lt;=Table1[À],IF(G$3=Table1[[#Headers],[Bœuf]:[Oasis]],Table1[[Bœuf]:[Oasis]]))))*G1669+
SUM(IF(A1669&gt;=Table1[De],IF(A1669&lt;=Table1[À],IF(H$3=Table1[[#Headers],[Bœuf]:[Oasis]],Table1[[Bœuf]:[Oasis]]))))*H1669+
SUM(IF(A1669&gt;=Table1[De],IF(A1669&lt;=Table1[À],IF(I$3=Table1[[#Headers],[Bœuf]:[Oasis]],Table1[[Bœuf]:[Oasis]]))))*I1669,"")</f>
        <v/>
      </c>
    </row>
    <row r="1670" spans="2:10" ht="16" x14ac:dyDescent="0.2">
      <c r="B1670" s="50" t="str">
        <f t="shared" si="26"/>
        <v/>
      </c>
      <c r="J1670" s="73" t="str" cm="1">
        <f t="array" ref="J1670">IF(AND(ISNUMBER(A1670),SUM(C1670:I1670)&gt;0),
SUM(IF(A1670&gt;=Table1[De],IF(A1670&lt;=Table1[À],IF(C$3=Table1[[#Headers],[Bœuf]:[Oasis]],Table1[[Bœuf]:[Oasis]]))))*C1670+
SUM(IF(A1670&gt;=Table1[De],IF(A1670&lt;=Table1[À],IF(D$3=Table1[[#Headers],[Bœuf]:[Oasis]],Table1[[Bœuf]:[Oasis]]))))*D1670+
SUM(IF(A1670&gt;=Table1[De],IF(A1670&lt;=Table1[À],IF(E$3=Table1[[#Headers],[Bœuf]:[Oasis]],Table1[[Bœuf]:[Oasis]]))))*E1670+
SUM(IF(A1670&gt;=Table1[De],IF(A1670&lt;=Table1[À],IF(F$3=Table1[[#Headers],[Bœuf]:[Oasis]],Table1[[Bœuf]:[Oasis]]))))*F1670+
SUM(IF(A1670&gt;=Table1[De],IF(A1670&lt;=Table1[À],IF(G$3=Table1[[#Headers],[Bœuf]:[Oasis]],Table1[[Bœuf]:[Oasis]]))))*G1670+
SUM(IF(A1670&gt;=Table1[De],IF(A1670&lt;=Table1[À],IF(H$3=Table1[[#Headers],[Bœuf]:[Oasis]],Table1[[Bœuf]:[Oasis]]))))*H1670+
SUM(IF(A1670&gt;=Table1[De],IF(A1670&lt;=Table1[À],IF(I$3=Table1[[#Headers],[Bœuf]:[Oasis]],Table1[[Bœuf]:[Oasis]]))))*I1670,"")</f>
        <v/>
      </c>
    </row>
    <row r="1671" spans="2:10" ht="16" x14ac:dyDescent="0.2">
      <c r="B1671" s="50" t="str">
        <f t="shared" si="26"/>
        <v/>
      </c>
      <c r="J1671" s="73" t="str" cm="1">
        <f t="array" ref="J1671">IF(AND(ISNUMBER(A1671),SUM(C1671:I1671)&gt;0),
SUM(IF(A1671&gt;=Table1[De],IF(A1671&lt;=Table1[À],IF(C$3=Table1[[#Headers],[Bœuf]:[Oasis]],Table1[[Bœuf]:[Oasis]]))))*C1671+
SUM(IF(A1671&gt;=Table1[De],IF(A1671&lt;=Table1[À],IF(D$3=Table1[[#Headers],[Bœuf]:[Oasis]],Table1[[Bœuf]:[Oasis]]))))*D1671+
SUM(IF(A1671&gt;=Table1[De],IF(A1671&lt;=Table1[À],IF(E$3=Table1[[#Headers],[Bœuf]:[Oasis]],Table1[[Bœuf]:[Oasis]]))))*E1671+
SUM(IF(A1671&gt;=Table1[De],IF(A1671&lt;=Table1[À],IF(F$3=Table1[[#Headers],[Bœuf]:[Oasis]],Table1[[Bœuf]:[Oasis]]))))*F1671+
SUM(IF(A1671&gt;=Table1[De],IF(A1671&lt;=Table1[À],IF(G$3=Table1[[#Headers],[Bœuf]:[Oasis]],Table1[[Bœuf]:[Oasis]]))))*G1671+
SUM(IF(A1671&gt;=Table1[De],IF(A1671&lt;=Table1[À],IF(H$3=Table1[[#Headers],[Bœuf]:[Oasis]],Table1[[Bœuf]:[Oasis]]))))*H1671+
SUM(IF(A1671&gt;=Table1[De],IF(A1671&lt;=Table1[À],IF(I$3=Table1[[#Headers],[Bœuf]:[Oasis]],Table1[[Bœuf]:[Oasis]]))))*I1671,"")</f>
        <v/>
      </c>
    </row>
    <row r="1672" spans="2:10" ht="16" x14ac:dyDescent="0.2">
      <c r="B1672" s="50" t="str">
        <f t="shared" si="26"/>
        <v/>
      </c>
      <c r="J1672" s="73" t="str" cm="1">
        <f t="array" ref="J1672">IF(AND(ISNUMBER(A1672),SUM(C1672:I1672)&gt;0),
SUM(IF(A1672&gt;=Table1[De],IF(A1672&lt;=Table1[À],IF(C$3=Table1[[#Headers],[Bœuf]:[Oasis]],Table1[[Bœuf]:[Oasis]]))))*C1672+
SUM(IF(A1672&gt;=Table1[De],IF(A1672&lt;=Table1[À],IF(D$3=Table1[[#Headers],[Bœuf]:[Oasis]],Table1[[Bœuf]:[Oasis]]))))*D1672+
SUM(IF(A1672&gt;=Table1[De],IF(A1672&lt;=Table1[À],IF(E$3=Table1[[#Headers],[Bœuf]:[Oasis]],Table1[[Bœuf]:[Oasis]]))))*E1672+
SUM(IF(A1672&gt;=Table1[De],IF(A1672&lt;=Table1[À],IF(F$3=Table1[[#Headers],[Bœuf]:[Oasis]],Table1[[Bœuf]:[Oasis]]))))*F1672+
SUM(IF(A1672&gt;=Table1[De],IF(A1672&lt;=Table1[À],IF(G$3=Table1[[#Headers],[Bœuf]:[Oasis]],Table1[[Bœuf]:[Oasis]]))))*G1672+
SUM(IF(A1672&gt;=Table1[De],IF(A1672&lt;=Table1[À],IF(H$3=Table1[[#Headers],[Bœuf]:[Oasis]],Table1[[Bœuf]:[Oasis]]))))*H1672+
SUM(IF(A1672&gt;=Table1[De],IF(A1672&lt;=Table1[À],IF(I$3=Table1[[#Headers],[Bœuf]:[Oasis]],Table1[[Bœuf]:[Oasis]]))))*I1672,"")</f>
        <v/>
      </c>
    </row>
    <row r="1673" spans="2:10" ht="16" x14ac:dyDescent="0.2">
      <c r="B1673" s="50" t="str">
        <f t="shared" si="26"/>
        <v/>
      </c>
      <c r="J1673" s="73" t="str" cm="1">
        <f t="array" ref="J1673">IF(AND(ISNUMBER(A1673),SUM(C1673:I1673)&gt;0),
SUM(IF(A1673&gt;=Table1[De],IF(A1673&lt;=Table1[À],IF(C$3=Table1[[#Headers],[Bœuf]:[Oasis]],Table1[[Bœuf]:[Oasis]]))))*C1673+
SUM(IF(A1673&gt;=Table1[De],IF(A1673&lt;=Table1[À],IF(D$3=Table1[[#Headers],[Bœuf]:[Oasis]],Table1[[Bœuf]:[Oasis]]))))*D1673+
SUM(IF(A1673&gt;=Table1[De],IF(A1673&lt;=Table1[À],IF(E$3=Table1[[#Headers],[Bœuf]:[Oasis]],Table1[[Bœuf]:[Oasis]]))))*E1673+
SUM(IF(A1673&gt;=Table1[De],IF(A1673&lt;=Table1[À],IF(F$3=Table1[[#Headers],[Bœuf]:[Oasis]],Table1[[Bœuf]:[Oasis]]))))*F1673+
SUM(IF(A1673&gt;=Table1[De],IF(A1673&lt;=Table1[À],IF(G$3=Table1[[#Headers],[Bœuf]:[Oasis]],Table1[[Bœuf]:[Oasis]]))))*G1673+
SUM(IF(A1673&gt;=Table1[De],IF(A1673&lt;=Table1[À],IF(H$3=Table1[[#Headers],[Bœuf]:[Oasis]],Table1[[Bœuf]:[Oasis]]))))*H1673+
SUM(IF(A1673&gt;=Table1[De],IF(A1673&lt;=Table1[À],IF(I$3=Table1[[#Headers],[Bœuf]:[Oasis]],Table1[[Bœuf]:[Oasis]]))))*I1673,"")</f>
        <v/>
      </c>
    </row>
    <row r="1674" spans="2:10" ht="16" x14ac:dyDescent="0.2">
      <c r="B1674" s="50" t="str">
        <f t="shared" si="26"/>
        <v/>
      </c>
      <c r="J1674" s="73" t="str" cm="1">
        <f t="array" ref="J1674">IF(AND(ISNUMBER(A1674),SUM(C1674:I1674)&gt;0),
SUM(IF(A1674&gt;=Table1[De],IF(A1674&lt;=Table1[À],IF(C$3=Table1[[#Headers],[Bœuf]:[Oasis]],Table1[[Bœuf]:[Oasis]]))))*C1674+
SUM(IF(A1674&gt;=Table1[De],IF(A1674&lt;=Table1[À],IF(D$3=Table1[[#Headers],[Bœuf]:[Oasis]],Table1[[Bœuf]:[Oasis]]))))*D1674+
SUM(IF(A1674&gt;=Table1[De],IF(A1674&lt;=Table1[À],IF(E$3=Table1[[#Headers],[Bœuf]:[Oasis]],Table1[[Bœuf]:[Oasis]]))))*E1674+
SUM(IF(A1674&gt;=Table1[De],IF(A1674&lt;=Table1[À],IF(F$3=Table1[[#Headers],[Bœuf]:[Oasis]],Table1[[Bœuf]:[Oasis]]))))*F1674+
SUM(IF(A1674&gt;=Table1[De],IF(A1674&lt;=Table1[À],IF(G$3=Table1[[#Headers],[Bœuf]:[Oasis]],Table1[[Bœuf]:[Oasis]]))))*G1674+
SUM(IF(A1674&gt;=Table1[De],IF(A1674&lt;=Table1[À],IF(H$3=Table1[[#Headers],[Bœuf]:[Oasis]],Table1[[Bœuf]:[Oasis]]))))*H1674+
SUM(IF(A1674&gt;=Table1[De],IF(A1674&lt;=Table1[À],IF(I$3=Table1[[#Headers],[Bœuf]:[Oasis]],Table1[[Bœuf]:[Oasis]]))))*I1674,"")</f>
        <v/>
      </c>
    </row>
    <row r="1675" spans="2:10" ht="16" x14ac:dyDescent="0.2">
      <c r="B1675" s="50" t="str">
        <f t="shared" si="26"/>
        <v/>
      </c>
      <c r="J1675" s="73" t="str" cm="1">
        <f t="array" ref="J1675">IF(AND(ISNUMBER(A1675),SUM(C1675:I1675)&gt;0),
SUM(IF(A1675&gt;=Table1[De],IF(A1675&lt;=Table1[À],IF(C$3=Table1[[#Headers],[Bœuf]:[Oasis]],Table1[[Bœuf]:[Oasis]]))))*C1675+
SUM(IF(A1675&gt;=Table1[De],IF(A1675&lt;=Table1[À],IF(D$3=Table1[[#Headers],[Bœuf]:[Oasis]],Table1[[Bœuf]:[Oasis]]))))*D1675+
SUM(IF(A1675&gt;=Table1[De],IF(A1675&lt;=Table1[À],IF(E$3=Table1[[#Headers],[Bœuf]:[Oasis]],Table1[[Bœuf]:[Oasis]]))))*E1675+
SUM(IF(A1675&gt;=Table1[De],IF(A1675&lt;=Table1[À],IF(F$3=Table1[[#Headers],[Bœuf]:[Oasis]],Table1[[Bœuf]:[Oasis]]))))*F1675+
SUM(IF(A1675&gt;=Table1[De],IF(A1675&lt;=Table1[À],IF(G$3=Table1[[#Headers],[Bœuf]:[Oasis]],Table1[[Bœuf]:[Oasis]]))))*G1675+
SUM(IF(A1675&gt;=Table1[De],IF(A1675&lt;=Table1[À],IF(H$3=Table1[[#Headers],[Bœuf]:[Oasis]],Table1[[Bœuf]:[Oasis]]))))*H1675+
SUM(IF(A1675&gt;=Table1[De],IF(A1675&lt;=Table1[À],IF(I$3=Table1[[#Headers],[Bœuf]:[Oasis]],Table1[[Bœuf]:[Oasis]]))))*I1675,"")</f>
        <v/>
      </c>
    </row>
    <row r="1676" spans="2:10" ht="16" x14ac:dyDescent="0.2">
      <c r="B1676" s="50" t="str">
        <f t="shared" si="26"/>
        <v/>
      </c>
      <c r="J1676" s="73" t="str" cm="1">
        <f t="array" ref="J1676">IF(AND(ISNUMBER(A1676),SUM(C1676:I1676)&gt;0),
SUM(IF(A1676&gt;=Table1[De],IF(A1676&lt;=Table1[À],IF(C$3=Table1[[#Headers],[Bœuf]:[Oasis]],Table1[[Bœuf]:[Oasis]]))))*C1676+
SUM(IF(A1676&gt;=Table1[De],IF(A1676&lt;=Table1[À],IF(D$3=Table1[[#Headers],[Bœuf]:[Oasis]],Table1[[Bœuf]:[Oasis]]))))*D1676+
SUM(IF(A1676&gt;=Table1[De],IF(A1676&lt;=Table1[À],IF(E$3=Table1[[#Headers],[Bœuf]:[Oasis]],Table1[[Bœuf]:[Oasis]]))))*E1676+
SUM(IF(A1676&gt;=Table1[De],IF(A1676&lt;=Table1[À],IF(F$3=Table1[[#Headers],[Bœuf]:[Oasis]],Table1[[Bœuf]:[Oasis]]))))*F1676+
SUM(IF(A1676&gt;=Table1[De],IF(A1676&lt;=Table1[À],IF(G$3=Table1[[#Headers],[Bœuf]:[Oasis]],Table1[[Bœuf]:[Oasis]]))))*G1676+
SUM(IF(A1676&gt;=Table1[De],IF(A1676&lt;=Table1[À],IF(H$3=Table1[[#Headers],[Bœuf]:[Oasis]],Table1[[Bœuf]:[Oasis]]))))*H1676+
SUM(IF(A1676&gt;=Table1[De],IF(A1676&lt;=Table1[À],IF(I$3=Table1[[#Headers],[Bœuf]:[Oasis]],Table1[[Bœuf]:[Oasis]]))))*I1676,"")</f>
        <v/>
      </c>
    </row>
    <row r="1677" spans="2:10" ht="16" x14ac:dyDescent="0.2">
      <c r="B1677" s="50" t="str">
        <f t="shared" si="26"/>
        <v/>
      </c>
      <c r="J1677" s="73" t="str" cm="1">
        <f t="array" ref="J1677">IF(AND(ISNUMBER(A1677),SUM(C1677:I1677)&gt;0),
SUM(IF(A1677&gt;=Table1[De],IF(A1677&lt;=Table1[À],IF(C$3=Table1[[#Headers],[Bœuf]:[Oasis]],Table1[[Bœuf]:[Oasis]]))))*C1677+
SUM(IF(A1677&gt;=Table1[De],IF(A1677&lt;=Table1[À],IF(D$3=Table1[[#Headers],[Bœuf]:[Oasis]],Table1[[Bœuf]:[Oasis]]))))*D1677+
SUM(IF(A1677&gt;=Table1[De],IF(A1677&lt;=Table1[À],IF(E$3=Table1[[#Headers],[Bœuf]:[Oasis]],Table1[[Bœuf]:[Oasis]]))))*E1677+
SUM(IF(A1677&gt;=Table1[De],IF(A1677&lt;=Table1[À],IF(F$3=Table1[[#Headers],[Bœuf]:[Oasis]],Table1[[Bœuf]:[Oasis]]))))*F1677+
SUM(IF(A1677&gt;=Table1[De],IF(A1677&lt;=Table1[À],IF(G$3=Table1[[#Headers],[Bœuf]:[Oasis]],Table1[[Bœuf]:[Oasis]]))))*G1677+
SUM(IF(A1677&gt;=Table1[De],IF(A1677&lt;=Table1[À],IF(H$3=Table1[[#Headers],[Bœuf]:[Oasis]],Table1[[Bœuf]:[Oasis]]))))*H1677+
SUM(IF(A1677&gt;=Table1[De],IF(A1677&lt;=Table1[À],IF(I$3=Table1[[#Headers],[Bœuf]:[Oasis]],Table1[[Bœuf]:[Oasis]]))))*I1677,"")</f>
        <v/>
      </c>
    </row>
    <row r="1678" spans="2:10" ht="16" x14ac:dyDescent="0.2">
      <c r="B1678" s="50" t="str">
        <f t="shared" si="26"/>
        <v/>
      </c>
      <c r="J1678" s="73" t="str" cm="1">
        <f t="array" ref="J1678">IF(AND(ISNUMBER(A1678),SUM(C1678:I1678)&gt;0),
SUM(IF(A1678&gt;=Table1[De],IF(A1678&lt;=Table1[À],IF(C$3=Table1[[#Headers],[Bœuf]:[Oasis]],Table1[[Bœuf]:[Oasis]]))))*C1678+
SUM(IF(A1678&gt;=Table1[De],IF(A1678&lt;=Table1[À],IF(D$3=Table1[[#Headers],[Bœuf]:[Oasis]],Table1[[Bœuf]:[Oasis]]))))*D1678+
SUM(IF(A1678&gt;=Table1[De],IF(A1678&lt;=Table1[À],IF(E$3=Table1[[#Headers],[Bœuf]:[Oasis]],Table1[[Bœuf]:[Oasis]]))))*E1678+
SUM(IF(A1678&gt;=Table1[De],IF(A1678&lt;=Table1[À],IF(F$3=Table1[[#Headers],[Bœuf]:[Oasis]],Table1[[Bœuf]:[Oasis]]))))*F1678+
SUM(IF(A1678&gt;=Table1[De],IF(A1678&lt;=Table1[À],IF(G$3=Table1[[#Headers],[Bœuf]:[Oasis]],Table1[[Bœuf]:[Oasis]]))))*G1678+
SUM(IF(A1678&gt;=Table1[De],IF(A1678&lt;=Table1[À],IF(H$3=Table1[[#Headers],[Bœuf]:[Oasis]],Table1[[Bœuf]:[Oasis]]))))*H1678+
SUM(IF(A1678&gt;=Table1[De],IF(A1678&lt;=Table1[À],IF(I$3=Table1[[#Headers],[Bœuf]:[Oasis]],Table1[[Bœuf]:[Oasis]]))))*I1678,"")</f>
        <v/>
      </c>
    </row>
    <row r="1679" spans="2:10" ht="16" x14ac:dyDescent="0.2">
      <c r="B1679" s="50" t="str">
        <f t="shared" si="26"/>
        <v/>
      </c>
      <c r="J1679" s="73" t="str" cm="1">
        <f t="array" ref="J1679">IF(AND(ISNUMBER(A1679),SUM(C1679:I1679)&gt;0),
SUM(IF(A1679&gt;=Table1[De],IF(A1679&lt;=Table1[À],IF(C$3=Table1[[#Headers],[Bœuf]:[Oasis]],Table1[[Bœuf]:[Oasis]]))))*C1679+
SUM(IF(A1679&gt;=Table1[De],IF(A1679&lt;=Table1[À],IF(D$3=Table1[[#Headers],[Bœuf]:[Oasis]],Table1[[Bœuf]:[Oasis]]))))*D1679+
SUM(IF(A1679&gt;=Table1[De],IF(A1679&lt;=Table1[À],IF(E$3=Table1[[#Headers],[Bœuf]:[Oasis]],Table1[[Bœuf]:[Oasis]]))))*E1679+
SUM(IF(A1679&gt;=Table1[De],IF(A1679&lt;=Table1[À],IF(F$3=Table1[[#Headers],[Bœuf]:[Oasis]],Table1[[Bœuf]:[Oasis]]))))*F1679+
SUM(IF(A1679&gt;=Table1[De],IF(A1679&lt;=Table1[À],IF(G$3=Table1[[#Headers],[Bœuf]:[Oasis]],Table1[[Bœuf]:[Oasis]]))))*G1679+
SUM(IF(A1679&gt;=Table1[De],IF(A1679&lt;=Table1[À],IF(H$3=Table1[[#Headers],[Bœuf]:[Oasis]],Table1[[Bœuf]:[Oasis]]))))*H1679+
SUM(IF(A1679&gt;=Table1[De],IF(A1679&lt;=Table1[À],IF(I$3=Table1[[#Headers],[Bœuf]:[Oasis]],Table1[[Bœuf]:[Oasis]]))))*I1679,"")</f>
        <v/>
      </c>
    </row>
    <row r="1680" spans="2:10" ht="16" x14ac:dyDescent="0.2">
      <c r="B1680" s="50" t="str">
        <f t="shared" si="26"/>
        <v/>
      </c>
      <c r="J1680" s="73" t="str" cm="1">
        <f t="array" ref="J1680">IF(AND(ISNUMBER(A1680),SUM(C1680:I1680)&gt;0),
SUM(IF(A1680&gt;=Table1[De],IF(A1680&lt;=Table1[À],IF(C$3=Table1[[#Headers],[Bœuf]:[Oasis]],Table1[[Bœuf]:[Oasis]]))))*C1680+
SUM(IF(A1680&gt;=Table1[De],IF(A1680&lt;=Table1[À],IF(D$3=Table1[[#Headers],[Bœuf]:[Oasis]],Table1[[Bœuf]:[Oasis]]))))*D1680+
SUM(IF(A1680&gt;=Table1[De],IF(A1680&lt;=Table1[À],IF(E$3=Table1[[#Headers],[Bœuf]:[Oasis]],Table1[[Bœuf]:[Oasis]]))))*E1680+
SUM(IF(A1680&gt;=Table1[De],IF(A1680&lt;=Table1[À],IF(F$3=Table1[[#Headers],[Bœuf]:[Oasis]],Table1[[Bœuf]:[Oasis]]))))*F1680+
SUM(IF(A1680&gt;=Table1[De],IF(A1680&lt;=Table1[À],IF(G$3=Table1[[#Headers],[Bœuf]:[Oasis]],Table1[[Bœuf]:[Oasis]]))))*G1680+
SUM(IF(A1680&gt;=Table1[De],IF(A1680&lt;=Table1[À],IF(H$3=Table1[[#Headers],[Bœuf]:[Oasis]],Table1[[Bœuf]:[Oasis]]))))*H1680+
SUM(IF(A1680&gt;=Table1[De],IF(A1680&lt;=Table1[À],IF(I$3=Table1[[#Headers],[Bœuf]:[Oasis]],Table1[[Bœuf]:[Oasis]]))))*I1680,"")</f>
        <v/>
      </c>
    </row>
    <row r="1681" spans="2:10" ht="16" x14ac:dyDescent="0.2">
      <c r="B1681" s="50" t="str">
        <f t="shared" si="26"/>
        <v/>
      </c>
      <c r="J1681" s="73" t="str" cm="1">
        <f t="array" ref="J1681">IF(AND(ISNUMBER(A1681),SUM(C1681:I1681)&gt;0),
SUM(IF(A1681&gt;=Table1[De],IF(A1681&lt;=Table1[À],IF(C$3=Table1[[#Headers],[Bœuf]:[Oasis]],Table1[[Bœuf]:[Oasis]]))))*C1681+
SUM(IF(A1681&gt;=Table1[De],IF(A1681&lt;=Table1[À],IF(D$3=Table1[[#Headers],[Bœuf]:[Oasis]],Table1[[Bœuf]:[Oasis]]))))*D1681+
SUM(IF(A1681&gt;=Table1[De],IF(A1681&lt;=Table1[À],IF(E$3=Table1[[#Headers],[Bœuf]:[Oasis]],Table1[[Bœuf]:[Oasis]]))))*E1681+
SUM(IF(A1681&gt;=Table1[De],IF(A1681&lt;=Table1[À],IF(F$3=Table1[[#Headers],[Bœuf]:[Oasis]],Table1[[Bœuf]:[Oasis]]))))*F1681+
SUM(IF(A1681&gt;=Table1[De],IF(A1681&lt;=Table1[À],IF(G$3=Table1[[#Headers],[Bœuf]:[Oasis]],Table1[[Bœuf]:[Oasis]]))))*G1681+
SUM(IF(A1681&gt;=Table1[De],IF(A1681&lt;=Table1[À],IF(H$3=Table1[[#Headers],[Bœuf]:[Oasis]],Table1[[Bœuf]:[Oasis]]))))*H1681+
SUM(IF(A1681&gt;=Table1[De],IF(A1681&lt;=Table1[À],IF(I$3=Table1[[#Headers],[Bœuf]:[Oasis]],Table1[[Bœuf]:[Oasis]]))))*I1681,"")</f>
        <v/>
      </c>
    </row>
    <row r="1682" spans="2:10" ht="16" x14ac:dyDescent="0.2">
      <c r="B1682" s="50" t="str">
        <f t="shared" si="26"/>
        <v/>
      </c>
      <c r="J1682" s="73" t="str" cm="1">
        <f t="array" ref="J1682">IF(AND(ISNUMBER(A1682),SUM(C1682:I1682)&gt;0),
SUM(IF(A1682&gt;=Table1[De],IF(A1682&lt;=Table1[À],IF(C$3=Table1[[#Headers],[Bœuf]:[Oasis]],Table1[[Bœuf]:[Oasis]]))))*C1682+
SUM(IF(A1682&gt;=Table1[De],IF(A1682&lt;=Table1[À],IF(D$3=Table1[[#Headers],[Bœuf]:[Oasis]],Table1[[Bœuf]:[Oasis]]))))*D1682+
SUM(IF(A1682&gt;=Table1[De],IF(A1682&lt;=Table1[À],IF(E$3=Table1[[#Headers],[Bœuf]:[Oasis]],Table1[[Bœuf]:[Oasis]]))))*E1682+
SUM(IF(A1682&gt;=Table1[De],IF(A1682&lt;=Table1[À],IF(F$3=Table1[[#Headers],[Bœuf]:[Oasis]],Table1[[Bœuf]:[Oasis]]))))*F1682+
SUM(IF(A1682&gt;=Table1[De],IF(A1682&lt;=Table1[À],IF(G$3=Table1[[#Headers],[Bœuf]:[Oasis]],Table1[[Bœuf]:[Oasis]]))))*G1682+
SUM(IF(A1682&gt;=Table1[De],IF(A1682&lt;=Table1[À],IF(H$3=Table1[[#Headers],[Bœuf]:[Oasis]],Table1[[Bœuf]:[Oasis]]))))*H1682+
SUM(IF(A1682&gt;=Table1[De],IF(A1682&lt;=Table1[À],IF(I$3=Table1[[#Headers],[Bœuf]:[Oasis]],Table1[[Bœuf]:[Oasis]]))))*I1682,"")</f>
        <v/>
      </c>
    </row>
    <row r="1683" spans="2:10" ht="16" x14ac:dyDescent="0.2">
      <c r="B1683" s="50" t="str">
        <f t="shared" si="26"/>
        <v/>
      </c>
      <c r="J1683" s="73" t="str" cm="1">
        <f t="array" ref="J1683">IF(AND(ISNUMBER(A1683),SUM(C1683:I1683)&gt;0),
SUM(IF(A1683&gt;=Table1[De],IF(A1683&lt;=Table1[À],IF(C$3=Table1[[#Headers],[Bœuf]:[Oasis]],Table1[[Bœuf]:[Oasis]]))))*C1683+
SUM(IF(A1683&gt;=Table1[De],IF(A1683&lt;=Table1[À],IF(D$3=Table1[[#Headers],[Bœuf]:[Oasis]],Table1[[Bœuf]:[Oasis]]))))*D1683+
SUM(IF(A1683&gt;=Table1[De],IF(A1683&lt;=Table1[À],IF(E$3=Table1[[#Headers],[Bœuf]:[Oasis]],Table1[[Bœuf]:[Oasis]]))))*E1683+
SUM(IF(A1683&gt;=Table1[De],IF(A1683&lt;=Table1[À],IF(F$3=Table1[[#Headers],[Bœuf]:[Oasis]],Table1[[Bœuf]:[Oasis]]))))*F1683+
SUM(IF(A1683&gt;=Table1[De],IF(A1683&lt;=Table1[À],IF(G$3=Table1[[#Headers],[Bœuf]:[Oasis]],Table1[[Bœuf]:[Oasis]]))))*G1683+
SUM(IF(A1683&gt;=Table1[De],IF(A1683&lt;=Table1[À],IF(H$3=Table1[[#Headers],[Bœuf]:[Oasis]],Table1[[Bœuf]:[Oasis]]))))*H1683+
SUM(IF(A1683&gt;=Table1[De],IF(A1683&lt;=Table1[À],IF(I$3=Table1[[#Headers],[Bœuf]:[Oasis]],Table1[[Bœuf]:[Oasis]]))))*I1683,"")</f>
        <v/>
      </c>
    </row>
    <row r="1684" spans="2:10" ht="16" x14ac:dyDescent="0.2">
      <c r="B1684" s="50" t="str">
        <f t="shared" si="26"/>
        <v/>
      </c>
      <c r="J1684" s="73" t="str" cm="1">
        <f t="array" ref="J1684">IF(AND(ISNUMBER(A1684),SUM(C1684:I1684)&gt;0),
SUM(IF(A1684&gt;=Table1[De],IF(A1684&lt;=Table1[À],IF(C$3=Table1[[#Headers],[Bœuf]:[Oasis]],Table1[[Bœuf]:[Oasis]]))))*C1684+
SUM(IF(A1684&gt;=Table1[De],IF(A1684&lt;=Table1[À],IF(D$3=Table1[[#Headers],[Bœuf]:[Oasis]],Table1[[Bœuf]:[Oasis]]))))*D1684+
SUM(IF(A1684&gt;=Table1[De],IF(A1684&lt;=Table1[À],IF(E$3=Table1[[#Headers],[Bœuf]:[Oasis]],Table1[[Bœuf]:[Oasis]]))))*E1684+
SUM(IF(A1684&gt;=Table1[De],IF(A1684&lt;=Table1[À],IF(F$3=Table1[[#Headers],[Bœuf]:[Oasis]],Table1[[Bœuf]:[Oasis]]))))*F1684+
SUM(IF(A1684&gt;=Table1[De],IF(A1684&lt;=Table1[À],IF(G$3=Table1[[#Headers],[Bœuf]:[Oasis]],Table1[[Bœuf]:[Oasis]]))))*G1684+
SUM(IF(A1684&gt;=Table1[De],IF(A1684&lt;=Table1[À],IF(H$3=Table1[[#Headers],[Bœuf]:[Oasis]],Table1[[Bœuf]:[Oasis]]))))*H1684+
SUM(IF(A1684&gt;=Table1[De],IF(A1684&lt;=Table1[À],IF(I$3=Table1[[#Headers],[Bœuf]:[Oasis]],Table1[[Bœuf]:[Oasis]]))))*I1684,"")</f>
        <v/>
      </c>
    </row>
    <row r="1685" spans="2:10" ht="16" x14ac:dyDescent="0.2">
      <c r="B1685" s="50" t="str">
        <f t="shared" si="26"/>
        <v/>
      </c>
      <c r="J1685" s="73" t="str" cm="1">
        <f t="array" ref="J1685">IF(AND(ISNUMBER(A1685),SUM(C1685:I1685)&gt;0),
SUM(IF(A1685&gt;=Table1[De],IF(A1685&lt;=Table1[À],IF(C$3=Table1[[#Headers],[Bœuf]:[Oasis]],Table1[[Bœuf]:[Oasis]]))))*C1685+
SUM(IF(A1685&gt;=Table1[De],IF(A1685&lt;=Table1[À],IF(D$3=Table1[[#Headers],[Bœuf]:[Oasis]],Table1[[Bœuf]:[Oasis]]))))*D1685+
SUM(IF(A1685&gt;=Table1[De],IF(A1685&lt;=Table1[À],IF(E$3=Table1[[#Headers],[Bœuf]:[Oasis]],Table1[[Bœuf]:[Oasis]]))))*E1685+
SUM(IF(A1685&gt;=Table1[De],IF(A1685&lt;=Table1[À],IF(F$3=Table1[[#Headers],[Bœuf]:[Oasis]],Table1[[Bœuf]:[Oasis]]))))*F1685+
SUM(IF(A1685&gt;=Table1[De],IF(A1685&lt;=Table1[À],IF(G$3=Table1[[#Headers],[Bœuf]:[Oasis]],Table1[[Bœuf]:[Oasis]]))))*G1685+
SUM(IF(A1685&gt;=Table1[De],IF(A1685&lt;=Table1[À],IF(H$3=Table1[[#Headers],[Bœuf]:[Oasis]],Table1[[Bœuf]:[Oasis]]))))*H1685+
SUM(IF(A1685&gt;=Table1[De],IF(A1685&lt;=Table1[À],IF(I$3=Table1[[#Headers],[Bœuf]:[Oasis]],Table1[[Bœuf]:[Oasis]]))))*I1685,"")</f>
        <v/>
      </c>
    </row>
    <row r="1686" spans="2:10" ht="16" x14ac:dyDescent="0.2">
      <c r="B1686" s="50" t="str">
        <f t="shared" si="26"/>
        <v/>
      </c>
      <c r="J1686" s="73" t="str" cm="1">
        <f t="array" ref="J1686">IF(AND(ISNUMBER(A1686),SUM(C1686:I1686)&gt;0),
SUM(IF(A1686&gt;=Table1[De],IF(A1686&lt;=Table1[À],IF(C$3=Table1[[#Headers],[Bœuf]:[Oasis]],Table1[[Bœuf]:[Oasis]]))))*C1686+
SUM(IF(A1686&gt;=Table1[De],IF(A1686&lt;=Table1[À],IF(D$3=Table1[[#Headers],[Bœuf]:[Oasis]],Table1[[Bœuf]:[Oasis]]))))*D1686+
SUM(IF(A1686&gt;=Table1[De],IF(A1686&lt;=Table1[À],IF(E$3=Table1[[#Headers],[Bœuf]:[Oasis]],Table1[[Bœuf]:[Oasis]]))))*E1686+
SUM(IF(A1686&gt;=Table1[De],IF(A1686&lt;=Table1[À],IF(F$3=Table1[[#Headers],[Bœuf]:[Oasis]],Table1[[Bœuf]:[Oasis]]))))*F1686+
SUM(IF(A1686&gt;=Table1[De],IF(A1686&lt;=Table1[À],IF(G$3=Table1[[#Headers],[Bœuf]:[Oasis]],Table1[[Bœuf]:[Oasis]]))))*G1686+
SUM(IF(A1686&gt;=Table1[De],IF(A1686&lt;=Table1[À],IF(H$3=Table1[[#Headers],[Bœuf]:[Oasis]],Table1[[Bœuf]:[Oasis]]))))*H1686+
SUM(IF(A1686&gt;=Table1[De],IF(A1686&lt;=Table1[À],IF(I$3=Table1[[#Headers],[Bœuf]:[Oasis]],Table1[[Bœuf]:[Oasis]]))))*I1686,"")</f>
        <v/>
      </c>
    </row>
    <row r="1687" spans="2:10" ht="16" x14ac:dyDescent="0.2">
      <c r="B1687" s="50" t="str">
        <f t="shared" si="26"/>
        <v/>
      </c>
      <c r="J1687" s="73" t="str" cm="1">
        <f t="array" ref="J1687">IF(AND(ISNUMBER(A1687),SUM(C1687:I1687)&gt;0),
SUM(IF(A1687&gt;=Table1[De],IF(A1687&lt;=Table1[À],IF(C$3=Table1[[#Headers],[Bœuf]:[Oasis]],Table1[[Bœuf]:[Oasis]]))))*C1687+
SUM(IF(A1687&gt;=Table1[De],IF(A1687&lt;=Table1[À],IF(D$3=Table1[[#Headers],[Bœuf]:[Oasis]],Table1[[Bœuf]:[Oasis]]))))*D1687+
SUM(IF(A1687&gt;=Table1[De],IF(A1687&lt;=Table1[À],IF(E$3=Table1[[#Headers],[Bœuf]:[Oasis]],Table1[[Bœuf]:[Oasis]]))))*E1687+
SUM(IF(A1687&gt;=Table1[De],IF(A1687&lt;=Table1[À],IF(F$3=Table1[[#Headers],[Bœuf]:[Oasis]],Table1[[Bœuf]:[Oasis]]))))*F1687+
SUM(IF(A1687&gt;=Table1[De],IF(A1687&lt;=Table1[À],IF(G$3=Table1[[#Headers],[Bœuf]:[Oasis]],Table1[[Bœuf]:[Oasis]]))))*G1687+
SUM(IF(A1687&gt;=Table1[De],IF(A1687&lt;=Table1[À],IF(H$3=Table1[[#Headers],[Bœuf]:[Oasis]],Table1[[Bœuf]:[Oasis]]))))*H1687+
SUM(IF(A1687&gt;=Table1[De],IF(A1687&lt;=Table1[À],IF(I$3=Table1[[#Headers],[Bœuf]:[Oasis]],Table1[[Bœuf]:[Oasis]]))))*I1687,"")</f>
        <v/>
      </c>
    </row>
    <row r="1688" spans="2:10" ht="16" x14ac:dyDescent="0.2">
      <c r="B1688" s="50" t="str">
        <f t="shared" si="26"/>
        <v/>
      </c>
      <c r="J1688" s="73" t="str" cm="1">
        <f t="array" ref="J1688">IF(AND(ISNUMBER(A1688),SUM(C1688:I1688)&gt;0),
SUM(IF(A1688&gt;=Table1[De],IF(A1688&lt;=Table1[À],IF(C$3=Table1[[#Headers],[Bœuf]:[Oasis]],Table1[[Bœuf]:[Oasis]]))))*C1688+
SUM(IF(A1688&gt;=Table1[De],IF(A1688&lt;=Table1[À],IF(D$3=Table1[[#Headers],[Bœuf]:[Oasis]],Table1[[Bœuf]:[Oasis]]))))*D1688+
SUM(IF(A1688&gt;=Table1[De],IF(A1688&lt;=Table1[À],IF(E$3=Table1[[#Headers],[Bœuf]:[Oasis]],Table1[[Bœuf]:[Oasis]]))))*E1688+
SUM(IF(A1688&gt;=Table1[De],IF(A1688&lt;=Table1[À],IF(F$3=Table1[[#Headers],[Bœuf]:[Oasis]],Table1[[Bœuf]:[Oasis]]))))*F1688+
SUM(IF(A1688&gt;=Table1[De],IF(A1688&lt;=Table1[À],IF(G$3=Table1[[#Headers],[Bœuf]:[Oasis]],Table1[[Bœuf]:[Oasis]]))))*G1688+
SUM(IF(A1688&gt;=Table1[De],IF(A1688&lt;=Table1[À],IF(H$3=Table1[[#Headers],[Bœuf]:[Oasis]],Table1[[Bœuf]:[Oasis]]))))*H1688+
SUM(IF(A1688&gt;=Table1[De],IF(A1688&lt;=Table1[À],IF(I$3=Table1[[#Headers],[Bœuf]:[Oasis]],Table1[[Bœuf]:[Oasis]]))))*I1688,"")</f>
        <v/>
      </c>
    </row>
    <row r="1689" spans="2:10" ht="16" x14ac:dyDescent="0.2">
      <c r="B1689" s="50" t="str">
        <f t="shared" si="26"/>
        <v/>
      </c>
      <c r="J1689" s="73" t="str" cm="1">
        <f t="array" ref="J1689">IF(AND(ISNUMBER(A1689),SUM(C1689:I1689)&gt;0),
SUM(IF(A1689&gt;=Table1[De],IF(A1689&lt;=Table1[À],IF(C$3=Table1[[#Headers],[Bœuf]:[Oasis]],Table1[[Bœuf]:[Oasis]]))))*C1689+
SUM(IF(A1689&gt;=Table1[De],IF(A1689&lt;=Table1[À],IF(D$3=Table1[[#Headers],[Bœuf]:[Oasis]],Table1[[Bœuf]:[Oasis]]))))*D1689+
SUM(IF(A1689&gt;=Table1[De],IF(A1689&lt;=Table1[À],IF(E$3=Table1[[#Headers],[Bœuf]:[Oasis]],Table1[[Bœuf]:[Oasis]]))))*E1689+
SUM(IF(A1689&gt;=Table1[De],IF(A1689&lt;=Table1[À],IF(F$3=Table1[[#Headers],[Bœuf]:[Oasis]],Table1[[Bœuf]:[Oasis]]))))*F1689+
SUM(IF(A1689&gt;=Table1[De],IF(A1689&lt;=Table1[À],IF(G$3=Table1[[#Headers],[Bœuf]:[Oasis]],Table1[[Bœuf]:[Oasis]]))))*G1689+
SUM(IF(A1689&gt;=Table1[De],IF(A1689&lt;=Table1[À],IF(H$3=Table1[[#Headers],[Bœuf]:[Oasis]],Table1[[Bœuf]:[Oasis]]))))*H1689+
SUM(IF(A1689&gt;=Table1[De],IF(A1689&lt;=Table1[À],IF(I$3=Table1[[#Headers],[Bœuf]:[Oasis]],Table1[[Bœuf]:[Oasis]]))))*I1689,"")</f>
        <v/>
      </c>
    </row>
    <row r="1690" spans="2:10" ht="16" x14ac:dyDescent="0.2">
      <c r="B1690" s="50" t="str">
        <f t="shared" si="26"/>
        <v/>
      </c>
      <c r="J1690" s="73" t="str" cm="1">
        <f t="array" ref="J1690">IF(AND(ISNUMBER(A1690),SUM(C1690:I1690)&gt;0),
SUM(IF(A1690&gt;=Table1[De],IF(A1690&lt;=Table1[À],IF(C$3=Table1[[#Headers],[Bœuf]:[Oasis]],Table1[[Bœuf]:[Oasis]]))))*C1690+
SUM(IF(A1690&gt;=Table1[De],IF(A1690&lt;=Table1[À],IF(D$3=Table1[[#Headers],[Bœuf]:[Oasis]],Table1[[Bœuf]:[Oasis]]))))*D1690+
SUM(IF(A1690&gt;=Table1[De],IF(A1690&lt;=Table1[À],IF(E$3=Table1[[#Headers],[Bœuf]:[Oasis]],Table1[[Bœuf]:[Oasis]]))))*E1690+
SUM(IF(A1690&gt;=Table1[De],IF(A1690&lt;=Table1[À],IF(F$3=Table1[[#Headers],[Bœuf]:[Oasis]],Table1[[Bœuf]:[Oasis]]))))*F1690+
SUM(IF(A1690&gt;=Table1[De],IF(A1690&lt;=Table1[À],IF(G$3=Table1[[#Headers],[Bœuf]:[Oasis]],Table1[[Bœuf]:[Oasis]]))))*G1690+
SUM(IF(A1690&gt;=Table1[De],IF(A1690&lt;=Table1[À],IF(H$3=Table1[[#Headers],[Bœuf]:[Oasis]],Table1[[Bœuf]:[Oasis]]))))*H1690+
SUM(IF(A1690&gt;=Table1[De],IF(A1690&lt;=Table1[À],IF(I$3=Table1[[#Headers],[Bœuf]:[Oasis]],Table1[[Bœuf]:[Oasis]]))))*I1690,"")</f>
        <v/>
      </c>
    </row>
    <row r="1691" spans="2:10" ht="16" x14ac:dyDescent="0.2">
      <c r="B1691" s="50" t="str">
        <f t="shared" si="26"/>
        <v/>
      </c>
      <c r="J1691" s="73" t="str" cm="1">
        <f t="array" ref="J1691">IF(AND(ISNUMBER(A1691),SUM(C1691:I1691)&gt;0),
SUM(IF(A1691&gt;=Table1[De],IF(A1691&lt;=Table1[À],IF(C$3=Table1[[#Headers],[Bœuf]:[Oasis]],Table1[[Bœuf]:[Oasis]]))))*C1691+
SUM(IF(A1691&gt;=Table1[De],IF(A1691&lt;=Table1[À],IF(D$3=Table1[[#Headers],[Bœuf]:[Oasis]],Table1[[Bœuf]:[Oasis]]))))*D1691+
SUM(IF(A1691&gt;=Table1[De],IF(A1691&lt;=Table1[À],IF(E$3=Table1[[#Headers],[Bœuf]:[Oasis]],Table1[[Bœuf]:[Oasis]]))))*E1691+
SUM(IF(A1691&gt;=Table1[De],IF(A1691&lt;=Table1[À],IF(F$3=Table1[[#Headers],[Bœuf]:[Oasis]],Table1[[Bœuf]:[Oasis]]))))*F1691+
SUM(IF(A1691&gt;=Table1[De],IF(A1691&lt;=Table1[À],IF(G$3=Table1[[#Headers],[Bœuf]:[Oasis]],Table1[[Bœuf]:[Oasis]]))))*G1691+
SUM(IF(A1691&gt;=Table1[De],IF(A1691&lt;=Table1[À],IF(H$3=Table1[[#Headers],[Bœuf]:[Oasis]],Table1[[Bœuf]:[Oasis]]))))*H1691+
SUM(IF(A1691&gt;=Table1[De],IF(A1691&lt;=Table1[À],IF(I$3=Table1[[#Headers],[Bœuf]:[Oasis]],Table1[[Bœuf]:[Oasis]]))))*I1691,"")</f>
        <v/>
      </c>
    </row>
    <row r="1692" spans="2:10" ht="16" x14ac:dyDescent="0.2">
      <c r="B1692" s="50" t="str">
        <f t="shared" si="26"/>
        <v/>
      </c>
      <c r="J1692" s="73" t="str" cm="1">
        <f t="array" ref="J1692">IF(AND(ISNUMBER(A1692),SUM(C1692:I1692)&gt;0),
SUM(IF(A1692&gt;=Table1[De],IF(A1692&lt;=Table1[À],IF(C$3=Table1[[#Headers],[Bœuf]:[Oasis]],Table1[[Bœuf]:[Oasis]]))))*C1692+
SUM(IF(A1692&gt;=Table1[De],IF(A1692&lt;=Table1[À],IF(D$3=Table1[[#Headers],[Bœuf]:[Oasis]],Table1[[Bœuf]:[Oasis]]))))*D1692+
SUM(IF(A1692&gt;=Table1[De],IF(A1692&lt;=Table1[À],IF(E$3=Table1[[#Headers],[Bœuf]:[Oasis]],Table1[[Bœuf]:[Oasis]]))))*E1692+
SUM(IF(A1692&gt;=Table1[De],IF(A1692&lt;=Table1[À],IF(F$3=Table1[[#Headers],[Bœuf]:[Oasis]],Table1[[Bœuf]:[Oasis]]))))*F1692+
SUM(IF(A1692&gt;=Table1[De],IF(A1692&lt;=Table1[À],IF(G$3=Table1[[#Headers],[Bœuf]:[Oasis]],Table1[[Bœuf]:[Oasis]]))))*G1692+
SUM(IF(A1692&gt;=Table1[De],IF(A1692&lt;=Table1[À],IF(H$3=Table1[[#Headers],[Bœuf]:[Oasis]],Table1[[Bœuf]:[Oasis]]))))*H1692+
SUM(IF(A1692&gt;=Table1[De],IF(A1692&lt;=Table1[À],IF(I$3=Table1[[#Headers],[Bœuf]:[Oasis]],Table1[[Bœuf]:[Oasis]]))))*I1692,"")</f>
        <v/>
      </c>
    </row>
    <row r="1693" spans="2:10" ht="16" x14ac:dyDescent="0.2">
      <c r="B1693" s="50" t="str">
        <f t="shared" si="26"/>
        <v/>
      </c>
      <c r="J1693" s="73" t="str" cm="1">
        <f t="array" ref="J1693">IF(AND(ISNUMBER(A1693),SUM(C1693:I1693)&gt;0),
SUM(IF(A1693&gt;=Table1[De],IF(A1693&lt;=Table1[À],IF(C$3=Table1[[#Headers],[Bœuf]:[Oasis]],Table1[[Bœuf]:[Oasis]]))))*C1693+
SUM(IF(A1693&gt;=Table1[De],IF(A1693&lt;=Table1[À],IF(D$3=Table1[[#Headers],[Bœuf]:[Oasis]],Table1[[Bœuf]:[Oasis]]))))*D1693+
SUM(IF(A1693&gt;=Table1[De],IF(A1693&lt;=Table1[À],IF(E$3=Table1[[#Headers],[Bœuf]:[Oasis]],Table1[[Bœuf]:[Oasis]]))))*E1693+
SUM(IF(A1693&gt;=Table1[De],IF(A1693&lt;=Table1[À],IF(F$3=Table1[[#Headers],[Bœuf]:[Oasis]],Table1[[Bœuf]:[Oasis]]))))*F1693+
SUM(IF(A1693&gt;=Table1[De],IF(A1693&lt;=Table1[À],IF(G$3=Table1[[#Headers],[Bœuf]:[Oasis]],Table1[[Bœuf]:[Oasis]]))))*G1693+
SUM(IF(A1693&gt;=Table1[De],IF(A1693&lt;=Table1[À],IF(H$3=Table1[[#Headers],[Bœuf]:[Oasis]],Table1[[Bœuf]:[Oasis]]))))*H1693+
SUM(IF(A1693&gt;=Table1[De],IF(A1693&lt;=Table1[À],IF(I$3=Table1[[#Headers],[Bœuf]:[Oasis]],Table1[[Bœuf]:[Oasis]]))))*I1693,"")</f>
        <v/>
      </c>
    </row>
    <row r="1694" spans="2:10" ht="16" x14ac:dyDescent="0.2">
      <c r="B1694" s="50" t="str">
        <f t="shared" si="26"/>
        <v/>
      </c>
      <c r="J1694" s="73" t="str" cm="1">
        <f t="array" ref="J1694">IF(AND(ISNUMBER(A1694),SUM(C1694:I1694)&gt;0),
SUM(IF(A1694&gt;=Table1[De],IF(A1694&lt;=Table1[À],IF(C$3=Table1[[#Headers],[Bœuf]:[Oasis]],Table1[[Bœuf]:[Oasis]]))))*C1694+
SUM(IF(A1694&gt;=Table1[De],IF(A1694&lt;=Table1[À],IF(D$3=Table1[[#Headers],[Bœuf]:[Oasis]],Table1[[Bœuf]:[Oasis]]))))*D1694+
SUM(IF(A1694&gt;=Table1[De],IF(A1694&lt;=Table1[À],IF(E$3=Table1[[#Headers],[Bœuf]:[Oasis]],Table1[[Bœuf]:[Oasis]]))))*E1694+
SUM(IF(A1694&gt;=Table1[De],IF(A1694&lt;=Table1[À],IF(F$3=Table1[[#Headers],[Bœuf]:[Oasis]],Table1[[Bœuf]:[Oasis]]))))*F1694+
SUM(IF(A1694&gt;=Table1[De],IF(A1694&lt;=Table1[À],IF(G$3=Table1[[#Headers],[Bœuf]:[Oasis]],Table1[[Bœuf]:[Oasis]]))))*G1694+
SUM(IF(A1694&gt;=Table1[De],IF(A1694&lt;=Table1[À],IF(H$3=Table1[[#Headers],[Bœuf]:[Oasis]],Table1[[Bœuf]:[Oasis]]))))*H1694+
SUM(IF(A1694&gt;=Table1[De],IF(A1694&lt;=Table1[À],IF(I$3=Table1[[#Headers],[Bœuf]:[Oasis]],Table1[[Bœuf]:[Oasis]]))))*I1694,"")</f>
        <v/>
      </c>
    </row>
    <row r="1695" spans="2:10" ht="16" x14ac:dyDescent="0.2">
      <c r="B1695" s="50" t="str">
        <f t="shared" si="26"/>
        <v/>
      </c>
      <c r="J1695" s="73" t="str" cm="1">
        <f t="array" ref="J1695">IF(AND(ISNUMBER(A1695),SUM(C1695:I1695)&gt;0),
SUM(IF(A1695&gt;=Table1[De],IF(A1695&lt;=Table1[À],IF(C$3=Table1[[#Headers],[Bœuf]:[Oasis]],Table1[[Bœuf]:[Oasis]]))))*C1695+
SUM(IF(A1695&gt;=Table1[De],IF(A1695&lt;=Table1[À],IF(D$3=Table1[[#Headers],[Bœuf]:[Oasis]],Table1[[Bœuf]:[Oasis]]))))*D1695+
SUM(IF(A1695&gt;=Table1[De],IF(A1695&lt;=Table1[À],IF(E$3=Table1[[#Headers],[Bœuf]:[Oasis]],Table1[[Bœuf]:[Oasis]]))))*E1695+
SUM(IF(A1695&gt;=Table1[De],IF(A1695&lt;=Table1[À],IF(F$3=Table1[[#Headers],[Bœuf]:[Oasis]],Table1[[Bœuf]:[Oasis]]))))*F1695+
SUM(IF(A1695&gt;=Table1[De],IF(A1695&lt;=Table1[À],IF(G$3=Table1[[#Headers],[Bœuf]:[Oasis]],Table1[[Bœuf]:[Oasis]]))))*G1695+
SUM(IF(A1695&gt;=Table1[De],IF(A1695&lt;=Table1[À],IF(H$3=Table1[[#Headers],[Bœuf]:[Oasis]],Table1[[Bœuf]:[Oasis]]))))*H1695+
SUM(IF(A1695&gt;=Table1[De],IF(A1695&lt;=Table1[À],IF(I$3=Table1[[#Headers],[Bœuf]:[Oasis]],Table1[[Bœuf]:[Oasis]]))))*I1695,"")</f>
        <v/>
      </c>
    </row>
    <row r="1696" spans="2:10" ht="16" x14ac:dyDescent="0.2">
      <c r="B1696" s="50" t="str">
        <f t="shared" si="26"/>
        <v/>
      </c>
      <c r="J1696" s="73" t="str" cm="1">
        <f t="array" ref="J1696">IF(AND(ISNUMBER(A1696),SUM(C1696:I1696)&gt;0),
SUM(IF(A1696&gt;=Table1[De],IF(A1696&lt;=Table1[À],IF(C$3=Table1[[#Headers],[Bœuf]:[Oasis]],Table1[[Bœuf]:[Oasis]]))))*C1696+
SUM(IF(A1696&gt;=Table1[De],IF(A1696&lt;=Table1[À],IF(D$3=Table1[[#Headers],[Bœuf]:[Oasis]],Table1[[Bœuf]:[Oasis]]))))*D1696+
SUM(IF(A1696&gt;=Table1[De],IF(A1696&lt;=Table1[À],IF(E$3=Table1[[#Headers],[Bœuf]:[Oasis]],Table1[[Bœuf]:[Oasis]]))))*E1696+
SUM(IF(A1696&gt;=Table1[De],IF(A1696&lt;=Table1[À],IF(F$3=Table1[[#Headers],[Bœuf]:[Oasis]],Table1[[Bœuf]:[Oasis]]))))*F1696+
SUM(IF(A1696&gt;=Table1[De],IF(A1696&lt;=Table1[À],IF(G$3=Table1[[#Headers],[Bœuf]:[Oasis]],Table1[[Bœuf]:[Oasis]]))))*G1696+
SUM(IF(A1696&gt;=Table1[De],IF(A1696&lt;=Table1[À],IF(H$3=Table1[[#Headers],[Bœuf]:[Oasis]],Table1[[Bœuf]:[Oasis]]))))*H1696+
SUM(IF(A1696&gt;=Table1[De],IF(A1696&lt;=Table1[À],IF(I$3=Table1[[#Headers],[Bœuf]:[Oasis]],Table1[[Bœuf]:[Oasis]]))))*I1696,"")</f>
        <v/>
      </c>
    </row>
    <row r="1697" spans="2:10" ht="16" x14ac:dyDescent="0.2">
      <c r="B1697" s="50" t="str">
        <f t="shared" si="26"/>
        <v/>
      </c>
      <c r="J1697" s="73" t="str" cm="1">
        <f t="array" ref="J1697">IF(AND(ISNUMBER(A1697),SUM(C1697:I1697)&gt;0),
SUM(IF(A1697&gt;=Table1[De],IF(A1697&lt;=Table1[À],IF(C$3=Table1[[#Headers],[Bœuf]:[Oasis]],Table1[[Bœuf]:[Oasis]]))))*C1697+
SUM(IF(A1697&gt;=Table1[De],IF(A1697&lt;=Table1[À],IF(D$3=Table1[[#Headers],[Bœuf]:[Oasis]],Table1[[Bœuf]:[Oasis]]))))*D1697+
SUM(IF(A1697&gt;=Table1[De],IF(A1697&lt;=Table1[À],IF(E$3=Table1[[#Headers],[Bœuf]:[Oasis]],Table1[[Bœuf]:[Oasis]]))))*E1697+
SUM(IF(A1697&gt;=Table1[De],IF(A1697&lt;=Table1[À],IF(F$3=Table1[[#Headers],[Bœuf]:[Oasis]],Table1[[Bœuf]:[Oasis]]))))*F1697+
SUM(IF(A1697&gt;=Table1[De],IF(A1697&lt;=Table1[À],IF(G$3=Table1[[#Headers],[Bœuf]:[Oasis]],Table1[[Bœuf]:[Oasis]]))))*G1697+
SUM(IF(A1697&gt;=Table1[De],IF(A1697&lt;=Table1[À],IF(H$3=Table1[[#Headers],[Bœuf]:[Oasis]],Table1[[Bœuf]:[Oasis]]))))*H1697+
SUM(IF(A1697&gt;=Table1[De],IF(A1697&lt;=Table1[À],IF(I$3=Table1[[#Headers],[Bœuf]:[Oasis]],Table1[[Bœuf]:[Oasis]]))))*I1697,"")</f>
        <v/>
      </c>
    </row>
    <row r="1698" spans="2:10" ht="16" x14ac:dyDescent="0.2">
      <c r="B1698" s="50" t="str">
        <f t="shared" si="26"/>
        <v/>
      </c>
      <c r="J1698" s="73" t="str" cm="1">
        <f t="array" ref="J1698">IF(AND(ISNUMBER(A1698),SUM(C1698:I1698)&gt;0),
SUM(IF(A1698&gt;=Table1[De],IF(A1698&lt;=Table1[À],IF(C$3=Table1[[#Headers],[Bœuf]:[Oasis]],Table1[[Bœuf]:[Oasis]]))))*C1698+
SUM(IF(A1698&gt;=Table1[De],IF(A1698&lt;=Table1[À],IF(D$3=Table1[[#Headers],[Bœuf]:[Oasis]],Table1[[Bœuf]:[Oasis]]))))*D1698+
SUM(IF(A1698&gt;=Table1[De],IF(A1698&lt;=Table1[À],IF(E$3=Table1[[#Headers],[Bœuf]:[Oasis]],Table1[[Bœuf]:[Oasis]]))))*E1698+
SUM(IF(A1698&gt;=Table1[De],IF(A1698&lt;=Table1[À],IF(F$3=Table1[[#Headers],[Bœuf]:[Oasis]],Table1[[Bœuf]:[Oasis]]))))*F1698+
SUM(IF(A1698&gt;=Table1[De],IF(A1698&lt;=Table1[À],IF(G$3=Table1[[#Headers],[Bœuf]:[Oasis]],Table1[[Bœuf]:[Oasis]]))))*G1698+
SUM(IF(A1698&gt;=Table1[De],IF(A1698&lt;=Table1[À],IF(H$3=Table1[[#Headers],[Bœuf]:[Oasis]],Table1[[Bœuf]:[Oasis]]))))*H1698+
SUM(IF(A1698&gt;=Table1[De],IF(A1698&lt;=Table1[À],IF(I$3=Table1[[#Headers],[Bœuf]:[Oasis]],Table1[[Bœuf]:[Oasis]]))))*I1698,"")</f>
        <v/>
      </c>
    </row>
    <row r="1699" spans="2:10" ht="16" x14ac:dyDescent="0.2">
      <c r="B1699" s="50" t="str">
        <f t="shared" si="26"/>
        <v/>
      </c>
      <c r="J1699" s="73" t="str" cm="1">
        <f t="array" ref="J1699">IF(AND(ISNUMBER(A1699),SUM(C1699:I1699)&gt;0),
SUM(IF(A1699&gt;=Table1[De],IF(A1699&lt;=Table1[À],IF(C$3=Table1[[#Headers],[Bœuf]:[Oasis]],Table1[[Bœuf]:[Oasis]]))))*C1699+
SUM(IF(A1699&gt;=Table1[De],IF(A1699&lt;=Table1[À],IF(D$3=Table1[[#Headers],[Bœuf]:[Oasis]],Table1[[Bœuf]:[Oasis]]))))*D1699+
SUM(IF(A1699&gt;=Table1[De],IF(A1699&lt;=Table1[À],IF(E$3=Table1[[#Headers],[Bœuf]:[Oasis]],Table1[[Bœuf]:[Oasis]]))))*E1699+
SUM(IF(A1699&gt;=Table1[De],IF(A1699&lt;=Table1[À],IF(F$3=Table1[[#Headers],[Bœuf]:[Oasis]],Table1[[Bœuf]:[Oasis]]))))*F1699+
SUM(IF(A1699&gt;=Table1[De],IF(A1699&lt;=Table1[À],IF(G$3=Table1[[#Headers],[Bœuf]:[Oasis]],Table1[[Bœuf]:[Oasis]]))))*G1699+
SUM(IF(A1699&gt;=Table1[De],IF(A1699&lt;=Table1[À],IF(H$3=Table1[[#Headers],[Bœuf]:[Oasis]],Table1[[Bœuf]:[Oasis]]))))*H1699+
SUM(IF(A1699&gt;=Table1[De],IF(A1699&lt;=Table1[À],IF(I$3=Table1[[#Headers],[Bœuf]:[Oasis]],Table1[[Bœuf]:[Oasis]]))))*I1699,"")</f>
        <v/>
      </c>
    </row>
    <row r="1700" spans="2:10" ht="16" x14ac:dyDescent="0.2">
      <c r="B1700" s="50" t="str">
        <f t="shared" si="26"/>
        <v/>
      </c>
      <c r="J1700" s="73" t="str" cm="1">
        <f t="array" ref="J1700">IF(AND(ISNUMBER(A1700),SUM(C1700:I1700)&gt;0),
SUM(IF(A1700&gt;=Table1[De],IF(A1700&lt;=Table1[À],IF(C$3=Table1[[#Headers],[Bœuf]:[Oasis]],Table1[[Bœuf]:[Oasis]]))))*C1700+
SUM(IF(A1700&gt;=Table1[De],IF(A1700&lt;=Table1[À],IF(D$3=Table1[[#Headers],[Bœuf]:[Oasis]],Table1[[Bœuf]:[Oasis]]))))*D1700+
SUM(IF(A1700&gt;=Table1[De],IF(A1700&lt;=Table1[À],IF(E$3=Table1[[#Headers],[Bœuf]:[Oasis]],Table1[[Bœuf]:[Oasis]]))))*E1700+
SUM(IF(A1700&gt;=Table1[De],IF(A1700&lt;=Table1[À],IF(F$3=Table1[[#Headers],[Bœuf]:[Oasis]],Table1[[Bœuf]:[Oasis]]))))*F1700+
SUM(IF(A1700&gt;=Table1[De],IF(A1700&lt;=Table1[À],IF(G$3=Table1[[#Headers],[Bœuf]:[Oasis]],Table1[[Bœuf]:[Oasis]]))))*G1700+
SUM(IF(A1700&gt;=Table1[De],IF(A1700&lt;=Table1[À],IF(H$3=Table1[[#Headers],[Bœuf]:[Oasis]],Table1[[Bœuf]:[Oasis]]))))*H1700+
SUM(IF(A1700&gt;=Table1[De],IF(A1700&lt;=Table1[À],IF(I$3=Table1[[#Headers],[Bœuf]:[Oasis]],Table1[[Bœuf]:[Oasis]]))))*I1700,"")</f>
        <v/>
      </c>
    </row>
    <row r="1701" spans="2:10" ht="16" x14ac:dyDescent="0.2">
      <c r="B1701" s="50" t="str">
        <f t="shared" si="26"/>
        <v/>
      </c>
      <c r="J1701" s="73" t="str" cm="1">
        <f t="array" ref="J1701">IF(AND(ISNUMBER(A1701),SUM(C1701:I1701)&gt;0),
SUM(IF(A1701&gt;=Table1[De],IF(A1701&lt;=Table1[À],IF(C$3=Table1[[#Headers],[Bœuf]:[Oasis]],Table1[[Bœuf]:[Oasis]]))))*C1701+
SUM(IF(A1701&gt;=Table1[De],IF(A1701&lt;=Table1[À],IF(D$3=Table1[[#Headers],[Bœuf]:[Oasis]],Table1[[Bœuf]:[Oasis]]))))*D1701+
SUM(IF(A1701&gt;=Table1[De],IF(A1701&lt;=Table1[À],IF(E$3=Table1[[#Headers],[Bœuf]:[Oasis]],Table1[[Bœuf]:[Oasis]]))))*E1701+
SUM(IF(A1701&gt;=Table1[De],IF(A1701&lt;=Table1[À],IF(F$3=Table1[[#Headers],[Bœuf]:[Oasis]],Table1[[Bœuf]:[Oasis]]))))*F1701+
SUM(IF(A1701&gt;=Table1[De],IF(A1701&lt;=Table1[À],IF(G$3=Table1[[#Headers],[Bœuf]:[Oasis]],Table1[[Bœuf]:[Oasis]]))))*G1701+
SUM(IF(A1701&gt;=Table1[De],IF(A1701&lt;=Table1[À],IF(H$3=Table1[[#Headers],[Bœuf]:[Oasis]],Table1[[Bœuf]:[Oasis]]))))*H1701+
SUM(IF(A1701&gt;=Table1[De],IF(A1701&lt;=Table1[À],IF(I$3=Table1[[#Headers],[Bœuf]:[Oasis]],Table1[[Bœuf]:[Oasis]]))))*I1701,"")</f>
        <v/>
      </c>
    </row>
    <row r="1702" spans="2:10" ht="16" x14ac:dyDescent="0.2">
      <c r="B1702" s="50" t="str">
        <f t="shared" si="26"/>
        <v/>
      </c>
      <c r="J1702" s="73" t="str" cm="1">
        <f t="array" ref="J1702">IF(AND(ISNUMBER(A1702),SUM(C1702:I1702)&gt;0),
SUM(IF(A1702&gt;=Table1[De],IF(A1702&lt;=Table1[À],IF(C$3=Table1[[#Headers],[Bœuf]:[Oasis]],Table1[[Bœuf]:[Oasis]]))))*C1702+
SUM(IF(A1702&gt;=Table1[De],IF(A1702&lt;=Table1[À],IF(D$3=Table1[[#Headers],[Bœuf]:[Oasis]],Table1[[Bœuf]:[Oasis]]))))*D1702+
SUM(IF(A1702&gt;=Table1[De],IF(A1702&lt;=Table1[À],IF(E$3=Table1[[#Headers],[Bœuf]:[Oasis]],Table1[[Bœuf]:[Oasis]]))))*E1702+
SUM(IF(A1702&gt;=Table1[De],IF(A1702&lt;=Table1[À],IF(F$3=Table1[[#Headers],[Bœuf]:[Oasis]],Table1[[Bœuf]:[Oasis]]))))*F1702+
SUM(IF(A1702&gt;=Table1[De],IF(A1702&lt;=Table1[À],IF(G$3=Table1[[#Headers],[Bœuf]:[Oasis]],Table1[[Bœuf]:[Oasis]]))))*G1702+
SUM(IF(A1702&gt;=Table1[De],IF(A1702&lt;=Table1[À],IF(H$3=Table1[[#Headers],[Bœuf]:[Oasis]],Table1[[Bœuf]:[Oasis]]))))*H1702+
SUM(IF(A1702&gt;=Table1[De],IF(A1702&lt;=Table1[À],IF(I$3=Table1[[#Headers],[Bœuf]:[Oasis]],Table1[[Bœuf]:[Oasis]]))))*I1702,"")</f>
        <v/>
      </c>
    </row>
    <row r="1703" spans="2:10" ht="16" x14ac:dyDescent="0.2">
      <c r="B1703" s="50" t="str">
        <f t="shared" si="26"/>
        <v/>
      </c>
      <c r="J1703" s="73" t="str" cm="1">
        <f t="array" ref="J1703">IF(AND(ISNUMBER(A1703),SUM(C1703:I1703)&gt;0),
SUM(IF(A1703&gt;=Table1[De],IF(A1703&lt;=Table1[À],IF(C$3=Table1[[#Headers],[Bœuf]:[Oasis]],Table1[[Bœuf]:[Oasis]]))))*C1703+
SUM(IF(A1703&gt;=Table1[De],IF(A1703&lt;=Table1[À],IF(D$3=Table1[[#Headers],[Bœuf]:[Oasis]],Table1[[Bœuf]:[Oasis]]))))*D1703+
SUM(IF(A1703&gt;=Table1[De],IF(A1703&lt;=Table1[À],IF(E$3=Table1[[#Headers],[Bœuf]:[Oasis]],Table1[[Bœuf]:[Oasis]]))))*E1703+
SUM(IF(A1703&gt;=Table1[De],IF(A1703&lt;=Table1[À],IF(F$3=Table1[[#Headers],[Bœuf]:[Oasis]],Table1[[Bœuf]:[Oasis]]))))*F1703+
SUM(IF(A1703&gt;=Table1[De],IF(A1703&lt;=Table1[À],IF(G$3=Table1[[#Headers],[Bœuf]:[Oasis]],Table1[[Bœuf]:[Oasis]]))))*G1703+
SUM(IF(A1703&gt;=Table1[De],IF(A1703&lt;=Table1[À],IF(H$3=Table1[[#Headers],[Bœuf]:[Oasis]],Table1[[Bœuf]:[Oasis]]))))*H1703+
SUM(IF(A1703&gt;=Table1[De],IF(A1703&lt;=Table1[À],IF(I$3=Table1[[#Headers],[Bœuf]:[Oasis]],Table1[[Bœuf]:[Oasis]]))))*I1703,"")</f>
        <v/>
      </c>
    </row>
    <row r="1704" spans="2:10" ht="16" x14ac:dyDescent="0.2">
      <c r="B1704" s="50" t="str">
        <f t="shared" si="26"/>
        <v/>
      </c>
      <c r="J1704" s="73" t="str" cm="1">
        <f t="array" ref="J1704">IF(AND(ISNUMBER(A1704),SUM(C1704:I1704)&gt;0),
SUM(IF(A1704&gt;=Table1[De],IF(A1704&lt;=Table1[À],IF(C$3=Table1[[#Headers],[Bœuf]:[Oasis]],Table1[[Bœuf]:[Oasis]]))))*C1704+
SUM(IF(A1704&gt;=Table1[De],IF(A1704&lt;=Table1[À],IF(D$3=Table1[[#Headers],[Bœuf]:[Oasis]],Table1[[Bœuf]:[Oasis]]))))*D1704+
SUM(IF(A1704&gt;=Table1[De],IF(A1704&lt;=Table1[À],IF(E$3=Table1[[#Headers],[Bœuf]:[Oasis]],Table1[[Bœuf]:[Oasis]]))))*E1704+
SUM(IF(A1704&gt;=Table1[De],IF(A1704&lt;=Table1[À],IF(F$3=Table1[[#Headers],[Bœuf]:[Oasis]],Table1[[Bœuf]:[Oasis]]))))*F1704+
SUM(IF(A1704&gt;=Table1[De],IF(A1704&lt;=Table1[À],IF(G$3=Table1[[#Headers],[Bœuf]:[Oasis]],Table1[[Bœuf]:[Oasis]]))))*G1704+
SUM(IF(A1704&gt;=Table1[De],IF(A1704&lt;=Table1[À],IF(H$3=Table1[[#Headers],[Bœuf]:[Oasis]],Table1[[Bœuf]:[Oasis]]))))*H1704+
SUM(IF(A1704&gt;=Table1[De],IF(A1704&lt;=Table1[À],IF(I$3=Table1[[#Headers],[Bœuf]:[Oasis]],Table1[[Bœuf]:[Oasis]]))))*I1704,"")</f>
        <v/>
      </c>
    </row>
    <row r="1705" spans="2:10" ht="16" x14ac:dyDescent="0.2">
      <c r="B1705" s="50" t="str">
        <f t="shared" si="26"/>
        <v/>
      </c>
      <c r="J1705" s="73" t="str" cm="1">
        <f t="array" ref="J1705">IF(AND(ISNUMBER(A1705),SUM(C1705:I1705)&gt;0),
SUM(IF(A1705&gt;=Table1[De],IF(A1705&lt;=Table1[À],IF(C$3=Table1[[#Headers],[Bœuf]:[Oasis]],Table1[[Bœuf]:[Oasis]]))))*C1705+
SUM(IF(A1705&gt;=Table1[De],IF(A1705&lt;=Table1[À],IF(D$3=Table1[[#Headers],[Bœuf]:[Oasis]],Table1[[Bœuf]:[Oasis]]))))*D1705+
SUM(IF(A1705&gt;=Table1[De],IF(A1705&lt;=Table1[À],IF(E$3=Table1[[#Headers],[Bœuf]:[Oasis]],Table1[[Bœuf]:[Oasis]]))))*E1705+
SUM(IF(A1705&gt;=Table1[De],IF(A1705&lt;=Table1[À],IF(F$3=Table1[[#Headers],[Bœuf]:[Oasis]],Table1[[Bœuf]:[Oasis]]))))*F1705+
SUM(IF(A1705&gt;=Table1[De],IF(A1705&lt;=Table1[À],IF(G$3=Table1[[#Headers],[Bœuf]:[Oasis]],Table1[[Bœuf]:[Oasis]]))))*G1705+
SUM(IF(A1705&gt;=Table1[De],IF(A1705&lt;=Table1[À],IF(H$3=Table1[[#Headers],[Bœuf]:[Oasis]],Table1[[Bœuf]:[Oasis]]))))*H1705+
SUM(IF(A1705&gt;=Table1[De],IF(A1705&lt;=Table1[À],IF(I$3=Table1[[#Headers],[Bœuf]:[Oasis]],Table1[[Bœuf]:[Oasis]]))))*I1705,"")</f>
        <v/>
      </c>
    </row>
    <row r="1706" spans="2:10" ht="16" x14ac:dyDescent="0.2">
      <c r="B1706" s="50" t="str">
        <f t="shared" si="26"/>
        <v/>
      </c>
      <c r="J1706" s="73" t="str" cm="1">
        <f t="array" ref="J1706">IF(AND(ISNUMBER(A1706),SUM(C1706:I1706)&gt;0),
SUM(IF(A1706&gt;=Table1[De],IF(A1706&lt;=Table1[À],IF(C$3=Table1[[#Headers],[Bœuf]:[Oasis]],Table1[[Bœuf]:[Oasis]]))))*C1706+
SUM(IF(A1706&gt;=Table1[De],IF(A1706&lt;=Table1[À],IF(D$3=Table1[[#Headers],[Bœuf]:[Oasis]],Table1[[Bœuf]:[Oasis]]))))*D1706+
SUM(IF(A1706&gt;=Table1[De],IF(A1706&lt;=Table1[À],IF(E$3=Table1[[#Headers],[Bœuf]:[Oasis]],Table1[[Bœuf]:[Oasis]]))))*E1706+
SUM(IF(A1706&gt;=Table1[De],IF(A1706&lt;=Table1[À],IF(F$3=Table1[[#Headers],[Bœuf]:[Oasis]],Table1[[Bœuf]:[Oasis]]))))*F1706+
SUM(IF(A1706&gt;=Table1[De],IF(A1706&lt;=Table1[À],IF(G$3=Table1[[#Headers],[Bœuf]:[Oasis]],Table1[[Bœuf]:[Oasis]]))))*G1706+
SUM(IF(A1706&gt;=Table1[De],IF(A1706&lt;=Table1[À],IF(H$3=Table1[[#Headers],[Bœuf]:[Oasis]],Table1[[Bœuf]:[Oasis]]))))*H1706+
SUM(IF(A1706&gt;=Table1[De],IF(A1706&lt;=Table1[À],IF(I$3=Table1[[#Headers],[Bœuf]:[Oasis]],Table1[[Bœuf]:[Oasis]]))))*I1706,"")</f>
        <v/>
      </c>
    </row>
    <row r="1707" spans="2:10" ht="16" x14ac:dyDescent="0.2">
      <c r="B1707" s="50" t="str">
        <f t="shared" si="26"/>
        <v/>
      </c>
      <c r="J1707" s="73" t="str" cm="1">
        <f t="array" ref="J1707">IF(AND(ISNUMBER(A1707),SUM(C1707:I1707)&gt;0),
SUM(IF(A1707&gt;=Table1[De],IF(A1707&lt;=Table1[À],IF(C$3=Table1[[#Headers],[Bœuf]:[Oasis]],Table1[[Bœuf]:[Oasis]]))))*C1707+
SUM(IF(A1707&gt;=Table1[De],IF(A1707&lt;=Table1[À],IF(D$3=Table1[[#Headers],[Bœuf]:[Oasis]],Table1[[Bœuf]:[Oasis]]))))*D1707+
SUM(IF(A1707&gt;=Table1[De],IF(A1707&lt;=Table1[À],IF(E$3=Table1[[#Headers],[Bœuf]:[Oasis]],Table1[[Bœuf]:[Oasis]]))))*E1707+
SUM(IF(A1707&gt;=Table1[De],IF(A1707&lt;=Table1[À],IF(F$3=Table1[[#Headers],[Bœuf]:[Oasis]],Table1[[Bœuf]:[Oasis]]))))*F1707+
SUM(IF(A1707&gt;=Table1[De],IF(A1707&lt;=Table1[À],IF(G$3=Table1[[#Headers],[Bœuf]:[Oasis]],Table1[[Bœuf]:[Oasis]]))))*G1707+
SUM(IF(A1707&gt;=Table1[De],IF(A1707&lt;=Table1[À],IF(H$3=Table1[[#Headers],[Bœuf]:[Oasis]],Table1[[Bœuf]:[Oasis]]))))*H1707+
SUM(IF(A1707&gt;=Table1[De],IF(A1707&lt;=Table1[À],IF(I$3=Table1[[#Headers],[Bœuf]:[Oasis]],Table1[[Bœuf]:[Oasis]]))))*I1707,"")</f>
        <v/>
      </c>
    </row>
    <row r="1708" spans="2:10" ht="16" x14ac:dyDescent="0.2">
      <c r="B1708" s="50" t="str">
        <f t="shared" si="26"/>
        <v/>
      </c>
      <c r="J1708" s="73" t="str" cm="1">
        <f t="array" ref="J1708">IF(AND(ISNUMBER(A1708),SUM(C1708:I1708)&gt;0),
SUM(IF(A1708&gt;=Table1[De],IF(A1708&lt;=Table1[À],IF(C$3=Table1[[#Headers],[Bœuf]:[Oasis]],Table1[[Bœuf]:[Oasis]]))))*C1708+
SUM(IF(A1708&gt;=Table1[De],IF(A1708&lt;=Table1[À],IF(D$3=Table1[[#Headers],[Bœuf]:[Oasis]],Table1[[Bœuf]:[Oasis]]))))*D1708+
SUM(IF(A1708&gt;=Table1[De],IF(A1708&lt;=Table1[À],IF(E$3=Table1[[#Headers],[Bœuf]:[Oasis]],Table1[[Bœuf]:[Oasis]]))))*E1708+
SUM(IF(A1708&gt;=Table1[De],IF(A1708&lt;=Table1[À],IF(F$3=Table1[[#Headers],[Bœuf]:[Oasis]],Table1[[Bœuf]:[Oasis]]))))*F1708+
SUM(IF(A1708&gt;=Table1[De],IF(A1708&lt;=Table1[À],IF(G$3=Table1[[#Headers],[Bœuf]:[Oasis]],Table1[[Bœuf]:[Oasis]]))))*G1708+
SUM(IF(A1708&gt;=Table1[De],IF(A1708&lt;=Table1[À],IF(H$3=Table1[[#Headers],[Bœuf]:[Oasis]],Table1[[Bœuf]:[Oasis]]))))*H1708+
SUM(IF(A1708&gt;=Table1[De],IF(A1708&lt;=Table1[À],IF(I$3=Table1[[#Headers],[Bœuf]:[Oasis]],Table1[[Bœuf]:[Oasis]]))))*I1708,"")</f>
        <v/>
      </c>
    </row>
    <row r="1709" spans="2:10" ht="16" x14ac:dyDescent="0.2">
      <c r="B1709" s="50" t="str">
        <f t="shared" si="26"/>
        <v/>
      </c>
      <c r="J1709" s="73" t="str" cm="1">
        <f t="array" ref="J1709">IF(AND(ISNUMBER(A1709),SUM(C1709:I1709)&gt;0),
SUM(IF(A1709&gt;=Table1[De],IF(A1709&lt;=Table1[À],IF(C$3=Table1[[#Headers],[Bœuf]:[Oasis]],Table1[[Bœuf]:[Oasis]]))))*C1709+
SUM(IF(A1709&gt;=Table1[De],IF(A1709&lt;=Table1[À],IF(D$3=Table1[[#Headers],[Bœuf]:[Oasis]],Table1[[Bœuf]:[Oasis]]))))*D1709+
SUM(IF(A1709&gt;=Table1[De],IF(A1709&lt;=Table1[À],IF(E$3=Table1[[#Headers],[Bœuf]:[Oasis]],Table1[[Bœuf]:[Oasis]]))))*E1709+
SUM(IF(A1709&gt;=Table1[De],IF(A1709&lt;=Table1[À],IF(F$3=Table1[[#Headers],[Bœuf]:[Oasis]],Table1[[Bœuf]:[Oasis]]))))*F1709+
SUM(IF(A1709&gt;=Table1[De],IF(A1709&lt;=Table1[À],IF(G$3=Table1[[#Headers],[Bœuf]:[Oasis]],Table1[[Bœuf]:[Oasis]]))))*G1709+
SUM(IF(A1709&gt;=Table1[De],IF(A1709&lt;=Table1[À],IF(H$3=Table1[[#Headers],[Bœuf]:[Oasis]],Table1[[Bœuf]:[Oasis]]))))*H1709+
SUM(IF(A1709&gt;=Table1[De],IF(A1709&lt;=Table1[À],IF(I$3=Table1[[#Headers],[Bœuf]:[Oasis]],Table1[[Bœuf]:[Oasis]]))))*I1709,"")</f>
        <v/>
      </c>
    </row>
    <row r="1710" spans="2:10" ht="16" x14ac:dyDescent="0.2">
      <c r="B1710" s="50" t="str">
        <f t="shared" si="26"/>
        <v/>
      </c>
      <c r="J1710" s="73" t="str" cm="1">
        <f t="array" ref="J1710">IF(AND(ISNUMBER(A1710),SUM(C1710:I1710)&gt;0),
SUM(IF(A1710&gt;=Table1[De],IF(A1710&lt;=Table1[À],IF(C$3=Table1[[#Headers],[Bœuf]:[Oasis]],Table1[[Bœuf]:[Oasis]]))))*C1710+
SUM(IF(A1710&gt;=Table1[De],IF(A1710&lt;=Table1[À],IF(D$3=Table1[[#Headers],[Bœuf]:[Oasis]],Table1[[Bœuf]:[Oasis]]))))*D1710+
SUM(IF(A1710&gt;=Table1[De],IF(A1710&lt;=Table1[À],IF(E$3=Table1[[#Headers],[Bœuf]:[Oasis]],Table1[[Bœuf]:[Oasis]]))))*E1710+
SUM(IF(A1710&gt;=Table1[De],IF(A1710&lt;=Table1[À],IF(F$3=Table1[[#Headers],[Bœuf]:[Oasis]],Table1[[Bœuf]:[Oasis]]))))*F1710+
SUM(IF(A1710&gt;=Table1[De],IF(A1710&lt;=Table1[À],IF(G$3=Table1[[#Headers],[Bœuf]:[Oasis]],Table1[[Bœuf]:[Oasis]]))))*G1710+
SUM(IF(A1710&gt;=Table1[De],IF(A1710&lt;=Table1[À],IF(H$3=Table1[[#Headers],[Bœuf]:[Oasis]],Table1[[Bœuf]:[Oasis]]))))*H1710+
SUM(IF(A1710&gt;=Table1[De],IF(A1710&lt;=Table1[À],IF(I$3=Table1[[#Headers],[Bœuf]:[Oasis]],Table1[[Bœuf]:[Oasis]]))))*I1710,"")</f>
        <v/>
      </c>
    </row>
    <row r="1711" spans="2:10" ht="16" x14ac:dyDescent="0.2">
      <c r="B1711" s="50" t="str">
        <f t="shared" si="26"/>
        <v/>
      </c>
      <c r="J1711" s="73" t="str" cm="1">
        <f t="array" ref="J1711">IF(AND(ISNUMBER(A1711),SUM(C1711:I1711)&gt;0),
SUM(IF(A1711&gt;=Table1[De],IF(A1711&lt;=Table1[À],IF(C$3=Table1[[#Headers],[Bœuf]:[Oasis]],Table1[[Bœuf]:[Oasis]]))))*C1711+
SUM(IF(A1711&gt;=Table1[De],IF(A1711&lt;=Table1[À],IF(D$3=Table1[[#Headers],[Bœuf]:[Oasis]],Table1[[Bœuf]:[Oasis]]))))*D1711+
SUM(IF(A1711&gt;=Table1[De],IF(A1711&lt;=Table1[À],IF(E$3=Table1[[#Headers],[Bœuf]:[Oasis]],Table1[[Bœuf]:[Oasis]]))))*E1711+
SUM(IF(A1711&gt;=Table1[De],IF(A1711&lt;=Table1[À],IF(F$3=Table1[[#Headers],[Bœuf]:[Oasis]],Table1[[Bœuf]:[Oasis]]))))*F1711+
SUM(IF(A1711&gt;=Table1[De],IF(A1711&lt;=Table1[À],IF(G$3=Table1[[#Headers],[Bœuf]:[Oasis]],Table1[[Bœuf]:[Oasis]]))))*G1711+
SUM(IF(A1711&gt;=Table1[De],IF(A1711&lt;=Table1[À],IF(H$3=Table1[[#Headers],[Bœuf]:[Oasis]],Table1[[Bœuf]:[Oasis]]))))*H1711+
SUM(IF(A1711&gt;=Table1[De],IF(A1711&lt;=Table1[À],IF(I$3=Table1[[#Headers],[Bœuf]:[Oasis]],Table1[[Bœuf]:[Oasis]]))))*I1711,"")</f>
        <v/>
      </c>
    </row>
    <row r="1712" spans="2:10" ht="16" x14ac:dyDescent="0.2">
      <c r="B1712" s="50" t="str">
        <f t="shared" si="26"/>
        <v/>
      </c>
      <c r="J1712" s="73" t="str" cm="1">
        <f t="array" ref="J1712">IF(AND(ISNUMBER(A1712),SUM(C1712:I1712)&gt;0),
SUM(IF(A1712&gt;=Table1[De],IF(A1712&lt;=Table1[À],IF(C$3=Table1[[#Headers],[Bœuf]:[Oasis]],Table1[[Bœuf]:[Oasis]]))))*C1712+
SUM(IF(A1712&gt;=Table1[De],IF(A1712&lt;=Table1[À],IF(D$3=Table1[[#Headers],[Bœuf]:[Oasis]],Table1[[Bœuf]:[Oasis]]))))*D1712+
SUM(IF(A1712&gt;=Table1[De],IF(A1712&lt;=Table1[À],IF(E$3=Table1[[#Headers],[Bœuf]:[Oasis]],Table1[[Bœuf]:[Oasis]]))))*E1712+
SUM(IF(A1712&gt;=Table1[De],IF(A1712&lt;=Table1[À],IF(F$3=Table1[[#Headers],[Bœuf]:[Oasis]],Table1[[Bœuf]:[Oasis]]))))*F1712+
SUM(IF(A1712&gt;=Table1[De],IF(A1712&lt;=Table1[À],IF(G$3=Table1[[#Headers],[Bœuf]:[Oasis]],Table1[[Bœuf]:[Oasis]]))))*G1712+
SUM(IF(A1712&gt;=Table1[De],IF(A1712&lt;=Table1[À],IF(H$3=Table1[[#Headers],[Bœuf]:[Oasis]],Table1[[Bœuf]:[Oasis]]))))*H1712+
SUM(IF(A1712&gt;=Table1[De],IF(A1712&lt;=Table1[À],IF(I$3=Table1[[#Headers],[Bœuf]:[Oasis]],Table1[[Bœuf]:[Oasis]]))))*I1712,"")</f>
        <v/>
      </c>
    </row>
    <row r="1713" spans="2:10" ht="16" x14ac:dyDescent="0.2">
      <c r="B1713" s="50" t="str">
        <f t="shared" si="26"/>
        <v/>
      </c>
      <c r="J1713" s="73" t="str" cm="1">
        <f t="array" ref="J1713">IF(AND(ISNUMBER(A1713),SUM(C1713:I1713)&gt;0),
SUM(IF(A1713&gt;=Table1[De],IF(A1713&lt;=Table1[À],IF(C$3=Table1[[#Headers],[Bœuf]:[Oasis]],Table1[[Bœuf]:[Oasis]]))))*C1713+
SUM(IF(A1713&gt;=Table1[De],IF(A1713&lt;=Table1[À],IF(D$3=Table1[[#Headers],[Bœuf]:[Oasis]],Table1[[Bœuf]:[Oasis]]))))*D1713+
SUM(IF(A1713&gt;=Table1[De],IF(A1713&lt;=Table1[À],IF(E$3=Table1[[#Headers],[Bœuf]:[Oasis]],Table1[[Bœuf]:[Oasis]]))))*E1713+
SUM(IF(A1713&gt;=Table1[De],IF(A1713&lt;=Table1[À],IF(F$3=Table1[[#Headers],[Bœuf]:[Oasis]],Table1[[Bœuf]:[Oasis]]))))*F1713+
SUM(IF(A1713&gt;=Table1[De],IF(A1713&lt;=Table1[À],IF(G$3=Table1[[#Headers],[Bœuf]:[Oasis]],Table1[[Bœuf]:[Oasis]]))))*G1713+
SUM(IF(A1713&gt;=Table1[De],IF(A1713&lt;=Table1[À],IF(H$3=Table1[[#Headers],[Bœuf]:[Oasis]],Table1[[Bœuf]:[Oasis]]))))*H1713+
SUM(IF(A1713&gt;=Table1[De],IF(A1713&lt;=Table1[À],IF(I$3=Table1[[#Headers],[Bœuf]:[Oasis]],Table1[[Bœuf]:[Oasis]]))))*I1713,"")</f>
        <v/>
      </c>
    </row>
    <row r="1714" spans="2:10" ht="16" x14ac:dyDescent="0.2">
      <c r="B1714" s="50" t="str">
        <f t="shared" si="26"/>
        <v/>
      </c>
      <c r="J1714" s="73" t="str" cm="1">
        <f t="array" ref="J1714">IF(AND(ISNUMBER(A1714),SUM(C1714:I1714)&gt;0),
SUM(IF(A1714&gt;=Table1[De],IF(A1714&lt;=Table1[À],IF(C$3=Table1[[#Headers],[Bœuf]:[Oasis]],Table1[[Bœuf]:[Oasis]]))))*C1714+
SUM(IF(A1714&gt;=Table1[De],IF(A1714&lt;=Table1[À],IF(D$3=Table1[[#Headers],[Bœuf]:[Oasis]],Table1[[Bœuf]:[Oasis]]))))*D1714+
SUM(IF(A1714&gt;=Table1[De],IF(A1714&lt;=Table1[À],IF(E$3=Table1[[#Headers],[Bœuf]:[Oasis]],Table1[[Bœuf]:[Oasis]]))))*E1714+
SUM(IF(A1714&gt;=Table1[De],IF(A1714&lt;=Table1[À],IF(F$3=Table1[[#Headers],[Bœuf]:[Oasis]],Table1[[Bœuf]:[Oasis]]))))*F1714+
SUM(IF(A1714&gt;=Table1[De],IF(A1714&lt;=Table1[À],IF(G$3=Table1[[#Headers],[Bœuf]:[Oasis]],Table1[[Bœuf]:[Oasis]]))))*G1714+
SUM(IF(A1714&gt;=Table1[De],IF(A1714&lt;=Table1[À],IF(H$3=Table1[[#Headers],[Bœuf]:[Oasis]],Table1[[Bœuf]:[Oasis]]))))*H1714+
SUM(IF(A1714&gt;=Table1[De],IF(A1714&lt;=Table1[À],IF(I$3=Table1[[#Headers],[Bœuf]:[Oasis]],Table1[[Bœuf]:[Oasis]]))))*I1714,"")</f>
        <v/>
      </c>
    </row>
    <row r="1715" spans="2:10" ht="16" x14ac:dyDescent="0.2">
      <c r="B1715" s="50" t="str">
        <f t="shared" si="26"/>
        <v/>
      </c>
      <c r="J1715" s="73" t="str" cm="1">
        <f t="array" ref="J1715">IF(AND(ISNUMBER(A1715),SUM(C1715:I1715)&gt;0),
SUM(IF(A1715&gt;=Table1[De],IF(A1715&lt;=Table1[À],IF(C$3=Table1[[#Headers],[Bœuf]:[Oasis]],Table1[[Bœuf]:[Oasis]]))))*C1715+
SUM(IF(A1715&gt;=Table1[De],IF(A1715&lt;=Table1[À],IF(D$3=Table1[[#Headers],[Bœuf]:[Oasis]],Table1[[Bœuf]:[Oasis]]))))*D1715+
SUM(IF(A1715&gt;=Table1[De],IF(A1715&lt;=Table1[À],IF(E$3=Table1[[#Headers],[Bœuf]:[Oasis]],Table1[[Bœuf]:[Oasis]]))))*E1715+
SUM(IF(A1715&gt;=Table1[De],IF(A1715&lt;=Table1[À],IF(F$3=Table1[[#Headers],[Bœuf]:[Oasis]],Table1[[Bœuf]:[Oasis]]))))*F1715+
SUM(IF(A1715&gt;=Table1[De],IF(A1715&lt;=Table1[À],IF(G$3=Table1[[#Headers],[Bœuf]:[Oasis]],Table1[[Bœuf]:[Oasis]]))))*G1715+
SUM(IF(A1715&gt;=Table1[De],IF(A1715&lt;=Table1[À],IF(H$3=Table1[[#Headers],[Bœuf]:[Oasis]],Table1[[Bœuf]:[Oasis]]))))*H1715+
SUM(IF(A1715&gt;=Table1[De],IF(A1715&lt;=Table1[À],IF(I$3=Table1[[#Headers],[Bœuf]:[Oasis]],Table1[[Bœuf]:[Oasis]]))))*I1715,"")</f>
        <v/>
      </c>
    </row>
    <row r="1716" spans="2:10" ht="16" x14ac:dyDescent="0.2">
      <c r="B1716" s="50" t="str">
        <f t="shared" si="26"/>
        <v/>
      </c>
      <c r="J1716" s="73" t="str" cm="1">
        <f t="array" ref="J1716">IF(AND(ISNUMBER(A1716),SUM(C1716:I1716)&gt;0),
SUM(IF(A1716&gt;=Table1[De],IF(A1716&lt;=Table1[À],IF(C$3=Table1[[#Headers],[Bœuf]:[Oasis]],Table1[[Bœuf]:[Oasis]]))))*C1716+
SUM(IF(A1716&gt;=Table1[De],IF(A1716&lt;=Table1[À],IF(D$3=Table1[[#Headers],[Bœuf]:[Oasis]],Table1[[Bœuf]:[Oasis]]))))*D1716+
SUM(IF(A1716&gt;=Table1[De],IF(A1716&lt;=Table1[À],IF(E$3=Table1[[#Headers],[Bœuf]:[Oasis]],Table1[[Bœuf]:[Oasis]]))))*E1716+
SUM(IF(A1716&gt;=Table1[De],IF(A1716&lt;=Table1[À],IF(F$3=Table1[[#Headers],[Bœuf]:[Oasis]],Table1[[Bœuf]:[Oasis]]))))*F1716+
SUM(IF(A1716&gt;=Table1[De],IF(A1716&lt;=Table1[À],IF(G$3=Table1[[#Headers],[Bœuf]:[Oasis]],Table1[[Bœuf]:[Oasis]]))))*G1716+
SUM(IF(A1716&gt;=Table1[De],IF(A1716&lt;=Table1[À],IF(H$3=Table1[[#Headers],[Bœuf]:[Oasis]],Table1[[Bœuf]:[Oasis]]))))*H1716+
SUM(IF(A1716&gt;=Table1[De],IF(A1716&lt;=Table1[À],IF(I$3=Table1[[#Headers],[Bœuf]:[Oasis]],Table1[[Bœuf]:[Oasis]]))))*I1716,"")</f>
        <v/>
      </c>
    </row>
    <row r="1717" spans="2:10" ht="16" x14ac:dyDescent="0.2">
      <c r="B1717" s="50" t="str">
        <f t="shared" si="26"/>
        <v/>
      </c>
      <c r="J1717" s="73" t="str" cm="1">
        <f t="array" ref="J1717">IF(AND(ISNUMBER(A1717),SUM(C1717:I1717)&gt;0),
SUM(IF(A1717&gt;=Table1[De],IF(A1717&lt;=Table1[À],IF(C$3=Table1[[#Headers],[Bœuf]:[Oasis]],Table1[[Bœuf]:[Oasis]]))))*C1717+
SUM(IF(A1717&gt;=Table1[De],IF(A1717&lt;=Table1[À],IF(D$3=Table1[[#Headers],[Bœuf]:[Oasis]],Table1[[Bœuf]:[Oasis]]))))*D1717+
SUM(IF(A1717&gt;=Table1[De],IF(A1717&lt;=Table1[À],IF(E$3=Table1[[#Headers],[Bœuf]:[Oasis]],Table1[[Bœuf]:[Oasis]]))))*E1717+
SUM(IF(A1717&gt;=Table1[De],IF(A1717&lt;=Table1[À],IF(F$3=Table1[[#Headers],[Bœuf]:[Oasis]],Table1[[Bœuf]:[Oasis]]))))*F1717+
SUM(IF(A1717&gt;=Table1[De],IF(A1717&lt;=Table1[À],IF(G$3=Table1[[#Headers],[Bœuf]:[Oasis]],Table1[[Bœuf]:[Oasis]]))))*G1717+
SUM(IF(A1717&gt;=Table1[De],IF(A1717&lt;=Table1[À],IF(H$3=Table1[[#Headers],[Bœuf]:[Oasis]],Table1[[Bœuf]:[Oasis]]))))*H1717+
SUM(IF(A1717&gt;=Table1[De],IF(A1717&lt;=Table1[À],IF(I$3=Table1[[#Headers],[Bœuf]:[Oasis]],Table1[[Bœuf]:[Oasis]]))))*I1717,"")</f>
        <v/>
      </c>
    </row>
    <row r="1718" spans="2:10" ht="16" x14ac:dyDescent="0.2">
      <c r="B1718" s="50" t="str">
        <f t="shared" si="26"/>
        <v/>
      </c>
      <c r="J1718" s="73" t="str" cm="1">
        <f t="array" ref="J1718">IF(AND(ISNUMBER(A1718),SUM(C1718:I1718)&gt;0),
SUM(IF(A1718&gt;=Table1[De],IF(A1718&lt;=Table1[À],IF(C$3=Table1[[#Headers],[Bœuf]:[Oasis]],Table1[[Bœuf]:[Oasis]]))))*C1718+
SUM(IF(A1718&gt;=Table1[De],IF(A1718&lt;=Table1[À],IF(D$3=Table1[[#Headers],[Bœuf]:[Oasis]],Table1[[Bœuf]:[Oasis]]))))*D1718+
SUM(IF(A1718&gt;=Table1[De],IF(A1718&lt;=Table1[À],IF(E$3=Table1[[#Headers],[Bœuf]:[Oasis]],Table1[[Bœuf]:[Oasis]]))))*E1718+
SUM(IF(A1718&gt;=Table1[De],IF(A1718&lt;=Table1[À],IF(F$3=Table1[[#Headers],[Bœuf]:[Oasis]],Table1[[Bœuf]:[Oasis]]))))*F1718+
SUM(IF(A1718&gt;=Table1[De],IF(A1718&lt;=Table1[À],IF(G$3=Table1[[#Headers],[Bœuf]:[Oasis]],Table1[[Bœuf]:[Oasis]]))))*G1718+
SUM(IF(A1718&gt;=Table1[De],IF(A1718&lt;=Table1[À],IF(H$3=Table1[[#Headers],[Bœuf]:[Oasis]],Table1[[Bœuf]:[Oasis]]))))*H1718+
SUM(IF(A1718&gt;=Table1[De],IF(A1718&lt;=Table1[À],IF(I$3=Table1[[#Headers],[Bœuf]:[Oasis]],Table1[[Bœuf]:[Oasis]]))))*I1718,"")</f>
        <v/>
      </c>
    </row>
    <row r="1719" spans="2:10" ht="16" x14ac:dyDescent="0.2">
      <c r="B1719" s="50" t="str">
        <f t="shared" si="26"/>
        <v/>
      </c>
      <c r="J1719" s="73" t="str" cm="1">
        <f t="array" ref="J1719">IF(AND(ISNUMBER(A1719),SUM(C1719:I1719)&gt;0),
SUM(IF(A1719&gt;=Table1[De],IF(A1719&lt;=Table1[À],IF(C$3=Table1[[#Headers],[Bœuf]:[Oasis]],Table1[[Bœuf]:[Oasis]]))))*C1719+
SUM(IF(A1719&gt;=Table1[De],IF(A1719&lt;=Table1[À],IF(D$3=Table1[[#Headers],[Bœuf]:[Oasis]],Table1[[Bœuf]:[Oasis]]))))*D1719+
SUM(IF(A1719&gt;=Table1[De],IF(A1719&lt;=Table1[À],IF(E$3=Table1[[#Headers],[Bœuf]:[Oasis]],Table1[[Bœuf]:[Oasis]]))))*E1719+
SUM(IF(A1719&gt;=Table1[De],IF(A1719&lt;=Table1[À],IF(F$3=Table1[[#Headers],[Bœuf]:[Oasis]],Table1[[Bœuf]:[Oasis]]))))*F1719+
SUM(IF(A1719&gt;=Table1[De],IF(A1719&lt;=Table1[À],IF(G$3=Table1[[#Headers],[Bœuf]:[Oasis]],Table1[[Bœuf]:[Oasis]]))))*G1719+
SUM(IF(A1719&gt;=Table1[De],IF(A1719&lt;=Table1[À],IF(H$3=Table1[[#Headers],[Bœuf]:[Oasis]],Table1[[Bœuf]:[Oasis]]))))*H1719+
SUM(IF(A1719&gt;=Table1[De],IF(A1719&lt;=Table1[À],IF(I$3=Table1[[#Headers],[Bœuf]:[Oasis]],Table1[[Bœuf]:[Oasis]]))))*I1719,"")</f>
        <v/>
      </c>
    </row>
    <row r="1720" spans="2:10" ht="16" x14ac:dyDescent="0.2">
      <c r="B1720" s="50" t="str">
        <f t="shared" si="26"/>
        <v/>
      </c>
      <c r="J1720" s="73" t="str" cm="1">
        <f t="array" ref="J1720">IF(AND(ISNUMBER(A1720),SUM(C1720:I1720)&gt;0),
SUM(IF(A1720&gt;=Table1[De],IF(A1720&lt;=Table1[À],IF(C$3=Table1[[#Headers],[Bœuf]:[Oasis]],Table1[[Bœuf]:[Oasis]]))))*C1720+
SUM(IF(A1720&gt;=Table1[De],IF(A1720&lt;=Table1[À],IF(D$3=Table1[[#Headers],[Bœuf]:[Oasis]],Table1[[Bœuf]:[Oasis]]))))*D1720+
SUM(IF(A1720&gt;=Table1[De],IF(A1720&lt;=Table1[À],IF(E$3=Table1[[#Headers],[Bœuf]:[Oasis]],Table1[[Bœuf]:[Oasis]]))))*E1720+
SUM(IF(A1720&gt;=Table1[De],IF(A1720&lt;=Table1[À],IF(F$3=Table1[[#Headers],[Bœuf]:[Oasis]],Table1[[Bœuf]:[Oasis]]))))*F1720+
SUM(IF(A1720&gt;=Table1[De],IF(A1720&lt;=Table1[À],IF(G$3=Table1[[#Headers],[Bœuf]:[Oasis]],Table1[[Bœuf]:[Oasis]]))))*G1720+
SUM(IF(A1720&gt;=Table1[De],IF(A1720&lt;=Table1[À],IF(H$3=Table1[[#Headers],[Bœuf]:[Oasis]],Table1[[Bœuf]:[Oasis]]))))*H1720+
SUM(IF(A1720&gt;=Table1[De],IF(A1720&lt;=Table1[À],IF(I$3=Table1[[#Headers],[Bœuf]:[Oasis]],Table1[[Bœuf]:[Oasis]]))))*I1720,"")</f>
        <v/>
      </c>
    </row>
    <row r="1721" spans="2:10" ht="16" x14ac:dyDescent="0.2">
      <c r="B1721" s="50" t="str">
        <f t="shared" si="26"/>
        <v/>
      </c>
      <c r="J1721" s="73" t="str" cm="1">
        <f t="array" ref="J1721">IF(AND(ISNUMBER(A1721),SUM(C1721:I1721)&gt;0),
SUM(IF(A1721&gt;=Table1[De],IF(A1721&lt;=Table1[À],IF(C$3=Table1[[#Headers],[Bœuf]:[Oasis]],Table1[[Bœuf]:[Oasis]]))))*C1721+
SUM(IF(A1721&gt;=Table1[De],IF(A1721&lt;=Table1[À],IF(D$3=Table1[[#Headers],[Bœuf]:[Oasis]],Table1[[Bœuf]:[Oasis]]))))*D1721+
SUM(IF(A1721&gt;=Table1[De],IF(A1721&lt;=Table1[À],IF(E$3=Table1[[#Headers],[Bœuf]:[Oasis]],Table1[[Bœuf]:[Oasis]]))))*E1721+
SUM(IF(A1721&gt;=Table1[De],IF(A1721&lt;=Table1[À],IF(F$3=Table1[[#Headers],[Bœuf]:[Oasis]],Table1[[Bœuf]:[Oasis]]))))*F1721+
SUM(IF(A1721&gt;=Table1[De],IF(A1721&lt;=Table1[À],IF(G$3=Table1[[#Headers],[Bœuf]:[Oasis]],Table1[[Bœuf]:[Oasis]]))))*G1721+
SUM(IF(A1721&gt;=Table1[De],IF(A1721&lt;=Table1[À],IF(H$3=Table1[[#Headers],[Bœuf]:[Oasis]],Table1[[Bœuf]:[Oasis]]))))*H1721+
SUM(IF(A1721&gt;=Table1[De],IF(A1721&lt;=Table1[À],IF(I$3=Table1[[#Headers],[Bœuf]:[Oasis]],Table1[[Bœuf]:[Oasis]]))))*I1721,"")</f>
        <v/>
      </c>
    </row>
    <row r="1722" spans="2:10" ht="16" x14ac:dyDescent="0.2">
      <c r="B1722" s="50" t="str">
        <f t="shared" si="26"/>
        <v/>
      </c>
      <c r="J1722" s="73" t="str" cm="1">
        <f t="array" ref="J1722">IF(AND(ISNUMBER(A1722),SUM(C1722:I1722)&gt;0),
SUM(IF(A1722&gt;=Table1[De],IF(A1722&lt;=Table1[À],IF(C$3=Table1[[#Headers],[Bœuf]:[Oasis]],Table1[[Bœuf]:[Oasis]]))))*C1722+
SUM(IF(A1722&gt;=Table1[De],IF(A1722&lt;=Table1[À],IF(D$3=Table1[[#Headers],[Bœuf]:[Oasis]],Table1[[Bœuf]:[Oasis]]))))*D1722+
SUM(IF(A1722&gt;=Table1[De],IF(A1722&lt;=Table1[À],IF(E$3=Table1[[#Headers],[Bœuf]:[Oasis]],Table1[[Bœuf]:[Oasis]]))))*E1722+
SUM(IF(A1722&gt;=Table1[De],IF(A1722&lt;=Table1[À],IF(F$3=Table1[[#Headers],[Bœuf]:[Oasis]],Table1[[Bœuf]:[Oasis]]))))*F1722+
SUM(IF(A1722&gt;=Table1[De],IF(A1722&lt;=Table1[À],IF(G$3=Table1[[#Headers],[Bœuf]:[Oasis]],Table1[[Bœuf]:[Oasis]]))))*G1722+
SUM(IF(A1722&gt;=Table1[De],IF(A1722&lt;=Table1[À],IF(H$3=Table1[[#Headers],[Bœuf]:[Oasis]],Table1[[Bœuf]:[Oasis]]))))*H1722+
SUM(IF(A1722&gt;=Table1[De],IF(A1722&lt;=Table1[À],IF(I$3=Table1[[#Headers],[Bœuf]:[Oasis]],Table1[[Bœuf]:[Oasis]]))))*I1722,"")</f>
        <v/>
      </c>
    </row>
    <row r="1723" spans="2:10" ht="16" x14ac:dyDescent="0.2">
      <c r="B1723" s="50" t="str">
        <f t="shared" si="26"/>
        <v/>
      </c>
      <c r="J1723" s="73" t="str" cm="1">
        <f t="array" ref="J1723">IF(AND(ISNUMBER(A1723),SUM(C1723:I1723)&gt;0),
SUM(IF(A1723&gt;=Table1[De],IF(A1723&lt;=Table1[À],IF(C$3=Table1[[#Headers],[Bœuf]:[Oasis]],Table1[[Bœuf]:[Oasis]]))))*C1723+
SUM(IF(A1723&gt;=Table1[De],IF(A1723&lt;=Table1[À],IF(D$3=Table1[[#Headers],[Bœuf]:[Oasis]],Table1[[Bœuf]:[Oasis]]))))*D1723+
SUM(IF(A1723&gt;=Table1[De],IF(A1723&lt;=Table1[À],IF(E$3=Table1[[#Headers],[Bœuf]:[Oasis]],Table1[[Bœuf]:[Oasis]]))))*E1723+
SUM(IF(A1723&gt;=Table1[De],IF(A1723&lt;=Table1[À],IF(F$3=Table1[[#Headers],[Bœuf]:[Oasis]],Table1[[Bœuf]:[Oasis]]))))*F1723+
SUM(IF(A1723&gt;=Table1[De],IF(A1723&lt;=Table1[À],IF(G$3=Table1[[#Headers],[Bœuf]:[Oasis]],Table1[[Bœuf]:[Oasis]]))))*G1723+
SUM(IF(A1723&gt;=Table1[De],IF(A1723&lt;=Table1[À],IF(H$3=Table1[[#Headers],[Bœuf]:[Oasis]],Table1[[Bœuf]:[Oasis]]))))*H1723+
SUM(IF(A1723&gt;=Table1[De],IF(A1723&lt;=Table1[À],IF(I$3=Table1[[#Headers],[Bœuf]:[Oasis]],Table1[[Bœuf]:[Oasis]]))))*I1723,"")</f>
        <v/>
      </c>
    </row>
    <row r="1724" spans="2:10" ht="16" x14ac:dyDescent="0.2">
      <c r="B1724" s="50" t="str">
        <f t="shared" si="26"/>
        <v/>
      </c>
      <c r="J1724" s="73" t="str" cm="1">
        <f t="array" ref="J1724">IF(AND(ISNUMBER(A1724),SUM(C1724:I1724)&gt;0),
SUM(IF(A1724&gt;=Table1[De],IF(A1724&lt;=Table1[À],IF(C$3=Table1[[#Headers],[Bœuf]:[Oasis]],Table1[[Bœuf]:[Oasis]]))))*C1724+
SUM(IF(A1724&gt;=Table1[De],IF(A1724&lt;=Table1[À],IF(D$3=Table1[[#Headers],[Bœuf]:[Oasis]],Table1[[Bœuf]:[Oasis]]))))*D1724+
SUM(IF(A1724&gt;=Table1[De],IF(A1724&lt;=Table1[À],IF(E$3=Table1[[#Headers],[Bœuf]:[Oasis]],Table1[[Bœuf]:[Oasis]]))))*E1724+
SUM(IF(A1724&gt;=Table1[De],IF(A1724&lt;=Table1[À],IF(F$3=Table1[[#Headers],[Bœuf]:[Oasis]],Table1[[Bœuf]:[Oasis]]))))*F1724+
SUM(IF(A1724&gt;=Table1[De],IF(A1724&lt;=Table1[À],IF(G$3=Table1[[#Headers],[Bœuf]:[Oasis]],Table1[[Bœuf]:[Oasis]]))))*G1724+
SUM(IF(A1724&gt;=Table1[De],IF(A1724&lt;=Table1[À],IF(H$3=Table1[[#Headers],[Bœuf]:[Oasis]],Table1[[Bœuf]:[Oasis]]))))*H1724+
SUM(IF(A1724&gt;=Table1[De],IF(A1724&lt;=Table1[À],IF(I$3=Table1[[#Headers],[Bœuf]:[Oasis]],Table1[[Bœuf]:[Oasis]]))))*I1724,"")</f>
        <v/>
      </c>
    </row>
    <row r="1725" spans="2:10" ht="16" x14ac:dyDescent="0.2">
      <c r="B1725" s="50" t="str">
        <f t="shared" si="26"/>
        <v/>
      </c>
      <c r="J1725" s="73" t="str" cm="1">
        <f t="array" ref="J1725">IF(AND(ISNUMBER(A1725),SUM(C1725:I1725)&gt;0),
SUM(IF(A1725&gt;=Table1[De],IF(A1725&lt;=Table1[À],IF(C$3=Table1[[#Headers],[Bœuf]:[Oasis]],Table1[[Bœuf]:[Oasis]]))))*C1725+
SUM(IF(A1725&gt;=Table1[De],IF(A1725&lt;=Table1[À],IF(D$3=Table1[[#Headers],[Bœuf]:[Oasis]],Table1[[Bœuf]:[Oasis]]))))*D1725+
SUM(IF(A1725&gt;=Table1[De],IF(A1725&lt;=Table1[À],IF(E$3=Table1[[#Headers],[Bœuf]:[Oasis]],Table1[[Bœuf]:[Oasis]]))))*E1725+
SUM(IF(A1725&gt;=Table1[De],IF(A1725&lt;=Table1[À],IF(F$3=Table1[[#Headers],[Bœuf]:[Oasis]],Table1[[Bœuf]:[Oasis]]))))*F1725+
SUM(IF(A1725&gt;=Table1[De],IF(A1725&lt;=Table1[À],IF(G$3=Table1[[#Headers],[Bœuf]:[Oasis]],Table1[[Bœuf]:[Oasis]]))))*G1725+
SUM(IF(A1725&gt;=Table1[De],IF(A1725&lt;=Table1[À],IF(H$3=Table1[[#Headers],[Bœuf]:[Oasis]],Table1[[Bœuf]:[Oasis]]))))*H1725+
SUM(IF(A1725&gt;=Table1[De],IF(A1725&lt;=Table1[À],IF(I$3=Table1[[#Headers],[Bœuf]:[Oasis]],Table1[[Bœuf]:[Oasis]]))))*I1725,"")</f>
        <v/>
      </c>
    </row>
    <row r="1726" spans="2:10" ht="16" x14ac:dyDescent="0.2">
      <c r="B1726" s="50" t="str">
        <f t="shared" si="26"/>
        <v/>
      </c>
      <c r="J1726" s="73" t="str" cm="1">
        <f t="array" ref="J1726">IF(AND(ISNUMBER(A1726),SUM(C1726:I1726)&gt;0),
SUM(IF(A1726&gt;=Table1[De],IF(A1726&lt;=Table1[À],IF(C$3=Table1[[#Headers],[Bœuf]:[Oasis]],Table1[[Bœuf]:[Oasis]]))))*C1726+
SUM(IF(A1726&gt;=Table1[De],IF(A1726&lt;=Table1[À],IF(D$3=Table1[[#Headers],[Bœuf]:[Oasis]],Table1[[Bœuf]:[Oasis]]))))*D1726+
SUM(IF(A1726&gt;=Table1[De],IF(A1726&lt;=Table1[À],IF(E$3=Table1[[#Headers],[Bœuf]:[Oasis]],Table1[[Bœuf]:[Oasis]]))))*E1726+
SUM(IF(A1726&gt;=Table1[De],IF(A1726&lt;=Table1[À],IF(F$3=Table1[[#Headers],[Bœuf]:[Oasis]],Table1[[Bœuf]:[Oasis]]))))*F1726+
SUM(IF(A1726&gt;=Table1[De],IF(A1726&lt;=Table1[À],IF(G$3=Table1[[#Headers],[Bœuf]:[Oasis]],Table1[[Bœuf]:[Oasis]]))))*G1726+
SUM(IF(A1726&gt;=Table1[De],IF(A1726&lt;=Table1[À],IF(H$3=Table1[[#Headers],[Bœuf]:[Oasis]],Table1[[Bœuf]:[Oasis]]))))*H1726+
SUM(IF(A1726&gt;=Table1[De],IF(A1726&lt;=Table1[À],IF(I$3=Table1[[#Headers],[Bœuf]:[Oasis]],Table1[[Bœuf]:[Oasis]]))))*I1726,"")</f>
        <v/>
      </c>
    </row>
    <row r="1727" spans="2:10" ht="16" x14ac:dyDescent="0.2">
      <c r="B1727" s="50" t="str">
        <f t="shared" si="26"/>
        <v/>
      </c>
      <c r="J1727" s="73" t="str" cm="1">
        <f t="array" ref="J1727">IF(AND(ISNUMBER(A1727),SUM(C1727:I1727)&gt;0),
SUM(IF(A1727&gt;=Table1[De],IF(A1727&lt;=Table1[À],IF(C$3=Table1[[#Headers],[Bœuf]:[Oasis]],Table1[[Bœuf]:[Oasis]]))))*C1727+
SUM(IF(A1727&gt;=Table1[De],IF(A1727&lt;=Table1[À],IF(D$3=Table1[[#Headers],[Bœuf]:[Oasis]],Table1[[Bœuf]:[Oasis]]))))*D1727+
SUM(IF(A1727&gt;=Table1[De],IF(A1727&lt;=Table1[À],IF(E$3=Table1[[#Headers],[Bœuf]:[Oasis]],Table1[[Bœuf]:[Oasis]]))))*E1727+
SUM(IF(A1727&gt;=Table1[De],IF(A1727&lt;=Table1[À],IF(F$3=Table1[[#Headers],[Bœuf]:[Oasis]],Table1[[Bœuf]:[Oasis]]))))*F1727+
SUM(IF(A1727&gt;=Table1[De],IF(A1727&lt;=Table1[À],IF(G$3=Table1[[#Headers],[Bœuf]:[Oasis]],Table1[[Bœuf]:[Oasis]]))))*G1727+
SUM(IF(A1727&gt;=Table1[De],IF(A1727&lt;=Table1[À],IF(H$3=Table1[[#Headers],[Bœuf]:[Oasis]],Table1[[Bœuf]:[Oasis]]))))*H1727+
SUM(IF(A1727&gt;=Table1[De],IF(A1727&lt;=Table1[À],IF(I$3=Table1[[#Headers],[Bœuf]:[Oasis]],Table1[[Bœuf]:[Oasis]]))))*I1727,"")</f>
        <v/>
      </c>
    </row>
    <row r="1728" spans="2:10" ht="16" x14ac:dyDescent="0.2">
      <c r="B1728" s="50" t="str">
        <f t="shared" si="26"/>
        <v/>
      </c>
      <c r="J1728" s="73" t="str" cm="1">
        <f t="array" ref="J1728">IF(AND(ISNUMBER(A1728),SUM(C1728:I1728)&gt;0),
SUM(IF(A1728&gt;=Table1[De],IF(A1728&lt;=Table1[À],IF(C$3=Table1[[#Headers],[Bœuf]:[Oasis]],Table1[[Bœuf]:[Oasis]]))))*C1728+
SUM(IF(A1728&gt;=Table1[De],IF(A1728&lt;=Table1[À],IF(D$3=Table1[[#Headers],[Bœuf]:[Oasis]],Table1[[Bœuf]:[Oasis]]))))*D1728+
SUM(IF(A1728&gt;=Table1[De],IF(A1728&lt;=Table1[À],IF(E$3=Table1[[#Headers],[Bœuf]:[Oasis]],Table1[[Bœuf]:[Oasis]]))))*E1728+
SUM(IF(A1728&gt;=Table1[De],IF(A1728&lt;=Table1[À],IF(F$3=Table1[[#Headers],[Bœuf]:[Oasis]],Table1[[Bœuf]:[Oasis]]))))*F1728+
SUM(IF(A1728&gt;=Table1[De],IF(A1728&lt;=Table1[À],IF(G$3=Table1[[#Headers],[Bœuf]:[Oasis]],Table1[[Bœuf]:[Oasis]]))))*G1728+
SUM(IF(A1728&gt;=Table1[De],IF(A1728&lt;=Table1[À],IF(H$3=Table1[[#Headers],[Bœuf]:[Oasis]],Table1[[Bœuf]:[Oasis]]))))*H1728+
SUM(IF(A1728&gt;=Table1[De],IF(A1728&lt;=Table1[À],IF(I$3=Table1[[#Headers],[Bœuf]:[Oasis]],Table1[[Bœuf]:[Oasis]]))))*I1728,"")</f>
        <v/>
      </c>
    </row>
    <row r="1729" spans="2:10" ht="16" x14ac:dyDescent="0.2">
      <c r="B1729" s="50" t="str">
        <f t="shared" si="26"/>
        <v/>
      </c>
      <c r="J1729" s="73" t="str" cm="1">
        <f t="array" ref="J1729">IF(AND(ISNUMBER(A1729),SUM(C1729:I1729)&gt;0),
SUM(IF(A1729&gt;=Table1[De],IF(A1729&lt;=Table1[À],IF(C$3=Table1[[#Headers],[Bœuf]:[Oasis]],Table1[[Bœuf]:[Oasis]]))))*C1729+
SUM(IF(A1729&gt;=Table1[De],IF(A1729&lt;=Table1[À],IF(D$3=Table1[[#Headers],[Bœuf]:[Oasis]],Table1[[Bœuf]:[Oasis]]))))*D1729+
SUM(IF(A1729&gt;=Table1[De],IF(A1729&lt;=Table1[À],IF(E$3=Table1[[#Headers],[Bœuf]:[Oasis]],Table1[[Bœuf]:[Oasis]]))))*E1729+
SUM(IF(A1729&gt;=Table1[De],IF(A1729&lt;=Table1[À],IF(F$3=Table1[[#Headers],[Bœuf]:[Oasis]],Table1[[Bœuf]:[Oasis]]))))*F1729+
SUM(IF(A1729&gt;=Table1[De],IF(A1729&lt;=Table1[À],IF(G$3=Table1[[#Headers],[Bœuf]:[Oasis]],Table1[[Bœuf]:[Oasis]]))))*G1729+
SUM(IF(A1729&gt;=Table1[De],IF(A1729&lt;=Table1[À],IF(H$3=Table1[[#Headers],[Bœuf]:[Oasis]],Table1[[Bœuf]:[Oasis]]))))*H1729+
SUM(IF(A1729&gt;=Table1[De],IF(A1729&lt;=Table1[À],IF(I$3=Table1[[#Headers],[Bœuf]:[Oasis]],Table1[[Bœuf]:[Oasis]]))))*I1729,"")</f>
        <v/>
      </c>
    </row>
    <row r="1730" spans="2:10" ht="16" x14ac:dyDescent="0.2">
      <c r="B1730" s="50" t="str">
        <f t="shared" si="26"/>
        <v/>
      </c>
      <c r="J1730" s="73" t="str" cm="1">
        <f t="array" ref="J1730">IF(AND(ISNUMBER(A1730),SUM(C1730:I1730)&gt;0),
SUM(IF(A1730&gt;=Table1[De],IF(A1730&lt;=Table1[À],IF(C$3=Table1[[#Headers],[Bœuf]:[Oasis]],Table1[[Bœuf]:[Oasis]]))))*C1730+
SUM(IF(A1730&gt;=Table1[De],IF(A1730&lt;=Table1[À],IF(D$3=Table1[[#Headers],[Bœuf]:[Oasis]],Table1[[Bœuf]:[Oasis]]))))*D1730+
SUM(IF(A1730&gt;=Table1[De],IF(A1730&lt;=Table1[À],IF(E$3=Table1[[#Headers],[Bœuf]:[Oasis]],Table1[[Bœuf]:[Oasis]]))))*E1730+
SUM(IF(A1730&gt;=Table1[De],IF(A1730&lt;=Table1[À],IF(F$3=Table1[[#Headers],[Bœuf]:[Oasis]],Table1[[Bœuf]:[Oasis]]))))*F1730+
SUM(IF(A1730&gt;=Table1[De],IF(A1730&lt;=Table1[À],IF(G$3=Table1[[#Headers],[Bœuf]:[Oasis]],Table1[[Bœuf]:[Oasis]]))))*G1730+
SUM(IF(A1730&gt;=Table1[De],IF(A1730&lt;=Table1[À],IF(H$3=Table1[[#Headers],[Bœuf]:[Oasis]],Table1[[Bœuf]:[Oasis]]))))*H1730+
SUM(IF(A1730&gt;=Table1[De],IF(A1730&lt;=Table1[À],IF(I$3=Table1[[#Headers],[Bœuf]:[Oasis]],Table1[[Bœuf]:[Oasis]]))))*I1730,"")</f>
        <v/>
      </c>
    </row>
    <row r="1731" spans="2:10" ht="16" x14ac:dyDescent="0.2">
      <c r="B1731" s="50" t="str">
        <f t="shared" si="26"/>
        <v/>
      </c>
      <c r="J1731" s="73" t="str" cm="1">
        <f t="array" ref="J1731">IF(AND(ISNUMBER(A1731),SUM(C1731:I1731)&gt;0),
SUM(IF(A1731&gt;=Table1[De],IF(A1731&lt;=Table1[À],IF(C$3=Table1[[#Headers],[Bœuf]:[Oasis]],Table1[[Bœuf]:[Oasis]]))))*C1731+
SUM(IF(A1731&gt;=Table1[De],IF(A1731&lt;=Table1[À],IF(D$3=Table1[[#Headers],[Bœuf]:[Oasis]],Table1[[Bœuf]:[Oasis]]))))*D1731+
SUM(IF(A1731&gt;=Table1[De],IF(A1731&lt;=Table1[À],IF(E$3=Table1[[#Headers],[Bœuf]:[Oasis]],Table1[[Bœuf]:[Oasis]]))))*E1731+
SUM(IF(A1731&gt;=Table1[De],IF(A1731&lt;=Table1[À],IF(F$3=Table1[[#Headers],[Bœuf]:[Oasis]],Table1[[Bœuf]:[Oasis]]))))*F1731+
SUM(IF(A1731&gt;=Table1[De],IF(A1731&lt;=Table1[À],IF(G$3=Table1[[#Headers],[Bœuf]:[Oasis]],Table1[[Bœuf]:[Oasis]]))))*G1731+
SUM(IF(A1731&gt;=Table1[De],IF(A1731&lt;=Table1[À],IF(H$3=Table1[[#Headers],[Bœuf]:[Oasis]],Table1[[Bœuf]:[Oasis]]))))*H1731+
SUM(IF(A1731&gt;=Table1[De],IF(A1731&lt;=Table1[À],IF(I$3=Table1[[#Headers],[Bœuf]:[Oasis]],Table1[[Bœuf]:[Oasis]]))))*I1731,"")</f>
        <v/>
      </c>
    </row>
    <row r="1732" spans="2:10" ht="16" x14ac:dyDescent="0.2">
      <c r="B1732" s="50" t="str">
        <f t="shared" si="26"/>
        <v/>
      </c>
      <c r="J1732" s="73" t="str" cm="1">
        <f t="array" ref="J1732">IF(AND(ISNUMBER(A1732),SUM(C1732:I1732)&gt;0),
SUM(IF(A1732&gt;=Table1[De],IF(A1732&lt;=Table1[À],IF(C$3=Table1[[#Headers],[Bœuf]:[Oasis]],Table1[[Bœuf]:[Oasis]]))))*C1732+
SUM(IF(A1732&gt;=Table1[De],IF(A1732&lt;=Table1[À],IF(D$3=Table1[[#Headers],[Bœuf]:[Oasis]],Table1[[Bœuf]:[Oasis]]))))*D1732+
SUM(IF(A1732&gt;=Table1[De],IF(A1732&lt;=Table1[À],IF(E$3=Table1[[#Headers],[Bœuf]:[Oasis]],Table1[[Bœuf]:[Oasis]]))))*E1732+
SUM(IF(A1732&gt;=Table1[De],IF(A1732&lt;=Table1[À],IF(F$3=Table1[[#Headers],[Bœuf]:[Oasis]],Table1[[Bœuf]:[Oasis]]))))*F1732+
SUM(IF(A1732&gt;=Table1[De],IF(A1732&lt;=Table1[À],IF(G$3=Table1[[#Headers],[Bœuf]:[Oasis]],Table1[[Bœuf]:[Oasis]]))))*G1732+
SUM(IF(A1732&gt;=Table1[De],IF(A1732&lt;=Table1[À],IF(H$3=Table1[[#Headers],[Bœuf]:[Oasis]],Table1[[Bœuf]:[Oasis]]))))*H1732+
SUM(IF(A1732&gt;=Table1[De],IF(A1732&lt;=Table1[À],IF(I$3=Table1[[#Headers],[Bœuf]:[Oasis]],Table1[[Bœuf]:[Oasis]]))))*I1732,"")</f>
        <v/>
      </c>
    </row>
    <row r="1733" spans="2:10" ht="16" x14ac:dyDescent="0.2">
      <c r="B1733" s="50" t="str">
        <f t="shared" ref="B1733:B1796" si="27">IF(AND(ISNUMBER(A1733),COUNT(C1733:I1733)&gt;0),
IF(ISNUMBER(B1732),B1732+1,1),"")</f>
        <v/>
      </c>
      <c r="J1733" s="73" t="str" cm="1">
        <f t="array" ref="J1733">IF(AND(ISNUMBER(A1733),SUM(C1733:I1733)&gt;0),
SUM(IF(A1733&gt;=Table1[De],IF(A1733&lt;=Table1[À],IF(C$3=Table1[[#Headers],[Bœuf]:[Oasis]],Table1[[Bœuf]:[Oasis]]))))*C1733+
SUM(IF(A1733&gt;=Table1[De],IF(A1733&lt;=Table1[À],IF(D$3=Table1[[#Headers],[Bœuf]:[Oasis]],Table1[[Bœuf]:[Oasis]]))))*D1733+
SUM(IF(A1733&gt;=Table1[De],IF(A1733&lt;=Table1[À],IF(E$3=Table1[[#Headers],[Bœuf]:[Oasis]],Table1[[Bœuf]:[Oasis]]))))*E1733+
SUM(IF(A1733&gt;=Table1[De],IF(A1733&lt;=Table1[À],IF(F$3=Table1[[#Headers],[Bœuf]:[Oasis]],Table1[[Bœuf]:[Oasis]]))))*F1733+
SUM(IF(A1733&gt;=Table1[De],IF(A1733&lt;=Table1[À],IF(G$3=Table1[[#Headers],[Bœuf]:[Oasis]],Table1[[Bœuf]:[Oasis]]))))*G1733+
SUM(IF(A1733&gt;=Table1[De],IF(A1733&lt;=Table1[À],IF(H$3=Table1[[#Headers],[Bœuf]:[Oasis]],Table1[[Bœuf]:[Oasis]]))))*H1733+
SUM(IF(A1733&gt;=Table1[De],IF(A1733&lt;=Table1[À],IF(I$3=Table1[[#Headers],[Bœuf]:[Oasis]],Table1[[Bœuf]:[Oasis]]))))*I1733,"")</f>
        <v/>
      </c>
    </row>
    <row r="1734" spans="2:10" ht="16" x14ac:dyDescent="0.2">
      <c r="B1734" s="50" t="str">
        <f t="shared" si="27"/>
        <v/>
      </c>
      <c r="J1734" s="73" t="str" cm="1">
        <f t="array" ref="J1734">IF(AND(ISNUMBER(A1734),SUM(C1734:I1734)&gt;0),
SUM(IF(A1734&gt;=Table1[De],IF(A1734&lt;=Table1[À],IF(C$3=Table1[[#Headers],[Bœuf]:[Oasis]],Table1[[Bœuf]:[Oasis]]))))*C1734+
SUM(IF(A1734&gt;=Table1[De],IF(A1734&lt;=Table1[À],IF(D$3=Table1[[#Headers],[Bœuf]:[Oasis]],Table1[[Bœuf]:[Oasis]]))))*D1734+
SUM(IF(A1734&gt;=Table1[De],IF(A1734&lt;=Table1[À],IF(E$3=Table1[[#Headers],[Bœuf]:[Oasis]],Table1[[Bœuf]:[Oasis]]))))*E1734+
SUM(IF(A1734&gt;=Table1[De],IF(A1734&lt;=Table1[À],IF(F$3=Table1[[#Headers],[Bœuf]:[Oasis]],Table1[[Bœuf]:[Oasis]]))))*F1734+
SUM(IF(A1734&gt;=Table1[De],IF(A1734&lt;=Table1[À],IF(G$3=Table1[[#Headers],[Bœuf]:[Oasis]],Table1[[Bœuf]:[Oasis]]))))*G1734+
SUM(IF(A1734&gt;=Table1[De],IF(A1734&lt;=Table1[À],IF(H$3=Table1[[#Headers],[Bœuf]:[Oasis]],Table1[[Bœuf]:[Oasis]]))))*H1734+
SUM(IF(A1734&gt;=Table1[De],IF(A1734&lt;=Table1[À],IF(I$3=Table1[[#Headers],[Bœuf]:[Oasis]],Table1[[Bœuf]:[Oasis]]))))*I1734,"")</f>
        <v/>
      </c>
    </row>
    <row r="1735" spans="2:10" ht="16" x14ac:dyDescent="0.2">
      <c r="B1735" s="50" t="str">
        <f t="shared" si="27"/>
        <v/>
      </c>
      <c r="J1735" s="73" t="str" cm="1">
        <f t="array" ref="J1735">IF(AND(ISNUMBER(A1735),SUM(C1735:I1735)&gt;0),
SUM(IF(A1735&gt;=Table1[De],IF(A1735&lt;=Table1[À],IF(C$3=Table1[[#Headers],[Bœuf]:[Oasis]],Table1[[Bœuf]:[Oasis]]))))*C1735+
SUM(IF(A1735&gt;=Table1[De],IF(A1735&lt;=Table1[À],IF(D$3=Table1[[#Headers],[Bœuf]:[Oasis]],Table1[[Bœuf]:[Oasis]]))))*D1735+
SUM(IF(A1735&gt;=Table1[De],IF(A1735&lt;=Table1[À],IF(E$3=Table1[[#Headers],[Bœuf]:[Oasis]],Table1[[Bœuf]:[Oasis]]))))*E1735+
SUM(IF(A1735&gt;=Table1[De],IF(A1735&lt;=Table1[À],IF(F$3=Table1[[#Headers],[Bœuf]:[Oasis]],Table1[[Bœuf]:[Oasis]]))))*F1735+
SUM(IF(A1735&gt;=Table1[De],IF(A1735&lt;=Table1[À],IF(G$3=Table1[[#Headers],[Bœuf]:[Oasis]],Table1[[Bœuf]:[Oasis]]))))*G1735+
SUM(IF(A1735&gt;=Table1[De],IF(A1735&lt;=Table1[À],IF(H$3=Table1[[#Headers],[Bœuf]:[Oasis]],Table1[[Bœuf]:[Oasis]]))))*H1735+
SUM(IF(A1735&gt;=Table1[De],IF(A1735&lt;=Table1[À],IF(I$3=Table1[[#Headers],[Bœuf]:[Oasis]],Table1[[Bœuf]:[Oasis]]))))*I1735,"")</f>
        <v/>
      </c>
    </row>
    <row r="1736" spans="2:10" ht="16" x14ac:dyDescent="0.2">
      <c r="B1736" s="50" t="str">
        <f t="shared" si="27"/>
        <v/>
      </c>
      <c r="J1736" s="73" t="str" cm="1">
        <f t="array" ref="J1736">IF(AND(ISNUMBER(A1736),SUM(C1736:I1736)&gt;0),
SUM(IF(A1736&gt;=Table1[De],IF(A1736&lt;=Table1[À],IF(C$3=Table1[[#Headers],[Bœuf]:[Oasis]],Table1[[Bœuf]:[Oasis]]))))*C1736+
SUM(IF(A1736&gt;=Table1[De],IF(A1736&lt;=Table1[À],IF(D$3=Table1[[#Headers],[Bœuf]:[Oasis]],Table1[[Bœuf]:[Oasis]]))))*D1736+
SUM(IF(A1736&gt;=Table1[De],IF(A1736&lt;=Table1[À],IF(E$3=Table1[[#Headers],[Bœuf]:[Oasis]],Table1[[Bœuf]:[Oasis]]))))*E1736+
SUM(IF(A1736&gt;=Table1[De],IF(A1736&lt;=Table1[À],IF(F$3=Table1[[#Headers],[Bœuf]:[Oasis]],Table1[[Bœuf]:[Oasis]]))))*F1736+
SUM(IF(A1736&gt;=Table1[De],IF(A1736&lt;=Table1[À],IF(G$3=Table1[[#Headers],[Bœuf]:[Oasis]],Table1[[Bœuf]:[Oasis]]))))*G1736+
SUM(IF(A1736&gt;=Table1[De],IF(A1736&lt;=Table1[À],IF(H$3=Table1[[#Headers],[Bœuf]:[Oasis]],Table1[[Bœuf]:[Oasis]]))))*H1736+
SUM(IF(A1736&gt;=Table1[De],IF(A1736&lt;=Table1[À],IF(I$3=Table1[[#Headers],[Bœuf]:[Oasis]],Table1[[Bœuf]:[Oasis]]))))*I1736,"")</f>
        <v/>
      </c>
    </row>
    <row r="1737" spans="2:10" ht="16" x14ac:dyDescent="0.2">
      <c r="B1737" s="50" t="str">
        <f t="shared" si="27"/>
        <v/>
      </c>
      <c r="J1737" s="73" t="str" cm="1">
        <f t="array" ref="J1737">IF(AND(ISNUMBER(A1737),SUM(C1737:I1737)&gt;0),
SUM(IF(A1737&gt;=Table1[De],IF(A1737&lt;=Table1[À],IF(C$3=Table1[[#Headers],[Bœuf]:[Oasis]],Table1[[Bœuf]:[Oasis]]))))*C1737+
SUM(IF(A1737&gt;=Table1[De],IF(A1737&lt;=Table1[À],IF(D$3=Table1[[#Headers],[Bœuf]:[Oasis]],Table1[[Bœuf]:[Oasis]]))))*D1737+
SUM(IF(A1737&gt;=Table1[De],IF(A1737&lt;=Table1[À],IF(E$3=Table1[[#Headers],[Bœuf]:[Oasis]],Table1[[Bœuf]:[Oasis]]))))*E1737+
SUM(IF(A1737&gt;=Table1[De],IF(A1737&lt;=Table1[À],IF(F$3=Table1[[#Headers],[Bœuf]:[Oasis]],Table1[[Bœuf]:[Oasis]]))))*F1737+
SUM(IF(A1737&gt;=Table1[De],IF(A1737&lt;=Table1[À],IF(G$3=Table1[[#Headers],[Bœuf]:[Oasis]],Table1[[Bœuf]:[Oasis]]))))*G1737+
SUM(IF(A1737&gt;=Table1[De],IF(A1737&lt;=Table1[À],IF(H$3=Table1[[#Headers],[Bœuf]:[Oasis]],Table1[[Bœuf]:[Oasis]]))))*H1737+
SUM(IF(A1737&gt;=Table1[De],IF(A1737&lt;=Table1[À],IF(I$3=Table1[[#Headers],[Bœuf]:[Oasis]],Table1[[Bœuf]:[Oasis]]))))*I1737,"")</f>
        <v/>
      </c>
    </row>
    <row r="1738" spans="2:10" ht="16" x14ac:dyDescent="0.2">
      <c r="B1738" s="50" t="str">
        <f t="shared" si="27"/>
        <v/>
      </c>
      <c r="J1738" s="73" t="str" cm="1">
        <f t="array" ref="J1738">IF(AND(ISNUMBER(A1738),SUM(C1738:I1738)&gt;0),
SUM(IF(A1738&gt;=Table1[De],IF(A1738&lt;=Table1[À],IF(C$3=Table1[[#Headers],[Bœuf]:[Oasis]],Table1[[Bœuf]:[Oasis]]))))*C1738+
SUM(IF(A1738&gt;=Table1[De],IF(A1738&lt;=Table1[À],IF(D$3=Table1[[#Headers],[Bœuf]:[Oasis]],Table1[[Bœuf]:[Oasis]]))))*D1738+
SUM(IF(A1738&gt;=Table1[De],IF(A1738&lt;=Table1[À],IF(E$3=Table1[[#Headers],[Bœuf]:[Oasis]],Table1[[Bœuf]:[Oasis]]))))*E1738+
SUM(IF(A1738&gt;=Table1[De],IF(A1738&lt;=Table1[À],IF(F$3=Table1[[#Headers],[Bœuf]:[Oasis]],Table1[[Bœuf]:[Oasis]]))))*F1738+
SUM(IF(A1738&gt;=Table1[De],IF(A1738&lt;=Table1[À],IF(G$3=Table1[[#Headers],[Bœuf]:[Oasis]],Table1[[Bœuf]:[Oasis]]))))*G1738+
SUM(IF(A1738&gt;=Table1[De],IF(A1738&lt;=Table1[À],IF(H$3=Table1[[#Headers],[Bœuf]:[Oasis]],Table1[[Bœuf]:[Oasis]]))))*H1738+
SUM(IF(A1738&gt;=Table1[De],IF(A1738&lt;=Table1[À],IF(I$3=Table1[[#Headers],[Bœuf]:[Oasis]],Table1[[Bœuf]:[Oasis]]))))*I1738,"")</f>
        <v/>
      </c>
    </row>
    <row r="1739" spans="2:10" ht="16" x14ac:dyDescent="0.2">
      <c r="B1739" s="50" t="str">
        <f t="shared" si="27"/>
        <v/>
      </c>
      <c r="J1739" s="73" t="str" cm="1">
        <f t="array" ref="J1739">IF(AND(ISNUMBER(A1739),SUM(C1739:I1739)&gt;0),
SUM(IF(A1739&gt;=Table1[De],IF(A1739&lt;=Table1[À],IF(C$3=Table1[[#Headers],[Bœuf]:[Oasis]],Table1[[Bœuf]:[Oasis]]))))*C1739+
SUM(IF(A1739&gt;=Table1[De],IF(A1739&lt;=Table1[À],IF(D$3=Table1[[#Headers],[Bœuf]:[Oasis]],Table1[[Bœuf]:[Oasis]]))))*D1739+
SUM(IF(A1739&gt;=Table1[De],IF(A1739&lt;=Table1[À],IF(E$3=Table1[[#Headers],[Bœuf]:[Oasis]],Table1[[Bœuf]:[Oasis]]))))*E1739+
SUM(IF(A1739&gt;=Table1[De],IF(A1739&lt;=Table1[À],IF(F$3=Table1[[#Headers],[Bœuf]:[Oasis]],Table1[[Bœuf]:[Oasis]]))))*F1739+
SUM(IF(A1739&gt;=Table1[De],IF(A1739&lt;=Table1[À],IF(G$3=Table1[[#Headers],[Bœuf]:[Oasis]],Table1[[Bœuf]:[Oasis]]))))*G1739+
SUM(IF(A1739&gt;=Table1[De],IF(A1739&lt;=Table1[À],IF(H$3=Table1[[#Headers],[Bœuf]:[Oasis]],Table1[[Bœuf]:[Oasis]]))))*H1739+
SUM(IF(A1739&gt;=Table1[De],IF(A1739&lt;=Table1[À],IF(I$3=Table1[[#Headers],[Bœuf]:[Oasis]],Table1[[Bœuf]:[Oasis]]))))*I1739,"")</f>
        <v/>
      </c>
    </row>
    <row r="1740" spans="2:10" ht="16" x14ac:dyDescent="0.2">
      <c r="B1740" s="50" t="str">
        <f t="shared" si="27"/>
        <v/>
      </c>
      <c r="J1740" s="73" t="str" cm="1">
        <f t="array" ref="J1740">IF(AND(ISNUMBER(A1740),SUM(C1740:I1740)&gt;0),
SUM(IF(A1740&gt;=Table1[De],IF(A1740&lt;=Table1[À],IF(C$3=Table1[[#Headers],[Bœuf]:[Oasis]],Table1[[Bœuf]:[Oasis]]))))*C1740+
SUM(IF(A1740&gt;=Table1[De],IF(A1740&lt;=Table1[À],IF(D$3=Table1[[#Headers],[Bœuf]:[Oasis]],Table1[[Bœuf]:[Oasis]]))))*D1740+
SUM(IF(A1740&gt;=Table1[De],IF(A1740&lt;=Table1[À],IF(E$3=Table1[[#Headers],[Bœuf]:[Oasis]],Table1[[Bœuf]:[Oasis]]))))*E1740+
SUM(IF(A1740&gt;=Table1[De],IF(A1740&lt;=Table1[À],IF(F$3=Table1[[#Headers],[Bœuf]:[Oasis]],Table1[[Bœuf]:[Oasis]]))))*F1740+
SUM(IF(A1740&gt;=Table1[De],IF(A1740&lt;=Table1[À],IF(G$3=Table1[[#Headers],[Bœuf]:[Oasis]],Table1[[Bœuf]:[Oasis]]))))*G1740+
SUM(IF(A1740&gt;=Table1[De],IF(A1740&lt;=Table1[À],IF(H$3=Table1[[#Headers],[Bœuf]:[Oasis]],Table1[[Bœuf]:[Oasis]]))))*H1740+
SUM(IF(A1740&gt;=Table1[De],IF(A1740&lt;=Table1[À],IF(I$3=Table1[[#Headers],[Bœuf]:[Oasis]],Table1[[Bœuf]:[Oasis]]))))*I1740,"")</f>
        <v/>
      </c>
    </row>
    <row r="1741" spans="2:10" ht="16" x14ac:dyDescent="0.2">
      <c r="B1741" s="50" t="str">
        <f t="shared" si="27"/>
        <v/>
      </c>
      <c r="J1741" s="73" t="str" cm="1">
        <f t="array" ref="J1741">IF(AND(ISNUMBER(A1741),SUM(C1741:I1741)&gt;0),
SUM(IF(A1741&gt;=Table1[De],IF(A1741&lt;=Table1[À],IF(C$3=Table1[[#Headers],[Bœuf]:[Oasis]],Table1[[Bœuf]:[Oasis]]))))*C1741+
SUM(IF(A1741&gt;=Table1[De],IF(A1741&lt;=Table1[À],IF(D$3=Table1[[#Headers],[Bœuf]:[Oasis]],Table1[[Bœuf]:[Oasis]]))))*D1741+
SUM(IF(A1741&gt;=Table1[De],IF(A1741&lt;=Table1[À],IF(E$3=Table1[[#Headers],[Bœuf]:[Oasis]],Table1[[Bœuf]:[Oasis]]))))*E1741+
SUM(IF(A1741&gt;=Table1[De],IF(A1741&lt;=Table1[À],IF(F$3=Table1[[#Headers],[Bœuf]:[Oasis]],Table1[[Bœuf]:[Oasis]]))))*F1741+
SUM(IF(A1741&gt;=Table1[De],IF(A1741&lt;=Table1[À],IF(G$3=Table1[[#Headers],[Bœuf]:[Oasis]],Table1[[Bœuf]:[Oasis]]))))*G1741+
SUM(IF(A1741&gt;=Table1[De],IF(A1741&lt;=Table1[À],IF(H$3=Table1[[#Headers],[Bœuf]:[Oasis]],Table1[[Bœuf]:[Oasis]]))))*H1741+
SUM(IF(A1741&gt;=Table1[De],IF(A1741&lt;=Table1[À],IF(I$3=Table1[[#Headers],[Bœuf]:[Oasis]],Table1[[Bœuf]:[Oasis]]))))*I1741,"")</f>
        <v/>
      </c>
    </row>
    <row r="1742" spans="2:10" ht="16" x14ac:dyDescent="0.2">
      <c r="B1742" s="50" t="str">
        <f t="shared" si="27"/>
        <v/>
      </c>
      <c r="J1742" s="73" t="str" cm="1">
        <f t="array" ref="J1742">IF(AND(ISNUMBER(A1742),SUM(C1742:I1742)&gt;0),
SUM(IF(A1742&gt;=Table1[De],IF(A1742&lt;=Table1[À],IF(C$3=Table1[[#Headers],[Bœuf]:[Oasis]],Table1[[Bœuf]:[Oasis]]))))*C1742+
SUM(IF(A1742&gt;=Table1[De],IF(A1742&lt;=Table1[À],IF(D$3=Table1[[#Headers],[Bœuf]:[Oasis]],Table1[[Bœuf]:[Oasis]]))))*D1742+
SUM(IF(A1742&gt;=Table1[De],IF(A1742&lt;=Table1[À],IF(E$3=Table1[[#Headers],[Bœuf]:[Oasis]],Table1[[Bœuf]:[Oasis]]))))*E1742+
SUM(IF(A1742&gt;=Table1[De],IF(A1742&lt;=Table1[À],IF(F$3=Table1[[#Headers],[Bœuf]:[Oasis]],Table1[[Bœuf]:[Oasis]]))))*F1742+
SUM(IF(A1742&gt;=Table1[De],IF(A1742&lt;=Table1[À],IF(G$3=Table1[[#Headers],[Bœuf]:[Oasis]],Table1[[Bœuf]:[Oasis]]))))*G1742+
SUM(IF(A1742&gt;=Table1[De],IF(A1742&lt;=Table1[À],IF(H$3=Table1[[#Headers],[Bœuf]:[Oasis]],Table1[[Bœuf]:[Oasis]]))))*H1742+
SUM(IF(A1742&gt;=Table1[De],IF(A1742&lt;=Table1[À],IF(I$3=Table1[[#Headers],[Bœuf]:[Oasis]],Table1[[Bœuf]:[Oasis]]))))*I1742,"")</f>
        <v/>
      </c>
    </row>
    <row r="1743" spans="2:10" ht="16" x14ac:dyDescent="0.2">
      <c r="B1743" s="50" t="str">
        <f t="shared" si="27"/>
        <v/>
      </c>
      <c r="J1743" s="73" t="str" cm="1">
        <f t="array" ref="J1743">IF(AND(ISNUMBER(A1743),SUM(C1743:I1743)&gt;0),
SUM(IF(A1743&gt;=Table1[De],IF(A1743&lt;=Table1[À],IF(C$3=Table1[[#Headers],[Bœuf]:[Oasis]],Table1[[Bœuf]:[Oasis]]))))*C1743+
SUM(IF(A1743&gt;=Table1[De],IF(A1743&lt;=Table1[À],IF(D$3=Table1[[#Headers],[Bœuf]:[Oasis]],Table1[[Bœuf]:[Oasis]]))))*D1743+
SUM(IF(A1743&gt;=Table1[De],IF(A1743&lt;=Table1[À],IF(E$3=Table1[[#Headers],[Bœuf]:[Oasis]],Table1[[Bœuf]:[Oasis]]))))*E1743+
SUM(IF(A1743&gt;=Table1[De],IF(A1743&lt;=Table1[À],IF(F$3=Table1[[#Headers],[Bœuf]:[Oasis]],Table1[[Bœuf]:[Oasis]]))))*F1743+
SUM(IF(A1743&gt;=Table1[De],IF(A1743&lt;=Table1[À],IF(G$3=Table1[[#Headers],[Bœuf]:[Oasis]],Table1[[Bœuf]:[Oasis]]))))*G1743+
SUM(IF(A1743&gt;=Table1[De],IF(A1743&lt;=Table1[À],IF(H$3=Table1[[#Headers],[Bœuf]:[Oasis]],Table1[[Bœuf]:[Oasis]]))))*H1743+
SUM(IF(A1743&gt;=Table1[De],IF(A1743&lt;=Table1[À],IF(I$3=Table1[[#Headers],[Bœuf]:[Oasis]],Table1[[Bœuf]:[Oasis]]))))*I1743,"")</f>
        <v/>
      </c>
    </row>
    <row r="1744" spans="2:10" ht="16" x14ac:dyDescent="0.2">
      <c r="B1744" s="50" t="str">
        <f t="shared" si="27"/>
        <v/>
      </c>
      <c r="J1744" s="73" t="str" cm="1">
        <f t="array" ref="J1744">IF(AND(ISNUMBER(A1744),SUM(C1744:I1744)&gt;0),
SUM(IF(A1744&gt;=Table1[De],IF(A1744&lt;=Table1[À],IF(C$3=Table1[[#Headers],[Bœuf]:[Oasis]],Table1[[Bœuf]:[Oasis]]))))*C1744+
SUM(IF(A1744&gt;=Table1[De],IF(A1744&lt;=Table1[À],IF(D$3=Table1[[#Headers],[Bœuf]:[Oasis]],Table1[[Bœuf]:[Oasis]]))))*D1744+
SUM(IF(A1744&gt;=Table1[De],IF(A1744&lt;=Table1[À],IF(E$3=Table1[[#Headers],[Bœuf]:[Oasis]],Table1[[Bœuf]:[Oasis]]))))*E1744+
SUM(IF(A1744&gt;=Table1[De],IF(A1744&lt;=Table1[À],IF(F$3=Table1[[#Headers],[Bœuf]:[Oasis]],Table1[[Bœuf]:[Oasis]]))))*F1744+
SUM(IF(A1744&gt;=Table1[De],IF(A1744&lt;=Table1[À],IF(G$3=Table1[[#Headers],[Bœuf]:[Oasis]],Table1[[Bœuf]:[Oasis]]))))*G1744+
SUM(IF(A1744&gt;=Table1[De],IF(A1744&lt;=Table1[À],IF(H$3=Table1[[#Headers],[Bœuf]:[Oasis]],Table1[[Bœuf]:[Oasis]]))))*H1744+
SUM(IF(A1744&gt;=Table1[De],IF(A1744&lt;=Table1[À],IF(I$3=Table1[[#Headers],[Bœuf]:[Oasis]],Table1[[Bœuf]:[Oasis]]))))*I1744,"")</f>
        <v/>
      </c>
    </row>
    <row r="1745" spans="2:10" ht="16" x14ac:dyDescent="0.2">
      <c r="B1745" s="50" t="str">
        <f t="shared" si="27"/>
        <v/>
      </c>
      <c r="J1745" s="73" t="str" cm="1">
        <f t="array" ref="J1745">IF(AND(ISNUMBER(A1745),SUM(C1745:I1745)&gt;0),
SUM(IF(A1745&gt;=Table1[De],IF(A1745&lt;=Table1[À],IF(C$3=Table1[[#Headers],[Bœuf]:[Oasis]],Table1[[Bœuf]:[Oasis]]))))*C1745+
SUM(IF(A1745&gt;=Table1[De],IF(A1745&lt;=Table1[À],IF(D$3=Table1[[#Headers],[Bœuf]:[Oasis]],Table1[[Bœuf]:[Oasis]]))))*D1745+
SUM(IF(A1745&gt;=Table1[De],IF(A1745&lt;=Table1[À],IF(E$3=Table1[[#Headers],[Bœuf]:[Oasis]],Table1[[Bœuf]:[Oasis]]))))*E1745+
SUM(IF(A1745&gt;=Table1[De],IF(A1745&lt;=Table1[À],IF(F$3=Table1[[#Headers],[Bœuf]:[Oasis]],Table1[[Bœuf]:[Oasis]]))))*F1745+
SUM(IF(A1745&gt;=Table1[De],IF(A1745&lt;=Table1[À],IF(G$3=Table1[[#Headers],[Bœuf]:[Oasis]],Table1[[Bœuf]:[Oasis]]))))*G1745+
SUM(IF(A1745&gt;=Table1[De],IF(A1745&lt;=Table1[À],IF(H$3=Table1[[#Headers],[Bœuf]:[Oasis]],Table1[[Bœuf]:[Oasis]]))))*H1745+
SUM(IF(A1745&gt;=Table1[De],IF(A1745&lt;=Table1[À],IF(I$3=Table1[[#Headers],[Bœuf]:[Oasis]],Table1[[Bœuf]:[Oasis]]))))*I1745,"")</f>
        <v/>
      </c>
    </row>
    <row r="1746" spans="2:10" ht="16" x14ac:dyDescent="0.2">
      <c r="B1746" s="50" t="str">
        <f t="shared" si="27"/>
        <v/>
      </c>
      <c r="J1746" s="73" t="str" cm="1">
        <f t="array" ref="J1746">IF(AND(ISNUMBER(A1746),SUM(C1746:I1746)&gt;0),
SUM(IF(A1746&gt;=Table1[De],IF(A1746&lt;=Table1[À],IF(C$3=Table1[[#Headers],[Bœuf]:[Oasis]],Table1[[Bœuf]:[Oasis]]))))*C1746+
SUM(IF(A1746&gt;=Table1[De],IF(A1746&lt;=Table1[À],IF(D$3=Table1[[#Headers],[Bœuf]:[Oasis]],Table1[[Bœuf]:[Oasis]]))))*D1746+
SUM(IF(A1746&gt;=Table1[De],IF(A1746&lt;=Table1[À],IF(E$3=Table1[[#Headers],[Bœuf]:[Oasis]],Table1[[Bœuf]:[Oasis]]))))*E1746+
SUM(IF(A1746&gt;=Table1[De],IF(A1746&lt;=Table1[À],IF(F$3=Table1[[#Headers],[Bœuf]:[Oasis]],Table1[[Bœuf]:[Oasis]]))))*F1746+
SUM(IF(A1746&gt;=Table1[De],IF(A1746&lt;=Table1[À],IF(G$3=Table1[[#Headers],[Bœuf]:[Oasis]],Table1[[Bœuf]:[Oasis]]))))*G1746+
SUM(IF(A1746&gt;=Table1[De],IF(A1746&lt;=Table1[À],IF(H$3=Table1[[#Headers],[Bœuf]:[Oasis]],Table1[[Bœuf]:[Oasis]]))))*H1746+
SUM(IF(A1746&gt;=Table1[De],IF(A1746&lt;=Table1[À],IF(I$3=Table1[[#Headers],[Bœuf]:[Oasis]],Table1[[Bœuf]:[Oasis]]))))*I1746,"")</f>
        <v/>
      </c>
    </row>
    <row r="1747" spans="2:10" ht="16" x14ac:dyDescent="0.2">
      <c r="B1747" s="50" t="str">
        <f t="shared" si="27"/>
        <v/>
      </c>
      <c r="J1747" s="73" t="str" cm="1">
        <f t="array" ref="J1747">IF(AND(ISNUMBER(A1747),SUM(C1747:I1747)&gt;0),
SUM(IF(A1747&gt;=Table1[De],IF(A1747&lt;=Table1[À],IF(C$3=Table1[[#Headers],[Bœuf]:[Oasis]],Table1[[Bœuf]:[Oasis]]))))*C1747+
SUM(IF(A1747&gt;=Table1[De],IF(A1747&lt;=Table1[À],IF(D$3=Table1[[#Headers],[Bœuf]:[Oasis]],Table1[[Bœuf]:[Oasis]]))))*D1747+
SUM(IF(A1747&gt;=Table1[De],IF(A1747&lt;=Table1[À],IF(E$3=Table1[[#Headers],[Bœuf]:[Oasis]],Table1[[Bœuf]:[Oasis]]))))*E1747+
SUM(IF(A1747&gt;=Table1[De],IF(A1747&lt;=Table1[À],IF(F$3=Table1[[#Headers],[Bœuf]:[Oasis]],Table1[[Bœuf]:[Oasis]]))))*F1747+
SUM(IF(A1747&gt;=Table1[De],IF(A1747&lt;=Table1[À],IF(G$3=Table1[[#Headers],[Bœuf]:[Oasis]],Table1[[Bœuf]:[Oasis]]))))*G1747+
SUM(IF(A1747&gt;=Table1[De],IF(A1747&lt;=Table1[À],IF(H$3=Table1[[#Headers],[Bœuf]:[Oasis]],Table1[[Bœuf]:[Oasis]]))))*H1747+
SUM(IF(A1747&gt;=Table1[De],IF(A1747&lt;=Table1[À],IF(I$3=Table1[[#Headers],[Bœuf]:[Oasis]],Table1[[Bœuf]:[Oasis]]))))*I1747,"")</f>
        <v/>
      </c>
    </row>
    <row r="1748" spans="2:10" ht="16" x14ac:dyDescent="0.2">
      <c r="B1748" s="50" t="str">
        <f t="shared" si="27"/>
        <v/>
      </c>
      <c r="J1748" s="73" t="str" cm="1">
        <f t="array" ref="J1748">IF(AND(ISNUMBER(A1748),SUM(C1748:I1748)&gt;0),
SUM(IF(A1748&gt;=Table1[De],IF(A1748&lt;=Table1[À],IF(C$3=Table1[[#Headers],[Bœuf]:[Oasis]],Table1[[Bœuf]:[Oasis]]))))*C1748+
SUM(IF(A1748&gt;=Table1[De],IF(A1748&lt;=Table1[À],IF(D$3=Table1[[#Headers],[Bœuf]:[Oasis]],Table1[[Bœuf]:[Oasis]]))))*D1748+
SUM(IF(A1748&gt;=Table1[De],IF(A1748&lt;=Table1[À],IF(E$3=Table1[[#Headers],[Bœuf]:[Oasis]],Table1[[Bœuf]:[Oasis]]))))*E1748+
SUM(IF(A1748&gt;=Table1[De],IF(A1748&lt;=Table1[À],IF(F$3=Table1[[#Headers],[Bœuf]:[Oasis]],Table1[[Bœuf]:[Oasis]]))))*F1748+
SUM(IF(A1748&gt;=Table1[De],IF(A1748&lt;=Table1[À],IF(G$3=Table1[[#Headers],[Bœuf]:[Oasis]],Table1[[Bœuf]:[Oasis]]))))*G1748+
SUM(IF(A1748&gt;=Table1[De],IF(A1748&lt;=Table1[À],IF(H$3=Table1[[#Headers],[Bœuf]:[Oasis]],Table1[[Bœuf]:[Oasis]]))))*H1748+
SUM(IF(A1748&gt;=Table1[De],IF(A1748&lt;=Table1[À],IF(I$3=Table1[[#Headers],[Bœuf]:[Oasis]],Table1[[Bœuf]:[Oasis]]))))*I1748,"")</f>
        <v/>
      </c>
    </row>
    <row r="1749" spans="2:10" ht="16" x14ac:dyDescent="0.2">
      <c r="B1749" s="50" t="str">
        <f t="shared" si="27"/>
        <v/>
      </c>
      <c r="J1749" s="73" t="str" cm="1">
        <f t="array" ref="J1749">IF(AND(ISNUMBER(A1749),SUM(C1749:I1749)&gt;0),
SUM(IF(A1749&gt;=Table1[De],IF(A1749&lt;=Table1[À],IF(C$3=Table1[[#Headers],[Bœuf]:[Oasis]],Table1[[Bœuf]:[Oasis]]))))*C1749+
SUM(IF(A1749&gt;=Table1[De],IF(A1749&lt;=Table1[À],IF(D$3=Table1[[#Headers],[Bœuf]:[Oasis]],Table1[[Bœuf]:[Oasis]]))))*D1749+
SUM(IF(A1749&gt;=Table1[De],IF(A1749&lt;=Table1[À],IF(E$3=Table1[[#Headers],[Bœuf]:[Oasis]],Table1[[Bœuf]:[Oasis]]))))*E1749+
SUM(IF(A1749&gt;=Table1[De],IF(A1749&lt;=Table1[À],IF(F$3=Table1[[#Headers],[Bœuf]:[Oasis]],Table1[[Bœuf]:[Oasis]]))))*F1749+
SUM(IF(A1749&gt;=Table1[De],IF(A1749&lt;=Table1[À],IF(G$3=Table1[[#Headers],[Bœuf]:[Oasis]],Table1[[Bœuf]:[Oasis]]))))*G1749+
SUM(IF(A1749&gt;=Table1[De],IF(A1749&lt;=Table1[À],IF(H$3=Table1[[#Headers],[Bœuf]:[Oasis]],Table1[[Bœuf]:[Oasis]]))))*H1749+
SUM(IF(A1749&gt;=Table1[De],IF(A1749&lt;=Table1[À],IF(I$3=Table1[[#Headers],[Bœuf]:[Oasis]],Table1[[Bœuf]:[Oasis]]))))*I1749,"")</f>
        <v/>
      </c>
    </row>
    <row r="1750" spans="2:10" ht="16" x14ac:dyDescent="0.2">
      <c r="B1750" s="50" t="str">
        <f t="shared" si="27"/>
        <v/>
      </c>
      <c r="J1750" s="73" t="str" cm="1">
        <f t="array" ref="J1750">IF(AND(ISNUMBER(A1750),SUM(C1750:I1750)&gt;0),
SUM(IF(A1750&gt;=Table1[De],IF(A1750&lt;=Table1[À],IF(C$3=Table1[[#Headers],[Bœuf]:[Oasis]],Table1[[Bœuf]:[Oasis]]))))*C1750+
SUM(IF(A1750&gt;=Table1[De],IF(A1750&lt;=Table1[À],IF(D$3=Table1[[#Headers],[Bœuf]:[Oasis]],Table1[[Bœuf]:[Oasis]]))))*D1750+
SUM(IF(A1750&gt;=Table1[De],IF(A1750&lt;=Table1[À],IF(E$3=Table1[[#Headers],[Bœuf]:[Oasis]],Table1[[Bœuf]:[Oasis]]))))*E1750+
SUM(IF(A1750&gt;=Table1[De],IF(A1750&lt;=Table1[À],IF(F$3=Table1[[#Headers],[Bœuf]:[Oasis]],Table1[[Bœuf]:[Oasis]]))))*F1750+
SUM(IF(A1750&gt;=Table1[De],IF(A1750&lt;=Table1[À],IF(G$3=Table1[[#Headers],[Bœuf]:[Oasis]],Table1[[Bœuf]:[Oasis]]))))*G1750+
SUM(IF(A1750&gt;=Table1[De],IF(A1750&lt;=Table1[À],IF(H$3=Table1[[#Headers],[Bœuf]:[Oasis]],Table1[[Bœuf]:[Oasis]]))))*H1750+
SUM(IF(A1750&gt;=Table1[De],IF(A1750&lt;=Table1[À],IF(I$3=Table1[[#Headers],[Bœuf]:[Oasis]],Table1[[Bœuf]:[Oasis]]))))*I1750,"")</f>
        <v/>
      </c>
    </row>
    <row r="1751" spans="2:10" ht="16" x14ac:dyDescent="0.2">
      <c r="B1751" s="50" t="str">
        <f t="shared" si="27"/>
        <v/>
      </c>
      <c r="J1751" s="73" t="str" cm="1">
        <f t="array" ref="J1751">IF(AND(ISNUMBER(A1751),SUM(C1751:I1751)&gt;0),
SUM(IF(A1751&gt;=Table1[De],IF(A1751&lt;=Table1[À],IF(C$3=Table1[[#Headers],[Bœuf]:[Oasis]],Table1[[Bœuf]:[Oasis]]))))*C1751+
SUM(IF(A1751&gt;=Table1[De],IF(A1751&lt;=Table1[À],IF(D$3=Table1[[#Headers],[Bœuf]:[Oasis]],Table1[[Bœuf]:[Oasis]]))))*D1751+
SUM(IF(A1751&gt;=Table1[De],IF(A1751&lt;=Table1[À],IF(E$3=Table1[[#Headers],[Bœuf]:[Oasis]],Table1[[Bœuf]:[Oasis]]))))*E1751+
SUM(IF(A1751&gt;=Table1[De],IF(A1751&lt;=Table1[À],IF(F$3=Table1[[#Headers],[Bœuf]:[Oasis]],Table1[[Bœuf]:[Oasis]]))))*F1751+
SUM(IF(A1751&gt;=Table1[De],IF(A1751&lt;=Table1[À],IF(G$3=Table1[[#Headers],[Bœuf]:[Oasis]],Table1[[Bœuf]:[Oasis]]))))*G1751+
SUM(IF(A1751&gt;=Table1[De],IF(A1751&lt;=Table1[À],IF(H$3=Table1[[#Headers],[Bœuf]:[Oasis]],Table1[[Bœuf]:[Oasis]]))))*H1751+
SUM(IF(A1751&gt;=Table1[De],IF(A1751&lt;=Table1[À],IF(I$3=Table1[[#Headers],[Bœuf]:[Oasis]],Table1[[Bœuf]:[Oasis]]))))*I1751,"")</f>
        <v/>
      </c>
    </row>
    <row r="1752" spans="2:10" ht="16" x14ac:dyDescent="0.2">
      <c r="B1752" s="50" t="str">
        <f t="shared" si="27"/>
        <v/>
      </c>
      <c r="J1752" s="73" t="str" cm="1">
        <f t="array" ref="J1752">IF(AND(ISNUMBER(A1752),SUM(C1752:I1752)&gt;0),
SUM(IF(A1752&gt;=Table1[De],IF(A1752&lt;=Table1[À],IF(C$3=Table1[[#Headers],[Bœuf]:[Oasis]],Table1[[Bœuf]:[Oasis]]))))*C1752+
SUM(IF(A1752&gt;=Table1[De],IF(A1752&lt;=Table1[À],IF(D$3=Table1[[#Headers],[Bœuf]:[Oasis]],Table1[[Bœuf]:[Oasis]]))))*D1752+
SUM(IF(A1752&gt;=Table1[De],IF(A1752&lt;=Table1[À],IF(E$3=Table1[[#Headers],[Bœuf]:[Oasis]],Table1[[Bœuf]:[Oasis]]))))*E1752+
SUM(IF(A1752&gt;=Table1[De],IF(A1752&lt;=Table1[À],IF(F$3=Table1[[#Headers],[Bœuf]:[Oasis]],Table1[[Bœuf]:[Oasis]]))))*F1752+
SUM(IF(A1752&gt;=Table1[De],IF(A1752&lt;=Table1[À],IF(G$3=Table1[[#Headers],[Bœuf]:[Oasis]],Table1[[Bœuf]:[Oasis]]))))*G1752+
SUM(IF(A1752&gt;=Table1[De],IF(A1752&lt;=Table1[À],IF(H$3=Table1[[#Headers],[Bœuf]:[Oasis]],Table1[[Bœuf]:[Oasis]]))))*H1752+
SUM(IF(A1752&gt;=Table1[De],IF(A1752&lt;=Table1[À],IF(I$3=Table1[[#Headers],[Bœuf]:[Oasis]],Table1[[Bœuf]:[Oasis]]))))*I1752,"")</f>
        <v/>
      </c>
    </row>
    <row r="1753" spans="2:10" ht="16" x14ac:dyDescent="0.2">
      <c r="B1753" s="50" t="str">
        <f t="shared" si="27"/>
        <v/>
      </c>
      <c r="J1753" s="73" t="str" cm="1">
        <f t="array" ref="J1753">IF(AND(ISNUMBER(A1753),SUM(C1753:I1753)&gt;0),
SUM(IF(A1753&gt;=Table1[De],IF(A1753&lt;=Table1[À],IF(C$3=Table1[[#Headers],[Bœuf]:[Oasis]],Table1[[Bœuf]:[Oasis]]))))*C1753+
SUM(IF(A1753&gt;=Table1[De],IF(A1753&lt;=Table1[À],IF(D$3=Table1[[#Headers],[Bœuf]:[Oasis]],Table1[[Bœuf]:[Oasis]]))))*D1753+
SUM(IF(A1753&gt;=Table1[De],IF(A1753&lt;=Table1[À],IF(E$3=Table1[[#Headers],[Bœuf]:[Oasis]],Table1[[Bœuf]:[Oasis]]))))*E1753+
SUM(IF(A1753&gt;=Table1[De],IF(A1753&lt;=Table1[À],IF(F$3=Table1[[#Headers],[Bœuf]:[Oasis]],Table1[[Bœuf]:[Oasis]]))))*F1753+
SUM(IF(A1753&gt;=Table1[De],IF(A1753&lt;=Table1[À],IF(G$3=Table1[[#Headers],[Bœuf]:[Oasis]],Table1[[Bœuf]:[Oasis]]))))*G1753+
SUM(IF(A1753&gt;=Table1[De],IF(A1753&lt;=Table1[À],IF(H$3=Table1[[#Headers],[Bœuf]:[Oasis]],Table1[[Bœuf]:[Oasis]]))))*H1753+
SUM(IF(A1753&gt;=Table1[De],IF(A1753&lt;=Table1[À],IF(I$3=Table1[[#Headers],[Bœuf]:[Oasis]],Table1[[Bœuf]:[Oasis]]))))*I1753,"")</f>
        <v/>
      </c>
    </row>
    <row r="1754" spans="2:10" ht="16" x14ac:dyDescent="0.2">
      <c r="B1754" s="50" t="str">
        <f t="shared" si="27"/>
        <v/>
      </c>
      <c r="J1754" s="73" t="str" cm="1">
        <f t="array" ref="J1754">IF(AND(ISNUMBER(A1754),SUM(C1754:I1754)&gt;0),
SUM(IF(A1754&gt;=Table1[De],IF(A1754&lt;=Table1[À],IF(C$3=Table1[[#Headers],[Bœuf]:[Oasis]],Table1[[Bœuf]:[Oasis]]))))*C1754+
SUM(IF(A1754&gt;=Table1[De],IF(A1754&lt;=Table1[À],IF(D$3=Table1[[#Headers],[Bœuf]:[Oasis]],Table1[[Bœuf]:[Oasis]]))))*D1754+
SUM(IF(A1754&gt;=Table1[De],IF(A1754&lt;=Table1[À],IF(E$3=Table1[[#Headers],[Bœuf]:[Oasis]],Table1[[Bœuf]:[Oasis]]))))*E1754+
SUM(IF(A1754&gt;=Table1[De],IF(A1754&lt;=Table1[À],IF(F$3=Table1[[#Headers],[Bœuf]:[Oasis]],Table1[[Bœuf]:[Oasis]]))))*F1754+
SUM(IF(A1754&gt;=Table1[De],IF(A1754&lt;=Table1[À],IF(G$3=Table1[[#Headers],[Bœuf]:[Oasis]],Table1[[Bœuf]:[Oasis]]))))*G1754+
SUM(IF(A1754&gt;=Table1[De],IF(A1754&lt;=Table1[À],IF(H$3=Table1[[#Headers],[Bœuf]:[Oasis]],Table1[[Bœuf]:[Oasis]]))))*H1754+
SUM(IF(A1754&gt;=Table1[De],IF(A1754&lt;=Table1[À],IF(I$3=Table1[[#Headers],[Bœuf]:[Oasis]],Table1[[Bœuf]:[Oasis]]))))*I1754,"")</f>
        <v/>
      </c>
    </row>
    <row r="1755" spans="2:10" ht="16" x14ac:dyDescent="0.2">
      <c r="B1755" s="50" t="str">
        <f t="shared" si="27"/>
        <v/>
      </c>
      <c r="J1755" s="73" t="str" cm="1">
        <f t="array" ref="J1755">IF(AND(ISNUMBER(A1755),SUM(C1755:I1755)&gt;0),
SUM(IF(A1755&gt;=Table1[De],IF(A1755&lt;=Table1[À],IF(C$3=Table1[[#Headers],[Bœuf]:[Oasis]],Table1[[Bœuf]:[Oasis]]))))*C1755+
SUM(IF(A1755&gt;=Table1[De],IF(A1755&lt;=Table1[À],IF(D$3=Table1[[#Headers],[Bœuf]:[Oasis]],Table1[[Bœuf]:[Oasis]]))))*D1755+
SUM(IF(A1755&gt;=Table1[De],IF(A1755&lt;=Table1[À],IF(E$3=Table1[[#Headers],[Bœuf]:[Oasis]],Table1[[Bœuf]:[Oasis]]))))*E1755+
SUM(IF(A1755&gt;=Table1[De],IF(A1755&lt;=Table1[À],IF(F$3=Table1[[#Headers],[Bœuf]:[Oasis]],Table1[[Bœuf]:[Oasis]]))))*F1755+
SUM(IF(A1755&gt;=Table1[De],IF(A1755&lt;=Table1[À],IF(G$3=Table1[[#Headers],[Bœuf]:[Oasis]],Table1[[Bœuf]:[Oasis]]))))*G1755+
SUM(IF(A1755&gt;=Table1[De],IF(A1755&lt;=Table1[À],IF(H$3=Table1[[#Headers],[Bœuf]:[Oasis]],Table1[[Bœuf]:[Oasis]]))))*H1755+
SUM(IF(A1755&gt;=Table1[De],IF(A1755&lt;=Table1[À],IF(I$3=Table1[[#Headers],[Bœuf]:[Oasis]],Table1[[Bœuf]:[Oasis]]))))*I1755,"")</f>
        <v/>
      </c>
    </row>
    <row r="1756" spans="2:10" ht="16" x14ac:dyDescent="0.2">
      <c r="B1756" s="50" t="str">
        <f t="shared" si="27"/>
        <v/>
      </c>
      <c r="J1756" s="73" t="str" cm="1">
        <f t="array" ref="J1756">IF(AND(ISNUMBER(A1756),SUM(C1756:I1756)&gt;0),
SUM(IF(A1756&gt;=Table1[De],IF(A1756&lt;=Table1[À],IF(C$3=Table1[[#Headers],[Bœuf]:[Oasis]],Table1[[Bœuf]:[Oasis]]))))*C1756+
SUM(IF(A1756&gt;=Table1[De],IF(A1756&lt;=Table1[À],IF(D$3=Table1[[#Headers],[Bœuf]:[Oasis]],Table1[[Bœuf]:[Oasis]]))))*D1756+
SUM(IF(A1756&gt;=Table1[De],IF(A1756&lt;=Table1[À],IF(E$3=Table1[[#Headers],[Bœuf]:[Oasis]],Table1[[Bœuf]:[Oasis]]))))*E1756+
SUM(IF(A1756&gt;=Table1[De],IF(A1756&lt;=Table1[À],IF(F$3=Table1[[#Headers],[Bœuf]:[Oasis]],Table1[[Bœuf]:[Oasis]]))))*F1756+
SUM(IF(A1756&gt;=Table1[De],IF(A1756&lt;=Table1[À],IF(G$3=Table1[[#Headers],[Bœuf]:[Oasis]],Table1[[Bœuf]:[Oasis]]))))*G1756+
SUM(IF(A1756&gt;=Table1[De],IF(A1756&lt;=Table1[À],IF(H$3=Table1[[#Headers],[Bœuf]:[Oasis]],Table1[[Bœuf]:[Oasis]]))))*H1756+
SUM(IF(A1756&gt;=Table1[De],IF(A1756&lt;=Table1[À],IF(I$3=Table1[[#Headers],[Bœuf]:[Oasis]],Table1[[Bœuf]:[Oasis]]))))*I1756,"")</f>
        <v/>
      </c>
    </row>
    <row r="1757" spans="2:10" ht="16" x14ac:dyDescent="0.2">
      <c r="B1757" s="50" t="str">
        <f t="shared" si="27"/>
        <v/>
      </c>
      <c r="J1757" s="73" t="str" cm="1">
        <f t="array" ref="J1757">IF(AND(ISNUMBER(A1757),SUM(C1757:I1757)&gt;0),
SUM(IF(A1757&gt;=Table1[De],IF(A1757&lt;=Table1[À],IF(C$3=Table1[[#Headers],[Bœuf]:[Oasis]],Table1[[Bœuf]:[Oasis]]))))*C1757+
SUM(IF(A1757&gt;=Table1[De],IF(A1757&lt;=Table1[À],IF(D$3=Table1[[#Headers],[Bœuf]:[Oasis]],Table1[[Bœuf]:[Oasis]]))))*D1757+
SUM(IF(A1757&gt;=Table1[De],IF(A1757&lt;=Table1[À],IF(E$3=Table1[[#Headers],[Bœuf]:[Oasis]],Table1[[Bœuf]:[Oasis]]))))*E1757+
SUM(IF(A1757&gt;=Table1[De],IF(A1757&lt;=Table1[À],IF(F$3=Table1[[#Headers],[Bœuf]:[Oasis]],Table1[[Bœuf]:[Oasis]]))))*F1757+
SUM(IF(A1757&gt;=Table1[De],IF(A1757&lt;=Table1[À],IF(G$3=Table1[[#Headers],[Bœuf]:[Oasis]],Table1[[Bœuf]:[Oasis]]))))*G1757+
SUM(IF(A1757&gt;=Table1[De],IF(A1757&lt;=Table1[À],IF(H$3=Table1[[#Headers],[Bœuf]:[Oasis]],Table1[[Bœuf]:[Oasis]]))))*H1757+
SUM(IF(A1757&gt;=Table1[De],IF(A1757&lt;=Table1[À],IF(I$3=Table1[[#Headers],[Bœuf]:[Oasis]],Table1[[Bœuf]:[Oasis]]))))*I1757,"")</f>
        <v/>
      </c>
    </row>
    <row r="1758" spans="2:10" ht="16" x14ac:dyDescent="0.2">
      <c r="B1758" s="50" t="str">
        <f t="shared" si="27"/>
        <v/>
      </c>
      <c r="J1758" s="73" t="str" cm="1">
        <f t="array" ref="J1758">IF(AND(ISNUMBER(A1758),SUM(C1758:I1758)&gt;0),
SUM(IF(A1758&gt;=Table1[De],IF(A1758&lt;=Table1[À],IF(C$3=Table1[[#Headers],[Bœuf]:[Oasis]],Table1[[Bœuf]:[Oasis]]))))*C1758+
SUM(IF(A1758&gt;=Table1[De],IF(A1758&lt;=Table1[À],IF(D$3=Table1[[#Headers],[Bœuf]:[Oasis]],Table1[[Bœuf]:[Oasis]]))))*D1758+
SUM(IF(A1758&gt;=Table1[De],IF(A1758&lt;=Table1[À],IF(E$3=Table1[[#Headers],[Bœuf]:[Oasis]],Table1[[Bœuf]:[Oasis]]))))*E1758+
SUM(IF(A1758&gt;=Table1[De],IF(A1758&lt;=Table1[À],IF(F$3=Table1[[#Headers],[Bœuf]:[Oasis]],Table1[[Bœuf]:[Oasis]]))))*F1758+
SUM(IF(A1758&gt;=Table1[De],IF(A1758&lt;=Table1[À],IF(G$3=Table1[[#Headers],[Bœuf]:[Oasis]],Table1[[Bœuf]:[Oasis]]))))*G1758+
SUM(IF(A1758&gt;=Table1[De],IF(A1758&lt;=Table1[À],IF(H$3=Table1[[#Headers],[Bœuf]:[Oasis]],Table1[[Bœuf]:[Oasis]]))))*H1758+
SUM(IF(A1758&gt;=Table1[De],IF(A1758&lt;=Table1[À],IF(I$3=Table1[[#Headers],[Bœuf]:[Oasis]],Table1[[Bœuf]:[Oasis]]))))*I1758,"")</f>
        <v/>
      </c>
    </row>
    <row r="1759" spans="2:10" ht="16" x14ac:dyDescent="0.2">
      <c r="B1759" s="50" t="str">
        <f t="shared" si="27"/>
        <v/>
      </c>
      <c r="J1759" s="73" t="str" cm="1">
        <f t="array" ref="J1759">IF(AND(ISNUMBER(A1759),SUM(C1759:I1759)&gt;0),
SUM(IF(A1759&gt;=Table1[De],IF(A1759&lt;=Table1[À],IF(C$3=Table1[[#Headers],[Bœuf]:[Oasis]],Table1[[Bœuf]:[Oasis]]))))*C1759+
SUM(IF(A1759&gt;=Table1[De],IF(A1759&lt;=Table1[À],IF(D$3=Table1[[#Headers],[Bœuf]:[Oasis]],Table1[[Bœuf]:[Oasis]]))))*D1759+
SUM(IF(A1759&gt;=Table1[De],IF(A1759&lt;=Table1[À],IF(E$3=Table1[[#Headers],[Bœuf]:[Oasis]],Table1[[Bœuf]:[Oasis]]))))*E1759+
SUM(IF(A1759&gt;=Table1[De],IF(A1759&lt;=Table1[À],IF(F$3=Table1[[#Headers],[Bœuf]:[Oasis]],Table1[[Bœuf]:[Oasis]]))))*F1759+
SUM(IF(A1759&gt;=Table1[De],IF(A1759&lt;=Table1[À],IF(G$3=Table1[[#Headers],[Bœuf]:[Oasis]],Table1[[Bœuf]:[Oasis]]))))*G1759+
SUM(IF(A1759&gt;=Table1[De],IF(A1759&lt;=Table1[À],IF(H$3=Table1[[#Headers],[Bœuf]:[Oasis]],Table1[[Bœuf]:[Oasis]]))))*H1759+
SUM(IF(A1759&gt;=Table1[De],IF(A1759&lt;=Table1[À],IF(I$3=Table1[[#Headers],[Bœuf]:[Oasis]],Table1[[Bœuf]:[Oasis]]))))*I1759,"")</f>
        <v/>
      </c>
    </row>
    <row r="1760" spans="2:10" ht="16" x14ac:dyDescent="0.2">
      <c r="B1760" s="50" t="str">
        <f t="shared" si="27"/>
        <v/>
      </c>
      <c r="J1760" s="73" t="str" cm="1">
        <f t="array" ref="J1760">IF(AND(ISNUMBER(A1760),SUM(C1760:I1760)&gt;0),
SUM(IF(A1760&gt;=Table1[De],IF(A1760&lt;=Table1[À],IF(C$3=Table1[[#Headers],[Bœuf]:[Oasis]],Table1[[Bœuf]:[Oasis]]))))*C1760+
SUM(IF(A1760&gt;=Table1[De],IF(A1760&lt;=Table1[À],IF(D$3=Table1[[#Headers],[Bœuf]:[Oasis]],Table1[[Bœuf]:[Oasis]]))))*D1760+
SUM(IF(A1760&gt;=Table1[De],IF(A1760&lt;=Table1[À],IF(E$3=Table1[[#Headers],[Bœuf]:[Oasis]],Table1[[Bœuf]:[Oasis]]))))*E1760+
SUM(IF(A1760&gt;=Table1[De],IF(A1760&lt;=Table1[À],IF(F$3=Table1[[#Headers],[Bœuf]:[Oasis]],Table1[[Bœuf]:[Oasis]]))))*F1760+
SUM(IF(A1760&gt;=Table1[De],IF(A1760&lt;=Table1[À],IF(G$3=Table1[[#Headers],[Bœuf]:[Oasis]],Table1[[Bœuf]:[Oasis]]))))*G1760+
SUM(IF(A1760&gt;=Table1[De],IF(A1760&lt;=Table1[À],IF(H$3=Table1[[#Headers],[Bœuf]:[Oasis]],Table1[[Bœuf]:[Oasis]]))))*H1760+
SUM(IF(A1760&gt;=Table1[De],IF(A1760&lt;=Table1[À],IF(I$3=Table1[[#Headers],[Bœuf]:[Oasis]],Table1[[Bœuf]:[Oasis]]))))*I1760,"")</f>
        <v/>
      </c>
    </row>
    <row r="1761" spans="2:10" ht="16" x14ac:dyDescent="0.2">
      <c r="B1761" s="50" t="str">
        <f t="shared" si="27"/>
        <v/>
      </c>
      <c r="J1761" s="73" t="str" cm="1">
        <f t="array" ref="J1761">IF(AND(ISNUMBER(A1761),SUM(C1761:I1761)&gt;0),
SUM(IF(A1761&gt;=Table1[De],IF(A1761&lt;=Table1[À],IF(C$3=Table1[[#Headers],[Bœuf]:[Oasis]],Table1[[Bœuf]:[Oasis]]))))*C1761+
SUM(IF(A1761&gt;=Table1[De],IF(A1761&lt;=Table1[À],IF(D$3=Table1[[#Headers],[Bœuf]:[Oasis]],Table1[[Bœuf]:[Oasis]]))))*D1761+
SUM(IF(A1761&gt;=Table1[De],IF(A1761&lt;=Table1[À],IF(E$3=Table1[[#Headers],[Bœuf]:[Oasis]],Table1[[Bœuf]:[Oasis]]))))*E1761+
SUM(IF(A1761&gt;=Table1[De],IF(A1761&lt;=Table1[À],IF(F$3=Table1[[#Headers],[Bœuf]:[Oasis]],Table1[[Bœuf]:[Oasis]]))))*F1761+
SUM(IF(A1761&gt;=Table1[De],IF(A1761&lt;=Table1[À],IF(G$3=Table1[[#Headers],[Bœuf]:[Oasis]],Table1[[Bœuf]:[Oasis]]))))*G1761+
SUM(IF(A1761&gt;=Table1[De],IF(A1761&lt;=Table1[À],IF(H$3=Table1[[#Headers],[Bœuf]:[Oasis]],Table1[[Bœuf]:[Oasis]]))))*H1761+
SUM(IF(A1761&gt;=Table1[De],IF(A1761&lt;=Table1[À],IF(I$3=Table1[[#Headers],[Bœuf]:[Oasis]],Table1[[Bœuf]:[Oasis]]))))*I1761,"")</f>
        <v/>
      </c>
    </row>
    <row r="1762" spans="2:10" ht="16" x14ac:dyDescent="0.2">
      <c r="B1762" s="50" t="str">
        <f t="shared" si="27"/>
        <v/>
      </c>
      <c r="J1762" s="73" t="str" cm="1">
        <f t="array" ref="J1762">IF(AND(ISNUMBER(A1762),SUM(C1762:I1762)&gt;0),
SUM(IF(A1762&gt;=Table1[De],IF(A1762&lt;=Table1[À],IF(C$3=Table1[[#Headers],[Bœuf]:[Oasis]],Table1[[Bœuf]:[Oasis]]))))*C1762+
SUM(IF(A1762&gt;=Table1[De],IF(A1762&lt;=Table1[À],IF(D$3=Table1[[#Headers],[Bœuf]:[Oasis]],Table1[[Bœuf]:[Oasis]]))))*D1762+
SUM(IF(A1762&gt;=Table1[De],IF(A1762&lt;=Table1[À],IF(E$3=Table1[[#Headers],[Bœuf]:[Oasis]],Table1[[Bœuf]:[Oasis]]))))*E1762+
SUM(IF(A1762&gt;=Table1[De],IF(A1762&lt;=Table1[À],IF(F$3=Table1[[#Headers],[Bœuf]:[Oasis]],Table1[[Bœuf]:[Oasis]]))))*F1762+
SUM(IF(A1762&gt;=Table1[De],IF(A1762&lt;=Table1[À],IF(G$3=Table1[[#Headers],[Bœuf]:[Oasis]],Table1[[Bœuf]:[Oasis]]))))*G1762+
SUM(IF(A1762&gt;=Table1[De],IF(A1762&lt;=Table1[À],IF(H$3=Table1[[#Headers],[Bœuf]:[Oasis]],Table1[[Bœuf]:[Oasis]]))))*H1762+
SUM(IF(A1762&gt;=Table1[De],IF(A1762&lt;=Table1[À],IF(I$3=Table1[[#Headers],[Bœuf]:[Oasis]],Table1[[Bœuf]:[Oasis]]))))*I1762,"")</f>
        <v/>
      </c>
    </row>
    <row r="1763" spans="2:10" ht="16" x14ac:dyDescent="0.2">
      <c r="B1763" s="50" t="str">
        <f t="shared" si="27"/>
        <v/>
      </c>
      <c r="J1763" s="73" t="str" cm="1">
        <f t="array" ref="J1763">IF(AND(ISNUMBER(A1763),SUM(C1763:I1763)&gt;0),
SUM(IF(A1763&gt;=Table1[De],IF(A1763&lt;=Table1[À],IF(C$3=Table1[[#Headers],[Bœuf]:[Oasis]],Table1[[Bœuf]:[Oasis]]))))*C1763+
SUM(IF(A1763&gt;=Table1[De],IF(A1763&lt;=Table1[À],IF(D$3=Table1[[#Headers],[Bœuf]:[Oasis]],Table1[[Bœuf]:[Oasis]]))))*D1763+
SUM(IF(A1763&gt;=Table1[De],IF(A1763&lt;=Table1[À],IF(E$3=Table1[[#Headers],[Bœuf]:[Oasis]],Table1[[Bœuf]:[Oasis]]))))*E1763+
SUM(IF(A1763&gt;=Table1[De],IF(A1763&lt;=Table1[À],IF(F$3=Table1[[#Headers],[Bœuf]:[Oasis]],Table1[[Bœuf]:[Oasis]]))))*F1763+
SUM(IF(A1763&gt;=Table1[De],IF(A1763&lt;=Table1[À],IF(G$3=Table1[[#Headers],[Bœuf]:[Oasis]],Table1[[Bœuf]:[Oasis]]))))*G1763+
SUM(IF(A1763&gt;=Table1[De],IF(A1763&lt;=Table1[À],IF(H$3=Table1[[#Headers],[Bœuf]:[Oasis]],Table1[[Bœuf]:[Oasis]]))))*H1763+
SUM(IF(A1763&gt;=Table1[De],IF(A1763&lt;=Table1[À],IF(I$3=Table1[[#Headers],[Bœuf]:[Oasis]],Table1[[Bœuf]:[Oasis]]))))*I1763,"")</f>
        <v/>
      </c>
    </row>
    <row r="1764" spans="2:10" ht="16" x14ac:dyDescent="0.2">
      <c r="B1764" s="50" t="str">
        <f t="shared" si="27"/>
        <v/>
      </c>
      <c r="J1764" s="73" t="str" cm="1">
        <f t="array" ref="J1764">IF(AND(ISNUMBER(A1764),SUM(C1764:I1764)&gt;0),
SUM(IF(A1764&gt;=Table1[De],IF(A1764&lt;=Table1[À],IF(C$3=Table1[[#Headers],[Bœuf]:[Oasis]],Table1[[Bœuf]:[Oasis]]))))*C1764+
SUM(IF(A1764&gt;=Table1[De],IF(A1764&lt;=Table1[À],IF(D$3=Table1[[#Headers],[Bœuf]:[Oasis]],Table1[[Bœuf]:[Oasis]]))))*D1764+
SUM(IF(A1764&gt;=Table1[De],IF(A1764&lt;=Table1[À],IF(E$3=Table1[[#Headers],[Bœuf]:[Oasis]],Table1[[Bœuf]:[Oasis]]))))*E1764+
SUM(IF(A1764&gt;=Table1[De],IF(A1764&lt;=Table1[À],IF(F$3=Table1[[#Headers],[Bœuf]:[Oasis]],Table1[[Bœuf]:[Oasis]]))))*F1764+
SUM(IF(A1764&gt;=Table1[De],IF(A1764&lt;=Table1[À],IF(G$3=Table1[[#Headers],[Bœuf]:[Oasis]],Table1[[Bœuf]:[Oasis]]))))*G1764+
SUM(IF(A1764&gt;=Table1[De],IF(A1764&lt;=Table1[À],IF(H$3=Table1[[#Headers],[Bœuf]:[Oasis]],Table1[[Bœuf]:[Oasis]]))))*H1764+
SUM(IF(A1764&gt;=Table1[De],IF(A1764&lt;=Table1[À],IF(I$3=Table1[[#Headers],[Bœuf]:[Oasis]],Table1[[Bœuf]:[Oasis]]))))*I1764,"")</f>
        <v/>
      </c>
    </row>
    <row r="1765" spans="2:10" ht="16" x14ac:dyDescent="0.2">
      <c r="B1765" s="50" t="str">
        <f t="shared" si="27"/>
        <v/>
      </c>
      <c r="J1765" s="73" t="str" cm="1">
        <f t="array" ref="J1765">IF(AND(ISNUMBER(A1765),SUM(C1765:I1765)&gt;0),
SUM(IF(A1765&gt;=Table1[De],IF(A1765&lt;=Table1[À],IF(C$3=Table1[[#Headers],[Bœuf]:[Oasis]],Table1[[Bœuf]:[Oasis]]))))*C1765+
SUM(IF(A1765&gt;=Table1[De],IF(A1765&lt;=Table1[À],IF(D$3=Table1[[#Headers],[Bœuf]:[Oasis]],Table1[[Bœuf]:[Oasis]]))))*D1765+
SUM(IF(A1765&gt;=Table1[De],IF(A1765&lt;=Table1[À],IF(E$3=Table1[[#Headers],[Bœuf]:[Oasis]],Table1[[Bœuf]:[Oasis]]))))*E1765+
SUM(IF(A1765&gt;=Table1[De],IF(A1765&lt;=Table1[À],IF(F$3=Table1[[#Headers],[Bœuf]:[Oasis]],Table1[[Bœuf]:[Oasis]]))))*F1765+
SUM(IF(A1765&gt;=Table1[De],IF(A1765&lt;=Table1[À],IF(G$3=Table1[[#Headers],[Bœuf]:[Oasis]],Table1[[Bœuf]:[Oasis]]))))*G1765+
SUM(IF(A1765&gt;=Table1[De],IF(A1765&lt;=Table1[À],IF(H$3=Table1[[#Headers],[Bœuf]:[Oasis]],Table1[[Bœuf]:[Oasis]]))))*H1765+
SUM(IF(A1765&gt;=Table1[De],IF(A1765&lt;=Table1[À],IF(I$3=Table1[[#Headers],[Bœuf]:[Oasis]],Table1[[Bœuf]:[Oasis]]))))*I1765,"")</f>
        <v/>
      </c>
    </row>
    <row r="1766" spans="2:10" ht="16" x14ac:dyDescent="0.2">
      <c r="B1766" s="50" t="str">
        <f t="shared" si="27"/>
        <v/>
      </c>
      <c r="J1766" s="73" t="str" cm="1">
        <f t="array" ref="J1766">IF(AND(ISNUMBER(A1766),SUM(C1766:I1766)&gt;0),
SUM(IF(A1766&gt;=Table1[De],IF(A1766&lt;=Table1[À],IF(C$3=Table1[[#Headers],[Bœuf]:[Oasis]],Table1[[Bœuf]:[Oasis]]))))*C1766+
SUM(IF(A1766&gt;=Table1[De],IF(A1766&lt;=Table1[À],IF(D$3=Table1[[#Headers],[Bœuf]:[Oasis]],Table1[[Bœuf]:[Oasis]]))))*D1766+
SUM(IF(A1766&gt;=Table1[De],IF(A1766&lt;=Table1[À],IF(E$3=Table1[[#Headers],[Bœuf]:[Oasis]],Table1[[Bœuf]:[Oasis]]))))*E1766+
SUM(IF(A1766&gt;=Table1[De],IF(A1766&lt;=Table1[À],IF(F$3=Table1[[#Headers],[Bœuf]:[Oasis]],Table1[[Bœuf]:[Oasis]]))))*F1766+
SUM(IF(A1766&gt;=Table1[De],IF(A1766&lt;=Table1[À],IF(G$3=Table1[[#Headers],[Bœuf]:[Oasis]],Table1[[Bœuf]:[Oasis]]))))*G1766+
SUM(IF(A1766&gt;=Table1[De],IF(A1766&lt;=Table1[À],IF(H$3=Table1[[#Headers],[Bœuf]:[Oasis]],Table1[[Bœuf]:[Oasis]]))))*H1766+
SUM(IF(A1766&gt;=Table1[De],IF(A1766&lt;=Table1[À],IF(I$3=Table1[[#Headers],[Bœuf]:[Oasis]],Table1[[Bœuf]:[Oasis]]))))*I1766,"")</f>
        <v/>
      </c>
    </row>
    <row r="1767" spans="2:10" ht="16" x14ac:dyDescent="0.2">
      <c r="B1767" s="50" t="str">
        <f t="shared" si="27"/>
        <v/>
      </c>
      <c r="J1767" s="73" t="str" cm="1">
        <f t="array" ref="J1767">IF(AND(ISNUMBER(A1767),SUM(C1767:I1767)&gt;0),
SUM(IF(A1767&gt;=Table1[De],IF(A1767&lt;=Table1[À],IF(C$3=Table1[[#Headers],[Bœuf]:[Oasis]],Table1[[Bœuf]:[Oasis]]))))*C1767+
SUM(IF(A1767&gt;=Table1[De],IF(A1767&lt;=Table1[À],IF(D$3=Table1[[#Headers],[Bœuf]:[Oasis]],Table1[[Bœuf]:[Oasis]]))))*D1767+
SUM(IF(A1767&gt;=Table1[De],IF(A1767&lt;=Table1[À],IF(E$3=Table1[[#Headers],[Bœuf]:[Oasis]],Table1[[Bœuf]:[Oasis]]))))*E1767+
SUM(IF(A1767&gt;=Table1[De],IF(A1767&lt;=Table1[À],IF(F$3=Table1[[#Headers],[Bœuf]:[Oasis]],Table1[[Bœuf]:[Oasis]]))))*F1767+
SUM(IF(A1767&gt;=Table1[De],IF(A1767&lt;=Table1[À],IF(G$3=Table1[[#Headers],[Bœuf]:[Oasis]],Table1[[Bœuf]:[Oasis]]))))*G1767+
SUM(IF(A1767&gt;=Table1[De],IF(A1767&lt;=Table1[À],IF(H$3=Table1[[#Headers],[Bœuf]:[Oasis]],Table1[[Bœuf]:[Oasis]]))))*H1767+
SUM(IF(A1767&gt;=Table1[De],IF(A1767&lt;=Table1[À],IF(I$3=Table1[[#Headers],[Bœuf]:[Oasis]],Table1[[Bœuf]:[Oasis]]))))*I1767,"")</f>
        <v/>
      </c>
    </row>
    <row r="1768" spans="2:10" ht="16" x14ac:dyDescent="0.2">
      <c r="B1768" s="50" t="str">
        <f t="shared" si="27"/>
        <v/>
      </c>
      <c r="J1768" s="73" t="str" cm="1">
        <f t="array" ref="J1768">IF(AND(ISNUMBER(A1768),SUM(C1768:I1768)&gt;0),
SUM(IF(A1768&gt;=Table1[De],IF(A1768&lt;=Table1[À],IF(C$3=Table1[[#Headers],[Bœuf]:[Oasis]],Table1[[Bœuf]:[Oasis]]))))*C1768+
SUM(IF(A1768&gt;=Table1[De],IF(A1768&lt;=Table1[À],IF(D$3=Table1[[#Headers],[Bœuf]:[Oasis]],Table1[[Bœuf]:[Oasis]]))))*D1768+
SUM(IF(A1768&gt;=Table1[De],IF(A1768&lt;=Table1[À],IF(E$3=Table1[[#Headers],[Bœuf]:[Oasis]],Table1[[Bœuf]:[Oasis]]))))*E1768+
SUM(IF(A1768&gt;=Table1[De],IF(A1768&lt;=Table1[À],IF(F$3=Table1[[#Headers],[Bœuf]:[Oasis]],Table1[[Bœuf]:[Oasis]]))))*F1768+
SUM(IF(A1768&gt;=Table1[De],IF(A1768&lt;=Table1[À],IF(G$3=Table1[[#Headers],[Bœuf]:[Oasis]],Table1[[Bœuf]:[Oasis]]))))*G1768+
SUM(IF(A1768&gt;=Table1[De],IF(A1768&lt;=Table1[À],IF(H$3=Table1[[#Headers],[Bœuf]:[Oasis]],Table1[[Bœuf]:[Oasis]]))))*H1768+
SUM(IF(A1768&gt;=Table1[De],IF(A1768&lt;=Table1[À],IF(I$3=Table1[[#Headers],[Bœuf]:[Oasis]],Table1[[Bœuf]:[Oasis]]))))*I1768,"")</f>
        <v/>
      </c>
    </row>
    <row r="1769" spans="2:10" ht="16" x14ac:dyDescent="0.2">
      <c r="B1769" s="50" t="str">
        <f t="shared" si="27"/>
        <v/>
      </c>
      <c r="J1769" s="73" t="str" cm="1">
        <f t="array" ref="J1769">IF(AND(ISNUMBER(A1769),SUM(C1769:I1769)&gt;0),
SUM(IF(A1769&gt;=Table1[De],IF(A1769&lt;=Table1[À],IF(C$3=Table1[[#Headers],[Bœuf]:[Oasis]],Table1[[Bœuf]:[Oasis]]))))*C1769+
SUM(IF(A1769&gt;=Table1[De],IF(A1769&lt;=Table1[À],IF(D$3=Table1[[#Headers],[Bœuf]:[Oasis]],Table1[[Bœuf]:[Oasis]]))))*D1769+
SUM(IF(A1769&gt;=Table1[De],IF(A1769&lt;=Table1[À],IF(E$3=Table1[[#Headers],[Bœuf]:[Oasis]],Table1[[Bœuf]:[Oasis]]))))*E1769+
SUM(IF(A1769&gt;=Table1[De],IF(A1769&lt;=Table1[À],IF(F$3=Table1[[#Headers],[Bœuf]:[Oasis]],Table1[[Bœuf]:[Oasis]]))))*F1769+
SUM(IF(A1769&gt;=Table1[De],IF(A1769&lt;=Table1[À],IF(G$3=Table1[[#Headers],[Bœuf]:[Oasis]],Table1[[Bœuf]:[Oasis]]))))*G1769+
SUM(IF(A1769&gt;=Table1[De],IF(A1769&lt;=Table1[À],IF(H$3=Table1[[#Headers],[Bœuf]:[Oasis]],Table1[[Bœuf]:[Oasis]]))))*H1769+
SUM(IF(A1769&gt;=Table1[De],IF(A1769&lt;=Table1[À],IF(I$3=Table1[[#Headers],[Bœuf]:[Oasis]],Table1[[Bœuf]:[Oasis]]))))*I1769,"")</f>
        <v/>
      </c>
    </row>
    <row r="1770" spans="2:10" ht="16" x14ac:dyDescent="0.2">
      <c r="B1770" s="50" t="str">
        <f t="shared" si="27"/>
        <v/>
      </c>
      <c r="J1770" s="73" t="str" cm="1">
        <f t="array" ref="J1770">IF(AND(ISNUMBER(A1770),SUM(C1770:I1770)&gt;0),
SUM(IF(A1770&gt;=Table1[De],IF(A1770&lt;=Table1[À],IF(C$3=Table1[[#Headers],[Bœuf]:[Oasis]],Table1[[Bœuf]:[Oasis]]))))*C1770+
SUM(IF(A1770&gt;=Table1[De],IF(A1770&lt;=Table1[À],IF(D$3=Table1[[#Headers],[Bœuf]:[Oasis]],Table1[[Bœuf]:[Oasis]]))))*D1770+
SUM(IF(A1770&gt;=Table1[De],IF(A1770&lt;=Table1[À],IF(E$3=Table1[[#Headers],[Bœuf]:[Oasis]],Table1[[Bœuf]:[Oasis]]))))*E1770+
SUM(IF(A1770&gt;=Table1[De],IF(A1770&lt;=Table1[À],IF(F$3=Table1[[#Headers],[Bœuf]:[Oasis]],Table1[[Bœuf]:[Oasis]]))))*F1770+
SUM(IF(A1770&gt;=Table1[De],IF(A1770&lt;=Table1[À],IF(G$3=Table1[[#Headers],[Bœuf]:[Oasis]],Table1[[Bœuf]:[Oasis]]))))*G1770+
SUM(IF(A1770&gt;=Table1[De],IF(A1770&lt;=Table1[À],IF(H$3=Table1[[#Headers],[Bœuf]:[Oasis]],Table1[[Bœuf]:[Oasis]]))))*H1770+
SUM(IF(A1770&gt;=Table1[De],IF(A1770&lt;=Table1[À],IF(I$3=Table1[[#Headers],[Bœuf]:[Oasis]],Table1[[Bœuf]:[Oasis]]))))*I1770,"")</f>
        <v/>
      </c>
    </row>
    <row r="1771" spans="2:10" ht="16" x14ac:dyDescent="0.2">
      <c r="B1771" s="50" t="str">
        <f t="shared" si="27"/>
        <v/>
      </c>
      <c r="J1771" s="73" t="str" cm="1">
        <f t="array" ref="J1771">IF(AND(ISNUMBER(A1771),SUM(C1771:I1771)&gt;0),
SUM(IF(A1771&gt;=Table1[De],IF(A1771&lt;=Table1[À],IF(C$3=Table1[[#Headers],[Bœuf]:[Oasis]],Table1[[Bœuf]:[Oasis]]))))*C1771+
SUM(IF(A1771&gt;=Table1[De],IF(A1771&lt;=Table1[À],IF(D$3=Table1[[#Headers],[Bœuf]:[Oasis]],Table1[[Bœuf]:[Oasis]]))))*D1771+
SUM(IF(A1771&gt;=Table1[De],IF(A1771&lt;=Table1[À],IF(E$3=Table1[[#Headers],[Bœuf]:[Oasis]],Table1[[Bœuf]:[Oasis]]))))*E1771+
SUM(IF(A1771&gt;=Table1[De],IF(A1771&lt;=Table1[À],IF(F$3=Table1[[#Headers],[Bœuf]:[Oasis]],Table1[[Bœuf]:[Oasis]]))))*F1771+
SUM(IF(A1771&gt;=Table1[De],IF(A1771&lt;=Table1[À],IF(G$3=Table1[[#Headers],[Bœuf]:[Oasis]],Table1[[Bœuf]:[Oasis]]))))*G1771+
SUM(IF(A1771&gt;=Table1[De],IF(A1771&lt;=Table1[À],IF(H$3=Table1[[#Headers],[Bœuf]:[Oasis]],Table1[[Bœuf]:[Oasis]]))))*H1771+
SUM(IF(A1771&gt;=Table1[De],IF(A1771&lt;=Table1[À],IF(I$3=Table1[[#Headers],[Bœuf]:[Oasis]],Table1[[Bœuf]:[Oasis]]))))*I1771,"")</f>
        <v/>
      </c>
    </row>
    <row r="1772" spans="2:10" ht="16" x14ac:dyDescent="0.2">
      <c r="B1772" s="50" t="str">
        <f t="shared" si="27"/>
        <v/>
      </c>
      <c r="J1772" s="73" t="str" cm="1">
        <f t="array" ref="J1772">IF(AND(ISNUMBER(A1772),SUM(C1772:I1772)&gt;0),
SUM(IF(A1772&gt;=Table1[De],IF(A1772&lt;=Table1[À],IF(C$3=Table1[[#Headers],[Bœuf]:[Oasis]],Table1[[Bœuf]:[Oasis]]))))*C1772+
SUM(IF(A1772&gt;=Table1[De],IF(A1772&lt;=Table1[À],IF(D$3=Table1[[#Headers],[Bœuf]:[Oasis]],Table1[[Bœuf]:[Oasis]]))))*D1772+
SUM(IF(A1772&gt;=Table1[De],IF(A1772&lt;=Table1[À],IF(E$3=Table1[[#Headers],[Bœuf]:[Oasis]],Table1[[Bœuf]:[Oasis]]))))*E1772+
SUM(IF(A1772&gt;=Table1[De],IF(A1772&lt;=Table1[À],IF(F$3=Table1[[#Headers],[Bœuf]:[Oasis]],Table1[[Bœuf]:[Oasis]]))))*F1772+
SUM(IF(A1772&gt;=Table1[De],IF(A1772&lt;=Table1[À],IF(G$3=Table1[[#Headers],[Bœuf]:[Oasis]],Table1[[Bœuf]:[Oasis]]))))*G1772+
SUM(IF(A1772&gt;=Table1[De],IF(A1772&lt;=Table1[À],IF(H$3=Table1[[#Headers],[Bœuf]:[Oasis]],Table1[[Bœuf]:[Oasis]]))))*H1772+
SUM(IF(A1772&gt;=Table1[De],IF(A1772&lt;=Table1[À],IF(I$3=Table1[[#Headers],[Bœuf]:[Oasis]],Table1[[Bœuf]:[Oasis]]))))*I1772,"")</f>
        <v/>
      </c>
    </row>
    <row r="1773" spans="2:10" ht="16" x14ac:dyDescent="0.2">
      <c r="B1773" s="50" t="str">
        <f t="shared" si="27"/>
        <v/>
      </c>
      <c r="J1773" s="73" t="str" cm="1">
        <f t="array" ref="J1773">IF(AND(ISNUMBER(A1773),SUM(C1773:I1773)&gt;0),
SUM(IF(A1773&gt;=Table1[De],IF(A1773&lt;=Table1[À],IF(C$3=Table1[[#Headers],[Bœuf]:[Oasis]],Table1[[Bœuf]:[Oasis]]))))*C1773+
SUM(IF(A1773&gt;=Table1[De],IF(A1773&lt;=Table1[À],IF(D$3=Table1[[#Headers],[Bœuf]:[Oasis]],Table1[[Bœuf]:[Oasis]]))))*D1773+
SUM(IF(A1773&gt;=Table1[De],IF(A1773&lt;=Table1[À],IF(E$3=Table1[[#Headers],[Bœuf]:[Oasis]],Table1[[Bœuf]:[Oasis]]))))*E1773+
SUM(IF(A1773&gt;=Table1[De],IF(A1773&lt;=Table1[À],IF(F$3=Table1[[#Headers],[Bœuf]:[Oasis]],Table1[[Bœuf]:[Oasis]]))))*F1773+
SUM(IF(A1773&gt;=Table1[De],IF(A1773&lt;=Table1[À],IF(G$3=Table1[[#Headers],[Bœuf]:[Oasis]],Table1[[Bœuf]:[Oasis]]))))*G1773+
SUM(IF(A1773&gt;=Table1[De],IF(A1773&lt;=Table1[À],IF(H$3=Table1[[#Headers],[Bœuf]:[Oasis]],Table1[[Bœuf]:[Oasis]]))))*H1773+
SUM(IF(A1773&gt;=Table1[De],IF(A1773&lt;=Table1[À],IF(I$3=Table1[[#Headers],[Bœuf]:[Oasis]],Table1[[Bœuf]:[Oasis]]))))*I1773,"")</f>
        <v/>
      </c>
    </row>
    <row r="1774" spans="2:10" ht="16" x14ac:dyDescent="0.2">
      <c r="B1774" s="50" t="str">
        <f t="shared" si="27"/>
        <v/>
      </c>
      <c r="J1774" s="73" t="str" cm="1">
        <f t="array" ref="J1774">IF(AND(ISNUMBER(A1774),SUM(C1774:I1774)&gt;0),
SUM(IF(A1774&gt;=Table1[De],IF(A1774&lt;=Table1[À],IF(C$3=Table1[[#Headers],[Bœuf]:[Oasis]],Table1[[Bœuf]:[Oasis]]))))*C1774+
SUM(IF(A1774&gt;=Table1[De],IF(A1774&lt;=Table1[À],IF(D$3=Table1[[#Headers],[Bœuf]:[Oasis]],Table1[[Bœuf]:[Oasis]]))))*D1774+
SUM(IF(A1774&gt;=Table1[De],IF(A1774&lt;=Table1[À],IF(E$3=Table1[[#Headers],[Bœuf]:[Oasis]],Table1[[Bœuf]:[Oasis]]))))*E1774+
SUM(IF(A1774&gt;=Table1[De],IF(A1774&lt;=Table1[À],IF(F$3=Table1[[#Headers],[Bœuf]:[Oasis]],Table1[[Bœuf]:[Oasis]]))))*F1774+
SUM(IF(A1774&gt;=Table1[De],IF(A1774&lt;=Table1[À],IF(G$3=Table1[[#Headers],[Bœuf]:[Oasis]],Table1[[Bœuf]:[Oasis]]))))*G1774+
SUM(IF(A1774&gt;=Table1[De],IF(A1774&lt;=Table1[À],IF(H$3=Table1[[#Headers],[Bœuf]:[Oasis]],Table1[[Bœuf]:[Oasis]]))))*H1774+
SUM(IF(A1774&gt;=Table1[De],IF(A1774&lt;=Table1[À],IF(I$3=Table1[[#Headers],[Bœuf]:[Oasis]],Table1[[Bœuf]:[Oasis]]))))*I1774,"")</f>
        <v/>
      </c>
    </row>
    <row r="1775" spans="2:10" ht="16" x14ac:dyDescent="0.2">
      <c r="B1775" s="50" t="str">
        <f t="shared" si="27"/>
        <v/>
      </c>
      <c r="J1775" s="73" t="str" cm="1">
        <f t="array" ref="J1775">IF(AND(ISNUMBER(A1775),SUM(C1775:I1775)&gt;0),
SUM(IF(A1775&gt;=Table1[De],IF(A1775&lt;=Table1[À],IF(C$3=Table1[[#Headers],[Bœuf]:[Oasis]],Table1[[Bœuf]:[Oasis]]))))*C1775+
SUM(IF(A1775&gt;=Table1[De],IF(A1775&lt;=Table1[À],IF(D$3=Table1[[#Headers],[Bœuf]:[Oasis]],Table1[[Bœuf]:[Oasis]]))))*D1775+
SUM(IF(A1775&gt;=Table1[De],IF(A1775&lt;=Table1[À],IF(E$3=Table1[[#Headers],[Bœuf]:[Oasis]],Table1[[Bœuf]:[Oasis]]))))*E1775+
SUM(IF(A1775&gt;=Table1[De],IF(A1775&lt;=Table1[À],IF(F$3=Table1[[#Headers],[Bœuf]:[Oasis]],Table1[[Bœuf]:[Oasis]]))))*F1775+
SUM(IF(A1775&gt;=Table1[De],IF(A1775&lt;=Table1[À],IF(G$3=Table1[[#Headers],[Bœuf]:[Oasis]],Table1[[Bœuf]:[Oasis]]))))*G1775+
SUM(IF(A1775&gt;=Table1[De],IF(A1775&lt;=Table1[À],IF(H$3=Table1[[#Headers],[Bœuf]:[Oasis]],Table1[[Bœuf]:[Oasis]]))))*H1775+
SUM(IF(A1775&gt;=Table1[De],IF(A1775&lt;=Table1[À],IF(I$3=Table1[[#Headers],[Bœuf]:[Oasis]],Table1[[Bœuf]:[Oasis]]))))*I1775,"")</f>
        <v/>
      </c>
    </row>
    <row r="1776" spans="2:10" ht="16" x14ac:dyDescent="0.2">
      <c r="B1776" s="50" t="str">
        <f t="shared" si="27"/>
        <v/>
      </c>
      <c r="J1776" s="73" t="str" cm="1">
        <f t="array" ref="J1776">IF(AND(ISNUMBER(A1776),SUM(C1776:I1776)&gt;0),
SUM(IF(A1776&gt;=Table1[De],IF(A1776&lt;=Table1[À],IF(C$3=Table1[[#Headers],[Bœuf]:[Oasis]],Table1[[Bœuf]:[Oasis]]))))*C1776+
SUM(IF(A1776&gt;=Table1[De],IF(A1776&lt;=Table1[À],IF(D$3=Table1[[#Headers],[Bœuf]:[Oasis]],Table1[[Bœuf]:[Oasis]]))))*D1776+
SUM(IF(A1776&gt;=Table1[De],IF(A1776&lt;=Table1[À],IF(E$3=Table1[[#Headers],[Bœuf]:[Oasis]],Table1[[Bœuf]:[Oasis]]))))*E1776+
SUM(IF(A1776&gt;=Table1[De],IF(A1776&lt;=Table1[À],IF(F$3=Table1[[#Headers],[Bœuf]:[Oasis]],Table1[[Bœuf]:[Oasis]]))))*F1776+
SUM(IF(A1776&gt;=Table1[De],IF(A1776&lt;=Table1[À],IF(G$3=Table1[[#Headers],[Bœuf]:[Oasis]],Table1[[Bœuf]:[Oasis]]))))*G1776+
SUM(IF(A1776&gt;=Table1[De],IF(A1776&lt;=Table1[À],IF(H$3=Table1[[#Headers],[Bœuf]:[Oasis]],Table1[[Bœuf]:[Oasis]]))))*H1776+
SUM(IF(A1776&gt;=Table1[De],IF(A1776&lt;=Table1[À],IF(I$3=Table1[[#Headers],[Bœuf]:[Oasis]],Table1[[Bœuf]:[Oasis]]))))*I1776,"")</f>
        <v/>
      </c>
    </row>
    <row r="1777" spans="2:10" ht="16" x14ac:dyDescent="0.2">
      <c r="B1777" s="50" t="str">
        <f t="shared" si="27"/>
        <v/>
      </c>
      <c r="J1777" s="73" t="str" cm="1">
        <f t="array" ref="J1777">IF(AND(ISNUMBER(A1777),SUM(C1777:I1777)&gt;0),
SUM(IF(A1777&gt;=Table1[De],IF(A1777&lt;=Table1[À],IF(C$3=Table1[[#Headers],[Bœuf]:[Oasis]],Table1[[Bœuf]:[Oasis]]))))*C1777+
SUM(IF(A1777&gt;=Table1[De],IF(A1777&lt;=Table1[À],IF(D$3=Table1[[#Headers],[Bœuf]:[Oasis]],Table1[[Bœuf]:[Oasis]]))))*D1777+
SUM(IF(A1777&gt;=Table1[De],IF(A1777&lt;=Table1[À],IF(E$3=Table1[[#Headers],[Bœuf]:[Oasis]],Table1[[Bœuf]:[Oasis]]))))*E1777+
SUM(IF(A1777&gt;=Table1[De],IF(A1777&lt;=Table1[À],IF(F$3=Table1[[#Headers],[Bœuf]:[Oasis]],Table1[[Bœuf]:[Oasis]]))))*F1777+
SUM(IF(A1777&gt;=Table1[De],IF(A1777&lt;=Table1[À],IF(G$3=Table1[[#Headers],[Bœuf]:[Oasis]],Table1[[Bœuf]:[Oasis]]))))*G1777+
SUM(IF(A1777&gt;=Table1[De],IF(A1777&lt;=Table1[À],IF(H$3=Table1[[#Headers],[Bœuf]:[Oasis]],Table1[[Bœuf]:[Oasis]]))))*H1777+
SUM(IF(A1777&gt;=Table1[De],IF(A1777&lt;=Table1[À],IF(I$3=Table1[[#Headers],[Bœuf]:[Oasis]],Table1[[Bœuf]:[Oasis]]))))*I1777,"")</f>
        <v/>
      </c>
    </row>
    <row r="1778" spans="2:10" ht="16" x14ac:dyDescent="0.2">
      <c r="B1778" s="50" t="str">
        <f t="shared" si="27"/>
        <v/>
      </c>
      <c r="J1778" s="73" t="str" cm="1">
        <f t="array" ref="J1778">IF(AND(ISNUMBER(A1778),SUM(C1778:I1778)&gt;0),
SUM(IF(A1778&gt;=Table1[De],IF(A1778&lt;=Table1[À],IF(C$3=Table1[[#Headers],[Bœuf]:[Oasis]],Table1[[Bœuf]:[Oasis]]))))*C1778+
SUM(IF(A1778&gt;=Table1[De],IF(A1778&lt;=Table1[À],IF(D$3=Table1[[#Headers],[Bœuf]:[Oasis]],Table1[[Bœuf]:[Oasis]]))))*D1778+
SUM(IF(A1778&gt;=Table1[De],IF(A1778&lt;=Table1[À],IF(E$3=Table1[[#Headers],[Bœuf]:[Oasis]],Table1[[Bœuf]:[Oasis]]))))*E1778+
SUM(IF(A1778&gt;=Table1[De],IF(A1778&lt;=Table1[À],IF(F$3=Table1[[#Headers],[Bœuf]:[Oasis]],Table1[[Bœuf]:[Oasis]]))))*F1778+
SUM(IF(A1778&gt;=Table1[De],IF(A1778&lt;=Table1[À],IF(G$3=Table1[[#Headers],[Bœuf]:[Oasis]],Table1[[Bœuf]:[Oasis]]))))*G1778+
SUM(IF(A1778&gt;=Table1[De],IF(A1778&lt;=Table1[À],IF(H$3=Table1[[#Headers],[Bœuf]:[Oasis]],Table1[[Bœuf]:[Oasis]]))))*H1778+
SUM(IF(A1778&gt;=Table1[De],IF(A1778&lt;=Table1[À],IF(I$3=Table1[[#Headers],[Bœuf]:[Oasis]],Table1[[Bœuf]:[Oasis]]))))*I1778,"")</f>
        <v/>
      </c>
    </row>
    <row r="1779" spans="2:10" ht="16" x14ac:dyDescent="0.2">
      <c r="B1779" s="50" t="str">
        <f t="shared" si="27"/>
        <v/>
      </c>
      <c r="J1779" s="73" t="str" cm="1">
        <f t="array" ref="J1779">IF(AND(ISNUMBER(A1779),SUM(C1779:I1779)&gt;0),
SUM(IF(A1779&gt;=Table1[De],IF(A1779&lt;=Table1[À],IF(C$3=Table1[[#Headers],[Bœuf]:[Oasis]],Table1[[Bœuf]:[Oasis]]))))*C1779+
SUM(IF(A1779&gt;=Table1[De],IF(A1779&lt;=Table1[À],IF(D$3=Table1[[#Headers],[Bœuf]:[Oasis]],Table1[[Bœuf]:[Oasis]]))))*D1779+
SUM(IF(A1779&gt;=Table1[De],IF(A1779&lt;=Table1[À],IF(E$3=Table1[[#Headers],[Bœuf]:[Oasis]],Table1[[Bœuf]:[Oasis]]))))*E1779+
SUM(IF(A1779&gt;=Table1[De],IF(A1779&lt;=Table1[À],IF(F$3=Table1[[#Headers],[Bœuf]:[Oasis]],Table1[[Bœuf]:[Oasis]]))))*F1779+
SUM(IF(A1779&gt;=Table1[De],IF(A1779&lt;=Table1[À],IF(G$3=Table1[[#Headers],[Bœuf]:[Oasis]],Table1[[Bœuf]:[Oasis]]))))*G1779+
SUM(IF(A1779&gt;=Table1[De],IF(A1779&lt;=Table1[À],IF(H$3=Table1[[#Headers],[Bœuf]:[Oasis]],Table1[[Bœuf]:[Oasis]]))))*H1779+
SUM(IF(A1779&gt;=Table1[De],IF(A1779&lt;=Table1[À],IF(I$3=Table1[[#Headers],[Bœuf]:[Oasis]],Table1[[Bœuf]:[Oasis]]))))*I1779,"")</f>
        <v/>
      </c>
    </row>
    <row r="1780" spans="2:10" ht="16" x14ac:dyDescent="0.2">
      <c r="B1780" s="50" t="str">
        <f t="shared" si="27"/>
        <v/>
      </c>
      <c r="J1780" s="73" t="str" cm="1">
        <f t="array" ref="J1780">IF(AND(ISNUMBER(A1780),SUM(C1780:I1780)&gt;0),
SUM(IF(A1780&gt;=Table1[De],IF(A1780&lt;=Table1[À],IF(C$3=Table1[[#Headers],[Bœuf]:[Oasis]],Table1[[Bœuf]:[Oasis]]))))*C1780+
SUM(IF(A1780&gt;=Table1[De],IF(A1780&lt;=Table1[À],IF(D$3=Table1[[#Headers],[Bœuf]:[Oasis]],Table1[[Bœuf]:[Oasis]]))))*D1780+
SUM(IF(A1780&gt;=Table1[De],IF(A1780&lt;=Table1[À],IF(E$3=Table1[[#Headers],[Bœuf]:[Oasis]],Table1[[Bœuf]:[Oasis]]))))*E1780+
SUM(IF(A1780&gt;=Table1[De],IF(A1780&lt;=Table1[À],IF(F$3=Table1[[#Headers],[Bœuf]:[Oasis]],Table1[[Bœuf]:[Oasis]]))))*F1780+
SUM(IF(A1780&gt;=Table1[De],IF(A1780&lt;=Table1[À],IF(G$3=Table1[[#Headers],[Bœuf]:[Oasis]],Table1[[Bœuf]:[Oasis]]))))*G1780+
SUM(IF(A1780&gt;=Table1[De],IF(A1780&lt;=Table1[À],IF(H$3=Table1[[#Headers],[Bœuf]:[Oasis]],Table1[[Bœuf]:[Oasis]]))))*H1780+
SUM(IF(A1780&gt;=Table1[De],IF(A1780&lt;=Table1[À],IF(I$3=Table1[[#Headers],[Bœuf]:[Oasis]],Table1[[Bœuf]:[Oasis]]))))*I1780,"")</f>
        <v/>
      </c>
    </row>
    <row r="1781" spans="2:10" ht="16" x14ac:dyDescent="0.2">
      <c r="B1781" s="50" t="str">
        <f t="shared" si="27"/>
        <v/>
      </c>
      <c r="J1781" s="73" t="str" cm="1">
        <f t="array" ref="J1781">IF(AND(ISNUMBER(A1781),SUM(C1781:I1781)&gt;0),
SUM(IF(A1781&gt;=Table1[De],IF(A1781&lt;=Table1[À],IF(C$3=Table1[[#Headers],[Bœuf]:[Oasis]],Table1[[Bœuf]:[Oasis]]))))*C1781+
SUM(IF(A1781&gt;=Table1[De],IF(A1781&lt;=Table1[À],IF(D$3=Table1[[#Headers],[Bœuf]:[Oasis]],Table1[[Bœuf]:[Oasis]]))))*D1781+
SUM(IF(A1781&gt;=Table1[De],IF(A1781&lt;=Table1[À],IF(E$3=Table1[[#Headers],[Bœuf]:[Oasis]],Table1[[Bœuf]:[Oasis]]))))*E1781+
SUM(IF(A1781&gt;=Table1[De],IF(A1781&lt;=Table1[À],IF(F$3=Table1[[#Headers],[Bœuf]:[Oasis]],Table1[[Bœuf]:[Oasis]]))))*F1781+
SUM(IF(A1781&gt;=Table1[De],IF(A1781&lt;=Table1[À],IF(G$3=Table1[[#Headers],[Bœuf]:[Oasis]],Table1[[Bœuf]:[Oasis]]))))*G1781+
SUM(IF(A1781&gt;=Table1[De],IF(A1781&lt;=Table1[À],IF(H$3=Table1[[#Headers],[Bœuf]:[Oasis]],Table1[[Bœuf]:[Oasis]]))))*H1781+
SUM(IF(A1781&gt;=Table1[De],IF(A1781&lt;=Table1[À],IF(I$3=Table1[[#Headers],[Bœuf]:[Oasis]],Table1[[Bœuf]:[Oasis]]))))*I1781,"")</f>
        <v/>
      </c>
    </row>
    <row r="1782" spans="2:10" ht="16" x14ac:dyDescent="0.2">
      <c r="B1782" s="50" t="str">
        <f t="shared" si="27"/>
        <v/>
      </c>
      <c r="J1782" s="73" t="str" cm="1">
        <f t="array" ref="J1782">IF(AND(ISNUMBER(A1782),SUM(C1782:I1782)&gt;0),
SUM(IF(A1782&gt;=Table1[De],IF(A1782&lt;=Table1[À],IF(C$3=Table1[[#Headers],[Bœuf]:[Oasis]],Table1[[Bœuf]:[Oasis]]))))*C1782+
SUM(IF(A1782&gt;=Table1[De],IF(A1782&lt;=Table1[À],IF(D$3=Table1[[#Headers],[Bœuf]:[Oasis]],Table1[[Bœuf]:[Oasis]]))))*D1782+
SUM(IF(A1782&gt;=Table1[De],IF(A1782&lt;=Table1[À],IF(E$3=Table1[[#Headers],[Bœuf]:[Oasis]],Table1[[Bœuf]:[Oasis]]))))*E1782+
SUM(IF(A1782&gt;=Table1[De],IF(A1782&lt;=Table1[À],IF(F$3=Table1[[#Headers],[Bœuf]:[Oasis]],Table1[[Bœuf]:[Oasis]]))))*F1782+
SUM(IF(A1782&gt;=Table1[De],IF(A1782&lt;=Table1[À],IF(G$3=Table1[[#Headers],[Bœuf]:[Oasis]],Table1[[Bœuf]:[Oasis]]))))*G1782+
SUM(IF(A1782&gt;=Table1[De],IF(A1782&lt;=Table1[À],IF(H$3=Table1[[#Headers],[Bœuf]:[Oasis]],Table1[[Bœuf]:[Oasis]]))))*H1782+
SUM(IF(A1782&gt;=Table1[De],IF(A1782&lt;=Table1[À],IF(I$3=Table1[[#Headers],[Bœuf]:[Oasis]],Table1[[Bœuf]:[Oasis]]))))*I1782,"")</f>
        <v/>
      </c>
    </row>
    <row r="1783" spans="2:10" ht="16" x14ac:dyDescent="0.2">
      <c r="B1783" s="50" t="str">
        <f t="shared" si="27"/>
        <v/>
      </c>
      <c r="J1783" s="73" t="str" cm="1">
        <f t="array" ref="J1783">IF(AND(ISNUMBER(A1783),SUM(C1783:I1783)&gt;0),
SUM(IF(A1783&gt;=Table1[De],IF(A1783&lt;=Table1[À],IF(C$3=Table1[[#Headers],[Bœuf]:[Oasis]],Table1[[Bœuf]:[Oasis]]))))*C1783+
SUM(IF(A1783&gt;=Table1[De],IF(A1783&lt;=Table1[À],IF(D$3=Table1[[#Headers],[Bœuf]:[Oasis]],Table1[[Bœuf]:[Oasis]]))))*D1783+
SUM(IF(A1783&gt;=Table1[De],IF(A1783&lt;=Table1[À],IF(E$3=Table1[[#Headers],[Bœuf]:[Oasis]],Table1[[Bœuf]:[Oasis]]))))*E1783+
SUM(IF(A1783&gt;=Table1[De],IF(A1783&lt;=Table1[À],IF(F$3=Table1[[#Headers],[Bœuf]:[Oasis]],Table1[[Bœuf]:[Oasis]]))))*F1783+
SUM(IF(A1783&gt;=Table1[De],IF(A1783&lt;=Table1[À],IF(G$3=Table1[[#Headers],[Bœuf]:[Oasis]],Table1[[Bœuf]:[Oasis]]))))*G1783+
SUM(IF(A1783&gt;=Table1[De],IF(A1783&lt;=Table1[À],IF(H$3=Table1[[#Headers],[Bœuf]:[Oasis]],Table1[[Bœuf]:[Oasis]]))))*H1783+
SUM(IF(A1783&gt;=Table1[De],IF(A1783&lt;=Table1[À],IF(I$3=Table1[[#Headers],[Bœuf]:[Oasis]],Table1[[Bœuf]:[Oasis]]))))*I1783,"")</f>
        <v/>
      </c>
    </row>
    <row r="1784" spans="2:10" ht="16" x14ac:dyDescent="0.2">
      <c r="B1784" s="50" t="str">
        <f t="shared" si="27"/>
        <v/>
      </c>
      <c r="J1784" s="73" t="str" cm="1">
        <f t="array" ref="J1784">IF(AND(ISNUMBER(A1784),SUM(C1784:I1784)&gt;0),
SUM(IF(A1784&gt;=Table1[De],IF(A1784&lt;=Table1[À],IF(C$3=Table1[[#Headers],[Bœuf]:[Oasis]],Table1[[Bœuf]:[Oasis]]))))*C1784+
SUM(IF(A1784&gt;=Table1[De],IF(A1784&lt;=Table1[À],IF(D$3=Table1[[#Headers],[Bœuf]:[Oasis]],Table1[[Bœuf]:[Oasis]]))))*D1784+
SUM(IF(A1784&gt;=Table1[De],IF(A1784&lt;=Table1[À],IF(E$3=Table1[[#Headers],[Bœuf]:[Oasis]],Table1[[Bœuf]:[Oasis]]))))*E1784+
SUM(IF(A1784&gt;=Table1[De],IF(A1784&lt;=Table1[À],IF(F$3=Table1[[#Headers],[Bœuf]:[Oasis]],Table1[[Bœuf]:[Oasis]]))))*F1784+
SUM(IF(A1784&gt;=Table1[De],IF(A1784&lt;=Table1[À],IF(G$3=Table1[[#Headers],[Bœuf]:[Oasis]],Table1[[Bœuf]:[Oasis]]))))*G1784+
SUM(IF(A1784&gt;=Table1[De],IF(A1784&lt;=Table1[À],IF(H$3=Table1[[#Headers],[Bœuf]:[Oasis]],Table1[[Bœuf]:[Oasis]]))))*H1784+
SUM(IF(A1784&gt;=Table1[De],IF(A1784&lt;=Table1[À],IF(I$3=Table1[[#Headers],[Bœuf]:[Oasis]],Table1[[Bœuf]:[Oasis]]))))*I1784,"")</f>
        <v/>
      </c>
    </row>
    <row r="1785" spans="2:10" ht="16" x14ac:dyDescent="0.2">
      <c r="B1785" s="50" t="str">
        <f t="shared" si="27"/>
        <v/>
      </c>
      <c r="J1785" s="73" t="str" cm="1">
        <f t="array" ref="J1785">IF(AND(ISNUMBER(A1785),SUM(C1785:I1785)&gt;0),
SUM(IF(A1785&gt;=Table1[De],IF(A1785&lt;=Table1[À],IF(C$3=Table1[[#Headers],[Bœuf]:[Oasis]],Table1[[Bœuf]:[Oasis]]))))*C1785+
SUM(IF(A1785&gt;=Table1[De],IF(A1785&lt;=Table1[À],IF(D$3=Table1[[#Headers],[Bœuf]:[Oasis]],Table1[[Bœuf]:[Oasis]]))))*D1785+
SUM(IF(A1785&gt;=Table1[De],IF(A1785&lt;=Table1[À],IF(E$3=Table1[[#Headers],[Bœuf]:[Oasis]],Table1[[Bœuf]:[Oasis]]))))*E1785+
SUM(IF(A1785&gt;=Table1[De],IF(A1785&lt;=Table1[À],IF(F$3=Table1[[#Headers],[Bœuf]:[Oasis]],Table1[[Bœuf]:[Oasis]]))))*F1785+
SUM(IF(A1785&gt;=Table1[De],IF(A1785&lt;=Table1[À],IF(G$3=Table1[[#Headers],[Bœuf]:[Oasis]],Table1[[Bœuf]:[Oasis]]))))*G1785+
SUM(IF(A1785&gt;=Table1[De],IF(A1785&lt;=Table1[À],IF(H$3=Table1[[#Headers],[Bœuf]:[Oasis]],Table1[[Bœuf]:[Oasis]]))))*H1785+
SUM(IF(A1785&gt;=Table1[De],IF(A1785&lt;=Table1[À],IF(I$3=Table1[[#Headers],[Bœuf]:[Oasis]],Table1[[Bœuf]:[Oasis]]))))*I1785,"")</f>
        <v/>
      </c>
    </row>
    <row r="1786" spans="2:10" ht="16" x14ac:dyDescent="0.2">
      <c r="B1786" s="50" t="str">
        <f t="shared" si="27"/>
        <v/>
      </c>
      <c r="J1786" s="73" t="str" cm="1">
        <f t="array" ref="J1786">IF(AND(ISNUMBER(A1786),SUM(C1786:I1786)&gt;0),
SUM(IF(A1786&gt;=Table1[De],IF(A1786&lt;=Table1[À],IF(C$3=Table1[[#Headers],[Bœuf]:[Oasis]],Table1[[Bœuf]:[Oasis]]))))*C1786+
SUM(IF(A1786&gt;=Table1[De],IF(A1786&lt;=Table1[À],IF(D$3=Table1[[#Headers],[Bœuf]:[Oasis]],Table1[[Bœuf]:[Oasis]]))))*D1786+
SUM(IF(A1786&gt;=Table1[De],IF(A1786&lt;=Table1[À],IF(E$3=Table1[[#Headers],[Bœuf]:[Oasis]],Table1[[Bœuf]:[Oasis]]))))*E1786+
SUM(IF(A1786&gt;=Table1[De],IF(A1786&lt;=Table1[À],IF(F$3=Table1[[#Headers],[Bœuf]:[Oasis]],Table1[[Bœuf]:[Oasis]]))))*F1786+
SUM(IF(A1786&gt;=Table1[De],IF(A1786&lt;=Table1[À],IF(G$3=Table1[[#Headers],[Bœuf]:[Oasis]],Table1[[Bœuf]:[Oasis]]))))*G1786+
SUM(IF(A1786&gt;=Table1[De],IF(A1786&lt;=Table1[À],IF(H$3=Table1[[#Headers],[Bœuf]:[Oasis]],Table1[[Bœuf]:[Oasis]]))))*H1786+
SUM(IF(A1786&gt;=Table1[De],IF(A1786&lt;=Table1[À],IF(I$3=Table1[[#Headers],[Bœuf]:[Oasis]],Table1[[Bœuf]:[Oasis]]))))*I1786,"")</f>
        <v/>
      </c>
    </row>
    <row r="1787" spans="2:10" ht="16" x14ac:dyDescent="0.2">
      <c r="B1787" s="50" t="str">
        <f t="shared" si="27"/>
        <v/>
      </c>
      <c r="J1787" s="73" t="str" cm="1">
        <f t="array" ref="J1787">IF(AND(ISNUMBER(A1787),SUM(C1787:I1787)&gt;0),
SUM(IF(A1787&gt;=Table1[De],IF(A1787&lt;=Table1[À],IF(C$3=Table1[[#Headers],[Bœuf]:[Oasis]],Table1[[Bœuf]:[Oasis]]))))*C1787+
SUM(IF(A1787&gt;=Table1[De],IF(A1787&lt;=Table1[À],IF(D$3=Table1[[#Headers],[Bœuf]:[Oasis]],Table1[[Bœuf]:[Oasis]]))))*D1787+
SUM(IF(A1787&gt;=Table1[De],IF(A1787&lt;=Table1[À],IF(E$3=Table1[[#Headers],[Bœuf]:[Oasis]],Table1[[Bœuf]:[Oasis]]))))*E1787+
SUM(IF(A1787&gt;=Table1[De],IF(A1787&lt;=Table1[À],IF(F$3=Table1[[#Headers],[Bœuf]:[Oasis]],Table1[[Bœuf]:[Oasis]]))))*F1787+
SUM(IF(A1787&gt;=Table1[De],IF(A1787&lt;=Table1[À],IF(G$3=Table1[[#Headers],[Bœuf]:[Oasis]],Table1[[Bœuf]:[Oasis]]))))*G1787+
SUM(IF(A1787&gt;=Table1[De],IF(A1787&lt;=Table1[À],IF(H$3=Table1[[#Headers],[Bœuf]:[Oasis]],Table1[[Bœuf]:[Oasis]]))))*H1787+
SUM(IF(A1787&gt;=Table1[De],IF(A1787&lt;=Table1[À],IF(I$3=Table1[[#Headers],[Bœuf]:[Oasis]],Table1[[Bœuf]:[Oasis]]))))*I1787,"")</f>
        <v/>
      </c>
    </row>
    <row r="1788" spans="2:10" ht="16" x14ac:dyDescent="0.2">
      <c r="B1788" s="50" t="str">
        <f t="shared" si="27"/>
        <v/>
      </c>
      <c r="J1788" s="73" t="str" cm="1">
        <f t="array" ref="J1788">IF(AND(ISNUMBER(A1788),SUM(C1788:I1788)&gt;0),
SUM(IF(A1788&gt;=Table1[De],IF(A1788&lt;=Table1[À],IF(C$3=Table1[[#Headers],[Bœuf]:[Oasis]],Table1[[Bœuf]:[Oasis]]))))*C1788+
SUM(IF(A1788&gt;=Table1[De],IF(A1788&lt;=Table1[À],IF(D$3=Table1[[#Headers],[Bœuf]:[Oasis]],Table1[[Bœuf]:[Oasis]]))))*D1788+
SUM(IF(A1788&gt;=Table1[De],IF(A1788&lt;=Table1[À],IF(E$3=Table1[[#Headers],[Bœuf]:[Oasis]],Table1[[Bœuf]:[Oasis]]))))*E1788+
SUM(IF(A1788&gt;=Table1[De],IF(A1788&lt;=Table1[À],IF(F$3=Table1[[#Headers],[Bœuf]:[Oasis]],Table1[[Bœuf]:[Oasis]]))))*F1788+
SUM(IF(A1788&gt;=Table1[De],IF(A1788&lt;=Table1[À],IF(G$3=Table1[[#Headers],[Bœuf]:[Oasis]],Table1[[Bœuf]:[Oasis]]))))*G1788+
SUM(IF(A1788&gt;=Table1[De],IF(A1788&lt;=Table1[À],IF(H$3=Table1[[#Headers],[Bœuf]:[Oasis]],Table1[[Bœuf]:[Oasis]]))))*H1788+
SUM(IF(A1788&gt;=Table1[De],IF(A1788&lt;=Table1[À],IF(I$3=Table1[[#Headers],[Bœuf]:[Oasis]],Table1[[Bœuf]:[Oasis]]))))*I1788,"")</f>
        <v/>
      </c>
    </row>
    <row r="1789" spans="2:10" ht="16" x14ac:dyDescent="0.2">
      <c r="B1789" s="50" t="str">
        <f t="shared" si="27"/>
        <v/>
      </c>
      <c r="J1789" s="73" t="str" cm="1">
        <f t="array" ref="J1789">IF(AND(ISNUMBER(A1789),SUM(C1789:I1789)&gt;0),
SUM(IF(A1789&gt;=Table1[De],IF(A1789&lt;=Table1[À],IF(C$3=Table1[[#Headers],[Bœuf]:[Oasis]],Table1[[Bœuf]:[Oasis]]))))*C1789+
SUM(IF(A1789&gt;=Table1[De],IF(A1789&lt;=Table1[À],IF(D$3=Table1[[#Headers],[Bœuf]:[Oasis]],Table1[[Bœuf]:[Oasis]]))))*D1789+
SUM(IF(A1789&gt;=Table1[De],IF(A1789&lt;=Table1[À],IF(E$3=Table1[[#Headers],[Bœuf]:[Oasis]],Table1[[Bœuf]:[Oasis]]))))*E1789+
SUM(IF(A1789&gt;=Table1[De],IF(A1789&lt;=Table1[À],IF(F$3=Table1[[#Headers],[Bœuf]:[Oasis]],Table1[[Bœuf]:[Oasis]]))))*F1789+
SUM(IF(A1789&gt;=Table1[De],IF(A1789&lt;=Table1[À],IF(G$3=Table1[[#Headers],[Bœuf]:[Oasis]],Table1[[Bœuf]:[Oasis]]))))*G1789+
SUM(IF(A1789&gt;=Table1[De],IF(A1789&lt;=Table1[À],IF(H$3=Table1[[#Headers],[Bœuf]:[Oasis]],Table1[[Bœuf]:[Oasis]]))))*H1789+
SUM(IF(A1789&gt;=Table1[De],IF(A1789&lt;=Table1[À],IF(I$3=Table1[[#Headers],[Bœuf]:[Oasis]],Table1[[Bœuf]:[Oasis]]))))*I1789,"")</f>
        <v/>
      </c>
    </row>
    <row r="1790" spans="2:10" ht="16" x14ac:dyDescent="0.2">
      <c r="B1790" s="50" t="str">
        <f t="shared" si="27"/>
        <v/>
      </c>
      <c r="J1790" s="73" t="str" cm="1">
        <f t="array" ref="J1790">IF(AND(ISNUMBER(A1790),SUM(C1790:I1790)&gt;0),
SUM(IF(A1790&gt;=Table1[De],IF(A1790&lt;=Table1[À],IF(C$3=Table1[[#Headers],[Bœuf]:[Oasis]],Table1[[Bœuf]:[Oasis]]))))*C1790+
SUM(IF(A1790&gt;=Table1[De],IF(A1790&lt;=Table1[À],IF(D$3=Table1[[#Headers],[Bœuf]:[Oasis]],Table1[[Bœuf]:[Oasis]]))))*D1790+
SUM(IF(A1790&gt;=Table1[De],IF(A1790&lt;=Table1[À],IF(E$3=Table1[[#Headers],[Bœuf]:[Oasis]],Table1[[Bœuf]:[Oasis]]))))*E1790+
SUM(IF(A1790&gt;=Table1[De],IF(A1790&lt;=Table1[À],IF(F$3=Table1[[#Headers],[Bœuf]:[Oasis]],Table1[[Bœuf]:[Oasis]]))))*F1790+
SUM(IF(A1790&gt;=Table1[De],IF(A1790&lt;=Table1[À],IF(G$3=Table1[[#Headers],[Bœuf]:[Oasis]],Table1[[Bœuf]:[Oasis]]))))*G1790+
SUM(IF(A1790&gt;=Table1[De],IF(A1790&lt;=Table1[À],IF(H$3=Table1[[#Headers],[Bœuf]:[Oasis]],Table1[[Bœuf]:[Oasis]]))))*H1790+
SUM(IF(A1790&gt;=Table1[De],IF(A1790&lt;=Table1[À],IF(I$3=Table1[[#Headers],[Bœuf]:[Oasis]],Table1[[Bœuf]:[Oasis]]))))*I1790,"")</f>
        <v/>
      </c>
    </row>
    <row r="1791" spans="2:10" ht="16" x14ac:dyDescent="0.2">
      <c r="B1791" s="50" t="str">
        <f t="shared" si="27"/>
        <v/>
      </c>
      <c r="J1791" s="73" t="str" cm="1">
        <f t="array" ref="J1791">IF(AND(ISNUMBER(A1791),SUM(C1791:I1791)&gt;0),
SUM(IF(A1791&gt;=Table1[De],IF(A1791&lt;=Table1[À],IF(C$3=Table1[[#Headers],[Bœuf]:[Oasis]],Table1[[Bœuf]:[Oasis]]))))*C1791+
SUM(IF(A1791&gt;=Table1[De],IF(A1791&lt;=Table1[À],IF(D$3=Table1[[#Headers],[Bœuf]:[Oasis]],Table1[[Bœuf]:[Oasis]]))))*D1791+
SUM(IF(A1791&gt;=Table1[De],IF(A1791&lt;=Table1[À],IF(E$3=Table1[[#Headers],[Bœuf]:[Oasis]],Table1[[Bœuf]:[Oasis]]))))*E1791+
SUM(IF(A1791&gt;=Table1[De],IF(A1791&lt;=Table1[À],IF(F$3=Table1[[#Headers],[Bœuf]:[Oasis]],Table1[[Bœuf]:[Oasis]]))))*F1791+
SUM(IF(A1791&gt;=Table1[De],IF(A1791&lt;=Table1[À],IF(G$3=Table1[[#Headers],[Bœuf]:[Oasis]],Table1[[Bœuf]:[Oasis]]))))*G1791+
SUM(IF(A1791&gt;=Table1[De],IF(A1791&lt;=Table1[À],IF(H$3=Table1[[#Headers],[Bœuf]:[Oasis]],Table1[[Bœuf]:[Oasis]]))))*H1791+
SUM(IF(A1791&gt;=Table1[De],IF(A1791&lt;=Table1[À],IF(I$3=Table1[[#Headers],[Bœuf]:[Oasis]],Table1[[Bœuf]:[Oasis]]))))*I1791,"")</f>
        <v/>
      </c>
    </row>
    <row r="1792" spans="2:10" ht="16" x14ac:dyDescent="0.2">
      <c r="B1792" s="50" t="str">
        <f t="shared" si="27"/>
        <v/>
      </c>
      <c r="J1792" s="73" t="str" cm="1">
        <f t="array" ref="J1792">IF(AND(ISNUMBER(A1792),SUM(C1792:I1792)&gt;0),
SUM(IF(A1792&gt;=Table1[De],IF(A1792&lt;=Table1[À],IF(C$3=Table1[[#Headers],[Bœuf]:[Oasis]],Table1[[Bœuf]:[Oasis]]))))*C1792+
SUM(IF(A1792&gt;=Table1[De],IF(A1792&lt;=Table1[À],IF(D$3=Table1[[#Headers],[Bœuf]:[Oasis]],Table1[[Bœuf]:[Oasis]]))))*D1792+
SUM(IF(A1792&gt;=Table1[De],IF(A1792&lt;=Table1[À],IF(E$3=Table1[[#Headers],[Bœuf]:[Oasis]],Table1[[Bœuf]:[Oasis]]))))*E1792+
SUM(IF(A1792&gt;=Table1[De],IF(A1792&lt;=Table1[À],IF(F$3=Table1[[#Headers],[Bœuf]:[Oasis]],Table1[[Bœuf]:[Oasis]]))))*F1792+
SUM(IF(A1792&gt;=Table1[De],IF(A1792&lt;=Table1[À],IF(G$3=Table1[[#Headers],[Bœuf]:[Oasis]],Table1[[Bœuf]:[Oasis]]))))*G1792+
SUM(IF(A1792&gt;=Table1[De],IF(A1792&lt;=Table1[À],IF(H$3=Table1[[#Headers],[Bœuf]:[Oasis]],Table1[[Bœuf]:[Oasis]]))))*H1792+
SUM(IF(A1792&gt;=Table1[De],IF(A1792&lt;=Table1[À],IF(I$3=Table1[[#Headers],[Bœuf]:[Oasis]],Table1[[Bœuf]:[Oasis]]))))*I1792,"")</f>
        <v/>
      </c>
    </row>
    <row r="1793" spans="2:10" ht="16" x14ac:dyDescent="0.2">
      <c r="B1793" s="50" t="str">
        <f t="shared" si="27"/>
        <v/>
      </c>
      <c r="J1793" s="73" t="str" cm="1">
        <f t="array" ref="J1793">IF(AND(ISNUMBER(A1793),SUM(C1793:I1793)&gt;0),
SUM(IF(A1793&gt;=Table1[De],IF(A1793&lt;=Table1[À],IF(C$3=Table1[[#Headers],[Bœuf]:[Oasis]],Table1[[Bœuf]:[Oasis]]))))*C1793+
SUM(IF(A1793&gt;=Table1[De],IF(A1793&lt;=Table1[À],IF(D$3=Table1[[#Headers],[Bœuf]:[Oasis]],Table1[[Bœuf]:[Oasis]]))))*D1793+
SUM(IF(A1793&gt;=Table1[De],IF(A1793&lt;=Table1[À],IF(E$3=Table1[[#Headers],[Bœuf]:[Oasis]],Table1[[Bœuf]:[Oasis]]))))*E1793+
SUM(IF(A1793&gt;=Table1[De],IF(A1793&lt;=Table1[À],IF(F$3=Table1[[#Headers],[Bœuf]:[Oasis]],Table1[[Bœuf]:[Oasis]]))))*F1793+
SUM(IF(A1793&gt;=Table1[De],IF(A1793&lt;=Table1[À],IF(G$3=Table1[[#Headers],[Bœuf]:[Oasis]],Table1[[Bœuf]:[Oasis]]))))*G1793+
SUM(IF(A1793&gt;=Table1[De],IF(A1793&lt;=Table1[À],IF(H$3=Table1[[#Headers],[Bœuf]:[Oasis]],Table1[[Bœuf]:[Oasis]]))))*H1793+
SUM(IF(A1793&gt;=Table1[De],IF(A1793&lt;=Table1[À],IF(I$3=Table1[[#Headers],[Bœuf]:[Oasis]],Table1[[Bœuf]:[Oasis]]))))*I1793,"")</f>
        <v/>
      </c>
    </row>
    <row r="1794" spans="2:10" ht="16" x14ac:dyDescent="0.2">
      <c r="B1794" s="50" t="str">
        <f t="shared" si="27"/>
        <v/>
      </c>
      <c r="J1794" s="73" t="str" cm="1">
        <f t="array" ref="J1794">IF(AND(ISNUMBER(A1794),SUM(C1794:I1794)&gt;0),
SUM(IF(A1794&gt;=Table1[De],IF(A1794&lt;=Table1[À],IF(C$3=Table1[[#Headers],[Bœuf]:[Oasis]],Table1[[Bœuf]:[Oasis]]))))*C1794+
SUM(IF(A1794&gt;=Table1[De],IF(A1794&lt;=Table1[À],IF(D$3=Table1[[#Headers],[Bœuf]:[Oasis]],Table1[[Bœuf]:[Oasis]]))))*D1794+
SUM(IF(A1794&gt;=Table1[De],IF(A1794&lt;=Table1[À],IF(E$3=Table1[[#Headers],[Bœuf]:[Oasis]],Table1[[Bœuf]:[Oasis]]))))*E1794+
SUM(IF(A1794&gt;=Table1[De],IF(A1794&lt;=Table1[À],IF(F$3=Table1[[#Headers],[Bœuf]:[Oasis]],Table1[[Bœuf]:[Oasis]]))))*F1794+
SUM(IF(A1794&gt;=Table1[De],IF(A1794&lt;=Table1[À],IF(G$3=Table1[[#Headers],[Bœuf]:[Oasis]],Table1[[Bœuf]:[Oasis]]))))*G1794+
SUM(IF(A1794&gt;=Table1[De],IF(A1794&lt;=Table1[À],IF(H$3=Table1[[#Headers],[Bœuf]:[Oasis]],Table1[[Bœuf]:[Oasis]]))))*H1794+
SUM(IF(A1794&gt;=Table1[De],IF(A1794&lt;=Table1[À],IF(I$3=Table1[[#Headers],[Bœuf]:[Oasis]],Table1[[Bœuf]:[Oasis]]))))*I1794,"")</f>
        <v/>
      </c>
    </row>
    <row r="1795" spans="2:10" ht="16" x14ac:dyDescent="0.2">
      <c r="B1795" s="50" t="str">
        <f t="shared" si="27"/>
        <v/>
      </c>
      <c r="J1795" s="73" t="str" cm="1">
        <f t="array" ref="J1795">IF(AND(ISNUMBER(A1795),SUM(C1795:I1795)&gt;0),
SUM(IF(A1795&gt;=Table1[De],IF(A1795&lt;=Table1[À],IF(C$3=Table1[[#Headers],[Bœuf]:[Oasis]],Table1[[Bœuf]:[Oasis]]))))*C1795+
SUM(IF(A1795&gt;=Table1[De],IF(A1795&lt;=Table1[À],IF(D$3=Table1[[#Headers],[Bœuf]:[Oasis]],Table1[[Bœuf]:[Oasis]]))))*D1795+
SUM(IF(A1795&gt;=Table1[De],IF(A1795&lt;=Table1[À],IF(E$3=Table1[[#Headers],[Bœuf]:[Oasis]],Table1[[Bœuf]:[Oasis]]))))*E1795+
SUM(IF(A1795&gt;=Table1[De],IF(A1795&lt;=Table1[À],IF(F$3=Table1[[#Headers],[Bœuf]:[Oasis]],Table1[[Bœuf]:[Oasis]]))))*F1795+
SUM(IF(A1795&gt;=Table1[De],IF(A1795&lt;=Table1[À],IF(G$3=Table1[[#Headers],[Bœuf]:[Oasis]],Table1[[Bœuf]:[Oasis]]))))*G1795+
SUM(IF(A1795&gt;=Table1[De],IF(A1795&lt;=Table1[À],IF(H$3=Table1[[#Headers],[Bœuf]:[Oasis]],Table1[[Bœuf]:[Oasis]]))))*H1795+
SUM(IF(A1795&gt;=Table1[De],IF(A1795&lt;=Table1[À],IF(I$3=Table1[[#Headers],[Bœuf]:[Oasis]],Table1[[Bœuf]:[Oasis]]))))*I1795,"")</f>
        <v/>
      </c>
    </row>
    <row r="1796" spans="2:10" ht="16" x14ac:dyDescent="0.2">
      <c r="B1796" s="50" t="str">
        <f t="shared" si="27"/>
        <v/>
      </c>
      <c r="J1796" s="73" t="str" cm="1">
        <f t="array" ref="J1796">IF(AND(ISNUMBER(A1796),SUM(C1796:I1796)&gt;0),
SUM(IF(A1796&gt;=Table1[De],IF(A1796&lt;=Table1[À],IF(C$3=Table1[[#Headers],[Bœuf]:[Oasis]],Table1[[Bœuf]:[Oasis]]))))*C1796+
SUM(IF(A1796&gt;=Table1[De],IF(A1796&lt;=Table1[À],IF(D$3=Table1[[#Headers],[Bœuf]:[Oasis]],Table1[[Bœuf]:[Oasis]]))))*D1796+
SUM(IF(A1796&gt;=Table1[De],IF(A1796&lt;=Table1[À],IF(E$3=Table1[[#Headers],[Bœuf]:[Oasis]],Table1[[Bœuf]:[Oasis]]))))*E1796+
SUM(IF(A1796&gt;=Table1[De],IF(A1796&lt;=Table1[À],IF(F$3=Table1[[#Headers],[Bœuf]:[Oasis]],Table1[[Bœuf]:[Oasis]]))))*F1796+
SUM(IF(A1796&gt;=Table1[De],IF(A1796&lt;=Table1[À],IF(G$3=Table1[[#Headers],[Bœuf]:[Oasis]],Table1[[Bœuf]:[Oasis]]))))*G1796+
SUM(IF(A1796&gt;=Table1[De],IF(A1796&lt;=Table1[À],IF(H$3=Table1[[#Headers],[Bœuf]:[Oasis]],Table1[[Bœuf]:[Oasis]]))))*H1796+
SUM(IF(A1796&gt;=Table1[De],IF(A1796&lt;=Table1[À],IF(I$3=Table1[[#Headers],[Bœuf]:[Oasis]],Table1[[Bœuf]:[Oasis]]))))*I1796,"")</f>
        <v/>
      </c>
    </row>
    <row r="1797" spans="2:10" ht="16" x14ac:dyDescent="0.2">
      <c r="B1797" s="50" t="str">
        <f t="shared" ref="B1797:B1860" si="28">IF(AND(ISNUMBER(A1797),COUNT(C1797:I1797)&gt;0),
IF(ISNUMBER(B1796),B1796+1,1),"")</f>
        <v/>
      </c>
      <c r="J1797" s="73" t="str" cm="1">
        <f t="array" ref="J1797">IF(AND(ISNUMBER(A1797),SUM(C1797:I1797)&gt;0),
SUM(IF(A1797&gt;=Table1[De],IF(A1797&lt;=Table1[À],IF(C$3=Table1[[#Headers],[Bœuf]:[Oasis]],Table1[[Bœuf]:[Oasis]]))))*C1797+
SUM(IF(A1797&gt;=Table1[De],IF(A1797&lt;=Table1[À],IF(D$3=Table1[[#Headers],[Bœuf]:[Oasis]],Table1[[Bœuf]:[Oasis]]))))*D1797+
SUM(IF(A1797&gt;=Table1[De],IF(A1797&lt;=Table1[À],IF(E$3=Table1[[#Headers],[Bœuf]:[Oasis]],Table1[[Bœuf]:[Oasis]]))))*E1797+
SUM(IF(A1797&gt;=Table1[De],IF(A1797&lt;=Table1[À],IF(F$3=Table1[[#Headers],[Bœuf]:[Oasis]],Table1[[Bœuf]:[Oasis]]))))*F1797+
SUM(IF(A1797&gt;=Table1[De],IF(A1797&lt;=Table1[À],IF(G$3=Table1[[#Headers],[Bœuf]:[Oasis]],Table1[[Bœuf]:[Oasis]]))))*G1797+
SUM(IF(A1797&gt;=Table1[De],IF(A1797&lt;=Table1[À],IF(H$3=Table1[[#Headers],[Bœuf]:[Oasis]],Table1[[Bœuf]:[Oasis]]))))*H1797+
SUM(IF(A1797&gt;=Table1[De],IF(A1797&lt;=Table1[À],IF(I$3=Table1[[#Headers],[Bœuf]:[Oasis]],Table1[[Bœuf]:[Oasis]]))))*I1797,"")</f>
        <v/>
      </c>
    </row>
    <row r="1798" spans="2:10" ht="16" x14ac:dyDescent="0.2">
      <c r="B1798" s="50" t="str">
        <f t="shared" si="28"/>
        <v/>
      </c>
      <c r="J1798" s="73" t="str" cm="1">
        <f t="array" ref="J1798">IF(AND(ISNUMBER(A1798),SUM(C1798:I1798)&gt;0),
SUM(IF(A1798&gt;=Table1[De],IF(A1798&lt;=Table1[À],IF(C$3=Table1[[#Headers],[Bœuf]:[Oasis]],Table1[[Bœuf]:[Oasis]]))))*C1798+
SUM(IF(A1798&gt;=Table1[De],IF(A1798&lt;=Table1[À],IF(D$3=Table1[[#Headers],[Bœuf]:[Oasis]],Table1[[Bœuf]:[Oasis]]))))*D1798+
SUM(IF(A1798&gt;=Table1[De],IF(A1798&lt;=Table1[À],IF(E$3=Table1[[#Headers],[Bœuf]:[Oasis]],Table1[[Bœuf]:[Oasis]]))))*E1798+
SUM(IF(A1798&gt;=Table1[De],IF(A1798&lt;=Table1[À],IF(F$3=Table1[[#Headers],[Bœuf]:[Oasis]],Table1[[Bœuf]:[Oasis]]))))*F1798+
SUM(IF(A1798&gt;=Table1[De],IF(A1798&lt;=Table1[À],IF(G$3=Table1[[#Headers],[Bœuf]:[Oasis]],Table1[[Bœuf]:[Oasis]]))))*G1798+
SUM(IF(A1798&gt;=Table1[De],IF(A1798&lt;=Table1[À],IF(H$3=Table1[[#Headers],[Bœuf]:[Oasis]],Table1[[Bœuf]:[Oasis]]))))*H1798+
SUM(IF(A1798&gt;=Table1[De],IF(A1798&lt;=Table1[À],IF(I$3=Table1[[#Headers],[Bœuf]:[Oasis]],Table1[[Bœuf]:[Oasis]]))))*I1798,"")</f>
        <v/>
      </c>
    </row>
    <row r="1799" spans="2:10" ht="16" x14ac:dyDescent="0.2">
      <c r="B1799" s="50" t="str">
        <f t="shared" si="28"/>
        <v/>
      </c>
      <c r="J1799" s="73" t="str" cm="1">
        <f t="array" ref="J1799">IF(AND(ISNUMBER(A1799),SUM(C1799:I1799)&gt;0),
SUM(IF(A1799&gt;=Table1[De],IF(A1799&lt;=Table1[À],IF(C$3=Table1[[#Headers],[Bœuf]:[Oasis]],Table1[[Bœuf]:[Oasis]]))))*C1799+
SUM(IF(A1799&gt;=Table1[De],IF(A1799&lt;=Table1[À],IF(D$3=Table1[[#Headers],[Bœuf]:[Oasis]],Table1[[Bœuf]:[Oasis]]))))*D1799+
SUM(IF(A1799&gt;=Table1[De],IF(A1799&lt;=Table1[À],IF(E$3=Table1[[#Headers],[Bœuf]:[Oasis]],Table1[[Bœuf]:[Oasis]]))))*E1799+
SUM(IF(A1799&gt;=Table1[De],IF(A1799&lt;=Table1[À],IF(F$3=Table1[[#Headers],[Bœuf]:[Oasis]],Table1[[Bœuf]:[Oasis]]))))*F1799+
SUM(IF(A1799&gt;=Table1[De],IF(A1799&lt;=Table1[À],IF(G$3=Table1[[#Headers],[Bœuf]:[Oasis]],Table1[[Bœuf]:[Oasis]]))))*G1799+
SUM(IF(A1799&gt;=Table1[De],IF(A1799&lt;=Table1[À],IF(H$3=Table1[[#Headers],[Bœuf]:[Oasis]],Table1[[Bœuf]:[Oasis]]))))*H1799+
SUM(IF(A1799&gt;=Table1[De],IF(A1799&lt;=Table1[À],IF(I$3=Table1[[#Headers],[Bœuf]:[Oasis]],Table1[[Bœuf]:[Oasis]]))))*I1799,"")</f>
        <v/>
      </c>
    </row>
    <row r="1800" spans="2:10" ht="16" x14ac:dyDescent="0.2">
      <c r="B1800" s="50" t="str">
        <f t="shared" si="28"/>
        <v/>
      </c>
      <c r="J1800" s="73" t="str" cm="1">
        <f t="array" ref="J1800">IF(AND(ISNUMBER(A1800),SUM(C1800:I1800)&gt;0),
SUM(IF(A1800&gt;=Table1[De],IF(A1800&lt;=Table1[À],IF(C$3=Table1[[#Headers],[Bœuf]:[Oasis]],Table1[[Bœuf]:[Oasis]]))))*C1800+
SUM(IF(A1800&gt;=Table1[De],IF(A1800&lt;=Table1[À],IF(D$3=Table1[[#Headers],[Bœuf]:[Oasis]],Table1[[Bœuf]:[Oasis]]))))*D1800+
SUM(IF(A1800&gt;=Table1[De],IF(A1800&lt;=Table1[À],IF(E$3=Table1[[#Headers],[Bœuf]:[Oasis]],Table1[[Bœuf]:[Oasis]]))))*E1800+
SUM(IF(A1800&gt;=Table1[De],IF(A1800&lt;=Table1[À],IF(F$3=Table1[[#Headers],[Bœuf]:[Oasis]],Table1[[Bœuf]:[Oasis]]))))*F1800+
SUM(IF(A1800&gt;=Table1[De],IF(A1800&lt;=Table1[À],IF(G$3=Table1[[#Headers],[Bœuf]:[Oasis]],Table1[[Bœuf]:[Oasis]]))))*G1800+
SUM(IF(A1800&gt;=Table1[De],IF(A1800&lt;=Table1[À],IF(H$3=Table1[[#Headers],[Bœuf]:[Oasis]],Table1[[Bœuf]:[Oasis]]))))*H1800+
SUM(IF(A1800&gt;=Table1[De],IF(A1800&lt;=Table1[À],IF(I$3=Table1[[#Headers],[Bœuf]:[Oasis]],Table1[[Bœuf]:[Oasis]]))))*I1800,"")</f>
        <v/>
      </c>
    </row>
    <row r="1801" spans="2:10" ht="16" x14ac:dyDescent="0.2">
      <c r="B1801" s="50" t="str">
        <f t="shared" si="28"/>
        <v/>
      </c>
      <c r="J1801" s="73" t="str" cm="1">
        <f t="array" ref="J1801">IF(AND(ISNUMBER(A1801),SUM(C1801:I1801)&gt;0),
SUM(IF(A1801&gt;=Table1[De],IF(A1801&lt;=Table1[À],IF(C$3=Table1[[#Headers],[Bœuf]:[Oasis]],Table1[[Bœuf]:[Oasis]]))))*C1801+
SUM(IF(A1801&gt;=Table1[De],IF(A1801&lt;=Table1[À],IF(D$3=Table1[[#Headers],[Bœuf]:[Oasis]],Table1[[Bœuf]:[Oasis]]))))*D1801+
SUM(IF(A1801&gt;=Table1[De],IF(A1801&lt;=Table1[À],IF(E$3=Table1[[#Headers],[Bœuf]:[Oasis]],Table1[[Bœuf]:[Oasis]]))))*E1801+
SUM(IF(A1801&gt;=Table1[De],IF(A1801&lt;=Table1[À],IF(F$3=Table1[[#Headers],[Bœuf]:[Oasis]],Table1[[Bœuf]:[Oasis]]))))*F1801+
SUM(IF(A1801&gt;=Table1[De],IF(A1801&lt;=Table1[À],IF(G$3=Table1[[#Headers],[Bœuf]:[Oasis]],Table1[[Bœuf]:[Oasis]]))))*G1801+
SUM(IF(A1801&gt;=Table1[De],IF(A1801&lt;=Table1[À],IF(H$3=Table1[[#Headers],[Bœuf]:[Oasis]],Table1[[Bœuf]:[Oasis]]))))*H1801+
SUM(IF(A1801&gt;=Table1[De],IF(A1801&lt;=Table1[À],IF(I$3=Table1[[#Headers],[Bœuf]:[Oasis]],Table1[[Bœuf]:[Oasis]]))))*I1801,"")</f>
        <v/>
      </c>
    </row>
    <row r="1802" spans="2:10" ht="16" x14ac:dyDescent="0.2">
      <c r="B1802" s="50" t="str">
        <f t="shared" si="28"/>
        <v/>
      </c>
      <c r="J1802" s="73" t="str" cm="1">
        <f t="array" ref="J1802">IF(AND(ISNUMBER(A1802),SUM(C1802:I1802)&gt;0),
SUM(IF(A1802&gt;=Table1[De],IF(A1802&lt;=Table1[À],IF(C$3=Table1[[#Headers],[Bœuf]:[Oasis]],Table1[[Bœuf]:[Oasis]]))))*C1802+
SUM(IF(A1802&gt;=Table1[De],IF(A1802&lt;=Table1[À],IF(D$3=Table1[[#Headers],[Bœuf]:[Oasis]],Table1[[Bœuf]:[Oasis]]))))*D1802+
SUM(IF(A1802&gt;=Table1[De],IF(A1802&lt;=Table1[À],IF(E$3=Table1[[#Headers],[Bœuf]:[Oasis]],Table1[[Bœuf]:[Oasis]]))))*E1802+
SUM(IF(A1802&gt;=Table1[De],IF(A1802&lt;=Table1[À],IF(F$3=Table1[[#Headers],[Bœuf]:[Oasis]],Table1[[Bœuf]:[Oasis]]))))*F1802+
SUM(IF(A1802&gt;=Table1[De],IF(A1802&lt;=Table1[À],IF(G$3=Table1[[#Headers],[Bœuf]:[Oasis]],Table1[[Bœuf]:[Oasis]]))))*G1802+
SUM(IF(A1802&gt;=Table1[De],IF(A1802&lt;=Table1[À],IF(H$3=Table1[[#Headers],[Bœuf]:[Oasis]],Table1[[Bœuf]:[Oasis]]))))*H1802+
SUM(IF(A1802&gt;=Table1[De],IF(A1802&lt;=Table1[À],IF(I$3=Table1[[#Headers],[Bœuf]:[Oasis]],Table1[[Bœuf]:[Oasis]]))))*I1802,"")</f>
        <v/>
      </c>
    </row>
    <row r="1803" spans="2:10" ht="16" x14ac:dyDescent="0.2">
      <c r="B1803" s="50" t="str">
        <f t="shared" si="28"/>
        <v/>
      </c>
      <c r="J1803" s="73" t="str" cm="1">
        <f t="array" ref="J1803">IF(AND(ISNUMBER(A1803),SUM(C1803:I1803)&gt;0),
SUM(IF(A1803&gt;=Table1[De],IF(A1803&lt;=Table1[À],IF(C$3=Table1[[#Headers],[Bœuf]:[Oasis]],Table1[[Bœuf]:[Oasis]]))))*C1803+
SUM(IF(A1803&gt;=Table1[De],IF(A1803&lt;=Table1[À],IF(D$3=Table1[[#Headers],[Bœuf]:[Oasis]],Table1[[Bœuf]:[Oasis]]))))*D1803+
SUM(IF(A1803&gt;=Table1[De],IF(A1803&lt;=Table1[À],IF(E$3=Table1[[#Headers],[Bœuf]:[Oasis]],Table1[[Bœuf]:[Oasis]]))))*E1803+
SUM(IF(A1803&gt;=Table1[De],IF(A1803&lt;=Table1[À],IF(F$3=Table1[[#Headers],[Bœuf]:[Oasis]],Table1[[Bœuf]:[Oasis]]))))*F1803+
SUM(IF(A1803&gt;=Table1[De],IF(A1803&lt;=Table1[À],IF(G$3=Table1[[#Headers],[Bœuf]:[Oasis]],Table1[[Bœuf]:[Oasis]]))))*G1803+
SUM(IF(A1803&gt;=Table1[De],IF(A1803&lt;=Table1[À],IF(H$3=Table1[[#Headers],[Bœuf]:[Oasis]],Table1[[Bœuf]:[Oasis]]))))*H1803+
SUM(IF(A1803&gt;=Table1[De],IF(A1803&lt;=Table1[À],IF(I$3=Table1[[#Headers],[Bœuf]:[Oasis]],Table1[[Bœuf]:[Oasis]]))))*I1803,"")</f>
        <v/>
      </c>
    </row>
    <row r="1804" spans="2:10" ht="16" x14ac:dyDescent="0.2">
      <c r="B1804" s="50" t="str">
        <f t="shared" si="28"/>
        <v/>
      </c>
      <c r="J1804" s="73" t="str" cm="1">
        <f t="array" ref="J1804">IF(AND(ISNUMBER(A1804),SUM(C1804:I1804)&gt;0),
SUM(IF(A1804&gt;=Table1[De],IF(A1804&lt;=Table1[À],IF(C$3=Table1[[#Headers],[Bœuf]:[Oasis]],Table1[[Bœuf]:[Oasis]]))))*C1804+
SUM(IF(A1804&gt;=Table1[De],IF(A1804&lt;=Table1[À],IF(D$3=Table1[[#Headers],[Bœuf]:[Oasis]],Table1[[Bœuf]:[Oasis]]))))*D1804+
SUM(IF(A1804&gt;=Table1[De],IF(A1804&lt;=Table1[À],IF(E$3=Table1[[#Headers],[Bœuf]:[Oasis]],Table1[[Bœuf]:[Oasis]]))))*E1804+
SUM(IF(A1804&gt;=Table1[De],IF(A1804&lt;=Table1[À],IF(F$3=Table1[[#Headers],[Bœuf]:[Oasis]],Table1[[Bœuf]:[Oasis]]))))*F1804+
SUM(IF(A1804&gt;=Table1[De],IF(A1804&lt;=Table1[À],IF(G$3=Table1[[#Headers],[Bœuf]:[Oasis]],Table1[[Bœuf]:[Oasis]]))))*G1804+
SUM(IF(A1804&gt;=Table1[De],IF(A1804&lt;=Table1[À],IF(H$3=Table1[[#Headers],[Bœuf]:[Oasis]],Table1[[Bœuf]:[Oasis]]))))*H1804+
SUM(IF(A1804&gt;=Table1[De],IF(A1804&lt;=Table1[À],IF(I$3=Table1[[#Headers],[Bœuf]:[Oasis]],Table1[[Bœuf]:[Oasis]]))))*I1804,"")</f>
        <v/>
      </c>
    </row>
    <row r="1805" spans="2:10" ht="16" x14ac:dyDescent="0.2">
      <c r="B1805" s="50" t="str">
        <f t="shared" si="28"/>
        <v/>
      </c>
      <c r="J1805" s="73" t="str" cm="1">
        <f t="array" ref="J1805">IF(AND(ISNUMBER(A1805),SUM(C1805:I1805)&gt;0),
SUM(IF(A1805&gt;=Table1[De],IF(A1805&lt;=Table1[À],IF(C$3=Table1[[#Headers],[Bœuf]:[Oasis]],Table1[[Bœuf]:[Oasis]]))))*C1805+
SUM(IF(A1805&gt;=Table1[De],IF(A1805&lt;=Table1[À],IF(D$3=Table1[[#Headers],[Bœuf]:[Oasis]],Table1[[Bœuf]:[Oasis]]))))*D1805+
SUM(IF(A1805&gt;=Table1[De],IF(A1805&lt;=Table1[À],IF(E$3=Table1[[#Headers],[Bœuf]:[Oasis]],Table1[[Bœuf]:[Oasis]]))))*E1805+
SUM(IF(A1805&gt;=Table1[De],IF(A1805&lt;=Table1[À],IF(F$3=Table1[[#Headers],[Bœuf]:[Oasis]],Table1[[Bœuf]:[Oasis]]))))*F1805+
SUM(IF(A1805&gt;=Table1[De],IF(A1805&lt;=Table1[À],IF(G$3=Table1[[#Headers],[Bœuf]:[Oasis]],Table1[[Bœuf]:[Oasis]]))))*G1805+
SUM(IF(A1805&gt;=Table1[De],IF(A1805&lt;=Table1[À],IF(H$3=Table1[[#Headers],[Bœuf]:[Oasis]],Table1[[Bœuf]:[Oasis]]))))*H1805+
SUM(IF(A1805&gt;=Table1[De],IF(A1805&lt;=Table1[À],IF(I$3=Table1[[#Headers],[Bœuf]:[Oasis]],Table1[[Bœuf]:[Oasis]]))))*I1805,"")</f>
        <v/>
      </c>
    </row>
    <row r="1806" spans="2:10" ht="16" x14ac:dyDescent="0.2">
      <c r="B1806" s="50" t="str">
        <f t="shared" si="28"/>
        <v/>
      </c>
      <c r="J1806" s="73" t="str" cm="1">
        <f t="array" ref="J1806">IF(AND(ISNUMBER(A1806),SUM(C1806:I1806)&gt;0),
SUM(IF(A1806&gt;=Table1[De],IF(A1806&lt;=Table1[À],IF(C$3=Table1[[#Headers],[Bœuf]:[Oasis]],Table1[[Bœuf]:[Oasis]]))))*C1806+
SUM(IF(A1806&gt;=Table1[De],IF(A1806&lt;=Table1[À],IF(D$3=Table1[[#Headers],[Bœuf]:[Oasis]],Table1[[Bœuf]:[Oasis]]))))*D1806+
SUM(IF(A1806&gt;=Table1[De],IF(A1806&lt;=Table1[À],IF(E$3=Table1[[#Headers],[Bœuf]:[Oasis]],Table1[[Bœuf]:[Oasis]]))))*E1806+
SUM(IF(A1806&gt;=Table1[De],IF(A1806&lt;=Table1[À],IF(F$3=Table1[[#Headers],[Bœuf]:[Oasis]],Table1[[Bœuf]:[Oasis]]))))*F1806+
SUM(IF(A1806&gt;=Table1[De],IF(A1806&lt;=Table1[À],IF(G$3=Table1[[#Headers],[Bœuf]:[Oasis]],Table1[[Bœuf]:[Oasis]]))))*G1806+
SUM(IF(A1806&gt;=Table1[De],IF(A1806&lt;=Table1[À],IF(H$3=Table1[[#Headers],[Bœuf]:[Oasis]],Table1[[Bœuf]:[Oasis]]))))*H1806+
SUM(IF(A1806&gt;=Table1[De],IF(A1806&lt;=Table1[À],IF(I$3=Table1[[#Headers],[Bœuf]:[Oasis]],Table1[[Bœuf]:[Oasis]]))))*I1806,"")</f>
        <v/>
      </c>
    </row>
    <row r="1807" spans="2:10" ht="16" x14ac:dyDescent="0.2">
      <c r="B1807" s="50" t="str">
        <f t="shared" si="28"/>
        <v/>
      </c>
      <c r="J1807" s="73" t="str" cm="1">
        <f t="array" ref="J1807">IF(AND(ISNUMBER(A1807),SUM(C1807:I1807)&gt;0),
SUM(IF(A1807&gt;=Table1[De],IF(A1807&lt;=Table1[À],IF(C$3=Table1[[#Headers],[Bœuf]:[Oasis]],Table1[[Bœuf]:[Oasis]]))))*C1807+
SUM(IF(A1807&gt;=Table1[De],IF(A1807&lt;=Table1[À],IF(D$3=Table1[[#Headers],[Bœuf]:[Oasis]],Table1[[Bœuf]:[Oasis]]))))*D1807+
SUM(IF(A1807&gt;=Table1[De],IF(A1807&lt;=Table1[À],IF(E$3=Table1[[#Headers],[Bœuf]:[Oasis]],Table1[[Bœuf]:[Oasis]]))))*E1807+
SUM(IF(A1807&gt;=Table1[De],IF(A1807&lt;=Table1[À],IF(F$3=Table1[[#Headers],[Bœuf]:[Oasis]],Table1[[Bœuf]:[Oasis]]))))*F1807+
SUM(IF(A1807&gt;=Table1[De],IF(A1807&lt;=Table1[À],IF(G$3=Table1[[#Headers],[Bœuf]:[Oasis]],Table1[[Bœuf]:[Oasis]]))))*G1807+
SUM(IF(A1807&gt;=Table1[De],IF(A1807&lt;=Table1[À],IF(H$3=Table1[[#Headers],[Bœuf]:[Oasis]],Table1[[Bœuf]:[Oasis]]))))*H1807+
SUM(IF(A1807&gt;=Table1[De],IF(A1807&lt;=Table1[À],IF(I$3=Table1[[#Headers],[Bœuf]:[Oasis]],Table1[[Bœuf]:[Oasis]]))))*I1807,"")</f>
        <v/>
      </c>
    </row>
    <row r="1808" spans="2:10" ht="16" x14ac:dyDescent="0.2">
      <c r="B1808" s="50" t="str">
        <f t="shared" si="28"/>
        <v/>
      </c>
      <c r="J1808" s="73" t="str" cm="1">
        <f t="array" ref="J1808">IF(AND(ISNUMBER(A1808),SUM(C1808:I1808)&gt;0),
SUM(IF(A1808&gt;=Table1[De],IF(A1808&lt;=Table1[À],IF(C$3=Table1[[#Headers],[Bœuf]:[Oasis]],Table1[[Bœuf]:[Oasis]]))))*C1808+
SUM(IF(A1808&gt;=Table1[De],IF(A1808&lt;=Table1[À],IF(D$3=Table1[[#Headers],[Bœuf]:[Oasis]],Table1[[Bœuf]:[Oasis]]))))*D1808+
SUM(IF(A1808&gt;=Table1[De],IF(A1808&lt;=Table1[À],IF(E$3=Table1[[#Headers],[Bœuf]:[Oasis]],Table1[[Bœuf]:[Oasis]]))))*E1808+
SUM(IF(A1808&gt;=Table1[De],IF(A1808&lt;=Table1[À],IF(F$3=Table1[[#Headers],[Bœuf]:[Oasis]],Table1[[Bœuf]:[Oasis]]))))*F1808+
SUM(IF(A1808&gt;=Table1[De],IF(A1808&lt;=Table1[À],IF(G$3=Table1[[#Headers],[Bœuf]:[Oasis]],Table1[[Bœuf]:[Oasis]]))))*G1808+
SUM(IF(A1808&gt;=Table1[De],IF(A1808&lt;=Table1[À],IF(H$3=Table1[[#Headers],[Bœuf]:[Oasis]],Table1[[Bœuf]:[Oasis]]))))*H1808+
SUM(IF(A1808&gt;=Table1[De],IF(A1808&lt;=Table1[À],IF(I$3=Table1[[#Headers],[Bœuf]:[Oasis]],Table1[[Bœuf]:[Oasis]]))))*I1808,"")</f>
        <v/>
      </c>
    </row>
    <row r="1809" spans="2:10" ht="16" x14ac:dyDescent="0.2">
      <c r="B1809" s="50" t="str">
        <f t="shared" si="28"/>
        <v/>
      </c>
      <c r="J1809" s="73" t="str" cm="1">
        <f t="array" ref="J1809">IF(AND(ISNUMBER(A1809),SUM(C1809:I1809)&gt;0),
SUM(IF(A1809&gt;=Table1[De],IF(A1809&lt;=Table1[À],IF(C$3=Table1[[#Headers],[Bœuf]:[Oasis]],Table1[[Bœuf]:[Oasis]]))))*C1809+
SUM(IF(A1809&gt;=Table1[De],IF(A1809&lt;=Table1[À],IF(D$3=Table1[[#Headers],[Bœuf]:[Oasis]],Table1[[Bœuf]:[Oasis]]))))*D1809+
SUM(IF(A1809&gt;=Table1[De],IF(A1809&lt;=Table1[À],IF(E$3=Table1[[#Headers],[Bœuf]:[Oasis]],Table1[[Bœuf]:[Oasis]]))))*E1809+
SUM(IF(A1809&gt;=Table1[De],IF(A1809&lt;=Table1[À],IF(F$3=Table1[[#Headers],[Bœuf]:[Oasis]],Table1[[Bœuf]:[Oasis]]))))*F1809+
SUM(IF(A1809&gt;=Table1[De],IF(A1809&lt;=Table1[À],IF(G$3=Table1[[#Headers],[Bœuf]:[Oasis]],Table1[[Bœuf]:[Oasis]]))))*G1809+
SUM(IF(A1809&gt;=Table1[De],IF(A1809&lt;=Table1[À],IF(H$3=Table1[[#Headers],[Bœuf]:[Oasis]],Table1[[Bœuf]:[Oasis]]))))*H1809+
SUM(IF(A1809&gt;=Table1[De],IF(A1809&lt;=Table1[À],IF(I$3=Table1[[#Headers],[Bœuf]:[Oasis]],Table1[[Bœuf]:[Oasis]]))))*I1809,"")</f>
        <v/>
      </c>
    </row>
    <row r="1810" spans="2:10" ht="16" x14ac:dyDescent="0.2">
      <c r="B1810" s="50" t="str">
        <f t="shared" si="28"/>
        <v/>
      </c>
      <c r="J1810" s="73" t="str" cm="1">
        <f t="array" ref="J1810">IF(AND(ISNUMBER(A1810),SUM(C1810:I1810)&gt;0),
SUM(IF(A1810&gt;=Table1[De],IF(A1810&lt;=Table1[À],IF(C$3=Table1[[#Headers],[Bœuf]:[Oasis]],Table1[[Bœuf]:[Oasis]]))))*C1810+
SUM(IF(A1810&gt;=Table1[De],IF(A1810&lt;=Table1[À],IF(D$3=Table1[[#Headers],[Bœuf]:[Oasis]],Table1[[Bœuf]:[Oasis]]))))*D1810+
SUM(IF(A1810&gt;=Table1[De],IF(A1810&lt;=Table1[À],IF(E$3=Table1[[#Headers],[Bœuf]:[Oasis]],Table1[[Bœuf]:[Oasis]]))))*E1810+
SUM(IF(A1810&gt;=Table1[De],IF(A1810&lt;=Table1[À],IF(F$3=Table1[[#Headers],[Bœuf]:[Oasis]],Table1[[Bœuf]:[Oasis]]))))*F1810+
SUM(IF(A1810&gt;=Table1[De],IF(A1810&lt;=Table1[À],IF(G$3=Table1[[#Headers],[Bœuf]:[Oasis]],Table1[[Bœuf]:[Oasis]]))))*G1810+
SUM(IF(A1810&gt;=Table1[De],IF(A1810&lt;=Table1[À],IF(H$3=Table1[[#Headers],[Bœuf]:[Oasis]],Table1[[Bœuf]:[Oasis]]))))*H1810+
SUM(IF(A1810&gt;=Table1[De],IF(A1810&lt;=Table1[À],IF(I$3=Table1[[#Headers],[Bœuf]:[Oasis]],Table1[[Bœuf]:[Oasis]]))))*I1810,"")</f>
        <v/>
      </c>
    </row>
    <row r="1811" spans="2:10" ht="16" x14ac:dyDescent="0.2">
      <c r="B1811" s="50" t="str">
        <f t="shared" si="28"/>
        <v/>
      </c>
      <c r="J1811" s="73" t="str" cm="1">
        <f t="array" ref="J1811">IF(AND(ISNUMBER(A1811),SUM(C1811:I1811)&gt;0),
SUM(IF(A1811&gt;=Table1[De],IF(A1811&lt;=Table1[À],IF(C$3=Table1[[#Headers],[Bœuf]:[Oasis]],Table1[[Bœuf]:[Oasis]]))))*C1811+
SUM(IF(A1811&gt;=Table1[De],IF(A1811&lt;=Table1[À],IF(D$3=Table1[[#Headers],[Bœuf]:[Oasis]],Table1[[Bœuf]:[Oasis]]))))*D1811+
SUM(IF(A1811&gt;=Table1[De],IF(A1811&lt;=Table1[À],IF(E$3=Table1[[#Headers],[Bœuf]:[Oasis]],Table1[[Bœuf]:[Oasis]]))))*E1811+
SUM(IF(A1811&gt;=Table1[De],IF(A1811&lt;=Table1[À],IF(F$3=Table1[[#Headers],[Bœuf]:[Oasis]],Table1[[Bœuf]:[Oasis]]))))*F1811+
SUM(IF(A1811&gt;=Table1[De],IF(A1811&lt;=Table1[À],IF(G$3=Table1[[#Headers],[Bœuf]:[Oasis]],Table1[[Bœuf]:[Oasis]]))))*G1811+
SUM(IF(A1811&gt;=Table1[De],IF(A1811&lt;=Table1[À],IF(H$3=Table1[[#Headers],[Bœuf]:[Oasis]],Table1[[Bœuf]:[Oasis]]))))*H1811+
SUM(IF(A1811&gt;=Table1[De],IF(A1811&lt;=Table1[À],IF(I$3=Table1[[#Headers],[Bœuf]:[Oasis]],Table1[[Bœuf]:[Oasis]]))))*I1811,"")</f>
        <v/>
      </c>
    </row>
    <row r="1812" spans="2:10" ht="16" x14ac:dyDescent="0.2">
      <c r="B1812" s="50" t="str">
        <f t="shared" si="28"/>
        <v/>
      </c>
      <c r="J1812" s="73" t="str" cm="1">
        <f t="array" ref="J1812">IF(AND(ISNUMBER(A1812),SUM(C1812:I1812)&gt;0),
SUM(IF(A1812&gt;=Table1[De],IF(A1812&lt;=Table1[À],IF(C$3=Table1[[#Headers],[Bœuf]:[Oasis]],Table1[[Bœuf]:[Oasis]]))))*C1812+
SUM(IF(A1812&gt;=Table1[De],IF(A1812&lt;=Table1[À],IF(D$3=Table1[[#Headers],[Bœuf]:[Oasis]],Table1[[Bœuf]:[Oasis]]))))*D1812+
SUM(IF(A1812&gt;=Table1[De],IF(A1812&lt;=Table1[À],IF(E$3=Table1[[#Headers],[Bœuf]:[Oasis]],Table1[[Bœuf]:[Oasis]]))))*E1812+
SUM(IF(A1812&gt;=Table1[De],IF(A1812&lt;=Table1[À],IF(F$3=Table1[[#Headers],[Bœuf]:[Oasis]],Table1[[Bœuf]:[Oasis]]))))*F1812+
SUM(IF(A1812&gt;=Table1[De],IF(A1812&lt;=Table1[À],IF(G$3=Table1[[#Headers],[Bœuf]:[Oasis]],Table1[[Bœuf]:[Oasis]]))))*G1812+
SUM(IF(A1812&gt;=Table1[De],IF(A1812&lt;=Table1[À],IF(H$3=Table1[[#Headers],[Bœuf]:[Oasis]],Table1[[Bœuf]:[Oasis]]))))*H1812+
SUM(IF(A1812&gt;=Table1[De],IF(A1812&lt;=Table1[À],IF(I$3=Table1[[#Headers],[Bœuf]:[Oasis]],Table1[[Bœuf]:[Oasis]]))))*I1812,"")</f>
        <v/>
      </c>
    </row>
    <row r="1813" spans="2:10" ht="16" x14ac:dyDescent="0.2">
      <c r="B1813" s="50" t="str">
        <f t="shared" si="28"/>
        <v/>
      </c>
      <c r="J1813" s="73" t="str" cm="1">
        <f t="array" ref="J1813">IF(AND(ISNUMBER(A1813),SUM(C1813:I1813)&gt;0),
SUM(IF(A1813&gt;=Table1[De],IF(A1813&lt;=Table1[À],IF(C$3=Table1[[#Headers],[Bœuf]:[Oasis]],Table1[[Bœuf]:[Oasis]]))))*C1813+
SUM(IF(A1813&gt;=Table1[De],IF(A1813&lt;=Table1[À],IF(D$3=Table1[[#Headers],[Bœuf]:[Oasis]],Table1[[Bœuf]:[Oasis]]))))*D1813+
SUM(IF(A1813&gt;=Table1[De],IF(A1813&lt;=Table1[À],IF(E$3=Table1[[#Headers],[Bœuf]:[Oasis]],Table1[[Bœuf]:[Oasis]]))))*E1813+
SUM(IF(A1813&gt;=Table1[De],IF(A1813&lt;=Table1[À],IF(F$3=Table1[[#Headers],[Bœuf]:[Oasis]],Table1[[Bœuf]:[Oasis]]))))*F1813+
SUM(IF(A1813&gt;=Table1[De],IF(A1813&lt;=Table1[À],IF(G$3=Table1[[#Headers],[Bœuf]:[Oasis]],Table1[[Bœuf]:[Oasis]]))))*G1813+
SUM(IF(A1813&gt;=Table1[De],IF(A1813&lt;=Table1[À],IF(H$3=Table1[[#Headers],[Bœuf]:[Oasis]],Table1[[Bœuf]:[Oasis]]))))*H1813+
SUM(IF(A1813&gt;=Table1[De],IF(A1813&lt;=Table1[À],IF(I$3=Table1[[#Headers],[Bœuf]:[Oasis]],Table1[[Bœuf]:[Oasis]]))))*I1813,"")</f>
        <v/>
      </c>
    </row>
    <row r="1814" spans="2:10" ht="16" x14ac:dyDescent="0.2">
      <c r="B1814" s="50" t="str">
        <f t="shared" si="28"/>
        <v/>
      </c>
      <c r="J1814" s="73" t="str" cm="1">
        <f t="array" ref="J1814">IF(AND(ISNUMBER(A1814),SUM(C1814:I1814)&gt;0),
SUM(IF(A1814&gt;=Table1[De],IF(A1814&lt;=Table1[À],IF(C$3=Table1[[#Headers],[Bœuf]:[Oasis]],Table1[[Bœuf]:[Oasis]]))))*C1814+
SUM(IF(A1814&gt;=Table1[De],IF(A1814&lt;=Table1[À],IF(D$3=Table1[[#Headers],[Bœuf]:[Oasis]],Table1[[Bœuf]:[Oasis]]))))*D1814+
SUM(IF(A1814&gt;=Table1[De],IF(A1814&lt;=Table1[À],IF(E$3=Table1[[#Headers],[Bœuf]:[Oasis]],Table1[[Bœuf]:[Oasis]]))))*E1814+
SUM(IF(A1814&gt;=Table1[De],IF(A1814&lt;=Table1[À],IF(F$3=Table1[[#Headers],[Bœuf]:[Oasis]],Table1[[Bœuf]:[Oasis]]))))*F1814+
SUM(IF(A1814&gt;=Table1[De],IF(A1814&lt;=Table1[À],IF(G$3=Table1[[#Headers],[Bœuf]:[Oasis]],Table1[[Bœuf]:[Oasis]]))))*G1814+
SUM(IF(A1814&gt;=Table1[De],IF(A1814&lt;=Table1[À],IF(H$3=Table1[[#Headers],[Bœuf]:[Oasis]],Table1[[Bœuf]:[Oasis]]))))*H1814+
SUM(IF(A1814&gt;=Table1[De],IF(A1814&lt;=Table1[À],IF(I$3=Table1[[#Headers],[Bœuf]:[Oasis]],Table1[[Bœuf]:[Oasis]]))))*I1814,"")</f>
        <v/>
      </c>
    </row>
    <row r="1815" spans="2:10" ht="16" x14ac:dyDescent="0.2">
      <c r="B1815" s="50" t="str">
        <f t="shared" si="28"/>
        <v/>
      </c>
      <c r="J1815" s="73" t="str" cm="1">
        <f t="array" ref="J1815">IF(AND(ISNUMBER(A1815),SUM(C1815:I1815)&gt;0),
SUM(IF(A1815&gt;=Table1[De],IF(A1815&lt;=Table1[À],IF(C$3=Table1[[#Headers],[Bœuf]:[Oasis]],Table1[[Bœuf]:[Oasis]]))))*C1815+
SUM(IF(A1815&gt;=Table1[De],IF(A1815&lt;=Table1[À],IF(D$3=Table1[[#Headers],[Bœuf]:[Oasis]],Table1[[Bœuf]:[Oasis]]))))*D1815+
SUM(IF(A1815&gt;=Table1[De],IF(A1815&lt;=Table1[À],IF(E$3=Table1[[#Headers],[Bœuf]:[Oasis]],Table1[[Bœuf]:[Oasis]]))))*E1815+
SUM(IF(A1815&gt;=Table1[De],IF(A1815&lt;=Table1[À],IF(F$3=Table1[[#Headers],[Bœuf]:[Oasis]],Table1[[Bœuf]:[Oasis]]))))*F1815+
SUM(IF(A1815&gt;=Table1[De],IF(A1815&lt;=Table1[À],IF(G$3=Table1[[#Headers],[Bœuf]:[Oasis]],Table1[[Bœuf]:[Oasis]]))))*G1815+
SUM(IF(A1815&gt;=Table1[De],IF(A1815&lt;=Table1[À],IF(H$3=Table1[[#Headers],[Bœuf]:[Oasis]],Table1[[Bœuf]:[Oasis]]))))*H1815+
SUM(IF(A1815&gt;=Table1[De],IF(A1815&lt;=Table1[À],IF(I$3=Table1[[#Headers],[Bœuf]:[Oasis]],Table1[[Bœuf]:[Oasis]]))))*I1815,"")</f>
        <v/>
      </c>
    </row>
    <row r="1816" spans="2:10" ht="16" x14ac:dyDescent="0.2">
      <c r="B1816" s="50" t="str">
        <f t="shared" si="28"/>
        <v/>
      </c>
      <c r="J1816" s="73" t="str" cm="1">
        <f t="array" ref="J1816">IF(AND(ISNUMBER(A1816),SUM(C1816:I1816)&gt;0),
SUM(IF(A1816&gt;=Table1[De],IF(A1816&lt;=Table1[À],IF(C$3=Table1[[#Headers],[Bœuf]:[Oasis]],Table1[[Bœuf]:[Oasis]]))))*C1816+
SUM(IF(A1816&gt;=Table1[De],IF(A1816&lt;=Table1[À],IF(D$3=Table1[[#Headers],[Bœuf]:[Oasis]],Table1[[Bœuf]:[Oasis]]))))*D1816+
SUM(IF(A1816&gt;=Table1[De],IF(A1816&lt;=Table1[À],IF(E$3=Table1[[#Headers],[Bœuf]:[Oasis]],Table1[[Bœuf]:[Oasis]]))))*E1816+
SUM(IF(A1816&gt;=Table1[De],IF(A1816&lt;=Table1[À],IF(F$3=Table1[[#Headers],[Bœuf]:[Oasis]],Table1[[Bœuf]:[Oasis]]))))*F1816+
SUM(IF(A1816&gt;=Table1[De],IF(A1816&lt;=Table1[À],IF(G$3=Table1[[#Headers],[Bœuf]:[Oasis]],Table1[[Bœuf]:[Oasis]]))))*G1816+
SUM(IF(A1816&gt;=Table1[De],IF(A1816&lt;=Table1[À],IF(H$3=Table1[[#Headers],[Bœuf]:[Oasis]],Table1[[Bœuf]:[Oasis]]))))*H1816+
SUM(IF(A1816&gt;=Table1[De],IF(A1816&lt;=Table1[À],IF(I$3=Table1[[#Headers],[Bœuf]:[Oasis]],Table1[[Bœuf]:[Oasis]]))))*I1816,"")</f>
        <v/>
      </c>
    </row>
    <row r="1817" spans="2:10" ht="16" x14ac:dyDescent="0.2">
      <c r="B1817" s="50" t="str">
        <f t="shared" si="28"/>
        <v/>
      </c>
      <c r="J1817" s="73" t="str" cm="1">
        <f t="array" ref="J1817">IF(AND(ISNUMBER(A1817),SUM(C1817:I1817)&gt;0),
SUM(IF(A1817&gt;=Table1[De],IF(A1817&lt;=Table1[À],IF(C$3=Table1[[#Headers],[Bœuf]:[Oasis]],Table1[[Bœuf]:[Oasis]]))))*C1817+
SUM(IF(A1817&gt;=Table1[De],IF(A1817&lt;=Table1[À],IF(D$3=Table1[[#Headers],[Bœuf]:[Oasis]],Table1[[Bœuf]:[Oasis]]))))*D1817+
SUM(IF(A1817&gt;=Table1[De],IF(A1817&lt;=Table1[À],IF(E$3=Table1[[#Headers],[Bœuf]:[Oasis]],Table1[[Bœuf]:[Oasis]]))))*E1817+
SUM(IF(A1817&gt;=Table1[De],IF(A1817&lt;=Table1[À],IF(F$3=Table1[[#Headers],[Bœuf]:[Oasis]],Table1[[Bœuf]:[Oasis]]))))*F1817+
SUM(IF(A1817&gt;=Table1[De],IF(A1817&lt;=Table1[À],IF(G$3=Table1[[#Headers],[Bœuf]:[Oasis]],Table1[[Bœuf]:[Oasis]]))))*G1817+
SUM(IF(A1817&gt;=Table1[De],IF(A1817&lt;=Table1[À],IF(H$3=Table1[[#Headers],[Bœuf]:[Oasis]],Table1[[Bœuf]:[Oasis]]))))*H1817+
SUM(IF(A1817&gt;=Table1[De],IF(A1817&lt;=Table1[À],IF(I$3=Table1[[#Headers],[Bœuf]:[Oasis]],Table1[[Bœuf]:[Oasis]]))))*I1817,"")</f>
        <v/>
      </c>
    </row>
    <row r="1818" spans="2:10" ht="16" x14ac:dyDescent="0.2">
      <c r="B1818" s="50" t="str">
        <f t="shared" si="28"/>
        <v/>
      </c>
      <c r="J1818" s="73" t="str" cm="1">
        <f t="array" ref="J1818">IF(AND(ISNUMBER(A1818),SUM(C1818:I1818)&gt;0),
SUM(IF(A1818&gt;=Table1[De],IF(A1818&lt;=Table1[À],IF(C$3=Table1[[#Headers],[Bœuf]:[Oasis]],Table1[[Bœuf]:[Oasis]]))))*C1818+
SUM(IF(A1818&gt;=Table1[De],IF(A1818&lt;=Table1[À],IF(D$3=Table1[[#Headers],[Bœuf]:[Oasis]],Table1[[Bœuf]:[Oasis]]))))*D1818+
SUM(IF(A1818&gt;=Table1[De],IF(A1818&lt;=Table1[À],IF(E$3=Table1[[#Headers],[Bœuf]:[Oasis]],Table1[[Bœuf]:[Oasis]]))))*E1818+
SUM(IF(A1818&gt;=Table1[De],IF(A1818&lt;=Table1[À],IF(F$3=Table1[[#Headers],[Bœuf]:[Oasis]],Table1[[Bœuf]:[Oasis]]))))*F1818+
SUM(IF(A1818&gt;=Table1[De],IF(A1818&lt;=Table1[À],IF(G$3=Table1[[#Headers],[Bœuf]:[Oasis]],Table1[[Bœuf]:[Oasis]]))))*G1818+
SUM(IF(A1818&gt;=Table1[De],IF(A1818&lt;=Table1[À],IF(H$3=Table1[[#Headers],[Bœuf]:[Oasis]],Table1[[Bœuf]:[Oasis]]))))*H1818+
SUM(IF(A1818&gt;=Table1[De],IF(A1818&lt;=Table1[À],IF(I$3=Table1[[#Headers],[Bœuf]:[Oasis]],Table1[[Bœuf]:[Oasis]]))))*I1818,"")</f>
        <v/>
      </c>
    </row>
    <row r="1819" spans="2:10" ht="16" x14ac:dyDescent="0.2">
      <c r="B1819" s="50" t="str">
        <f t="shared" si="28"/>
        <v/>
      </c>
      <c r="J1819" s="73" t="str" cm="1">
        <f t="array" ref="J1819">IF(AND(ISNUMBER(A1819),SUM(C1819:I1819)&gt;0),
SUM(IF(A1819&gt;=Table1[De],IF(A1819&lt;=Table1[À],IF(C$3=Table1[[#Headers],[Bœuf]:[Oasis]],Table1[[Bœuf]:[Oasis]]))))*C1819+
SUM(IF(A1819&gt;=Table1[De],IF(A1819&lt;=Table1[À],IF(D$3=Table1[[#Headers],[Bœuf]:[Oasis]],Table1[[Bœuf]:[Oasis]]))))*D1819+
SUM(IF(A1819&gt;=Table1[De],IF(A1819&lt;=Table1[À],IF(E$3=Table1[[#Headers],[Bœuf]:[Oasis]],Table1[[Bœuf]:[Oasis]]))))*E1819+
SUM(IF(A1819&gt;=Table1[De],IF(A1819&lt;=Table1[À],IF(F$3=Table1[[#Headers],[Bœuf]:[Oasis]],Table1[[Bœuf]:[Oasis]]))))*F1819+
SUM(IF(A1819&gt;=Table1[De],IF(A1819&lt;=Table1[À],IF(G$3=Table1[[#Headers],[Bœuf]:[Oasis]],Table1[[Bœuf]:[Oasis]]))))*G1819+
SUM(IF(A1819&gt;=Table1[De],IF(A1819&lt;=Table1[À],IF(H$3=Table1[[#Headers],[Bœuf]:[Oasis]],Table1[[Bœuf]:[Oasis]]))))*H1819+
SUM(IF(A1819&gt;=Table1[De],IF(A1819&lt;=Table1[À],IF(I$3=Table1[[#Headers],[Bœuf]:[Oasis]],Table1[[Bœuf]:[Oasis]]))))*I1819,"")</f>
        <v/>
      </c>
    </row>
    <row r="1820" spans="2:10" ht="16" x14ac:dyDescent="0.2">
      <c r="B1820" s="50" t="str">
        <f t="shared" si="28"/>
        <v/>
      </c>
      <c r="J1820" s="73" t="str" cm="1">
        <f t="array" ref="J1820">IF(AND(ISNUMBER(A1820),SUM(C1820:I1820)&gt;0),
SUM(IF(A1820&gt;=Table1[De],IF(A1820&lt;=Table1[À],IF(C$3=Table1[[#Headers],[Bœuf]:[Oasis]],Table1[[Bœuf]:[Oasis]]))))*C1820+
SUM(IF(A1820&gt;=Table1[De],IF(A1820&lt;=Table1[À],IF(D$3=Table1[[#Headers],[Bœuf]:[Oasis]],Table1[[Bœuf]:[Oasis]]))))*D1820+
SUM(IF(A1820&gt;=Table1[De],IF(A1820&lt;=Table1[À],IF(E$3=Table1[[#Headers],[Bœuf]:[Oasis]],Table1[[Bœuf]:[Oasis]]))))*E1820+
SUM(IF(A1820&gt;=Table1[De],IF(A1820&lt;=Table1[À],IF(F$3=Table1[[#Headers],[Bœuf]:[Oasis]],Table1[[Bœuf]:[Oasis]]))))*F1820+
SUM(IF(A1820&gt;=Table1[De],IF(A1820&lt;=Table1[À],IF(G$3=Table1[[#Headers],[Bœuf]:[Oasis]],Table1[[Bœuf]:[Oasis]]))))*G1820+
SUM(IF(A1820&gt;=Table1[De],IF(A1820&lt;=Table1[À],IF(H$3=Table1[[#Headers],[Bœuf]:[Oasis]],Table1[[Bœuf]:[Oasis]]))))*H1820+
SUM(IF(A1820&gt;=Table1[De],IF(A1820&lt;=Table1[À],IF(I$3=Table1[[#Headers],[Bœuf]:[Oasis]],Table1[[Bœuf]:[Oasis]]))))*I1820,"")</f>
        <v/>
      </c>
    </row>
    <row r="1821" spans="2:10" ht="16" x14ac:dyDescent="0.2">
      <c r="B1821" s="50" t="str">
        <f t="shared" si="28"/>
        <v/>
      </c>
      <c r="J1821" s="73" t="str" cm="1">
        <f t="array" ref="J1821">IF(AND(ISNUMBER(A1821),SUM(C1821:I1821)&gt;0),
SUM(IF(A1821&gt;=Table1[De],IF(A1821&lt;=Table1[À],IF(C$3=Table1[[#Headers],[Bœuf]:[Oasis]],Table1[[Bœuf]:[Oasis]]))))*C1821+
SUM(IF(A1821&gt;=Table1[De],IF(A1821&lt;=Table1[À],IF(D$3=Table1[[#Headers],[Bœuf]:[Oasis]],Table1[[Bœuf]:[Oasis]]))))*D1821+
SUM(IF(A1821&gt;=Table1[De],IF(A1821&lt;=Table1[À],IF(E$3=Table1[[#Headers],[Bœuf]:[Oasis]],Table1[[Bœuf]:[Oasis]]))))*E1821+
SUM(IF(A1821&gt;=Table1[De],IF(A1821&lt;=Table1[À],IF(F$3=Table1[[#Headers],[Bœuf]:[Oasis]],Table1[[Bœuf]:[Oasis]]))))*F1821+
SUM(IF(A1821&gt;=Table1[De],IF(A1821&lt;=Table1[À],IF(G$3=Table1[[#Headers],[Bœuf]:[Oasis]],Table1[[Bœuf]:[Oasis]]))))*G1821+
SUM(IF(A1821&gt;=Table1[De],IF(A1821&lt;=Table1[À],IF(H$3=Table1[[#Headers],[Bœuf]:[Oasis]],Table1[[Bœuf]:[Oasis]]))))*H1821+
SUM(IF(A1821&gt;=Table1[De],IF(A1821&lt;=Table1[À],IF(I$3=Table1[[#Headers],[Bœuf]:[Oasis]],Table1[[Bœuf]:[Oasis]]))))*I1821,"")</f>
        <v/>
      </c>
    </row>
    <row r="1822" spans="2:10" ht="16" x14ac:dyDescent="0.2">
      <c r="B1822" s="50" t="str">
        <f t="shared" si="28"/>
        <v/>
      </c>
      <c r="J1822" s="73" t="str" cm="1">
        <f t="array" ref="J1822">IF(AND(ISNUMBER(A1822),SUM(C1822:I1822)&gt;0),
SUM(IF(A1822&gt;=Table1[De],IF(A1822&lt;=Table1[À],IF(C$3=Table1[[#Headers],[Bœuf]:[Oasis]],Table1[[Bœuf]:[Oasis]]))))*C1822+
SUM(IF(A1822&gt;=Table1[De],IF(A1822&lt;=Table1[À],IF(D$3=Table1[[#Headers],[Bœuf]:[Oasis]],Table1[[Bœuf]:[Oasis]]))))*D1822+
SUM(IF(A1822&gt;=Table1[De],IF(A1822&lt;=Table1[À],IF(E$3=Table1[[#Headers],[Bœuf]:[Oasis]],Table1[[Bœuf]:[Oasis]]))))*E1822+
SUM(IF(A1822&gt;=Table1[De],IF(A1822&lt;=Table1[À],IF(F$3=Table1[[#Headers],[Bœuf]:[Oasis]],Table1[[Bœuf]:[Oasis]]))))*F1822+
SUM(IF(A1822&gt;=Table1[De],IF(A1822&lt;=Table1[À],IF(G$3=Table1[[#Headers],[Bœuf]:[Oasis]],Table1[[Bœuf]:[Oasis]]))))*G1822+
SUM(IF(A1822&gt;=Table1[De],IF(A1822&lt;=Table1[À],IF(H$3=Table1[[#Headers],[Bœuf]:[Oasis]],Table1[[Bœuf]:[Oasis]]))))*H1822+
SUM(IF(A1822&gt;=Table1[De],IF(A1822&lt;=Table1[À],IF(I$3=Table1[[#Headers],[Bœuf]:[Oasis]],Table1[[Bœuf]:[Oasis]]))))*I1822,"")</f>
        <v/>
      </c>
    </row>
    <row r="1823" spans="2:10" ht="16" x14ac:dyDescent="0.2">
      <c r="B1823" s="50" t="str">
        <f t="shared" si="28"/>
        <v/>
      </c>
      <c r="J1823" s="73" t="str" cm="1">
        <f t="array" ref="J1823">IF(AND(ISNUMBER(A1823),SUM(C1823:I1823)&gt;0),
SUM(IF(A1823&gt;=Table1[De],IF(A1823&lt;=Table1[À],IF(C$3=Table1[[#Headers],[Bœuf]:[Oasis]],Table1[[Bœuf]:[Oasis]]))))*C1823+
SUM(IF(A1823&gt;=Table1[De],IF(A1823&lt;=Table1[À],IF(D$3=Table1[[#Headers],[Bœuf]:[Oasis]],Table1[[Bœuf]:[Oasis]]))))*D1823+
SUM(IF(A1823&gt;=Table1[De],IF(A1823&lt;=Table1[À],IF(E$3=Table1[[#Headers],[Bœuf]:[Oasis]],Table1[[Bœuf]:[Oasis]]))))*E1823+
SUM(IF(A1823&gt;=Table1[De],IF(A1823&lt;=Table1[À],IF(F$3=Table1[[#Headers],[Bœuf]:[Oasis]],Table1[[Bœuf]:[Oasis]]))))*F1823+
SUM(IF(A1823&gt;=Table1[De],IF(A1823&lt;=Table1[À],IF(G$3=Table1[[#Headers],[Bœuf]:[Oasis]],Table1[[Bœuf]:[Oasis]]))))*G1823+
SUM(IF(A1823&gt;=Table1[De],IF(A1823&lt;=Table1[À],IF(H$3=Table1[[#Headers],[Bœuf]:[Oasis]],Table1[[Bœuf]:[Oasis]]))))*H1823+
SUM(IF(A1823&gt;=Table1[De],IF(A1823&lt;=Table1[À],IF(I$3=Table1[[#Headers],[Bœuf]:[Oasis]],Table1[[Bœuf]:[Oasis]]))))*I1823,"")</f>
        <v/>
      </c>
    </row>
    <row r="1824" spans="2:10" ht="16" x14ac:dyDescent="0.2">
      <c r="B1824" s="50" t="str">
        <f t="shared" si="28"/>
        <v/>
      </c>
      <c r="J1824" s="73" t="str" cm="1">
        <f t="array" ref="J1824">IF(AND(ISNUMBER(A1824),SUM(C1824:I1824)&gt;0),
SUM(IF(A1824&gt;=Table1[De],IF(A1824&lt;=Table1[À],IF(C$3=Table1[[#Headers],[Bœuf]:[Oasis]],Table1[[Bœuf]:[Oasis]]))))*C1824+
SUM(IF(A1824&gt;=Table1[De],IF(A1824&lt;=Table1[À],IF(D$3=Table1[[#Headers],[Bœuf]:[Oasis]],Table1[[Bœuf]:[Oasis]]))))*D1824+
SUM(IF(A1824&gt;=Table1[De],IF(A1824&lt;=Table1[À],IF(E$3=Table1[[#Headers],[Bœuf]:[Oasis]],Table1[[Bœuf]:[Oasis]]))))*E1824+
SUM(IF(A1824&gt;=Table1[De],IF(A1824&lt;=Table1[À],IF(F$3=Table1[[#Headers],[Bœuf]:[Oasis]],Table1[[Bœuf]:[Oasis]]))))*F1824+
SUM(IF(A1824&gt;=Table1[De],IF(A1824&lt;=Table1[À],IF(G$3=Table1[[#Headers],[Bœuf]:[Oasis]],Table1[[Bœuf]:[Oasis]]))))*G1824+
SUM(IF(A1824&gt;=Table1[De],IF(A1824&lt;=Table1[À],IF(H$3=Table1[[#Headers],[Bœuf]:[Oasis]],Table1[[Bœuf]:[Oasis]]))))*H1824+
SUM(IF(A1824&gt;=Table1[De],IF(A1824&lt;=Table1[À],IF(I$3=Table1[[#Headers],[Bœuf]:[Oasis]],Table1[[Bœuf]:[Oasis]]))))*I1824,"")</f>
        <v/>
      </c>
    </row>
    <row r="1825" spans="2:10" ht="16" x14ac:dyDescent="0.2">
      <c r="B1825" s="50" t="str">
        <f t="shared" si="28"/>
        <v/>
      </c>
      <c r="J1825" s="73" t="str" cm="1">
        <f t="array" ref="J1825">IF(AND(ISNUMBER(A1825),SUM(C1825:I1825)&gt;0),
SUM(IF(A1825&gt;=Table1[De],IF(A1825&lt;=Table1[À],IF(C$3=Table1[[#Headers],[Bœuf]:[Oasis]],Table1[[Bœuf]:[Oasis]]))))*C1825+
SUM(IF(A1825&gt;=Table1[De],IF(A1825&lt;=Table1[À],IF(D$3=Table1[[#Headers],[Bœuf]:[Oasis]],Table1[[Bœuf]:[Oasis]]))))*D1825+
SUM(IF(A1825&gt;=Table1[De],IF(A1825&lt;=Table1[À],IF(E$3=Table1[[#Headers],[Bœuf]:[Oasis]],Table1[[Bœuf]:[Oasis]]))))*E1825+
SUM(IF(A1825&gt;=Table1[De],IF(A1825&lt;=Table1[À],IF(F$3=Table1[[#Headers],[Bœuf]:[Oasis]],Table1[[Bœuf]:[Oasis]]))))*F1825+
SUM(IF(A1825&gt;=Table1[De],IF(A1825&lt;=Table1[À],IF(G$3=Table1[[#Headers],[Bœuf]:[Oasis]],Table1[[Bœuf]:[Oasis]]))))*G1825+
SUM(IF(A1825&gt;=Table1[De],IF(A1825&lt;=Table1[À],IF(H$3=Table1[[#Headers],[Bœuf]:[Oasis]],Table1[[Bœuf]:[Oasis]]))))*H1825+
SUM(IF(A1825&gt;=Table1[De],IF(A1825&lt;=Table1[À],IF(I$3=Table1[[#Headers],[Bœuf]:[Oasis]],Table1[[Bœuf]:[Oasis]]))))*I1825,"")</f>
        <v/>
      </c>
    </row>
    <row r="1826" spans="2:10" ht="16" x14ac:dyDescent="0.2">
      <c r="B1826" s="50" t="str">
        <f t="shared" si="28"/>
        <v/>
      </c>
      <c r="J1826" s="73" t="str" cm="1">
        <f t="array" ref="J1826">IF(AND(ISNUMBER(A1826),SUM(C1826:I1826)&gt;0),
SUM(IF(A1826&gt;=Table1[De],IF(A1826&lt;=Table1[À],IF(C$3=Table1[[#Headers],[Bœuf]:[Oasis]],Table1[[Bœuf]:[Oasis]]))))*C1826+
SUM(IF(A1826&gt;=Table1[De],IF(A1826&lt;=Table1[À],IF(D$3=Table1[[#Headers],[Bœuf]:[Oasis]],Table1[[Bœuf]:[Oasis]]))))*D1826+
SUM(IF(A1826&gt;=Table1[De],IF(A1826&lt;=Table1[À],IF(E$3=Table1[[#Headers],[Bœuf]:[Oasis]],Table1[[Bœuf]:[Oasis]]))))*E1826+
SUM(IF(A1826&gt;=Table1[De],IF(A1826&lt;=Table1[À],IF(F$3=Table1[[#Headers],[Bœuf]:[Oasis]],Table1[[Bœuf]:[Oasis]]))))*F1826+
SUM(IF(A1826&gt;=Table1[De],IF(A1826&lt;=Table1[À],IF(G$3=Table1[[#Headers],[Bœuf]:[Oasis]],Table1[[Bœuf]:[Oasis]]))))*G1826+
SUM(IF(A1826&gt;=Table1[De],IF(A1826&lt;=Table1[À],IF(H$3=Table1[[#Headers],[Bœuf]:[Oasis]],Table1[[Bœuf]:[Oasis]]))))*H1826+
SUM(IF(A1826&gt;=Table1[De],IF(A1826&lt;=Table1[À],IF(I$3=Table1[[#Headers],[Bœuf]:[Oasis]],Table1[[Bœuf]:[Oasis]]))))*I1826,"")</f>
        <v/>
      </c>
    </row>
    <row r="1827" spans="2:10" ht="16" x14ac:dyDescent="0.2">
      <c r="B1827" s="50" t="str">
        <f t="shared" si="28"/>
        <v/>
      </c>
      <c r="J1827" s="73" t="str" cm="1">
        <f t="array" ref="J1827">IF(AND(ISNUMBER(A1827),SUM(C1827:I1827)&gt;0),
SUM(IF(A1827&gt;=Table1[De],IF(A1827&lt;=Table1[À],IF(C$3=Table1[[#Headers],[Bœuf]:[Oasis]],Table1[[Bœuf]:[Oasis]]))))*C1827+
SUM(IF(A1827&gt;=Table1[De],IF(A1827&lt;=Table1[À],IF(D$3=Table1[[#Headers],[Bœuf]:[Oasis]],Table1[[Bœuf]:[Oasis]]))))*D1827+
SUM(IF(A1827&gt;=Table1[De],IF(A1827&lt;=Table1[À],IF(E$3=Table1[[#Headers],[Bœuf]:[Oasis]],Table1[[Bœuf]:[Oasis]]))))*E1827+
SUM(IF(A1827&gt;=Table1[De],IF(A1827&lt;=Table1[À],IF(F$3=Table1[[#Headers],[Bœuf]:[Oasis]],Table1[[Bœuf]:[Oasis]]))))*F1827+
SUM(IF(A1827&gt;=Table1[De],IF(A1827&lt;=Table1[À],IF(G$3=Table1[[#Headers],[Bœuf]:[Oasis]],Table1[[Bœuf]:[Oasis]]))))*G1827+
SUM(IF(A1827&gt;=Table1[De],IF(A1827&lt;=Table1[À],IF(H$3=Table1[[#Headers],[Bœuf]:[Oasis]],Table1[[Bœuf]:[Oasis]]))))*H1827+
SUM(IF(A1827&gt;=Table1[De],IF(A1827&lt;=Table1[À],IF(I$3=Table1[[#Headers],[Bœuf]:[Oasis]],Table1[[Bœuf]:[Oasis]]))))*I1827,"")</f>
        <v/>
      </c>
    </row>
    <row r="1828" spans="2:10" ht="16" x14ac:dyDescent="0.2">
      <c r="B1828" s="50" t="str">
        <f t="shared" si="28"/>
        <v/>
      </c>
      <c r="J1828" s="73" t="str" cm="1">
        <f t="array" ref="J1828">IF(AND(ISNUMBER(A1828),SUM(C1828:I1828)&gt;0),
SUM(IF(A1828&gt;=Table1[De],IF(A1828&lt;=Table1[À],IF(C$3=Table1[[#Headers],[Bœuf]:[Oasis]],Table1[[Bœuf]:[Oasis]]))))*C1828+
SUM(IF(A1828&gt;=Table1[De],IF(A1828&lt;=Table1[À],IF(D$3=Table1[[#Headers],[Bœuf]:[Oasis]],Table1[[Bœuf]:[Oasis]]))))*D1828+
SUM(IF(A1828&gt;=Table1[De],IF(A1828&lt;=Table1[À],IF(E$3=Table1[[#Headers],[Bœuf]:[Oasis]],Table1[[Bœuf]:[Oasis]]))))*E1828+
SUM(IF(A1828&gt;=Table1[De],IF(A1828&lt;=Table1[À],IF(F$3=Table1[[#Headers],[Bœuf]:[Oasis]],Table1[[Bœuf]:[Oasis]]))))*F1828+
SUM(IF(A1828&gt;=Table1[De],IF(A1828&lt;=Table1[À],IF(G$3=Table1[[#Headers],[Bœuf]:[Oasis]],Table1[[Bœuf]:[Oasis]]))))*G1828+
SUM(IF(A1828&gt;=Table1[De],IF(A1828&lt;=Table1[À],IF(H$3=Table1[[#Headers],[Bœuf]:[Oasis]],Table1[[Bœuf]:[Oasis]]))))*H1828+
SUM(IF(A1828&gt;=Table1[De],IF(A1828&lt;=Table1[À],IF(I$3=Table1[[#Headers],[Bœuf]:[Oasis]],Table1[[Bœuf]:[Oasis]]))))*I1828,"")</f>
        <v/>
      </c>
    </row>
    <row r="1829" spans="2:10" ht="16" x14ac:dyDescent="0.2">
      <c r="B1829" s="50" t="str">
        <f t="shared" si="28"/>
        <v/>
      </c>
      <c r="J1829" s="73" t="str" cm="1">
        <f t="array" ref="J1829">IF(AND(ISNUMBER(A1829),SUM(C1829:I1829)&gt;0),
SUM(IF(A1829&gt;=Table1[De],IF(A1829&lt;=Table1[À],IF(C$3=Table1[[#Headers],[Bœuf]:[Oasis]],Table1[[Bœuf]:[Oasis]]))))*C1829+
SUM(IF(A1829&gt;=Table1[De],IF(A1829&lt;=Table1[À],IF(D$3=Table1[[#Headers],[Bœuf]:[Oasis]],Table1[[Bœuf]:[Oasis]]))))*D1829+
SUM(IF(A1829&gt;=Table1[De],IF(A1829&lt;=Table1[À],IF(E$3=Table1[[#Headers],[Bœuf]:[Oasis]],Table1[[Bœuf]:[Oasis]]))))*E1829+
SUM(IF(A1829&gt;=Table1[De],IF(A1829&lt;=Table1[À],IF(F$3=Table1[[#Headers],[Bœuf]:[Oasis]],Table1[[Bœuf]:[Oasis]]))))*F1829+
SUM(IF(A1829&gt;=Table1[De],IF(A1829&lt;=Table1[À],IF(G$3=Table1[[#Headers],[Bœuf]:[Oasis]],Table1[[Bœuf]:[Oasis]]))))*G1829+
SUM(IF(A1829&gt;=Table1[De],IF(A1829&lt;=Table1[À],IF(H$3=Table1[[#Headers],[Bœuf]:[Oasis]],Table1[[Bœuf]:[Oasis]]))))*H1829+
SUM(IF(A1829&gt;=Table1[De],IF(A1829&lt;=Table1[À],IF(I$3=Table1[[#Headers],[Bœuf]:[Oasis]],Table1[[Bœuf]:[Oasis]]))))*I1829,"")</f>
        <v/>
      </c>
    </row>
    <row r="1830" spans="2:10" ht="16" x14ac:dyDescent="0.2">
      <c r="B1830" s="50" t="str">
        <f t="shared" si="28"/>
        <v/>
      </c>
      <c r="J1830" s="73" t="str" cm="1">
        <f t="array" ref="J1830">IF(AND(ISNUMBER(A1830),SUM(C1830:I1830)&gt;0),
SUM(IF(A1830&gt;=Table1[De],IF(A1830&lt;=Table1[À],IF(C$3=Table1[[#Headers],[Bœuf]:[Oasis]],Table1[[Bœuf]:[Oasis]]))))*C1830+
SUM(IF(A1830&gt;=Table1[De],IF(A1830&lt;=Table1[À],IF(D$3=Table1[[#Headers],[Bœuf]:[Oasis]],Table1[[Bœuf]:[Oasis]]))))*D1830+
SUM(IF(A1830&gt;=Table1[De],IF(A1830&lt;=Table1[À],IF(E$3=Table1[[#Headers],[Bœuf]:[Oasis]],Table1[[Bœuf]:[Oasis]]))))*E1830+
SUM(IF(A1830&gt;=Table1[De],IF(A1830&lt;=Table1[À],IF(F$3=Table1[[#Headers],[Bœuf]:[Oasis]],Table1[[Bœuf]:[Oasis]]))))*F1830+
SUM(IF(A1830&gt;=Table1[De],IF(A1830&lt;=Table1[À],IF(G$3=Table1[[#Headers],[Bœuf]:[Oasis]],Table1[[Bœuf]:[Oasis]]))))*G1830+
SUM(IF(A1830&gt;=Table1[De],IF(A1830&lt;=Table1[À],IF(H$3=Table1[[#Headers],[Bœuf]:[Oasis]],Table1[[Bœuf]:[Oasis]]))))*H1830+
SUM(IF(A1830&gt;=Table1[De],IF(A1830&lt;=Table1[À],IF(I$3=Table1[[#Headers],[Bœuf]:[Oasis]],Table1[[Bœuf]:[Oasis]]))))*I1830,"")</f>
        <v/>
      </c>
    </row>
    <row r="1831" spans="2:10" ht="16" x14ac:dyDescent="0.2">
      <c r="B1831" s="50" t="str">
        <f t="shared" si="28"/>
        <v/>
      </c>
      <c r="J1831" s="73" t="str" cm="1">
        <f t="array" ref="J1831">IF(AND(ISNUMBER(A1831),SUM(C1831:I1831)&gt;0),
SUM(IF(A1831&gt;=Table1[De],IF(A1831&lt;=Table1[À],IF(C$3=Table1[[#Headers],[Bœuf]:[Oasis]],Table1[[Bœuf]:[Oasis]]))))*C1831+
SUM(IF(A1831&gt;=Table1[De],IF(A1831&lt;=Table1[À],IF(D$3=Table1[[#Headers],[Bœuf]:[Oasis]],Table1[[Bœuf]:[Oasis]]))))*D1831+
SUM(IF(A1831&gt;=Table1[De],IF(A1831&lt;=Table1[À],IF(E$3=Table1[[#Headers],[Bœuf]:[Oasis]],Table1[[Bœuf]:[Oasis]]))))*E1831+
SUM(IF(A1831&gt;=Table1[De],IF(A1831&lt;=Table1[À],IF(F$3=Table1[[#Headers],[Bœuf]:[Oasis]],Table1[[Bœuf]:[Oasis]]))))*F1831+
SUM(IF(A1831&gt;=Table1[De],IF(A1831&lt;=Table1[À],IF(G$3=Table1[[#Headers],[Bœuf]:[Oasis]],Table1[[Bœuf]:[Oasis]]))))*G1831+
SUM(IF(A1831&gt;=Table1[De],IF(A1831&lt;=Table1[À],IF(H$3=Table1[[#Headers],[Bœuf]:[Oasis]],Table1[[Bœuf]:[Oasis]]))))*H1831+
SUM(IF(A1831&gt;=Table1[De],IF(A1831&lt;=Table1[À],IF(I$3=Table1[[#Headers],[Bœuf]:[Oasis]],Table1[[Bœuf]:[Oasis]]))))*I1831,"")</f>
        <v/>
      </c>
    </row>
    <row r="1832" spans="2:10" ht="16" x14ac:dyDescent="0.2">
      <c r="B1832" s="50" t="str">
        <f t="shared" si="28"/>
        <v/>
      </c>
      <c r="J1832" s="73" t="str" cm="1">
        <f t="array" ref="J1832">IF(AND(ISNUMBER(A1832),SUM(C1832:I1832)&gt;0),
SUM(IF(A1832&gt;=Table1[De],IF(A1832&lt;=Table1[À],IF(C$3=Table1[[#Headers],[Bœuf]:[Oasis]],Table1[[Bœuf]:[Oasis]]))))*C1832+
SUM(IF(A1832&gt;=Table1[De],IF(A1832&lt;=Table1[À],IF(D$3=Table1[[#Headers],[Bœuf]:[Oasis]],Table1[[Bœuf]:[Oasis]]))))*D1832+
SUM(IF(A1832&gt;=Table1[De],IF(A1832&lt;=Table1[À],IF(E$3=Table1[[#Headers],[Bœuf]:[Oasis]],Table1[[Bœuf]:[Oasis]]))))*E1832+
SUM(IF(A1832&gt;=Table1[De],IF(A1832&lt;=Table1[À],IF(F$3=Table1[[#Headers],[Bœuf]:[Oasis]],Table1[[Bœuf]:[Oasis]]))))*F1832+
SUM(IF(A1832&gt;=Table1[De],IF(A1832&lt;=Table1[À],IF(G$3=Table1[[#Headers],[Bœuf]:[Oasis]],Table1[[Bœuf]:[Oasis]]))))*G1832+
SUM(IF(A1832&gt;=Table1[De],IF(A1832&lt;=Table1[À],IF(H$3=Table1[[#Headers],[Bœuf]:[Oasis]],Table1[[Bœuf]:[Oasis]]))))*H1832+
SUM(IF(A1832&gt;=Table1[De],IF(A1832&lt;=Table1[À],IF(I$3=Table1[[#Headers],[Bœuf]:[Oasis]],Table1[[Bœuf]:[Oasis]]))))*I1832,"")</f>
        <v/>
      </c>
    </row>
    <row r="1833" spans="2:10" ht="16" x14ac:dyDescent="0.2">
      <c r="B1833" s="50" t="str">
        <f t="shared" si="28"/>
        <v/>
      </c>
      <c r="J1833" s="73" t="str" cm="1">
        <f t="array" ref="J1833">IF(AND(ISNUMBER(A1833),SUM(C1833:I1833)&gt;0),
SUM(IF(A1833&gt;=Table1[De],IF(A1833&lt;=Table1[À],IF(C$3=Table1[[#Headers],[Bœuf]:[Oasis]],Table1[[Bœuf]:[Oasis]]))))*C1833+
SUM(IF(A1833&gt;=Table1[De],IF(A1833&lt;=Table1[À],IF(D$3=Table1[[#Headers],[Bœuf]:[Oasis]],Table1[[Bœuf]:[Oasis]]))))*D1833+
SUM(IF(A1833&gt;=Table1[De],IF(A1833&lt;=Table1[À],IF(E$3=Table1[[#Headers],[Bœuf]:[Oasis]],Table1[[Bœuf]:[Oasis]]))))*E1833+
SUM(IF(A1833&gt;=Table1[De],IF(A1833&lt;=Table1[À],IF(F$3=Table1[[#Headers],[Bœuf]:[Oasis]],Table1[[Bœuf]:[Oasis]]))))*F1833+
SUM(IF(A1833&gt;=Table1[De],IF(A1833&lt;=Table1[À],IF(G$3=Table1[[#Headers],[Bœuf]:[Oasis]],Table1[[Bœuf]:[Oasis]]))))*G1833+
SUM(IF(A1833&gt;=Table1[De],IF(A1833&lt;=Table1[À],IF(H$3=Table1[[#Headers],[Bœuf]:[Oasis]],Table1[[Bœuf]:[Oasis]]))))*H1833+
SUM(IF(A1833&gt;=Table1[De],IF(A1833&lt;=Table1[À],IF(I$3=Table1[[#Headers],[Bœuf]:[Oasis]],Table1[[Bœuf]:[Oasis]]))))*I1833,"")</f>
        <v/>
      </c>
    </row>
    <row r="1834" spans="2:10" ht="16" x14ac:dyDescent="0.2">
      <c r="B1834" s="50" t="str">
        <f t="shared" si="28"/>
        <v/>
      </c>
      <c r="J1834" s="73" t="str" cm="1">
        <f t="array" ref="J1834">IF(AND(ISNUMBER(A1834),SUM(C1834:I1834)&gt;0),
SUM(IF(A1834&gt;=Table1[De],IF(A1834&lt;=Table1[À],IF(C$3=Table1[[#Headers],[Bœuf]:[Oasis]],Table1[[Bœuf]:[Oasis]]))))*C1834+
SUM(IF(A1834&gt;=Table1[De],IF(A1834&lt;=Table1[À],IF(D$3=Table1[[#Headers],[Bœuf]:[Oasis]],Table1[[Bœuf]:[Oasis]]))))*D1834+
SUM(IF(A1834&gt;=Table1[De],IF(A1834&lt;=Table1[À],IF(E$3=Table1[[#Headers],[Bœuf]:[Oasis]],Table1[[Bœuf]:[Oasis]]))))*E1834+
SUM(IF(A1834&gt;=Table1[De],IF(A1834&lt;=Table1[À],IF(F$3=Table1[[#Headers],[Bœuf]:[Oasis]],Table1[[Bœuf]:[Oasis]]))))*F1834+
SUM(IF(A1834&gt;=Table1[De],IF(A1834&lt;=Table1[À],IF(G$3=Table1[[#Headers],[Bœuf]:[Oasis]],Table1[[Bœuf]:[Oasis]]))))*G1834+
SUM(IF(A1834&gt;=Table1[De],IF(A1834&lt;=Table1[À],IF(H$3=Table1[[#Headers],[Bœuf]:[Oasis]],Table1[[Bœuf]:[Oasis]]))))*H1834+
SUM(IF(A1834&gt;=Table1[De],IF(A1834&lt;=Table1[À],IF(I$3=Table1[[#Headers],[Bœuf]:[Oasis]],Table1[[Bœuf]:[Oasis]]))))*I1834,"")</f>
        <v/>
      </c>
    </row>
    <row r="1835" spans="2:10" ht="16" x14ac:dyDescent="0.2">
      <c r="B1835" s="50" t="str">
        <f t="shared" si="28"/>
        <v/>
      </c>
      <c r="J1835" s="73" t="str" cm="1">
        <f t="array" ref="J1835">IF(AND(ISNUMBER(A1835),SUM(C1835:I1835)&gt;0),
SUM(IF(A1835&gt;=Table1[De],IF(A1835&lt;=Table1[À],IF(C$3=Table1[[#Headers],[Bœuf]:[Oasis]],Table1[[Bœuf]:[Oasis]]))))*C1835+
SUM(IF(A1835&gt;=Table1[De],IF(A1835&lt;=Table1[À],IF(D$3=Table1[[#Headers],[Bœuf]:[Oasis]],Table1[[Bœuf]:[Oasis]]))))*D1835+
SUM(IF(A1835&gt;=Table1[De],IF(A1835&lt;=Table1[À],IF(E$3=Table1[[#Headers],[Bœuf]:[Oasis]],Table1[[Bœuf]:[Oasis]]))))*E1835+
SUM(IF(A1835&gt;=Table1[De],IF(A1835&lt;=Table1[À],IF(F$3=Table1[[#Headers],[Bœuf]:[Oasis]],Table1[[Bœuf]:[Oasis]]))))*F1835+
SUM(IF(A1835&gt;=Table1[De],IF(A1835&lt;=Table1[À],IF(G$3=Table1[[#Headers],[Bœuf]:[Oasis]],Table1[[Bœuf]:[Oasis]]))))*G1835+
SUM(IF(A1835&gt;=Table1[De],IF(A1835&lt;=Table1[À],IF(H$3=Table1[[#Headers],[Bœuf]:[Oasis]],Table1[[Bœuf]:[Oasis]]))))*H1835+
SUM(IF(A1835&gt;=Table1[De],IF(A1835&lt;=Table1[À],IF(I$3=Table1[[#Headers],[Bœuf]:[Oasis]],Table1[[Bœuf]:[Oasis]]))))*I1835,"")</f>
        <v/>
      </c>
    </row>
    <row r="1836" spans="2:10" ht="16" x14ac:dyDescent="0.2">
      <c r="B1836" s="50" t="str">
        <f t="shared" si="28"/>
        <v/>
      </c>
      <c r="J1836" s="73" t="str" cm="1">
        <f t="array" ref="J1836">IF(AND(ISNUMBER(A1836),SUM(C1836:I1836)&gt;0),
SUM(IF(A1836&gt;=Table1[De],IF(A1836&lt;=Table1[À],IF(C$3=Table1[[#Headers],[Bœuf]:[Oasis]],Table1[[Bœuf]:[Oasis]]))))*C1836+
SUM(IF(A1836&gt;=Table1[De],IF(A1836&lt;=Table1[À],IF(D$3=Table1[[#Headers],[Bœuf]:[Oasis]],Table1[[Bœuf]:[Oasis]]))))*D1836+
SUM(IF(A1836&gt;=Table1[De],IF(A1836&lt;=Table1[À],IF(E$3=Table1[[#Headers],[Bœuf]:[Oasis]],Table1[[Bœuf]:[Oasis]]))))*E1836+
SUM(IF(A1836&gt;=Table1[De],IF(A1836&lt;=Table1[À],IF(F$3=Table1[[#Headers],[Bœuf]:[Oasis]],Table1[[Bœuf]:[Oasis]]))))*F1836+
SUM(IF(A1836&gt;=Table1[De],IF(A1836&lt;=Table1[À],IF(G$3=Table1[[#Headers],[Bœuf]:[Oasis]],Table1[[Bœuf]:[Oasis]]))))*G1836+
SUM(IF(A1836&gt;=Table1[De],IF(A1836&lt;=Table1[À],IF(H$3=Table1[[#Headers],[Bœuf]:[Oasis]],Table1[[Bœuf]:[Oasis]]))))*H1836+
SUM(IF(A1836&gt;=Table1[De],IF(A1836&lt;=Table1[À],IF(I$3=Table1[[#Headers],[Bœuf]:[Oasis]],Table1[[Bœuf]:[Oasis]]))))*I1836,"")</f>
        <v/>
      </c>
    </row>
    <row r="1837" spans="2:10" ht="16" x14ac:dyDescent="0.2">
      <c r="B1837" s="50" t="str">
        <f t="shared" si="28"/>
        <v/>
      </c>
      <c r="J1837" s="73" t="str" cm="1">
        <f t="array" ref="J1837">IF(AND(ISNUMBER(A1837),SUM(C1837:I1837)&gt;0),
SUM(IF(A1837&gt;=Table1[De],IF(A1837&lt;=Table1[À],IF(C$3=Table1[[#Headers],[Bœuf]:[Oasis]],Table1[[Bœuf]:[Oasis]]))))*C1837+
SUM(IF(A1837&gt;=Table1[De],IF(A1837&lt;=Table1[À],IF(D$3=Table1[[#Headers],[Bœuf]:[Oasis]],Table1[[Bœuf]:[Oasis]]))))*D1837+
SUM(IF(A1837&gt;=Table1[De],IF(A1837&lt;=Table1[À],IF(E$3=Table1[[#Headers],[Bœuf]:[Oasis]],Table1[[Bœuf]:[Oasis]]))))*E1837+
SUM(IF(A1837&gt;=Table1[De],IF(A1837&lt;=Table1[À],IF(F$3=Table1[[#Headers],[Bœuf]:[Oasis]],Table1[[Bœuf]:[Oasis]]))))*F1837+
SUM(IF(A1837&gt;=Table1[De],IF(A1837&lt;=Table1[À],IF(G$3=Table1[[#Headers],[Bœuf]:[Oasis]],Table1[[Bœuf]:[Oasis]]))))*G1837+
SUM(IF(A1837&gt;=Table1[De],IF(A1837&lt;=Table1[À],IF(H$3=Table1[[#Headers],[Bœuf]:[Oasis]],Table1[[Bœuf]:[Oasis]]))))*H1837+
SUM(IF(A1837&gt;=Table1[De],IF(A1837&lt;=Table1[À],IF(I$3=Table1[[#Headers],[Bœuf]:[Oasis]],Table1[[Bœuf]:[Oasis]]))))*I1837,"")</f>
        <v/>
      </c>
    </row>
    <row r="1838" spans="2:10" ht="16" x14ac:dyDescent="0.2">
      <c r="B1838" s="50" t="str">
        <f t="shared" si="28"/>
        <v/>
      </c>
      <c r="J1838" s="73" t="str" cm="1">
        <f t="array" ref="J1838">IF(AND(ISNUMBER(A1838),SUM(C1838:I1838)&gt;0),
SUM(IF(A1838&gt;=Table1[De],IF(A1838&lt;=Table1[À],IF(C$3=Table1[[#Headers],[Bœuf]:[Oasis]],Table1[[Bœuf]:[Oasis]]))))*C1838+
SUM(IF(A1838&gt;=Table1[De],IF(A1838&lt;=Table1[À],IF(D$3=Table1[[#Headers],[Bœuf]:[Oasis]],Table1[[Bœuf]:[Oasis]]))))*D1838+
SUM(IF(A1838&gt;=Table1[De],IF(A1838&lt;=Table1[À],IF(E$3=Table1[[#Headers],[Bœuf]:[Oasis]],Table1[[Bœuf]:[Oasis]]))))*E1838+
SUM(IF(A1838&gt;=Table1[De],IF(A1838&lt;=Table1[À],IF(F$3=Table1[[#Headers],[Bœuf]:[Oasis]],Table1[[Bœuf]:[Oasis]]))))*F1838+
SUM(IF(A1838&gt;=Table1[De],IF(A1838&lt;=Table1[À],IF(G$3=Table1[[#Headers],[Bœuf]:[Oasis]],Table1[[Bœuf]:[Oasis]]))))*G1838+
SUM(IF(A1838&gt;=Table1[De],IF(A1838&lt;=Table1[À],IF(H$3=Table1[[#Headers],[Bœuf]:[Oasis]],Table1[[Bœuf]:[Oasis]]))))*H1838+
SUM(IF(A1838&gt;=Table1[De],IF(A1838&lt;=Table1[À],IF(I$3=Table1[[#Headers],[Bœuf]:[Oasis]],Table1[[Bœuf]:[Oasis]]))))*I1838,"")</f>
        <v/>
      </c>
    </row>
    <row r="1839" spans="2:10" ht="16" x14ac:dyDescent="0.2">
      <c r="B1839" s="50" t="str">
        <f t="shared" si="28"/>
        <v/>
      </c>
      <c r="J1839" s="73" t="str" cm="1">
        <f t="array" ref="J1839">IF(AND(ISNUMBER(A1839),SUM(C1839:I1839)&gt;0),
SUM(IF(A1839&gt;=Table1[De],IF(A1839&lt;=Table1[À],IF(C$3=Table1[[#Headers],[Bœuf]:[Oasis]],Table1[[Bœuf]:[Oasis]]))))*C1839+
SUM(IF(A1839&gt;=Table1[De],IF(A1839&lt;=Table1[À],IF(D$3=Table1[[#Headers],[Bœuf]:[Oasis]],Table1[[Bœuf]:[Oasis]]))))*D1839+
SUM(IF(A1839&gt;=Table1[De],IF(A1839&lt;=Table1[À],IF(E$3=Table1[[#Headers],[Bœuf]:[Oasis]],Table1[[Bœuf]:[Oasis]]))))*E1839+
SUM(IF(A1839&gt;=Table1[De],IF(A1839&lt;=Table1[À],IF(F$3=Table1[[#Headers],[Bœuf]:[Oasis]],Table1[[Bœuf]:[Oasis]]))))*F1839+
SUM(IF(A1839&gt;=Table1[De],IF(A1839&lt;=Table1[À],IF(G$3=Table1[[#Headers],[Bœuf]:[Oasis]],Table1[[Bœuf]:[Oasis]]))))*G1839+
SUM(IF(A1839&gt;=Table1[De],IF(A1839&lt;=Table1[À],IF(H$3=Table1[[#Headers],[Bœuf]:[Oasis]],Table1[[Bœuf]:[Oasis]]))))*H1839+
SUM(IF(A1839&gt;=Table1[De],IF(A1839&lt;=Table1[À],IF(I$3=Table1[[#Headers],[Bœuf]:[Oasis]],Table1[[Bœuf]:[Oasis]]))))*I1839,"")</f>
        <v/>
      </c>
    </row>
    <row r="1840" spans="2:10" ht="16" x14ac:dyDescent="0.2">
      <c r="B1840" s="50" t="str">
        <f t="shared" si="28"/>
        <v/>
      </c>
      <c r="J1840" s="73" t="str" cm="1">
        <f t="array" ref="J1840">IF(AND(ISNUMBER(A1840),SUM(C1840:I1840)&gt;0),
SUM(IF(A1840&gt;=Table1[De],IF(A1840&lt;=Table1[À],IF(C$3=Table1[[#Headers],[Bœuf]:[Oasis]],Table1[[Bœuf]:[Oasis]]))))*C1840+
SUM(IF(A1840&gt;=Table1[De],IF(A1840&lt;=Table1[À],IF(D$3=Table1[[#Headers],[Bœuf]:[Oasis]],Table1[[Bœuf]:[Oasis]]))))*D1840+
SUM(IF(A1840&gt;=Table1[De],IF(A1840&lt;=Table1[À],IF(E$3=Table1[[#Headers],[Bœuf]:[Oasis]],Table1[[Bœuf]:[Oasis]]))))*E1840+
SUM(IF(A1840&gt;=Table1[De],IF(A1840&lt;=Table1[À],IF(F$3=Table1[[#Headers],[Bœuf]:[Oasis]],Table1[[Bœuf]:[Oasis]]))))*F1840+
SUM(IF(A1840&gt;=Table1[De],IF(A1840&lt;=Table1[À],IF(G$3=Table1[[#Headers],[Bœuf]:[Oasis]],Table1[[Bœuf]:[Oasis]]))))*G1840+
SUM(IF(A1840&gt;=Table1[De],IF(A1840&lt;=Table1[À],IF(H$3=Table1[[#Headers],[Bœuf]:[Oasis]],Table1[[Bœuf]:[Oasis]]))))*H1840+
SUM(IF(A1840&gt;=Table1[De],IF(A1840&lt;=Table1[À],IF(I$3=Table1[[#Headers],[Bœuf]:[Oasis]],Table1[[Bœuf]:[Oasis]]))))*I1840,"")</f>
        <v/>
      </c>
    </row>
    <row r="1841" spans="2:10" ht="16" x14ac:dyDescent="0.2">
      <c r="B1841" s="50" t="str">
        <f t="shared" si="28"/>
        <v/>
      </c>
      <c r="J1841" s="73" t="str" cm="1">
        <f t="array" ref="J1841">IF(AND(ISNUMBER(A1841),SUM(C1841:I1841)&gt;0),
SUM(IF(A1841&gt;=Table1[De],IF(A1841&lt;=Table1[À],IF(C$3=Table1[[#Headers],[Bœuf]:[Oasis]],Table1[[Bœuf]:[Oasis]]))))*C1841+
SUM(IF(A1841&gt;=Table1[De],IF(A1841&lt;=Table1[À],IF(D$3=Table1[[#Headers],[Bœuf]:[Oasis]],Table1[[Bœuf]:[Oasis]]))))*D1841+
SUM(IF(A1841&gt;=Table1[De],IF(A1841&lt;=Table1[À],IF(E$3=Table1[[#Headers],[Bœuf]:[Oasis]],Table1[[Bœuf]:[Oasis]]))))*E1841+
SUM(IF(A1841&gt;=Table1[De],IF(A1841&lt;=Table1[À],IF(F$3=Table1[[#Headers],[Bœuf]:[Oasis]],Table1[[Bœuf]:[Oasis]]))))*F1841+
SUM(IF(A1841&gt;=Table1[De],IF(A1841&lt;=Table1[À],IF(G$3=Table1[[#Headers],[Bœuf]:[Oasis]],Table1[[Bœuf]:[Oasis]]))))*G1841+
SUM(IF(A1841&gt;=Table1[De],IF(A1841&lt;=Table1[À],IF(H$3=Table1[[#Headers],[Bœuf]:[Oasis]],Table1[[Bœuf]:[Oasis]]))))*H1841+
SUM(IF(A1841&gt;=Table1[De],IF(A1841&lt;=Table1[À],IF(I$3=Table1[[#Headers],[Bœuf]:[Oasis]],Table1[[Bœuf]:[Oasis]]))))*I1841,"")</f>
        <v/>
      </c>
    </row>
    <row r="1842" spans="2:10" ht="16" x14ac:dyDescent="0.2">
      <c r="B1842" s="50" t="str">
        <f t="shared" si="28"/>
        <v/>
      </c>
      <c r="J1842" s="73" t="str" cm="1">
        <f t="array" ref="J1842">IF(AND(ISNUMBER(A1842),SUM(C1842:I1842)&gt;0),
SUM(IF(A1842&gt;=Table1[De],IF(A1842&lt;=Table1[À],IF(C$3=Table1[[#Headers],[Bœuf]:[Oasis]],Table1[[Bœuf]:[Oasis]]))))*C1842+
SUM(IF(A1842&gt;=Table1[De],IF(A1842&lt;=Table1[À],IF(D$3=Table1[[#Headers],[Bœuf]:[Oasis]],Table1[[Bœuf]:[Oasis]]))))*D1842+
SUM(IF(A1842&gt;=Table1[De],IF(A1842&lt;=Table1[À],IF(E$3=Table1[[#Headers],[Bœuf]:[Oasis]],Table1[[Bœuf]:[Oasis]]))))*E1842+
SUM(IF(A1842&gt;=Table1[De],IF(A1842&lt;=Table1[À],IF(F$3=Table1[[#Headers],[Bœuf]:[Oasis]],Table1[[Bœuf]:[Oasis]]))))*F1842+
SUM(IF(A1842&gt;=Table1[De],IF(A1842&lt;=Table1[À],IF(G$3=Table1[[#Headers],[Bœuf]:[Oasis]],Table1[[Bœuf]:[Oasis]]))))*G1842+
SUM(IF(A1842&gt;=Table1[De],IF(A1842&lt;=Table1[À],IF(H$3=Table1[[#Headers],[Bœuf]:[Oasis]],Table1[[Bœuf]:[Oasis]]))))*H1842+
SUM(IF(A1842&gt;=Table1[De],IF(A1842&lt;=Table1[À],IF(I$3=Table1[[#Headers],[Bœuf]:[Oasis]],Table1[[Bœuf]:[Oasis]]))))*I1842,"")</f>
        <v/>
      </c>
    </row>
    <row r="1843" spans="2:10" ht="16" x14ac:dyDescent="0.2">
      <c r="B1843" s="50" t="str">
        <f t="shared" si="28"/>
        <v/>
      </c>
      <c r="J1843" s="73" t="str" cm="1">
        <f t="array" ref="J1843">IF(AND(ISNUMBER(A1843),SUM(C1843:I1843)&gt;0),
SUM(IF(A1843&gt;=Table1[De],IF(A1843&lt;=Table1[À],IF(C$3=Table1[[#Headers],[Bœuf]:[Oasis]],Table1[[Bœuf]:[Oasis]]))))*C1843+
SUM(IF(A1843&gt;=Table1[De],IF(A1843&lt;=Table1[À],IF(D$3=Table1[[#Headers],[Bœuf]:[Oasis]],Table1[[Bœuf]:[Oasis]]))))*D1843+
SUM(IF(A1843&gt;=Table1[De],IF(A1843&lt;=Table1[À],IF(E$3=Table1[[#Headers],[Bœuf]:[Oasis]],Table1[[Bœuf]:[Oasis]]))))*E1843+
SUM(IF(A1843&gt;=Table1[De],IF(A1843&lt;=Table1[À],IF(F$3=Table1[[#Headers],[Bœuf]:[Oasis]],Table1[[Bœuf]:[Oasis]]))))*F1843+
SUM(IF(A1843&gt;=Table1[De],IF(A1843&lt;=Table1[À],IF(G$3=Table1[[#Headers],[Bœuf]:[Oasis]],Table1[[Bœuf]:[Oasis]]))))*G1843+
SUM(IF(A1843&gt;=Table1[De],IF(A1843&lt;=Table1[À],IF(H$3=Table1[[#Headers],[Bœuf]:[Oasis]],Table1[[Bœuf]:[Oasis]]))))*H1843+
SUM(IF(A1843&gt;=Table1[De],IF(A1843&lt;=Table1[À],IF(I$3=Table1[[#Headers],[Bœuf]:[Oasis]],Table1[[Bœuf]:[Oasis]]))))*I1843,"")</f>
        <v/>
      </c>
    </row>
    <row r="1844" spans="2:10" ht="16" x14ac:dyDescent="0.2">
      <c r="B1844" s="50" t="str">
        <f t="shared" si="28"/>
        <v/>
      </c>
      <c r="J1844" s="73" t="str" cm="1">
        <f t="array" ref="J1844">IF(AND(ISNUMBER(A1844),SUM(C1844:I1844)&gt;0),
SUM(IF(A1844&gt;=Table1[De],IF(A1844&lt;=Table1[À],IF(C$3=Table1[[#Headers],[Bœuf]:[Oasis]],Table1[[Bœuf]:[Oasis]]))))*C1844+
SUM(IF(A1844&gt;=Table1[De],IF(A1844&lt;=Table1[À],IF(D$3=Table1[[#Headers],[Bœuf]:[Oasis]],Table1[[Bœuf]:[Oasis]]))))*D1844+
SUM(IF(A1844&gt;=Table1[De],IF(A1844&lt;=Table1[À],IF(E$3=Table1[[#Headers],[Bœuf]:[Oasis]],Table1[[Bœuf]:[Oasis]]))))*E1844+
SUM(IF(A1844&gt;=Table1[De],IF(A1844&lt;=Table1[À],IF(F$3=Table1[[#Headers],[Bœuf]:[Oasis]],Table1[[Bœuf]:[Oasis]]))))*F1844+
SUM(IF(A1844&gt;=Table1[De],IF(A1844&lt;=Table1[À],IF(G$3=Table1[[#Headers],[Bœuf]:[Oasis]],Table1[[Bœuf]:[Oasis]]))))*G1844+
SUM(IF(A1844&gt;=Table1[De],IF(A1844&lt;=Table1[À],IF(H$3=Table1[[#Headers],[Bœuf]:[Oasis]],Table1[[Bœuf]:[Oasis]]))))*H1844+
SUM(IF(A1844&gt;=Table1[De],IF(A1844&lt;=Table1[À],IF(I$3=Table1[[#Headers],[Bœuf]:[Oasis]],Table1[[Bœuf]:[Oasis]]))))*I1844,"")</f>
        <v/>
      </c>
    </row>
    <row r="1845" spans="2:10" ht="16" x14ac:dyDescent="0.2">
      <c r="B1845" s="50" t="str">
        <f t="shared" si="28"/>
        <v/>
      </c>
      <c r="J1845" s="73" t="str" cm="1">
        <f t="array" ref="J1845">IF(AND(ISNUMBER(A1845),SUM(C1845:I1845)&gt;0),
SUM(IF(A1845&gt;=Table1[De],IF(A1845&lt;=Table1[À],IF(C$3=Table1[[#Headers],[Bœuf]:[Oasis]],Table1[[Bœuf]:[Oasis]]))))*C1845+
SUM(IF(A1845&gt;=Table1[De],IF(A1845&lt;=Table1[À],IF(D$3=Table1[[#Headers],[Bœuf]:[Oasis]],Table1[[Bœuf]:[Oasis]]))))*D1845+
SUM(IF(A1845&gt;=Table1[De],IF(A1845&lt;=Table1[À],IF(E$3=Table1[[#Headers],[Bœuf]:[Oasis]],Table1[[Bœuf]:[Oasis]]))))*E1845+
SUM(IF(A1845&gt;=Table1[De],IF(A1845&lt;=Table1[À],IF(F$3=Table1[[#Headers],[Bœuf]:[Oasis]],Table1[[Bœuf]:[Oasis]]))))*F1845+
SUM(IF(A1845&gt;=Table1[De],IF(A1845&lt;=Table1[À],IF(G$3=Table1[[#Headers],[Bœuf]:[Oasis]],Table1[[Bœuf]:[Oasis]]))))*G1845+
SUM(IF(A1845&gt;=Table1[De],IF(A1845&lt;=Table1[À],IF(H$3=Table1[[#Headers],[Bœuf]:[Oasis]],Table1[[Bœuf]:[Oasis]]))))*H1845+
SUM(IF(A1845&gt;=Table1[De],IF(A1845&lt;=Table1[À],IF(I$3=Table1[[#Headers],[Bœuf]:[Oasis]],Table1[[Bœuf]:[Oasis]]))))*I1845,"")</f>
        <v/>
      </c>
    </row>
    <row r="1846" spans="2:10" ht="16" x14ac:dyDescent="0.2">
      <c r="B1846" s="50" t="str">
        <f t="shared" si="28"/>
        <v/>
      </c>
      <c r="J1846" s="73" t="str" cm="1">
        <f t="array" ref="J1846">IF(AND(ISNUMBER(A1846),SUM(C1846:I1846)&gt;0),
SUM(IF(A1846&gt;=Table1[De],IF(A1846&lt;=Table1[À],IF(C$3=Table1[[#Headers],[Bœuf]:[Oasis]],Table1[[Bœuf]:[Oasis]]))))*C1846+
SUM(IF(A1846&gt;=Table1[De],IF(A1846&lt;=Table1[À],IF(D$3=Table1[[#Headers],[Bœuf]:[Oasis]],Table1[[Bœuf]:[Oasis]]))))*D1846+
SUM(IF(A1846&gt;=Table1[De],IF(A1846&lt;=Table1[À],IF(E$3=Table1[[#Headers],[Bœuf]:[Oasis]],Table1[[Bœuf]:[Oasis]]))))*E1846+
SUM(IF(A1846&gt;=Table1[De],IF(A1846&lt;=Table1[À],IF(F$3=Table1[[#Headers],[Bœuf]:[Oasis]],Table1[[Bœuf]:[Oasis]]))))*F1846+
SUM(IF(A1846&gt;=Table1[De],IF(A1846&lt;=Table1[À],IF(G$3=Table1[[#Headers],[Bœuf]:[Oasis]],Table1[[Bœuf]:[Oasis]]))))*G1846+
SUM(IF(A1846&gt;=Table1[De],IF(A1846&lt;=Table1[À],IF(H$3=Table1[[#Headers],[Bœuf]:[Oasis]],Table1[[Bœuf]:[Oasis]]))))*H1846+
SUM(IF(A1846&gt;=Table1[De],IF(A1846&lt;=Table1[À],IF(I$3=Table1[[#Headers],[Bœuf]:[Oasis]],Table1[[Bœuf]:[Oasis]]))))*I1846,"")</f>
        <v/>
      </c>
    </row>
    <row r="1847" spans="2:10" ht="16" x14ac:dyDescent="0.2">
      <c r="B1847" s="50" t="str">
        <f t="shared" si="28"/>
        <v/>
      </c>
      <c r="J1847" s="73" t="str" cm="1">
        <f t="array" ref="J1847">IF(AND(ISNUMBER(A1847),SUM(C1847:I1847)&gt;0),
SUM(IF(A1847&gt;=Table1[De],IF(A1847&lt;=Table1[À],IF(C$3=Table1[[#Headers],[Bœuf]:[Oasis]],Table1[[Bœuf]:[Oasis]]))))*C1847+
SUM(IF(A1847&gt;=Table1[De],IF(A1847&lt;=Table1[À],IF(D$3=Table1[[#Headers],[Bœuf]:[Oasis]],Table1[[Bœuf]:[Oasis]]))))*D1847+
SUM(IF(A1847&gt;=Table1[De],IF(A1847&lt;=Table1[À],IF(E$3=Table1[[#Headers],[Bœuf]:[Oasis]],Table1[[Bœuf]:[Oasis]]))))*E1847+
SUM(IF(A1847&gt;=Table1[De],IF(A1847&lt;=Table1[À],IF(F$3=Table1[[#Headers],[Bœuf]:[Oasis]],Table1[[Bœuf]:[Oasis]]))))*F1847+
SUM(IF(A1847&gt;=Table1[De],IF(A1847&lt;=Table1[À],IF(G$3=Table1[[#Headers],[Bœuf]:[Oasis]],Table1[[Bœuf]:[Oasis]]))))*G1847+
SUM(IF(A1847&gt;=Table1[De],IF(A1847&lt;=Table1[À],IF(H$3=Table1[[#Headers],[Bœuf]:[Oasis]],Table1[[Bœuf]:[Oasis]]))))*H1847+
SUM(IF(A1847&gt;=Table1[De],IF(A1847&lt;=Table1[À],IF(I$3=Table1[[#Headers],[Bœuf]:[Oasis]],Table1[[Bœuf]:[Oasis]]))))*I1847,"")</f>
        <v/>
      </c>
    </row>
    <row r="1848" spans="2:10" ht="16" x14ac:dyDescent="0.2">
      <c r="B1848" s="50" t="str">
        <f t="shared" si="28"/>
        <v/>
      </c>
      <c r="J1848" s="73" t="str" cm="1">
        <f t="array" ref="J1848">IF(AND(ISNUMBER(A1848),SUM(C1848:I1848)&gt;0),
SUM(IF(A1848&gt;=Table1[De],IF(A1848&lt;=Table1[À],IF(C$3=Table1[[#Headers],[Bœuf]:[Oasis]],Table1[[Bœuf]:[Oasis]]))))*C1848+
SUM(IF(A1848&gt;=Table1[De],IF(A1848&lt;=Table1[À],IF(D$3=Table1[[#Headers],[Bœuf]:[Oasis]],Table1[[Bœuf]:[Oasis]]))))*D1848+
SUM(IF(A1848&gt;=Table1[De],IF(A1848&lt;=Table1[À],IF(E$3=Table1[[#Headers],[Bœuf]:[Oasis]],Table1[[Bœuf]:[Oasis]]))))*E1848+
SUM(IF(A1848&gt;=Table1[De],IF(A1848&lt;=Table1[À],IF(F$3=Table1[[#Headers],[Bœuf]:[Oasis]],Table1[[Bœuf]:[Oasis]]))))*F1848+
SUM(IF(A1848&gt;=Table1[De],IF(A1848&lt;=Table1[À],IF(G$3=Table1[[#Headers],[Bœuf]:[Oasis]],Table1[[Bœuf]:[Oasis]]))))*G1848+
SUM(IF(A1848&gt;=Table1[De],IF(A1848&lt;=Table1[À],IF(H$3=Table1[[#Headers],[Bœuf]:[Oasis]],Table1[[Bœuf]:[Oasis]]))))*H1848+
SUM(IF(A1848&gt;=Table1[De],IF(A1848&lt;=Table1[À],IF(I$3=Table1[[#Headers],[Bœuf]:[Oasis]],Table1[[Bœuf]:[Oasis]]))))*I1848,"")</f>
        <v/>
      </c>
    </row>
    <row r="1849" spans="2:10" ht="16" x14ac:dyDescent="0.2">
      <c r="B1849" s="50" t="str">
        <f t="shared" si="28"/>
        <v/>
      </c>
      <c r="J1849" s="73" t="str" cm="1">
        <f t="array" ref="J1849">IF(AND(ISNUMBER(A1849),SUM(C1849:I1849)&gt;0),
SUM(IF(A1849&gt;=Table1[De],IF(A1849&lt;=Table1[À],IF(C$3=Table1[[#Headers],[Bœuf]:[Oasis]],Table1[[Bœuf]:[Oasis]]))))*C1849+
SUM(IF(A1849&gt;=Table1[De],IF(A1849&lt;=Table1[À],IF(D$3=Table1[[#Headers],[Bœuf]:[Oasis]],Table1[[Bœuf]:[Oasis]]))))*D1849+
SUM(IF(A1849&gt;=Table1[De],IF(A1849&lt;=Table1[À],IF(E$3=Table1[[#Headers],[Bœuf]:[Oasis]],Table1[[Bœuf]:[Oasis]]))))*E1849+
SUM(IF(A1849&gt;=Table1[De],IF(A1849&lt;=Table1[À],IF(F$3=Table1[[#Headers],[Bœuf]:[Oasis]],Table1[[Bœuf]:[Oasis]]))))*F1849+
SUM(IF(A1849&gt;=Table1[De],IF(A1849&lt;=Table1[À],IF(G$3=Table1[[#Headers],[Bœuf]:[Oasis]],Table1[[Bœuf]:[Oasis]]))))*G1849+
SUM(IF(A1849&gt;=Table1[De],IF(A1849&lt;=Table1[À],IF(H$3=Table1[[#Headers],[Bœuf]:[Oasis]],Table1[[Bœuf]:[Oasis]]))))*H1849+
SUM(IF(A1849&gt;=Table1[De],IF(A1849&lt;=Table1[À],IF(I$3=Table1[[#Headers],[Bœuf]:[Oasis]],Table1[[Bœuf]:[Oasis]]))))*I1849,"")</f>
        <v/>
      </c>
    </row>
    <row r="1850" spans="2:10" ht="16" x14ac:dyDescent="0.2">
      <c r="B1850" s="50" t="str">
        <f t="shared" si="28"/>
        <v/>
      </c>
      <c r="J1850" s="73" t="str" cm="1">
        <f t="array" ref="J1850">IF(AND(ISNUMBER(A1850),SUM(C1850:I1850)&gt;0),
SUM(IF(A1850&gt;=Table1[De],IF(A1850&lt;=Table1[À],IF(C$3=Table1[[#Headers],[Bœuf]:[Oasis]],Table1[[Bœuf]:[Oasis]]))))*C1850+
SUM(IF(A1850&gt;=Table1[De],IF(A1850&lt;=Table1[À],IF(D$3=Table1[[#Headers],[Bœuf]:[Oasis]],Table1[[Bœuf]:[Oasis]]))))*D1850+
SUM(IF(A1850&gt;=Table1[De],IF(A1850&lt;=Table1[À],IF(E$3=Table1[[#Headers],[Bœuf]:[Oasis]],Table1[[Bœuf]:[Oasis]]))))*E1850+
SUM(IF(A1850&gt;=Table1[De],IF(A1850&lt;=Table1[À],IF(F$3=Table1[[#Headers],[Bœuf]:[Oasis]],Table1[[Bœuf]:[Oasis]]))))*F1850+
SUM(IF(A1850&gt;=Table1[De],IF(A1850&lt;=Table1[À],IF(G$3=Table1[[#Headers],[Bœuf]:[Oasis]],Table1[[Bœuf]:[Oasis]]))))*G1850+
SUM(IF(A1850&gt;=Table1[De],IF(A1850&lt;=Table1[À],IF(H$3=Table1[[#Headers],[Bœuf]:[Oasis]],Table1[[Bœuf]:[Oasis]]))))*H1850+
SUM(IF(A1850&gt;=Table1[De],IF(A1850&lt;=Table1[À],IF(I$3=Table1[[#Headers],[Bœuf]:[Oasis]],Table1[[Bœuf]:[Oasis]]))))*I1850,"")</f>
        <v/>
      </c>
    </row>
    <row r="1851" spans="2:10" ht="16" x14ac:dyDescent="0.2">
      <c r="B1851" s="50" t="str">
        <f t="shared" si="28"/>
        <v/>
      </c>
      <c r="J1851" s="73" t="str" cm="1">
        <f t="array" ref="J1851">IF(AND(ISNUMBER(A1851),SUM(C1851:I1851)&gt;0),
SUM(IF(A1851&gt;=Table1[De],IF(A1851&lt;=Table1[À],IF(C$3=Table1[[#Headers],[Bœuf]:[Oasis]],Table1[[Bœuf]:[Oasis]]))))*C1851+
SUM(IF(A1851&gt;=Table1[De],IF(A1851&lt;=Table1[À],IF(D$3=Table1[[#Headers],[Bœuf]:[Oasis]],Table1[[Bœuf]:[Oasis]]))))*D1851+
SUM(IF(A1851&gt;=Table1[De],IF(A1851&lt;=Table1[À],IF(E$3=Table1[[#Headers],[Bœuf]:[Oasis]],Table1[[Bœuf]:[Oasis]]))))*E1851+
SUM(IF(A1851&gt;=Table1[De],IF(A1851&lt;=Table1[À],IF(F$3=Table1[[#Headers],[Bœuf]:[Oasis]],Table1[[Bœuf]:[Oasis]]))))*F1851+
SUM(IF(A1851&gt;=Table1[De],IF(A1851&lt;=Table1[À],IF(G$3=Table1[[#Headers],[Bœuf]:[Oasis]],Table1[[Bœuf]:[Oasis]]))))*G1851+
SUM(IF(A1851&gt;=Table1[De],IF(A1851&lt;=Table1[À],IF(H$3=Table1[[#Headers],[Bœuf]:[Oasis]],Table1[[Bœuf]:[Oasis]]))))*H1851+
SUM(IF(A1851&gt;=Table1[De],IF(A1851&lt;=Table1[À],IF(I$3=Table1[[#Headers],[Bœuf]:[Oasis]],Table1[[Bœuf]:[Oasis]]))))*I1851,"")</f>
        <v/>
      </c>
    </row>
    <row r="1852" spans="2:10" ht="16" x14ac:dyDescent="0.2">
      <c r="B1852" s="50" t="str">
        <f t="shared" si="28"/>
        <v/>
      </c>
      <c r="J1852" s="73" t="str" cm="1">
        <f t="array" ref="J1852">IF(AND(ISNUMBER(A1852),SUM(C1852:I1852)&gt;0),
SUM(IF(A1852&gt;=Table1[De],IF(A1852&lt;=Table1[À],IF(C$3=Table1[[#Headers],[Bœuf]:[Oasis]],Table1[[Bœuf]:[Oasis]]))))*C1852+
SUM(IF(A1852&gt;=Table1[De],IF(A1852&lt;=Table1[À],IF(D$3=Table1[[#Headers],[Bœuf]:[Oasis]],Table1[[Bœuf]:[Oasis]]))))*D1852+
SUM(IF(A1852&gt;=Table1[De],IF(A1852&lt;=Table1[À],IF(E$3=Table1[[#Headers],[Bœuf]:[Oasis]],Table1[[Bœuf]:[Oasis]]))))*E1852+
SUM(IF(A1852&gt;=Table1[De],IF(A1852&lt;=Table1[À],IF(F$3=Table1[[#Headers],[Bœuf]:[Oasis]],Table1[[Bœuf]:[Oasis]]))))*F1852+
SUM(IF(A1852&gt;=Table1[De],IF(A1852&lt;=Table1[À],IF(G$3=Table1[[#Headers],[Bœuf]:[Oasis]],Table1[[Bœuf]:[Oasis]]))))*G1852+
SUM(IF(A1852&gt;=Table1[De],IF(A1852&lt;=Table1[À],IF(H$3=Table1[[#Headers],[Bœuf]:[Oasis]],Table1[[Bœuf]:[Oasis]]))))*H1852+
SUM(IF(A1852&gt;=Table1[De],IF(A1852&lt;=Table1[À],IF(I$3=Table1[[#Headers],[Bœuf]:[Oasis]],Table1[[Bœuf]:[Oasis]]))))*I1852,"")</f>
        <v/>
      </c>
    </row>
    <row r="1853" spans="2:10" ht="16" x14ac:dyDescent="0.2">
      <c r="B1853" s="50" t="str">
        <f t="shared" si="28"/>
        <v/>
      </c>
      <c r="J1853" s="73" t="str" cm="1">
        <f t="array" ref="J1853">IF(AND(ISNUMBER(A1853),SUM(C1853:I1853)&gt;0),
SUM(IF(A1853&gt;=Table1[De],IF(A1853&lt;=Table1[À],IF(C$3=Table1[[#Headers],[Bœuf]:[Oasis]],Table1[[Bœuf]:[Oasis]]))))*C1853+
SUM(IF(A1853&gt;=Table1[De],IF(A1853&lt;=Table1[À],IF(D$3=Table1[[#Headers],[Bœuf]:[Oasis]],Table1[[Bœuf]:[Oasis]]))))*D1853+
SUM(IF(A1853&gt;=Table1[De],IF(A1853&lt;=Table1[À],IF(E$3=Table1[[#Headers],[Bœuf]:[Oasis]],Table1[[Bœuf]:[Oasis]]))))*E1853+
SUM(IF(A1853&gt;=Table1[De],IF(A1853&lt;=Table1[À],IF(F$3=Table1[[#Headers],[Bœuf]:[Oasis]],Table1[[Bœuf]:[Oasis]]))))*F1853+
SUM(IF(A1853&gt;=Table1[De],IF(A1853&lt;=Table1[À],IF(G$3=Table1[[#Headers],[Bœuf]:[Oasis]],Table1[[Bœuf]:[Oasis]]))))*G1853+
SUM(IF(A1853&gt;=Table1[De],IF(A1853&lt;=Table1[À],IF(H$3=Table1[[#Headers],[Bœuf]:[Oasis]],Table1[[Bœuf]:[Oasis]]))))*H1853+
SUM(IF(A1853&gt;=Table1[De],IF(A1853&lt;=Table1[À],IF(I$3=Table1[[#Headers],[Bœuf]:[Oasis]],Table1[[Bœuf]:[Oasis]]))))*I1853,"")</f>
        <v/>
      </c>
    </row>
    <row r="1854" spans="2:10" ht="16" x14ac:dyDescent="0.2">
      <c r="B1854" s="50" t="str">
        <f t="shared" si="28"/>
        <v/>
      </c>
      <c r="J1854" s="73" t="str" cm="1">
        <f t="array" ref="J1854">IF(AND(ISNUMBER(A1854),SUM(C1854:I1854)&gt;0),
SUM(IF(A1854&gt;=Table1[De],IF(A1854&lt;=Table1[À],IF(C$3=Table1[[#Headers],[Bœuf]:[Oasis]],Table1[[Bœuf]:[Oasis]]))))*C1854+
SUM(IF(A1854&gt;=Table1[De],IF(A1854&lt;=Table1[À],IF(D$3=Table1[[#Headers],[Bœuf]:[Oasis]],Table1[[Bœuf]:[Oasis]]))))*D1854+
SUM(IF(A1854&gt;=Table1[De],IF(A1854&lt;=Table1[À],IF(E$3=Table1[[#Headers],[Bœuf]:[Oasis]],Table1[[Bœuf]:[Oasis]]))))*E1854+
SUM(IF(A1854&gt;=Table1[De],IF(A1854&lt;=Table1[À],IF(F$3=Table1[[#Headers],[Bœuf]:[Oasis]],Table1[[Bœuf]:[Oasis]]))))*F1854+
SUM(IF(A1854&gt;=Table1[De],IF(A1854&lt;=Table1[À],IF(G$3=Table1[[#Headers],[Bœuf]:[Oasis]],Table1[[Bœuf]:[Oasis]]))))*G1854+
SUM(IF(A1854&gt;=Table1[De],IF(A1854&lt;=Table1[À],IF(H$3=Table1[[#Headers],[Bœuf]:[Oasis]],Table1[[Bœuf]:[Oasis]]))))*H1854+
SUM(IF(A1854&gt;=Table1[De],IF(A1854&lt;=Table1[À],IF(I$3=Table1[[#Headers],[Bœuf]:[Oasis]],Table1[[Bœuf]:[Oasis]]))))*I1854,"")</f>
        <v/>
      </c>
    </row>
    <row r="1855" spans="2:10" ht="16" x14ac:dyDescent="0.2">
      <c r="B1855" s="50" t="str">
        <f t="shared" si="28"/>
        <v/>
      </c>
      <c r="J1855" s="73" t="str" cm="1">
        <f t="array" ref="J1855">IF(AND(ISNUMBER(A1855),SUM(C1855:I1855)&gt;0),
SUM(IF(A1855&gt;=Table1[De],IF(A1855&lt;=Table1[À],IF(C$3=Table1[[#Headers],[Bœuf]:[Oasis]],Table1[[Bœuf]:[Oasis]]))))*C1855+
SUM(IF(A1855&gt;=Table1[De],IF(A1855&lt;=Table1[À],IF(D$3=Table1[[#Headers],[Bœuf]:[Oasis]],Table1[[Bœuf]:[Oasis]]))))*D1855+
SUM(IF(A1855&gt;=Table1[De],IF(A1855&lt;=Table1[À],IF(E$3=Table1[[#Headers],[Bœuf]:[Oasis]],Table1[[Bœuf]:[Oasis]]))))*E1855+
SUM(IF(A1855&gt;=Table1[De],IF(A1855&lt;=Table1[À],IF(F$3=Table1[[#Headers],[Bœuf]:[Oasis]],Table1[[Bœuf]:[Oasis]]))))*F1855+
SUM(IF(A1855&gt;=Table1[De],IF(A1855&lt;=Table1[À],IF(G$3=Table1[[#Headers],[Bœuf]:[Oasis]],Table1[[Bœuf]:[Oasis]]))))*G1855+
SUM(IF(A1855&gt;=Table1[De],IF(A1855&lt;=Table1[À],IF(H$3=Table1[[#Headers],[Bœuf]:[Oasis]],Table1[[Bœuf]:[Oasis]]))))*H1855+
SUM(IF(A1855&gt;=Table1[De],IF(A1855&lt;=Table1[À],IF(I$3=Table1[[#Headers],[Bœuf]:[Oasis]],Table1[[Bœuf]:[Oasis]]))))*I1855,"")</f>
        <v/>
      </c>
    </row>
    <row r="1856" spans="2:10" ht="16" x14ac:dyDescent="0.2">
      <c r="B1856" s="50" t="str">
        <f t="shared" si="28"/>
        <v/>
      </c>
      <c r="J1856" s="73" t="str" cm="1">
        <f t="array" ref="J1856">IF(AND(ISNUMBER(A1856),SUM(C1856:I1856)&gt;0),
SUM(IF(A1856&gt;=Table1[De],IF(A1856&lt;=Table1[À],IF(C$3=Table1[[#Headers],[Bœuf]:[Oasis]],Table1[[Bœuf]:[Oasis]]))))*C1856+
SUM(IF(A1856&gt;=Table1[De],IF(A1856&lt;=Table1[À],IF(D$3=Table1[[#Headers],[Bœuf]:[Oasis]],Table1[[Bœuf]:[Oasis]]))))*D1856+
SUM(IF(A1856&gt;=Table1[De],IF(A1856&lt;=Table1[À],IF(E$3=Table1[[#Headers],[Bœuf]:[Oasis]],Table1[[Bœuf]:[Oasis]]))))*E1856+
SUM(IF(A1856&gt;=Table1[De],IF(A1856&lt;=Table1[À],IF(F$3=Table1[[#Headers],[Bœuf]:[Oasis]],Table1[[Bœuf]:[Oasis]]))))*F1856+
SUM(IF(A1856&gt;=Table1[De],IF(A1856&lt;=Table1[À],IF(G$3=Table1[[#Headers],[Bœuf]:[Oasis]],Table1[[Bœuf]:[Oasis]]))))*G1856+
SUM(IF(A1856&gt;=Table1[De],IF(A1856&lt;=Table1[À],IF(H$3=Table1[[#Headers],[Bœuf]:[Oasis]],Table1[[Bœuf]:[Oasis]]))))*H1856+
SUM(IF(A1856&gt;=Table1[De],IF(A1856&lt;=Table1[À],IF(I$3=Table1[[#Headers],[Bœuf]:[Oasis]],Table1[[Bœuf]:[Oasis]]))))*I1856,"")</f>
        <v/>
      </c>
    </row>
    <row r="1857" spans="2:10" ht="16" x14ac:dyDescent="0.2">
      <c r="B1857" s="50" t="str">
        <f t="shared" si="28"/>
        <v/>
      </c>
      <c r="J1857" s="73" t="str" cm="1">
        <f t="array" ref="J1857">IF(AND(ISNUMBER(A1857),SUM(C1857:I1857)&gt;0),
SUM(IF(A1857&gt;=Table1[De],IF(A1857&lt;=Table1[À],IF(C$3=Table1[[#Headers],[Bœuf]:[Oasis]],Table1[[Bœuf]:[Oasis]]))))*C1857+
SUM(IF(A1857&gt;=Table1[De],IF(A1857&lt;=Table1[À],IF(D$3=Table1[[#Headers],[Bœuf]:[Oasis]],Table1[[Bœuf]:[Oasis]]))))*D1857+
SUM(IF(A1857&gt;=Table1[De],IF(A1857&lt;=Table1[À],IF(E$3=Table1[[#Headers],[Bœuf]:[Oasis]],Table1[[Bœuf]:[Oasis]]))))*E1857+
SUM(IF(A1857&gt;=Table1[De],IF(A1857&lt;=Table1[À],IF(F$3=Table1[[#Headers],[Bœuf]:[Oasis]],Table1[[Bœuf]:[Oasis]]))))*F1857+
SUM(IF(A1857&gt;=Table1[De],IF(A1857&lt;=Table1[À],IF(G$3=Table1[[#Headers],[Bœuf]:[Oasis]],Table1[[Bœuf]:[Oasis]]))))*G1857+
SUM(IF(A1857&gt;=Table1[De],IF(A1857&lt;=Table1[À],IF(H$3=Table1[[#Headers],[Bœuf]:[Oasis]],Table1[[Bœuf]:[Oasis]]))))*H1857+
SUM(IF(A1857&gt;=Table1[De],IF(A1857&lt;=Table1[À],IF(I$3=Table1[[#Headers],[Bœuf]:[Oasis]],Table1[[Bœuf]:[Oasis]]))))*I1857,"")</f>
        <v/>
      </c>
    </row>
    <row r="1858" spans="2:10" ht="16" x14ac:dyDescent="0.2">
      <c r="B1858" s="50" t="str">
        <f t="shared" si="28"/>
        <v/>
      </c>
      <c r="J1858" s="73" t="str" cm="1">
        <f t="array" ref="J1858">IF(AND(ISNUMBER(A1858),SUM(C1858:I1858)&gt;0),
SUM(IF(A1858&gt;=Table1[De],IF(A1858&lt;=Table1[À],IF(C$3=Table1[[#Headers],[Bœuf]:[Oasis]],Table1[[Bœuf]:[Oasis]]))))*C1858+
SUM(IF(A1858&gt;=Table1[De],IF(A1858&lt;=Table1[À],IF(D$3=Table1[[#Headers],[Bœuf]:[Oasis]],Table1[[Bœuf]:[Oasis]]))))*D1858+
SUM(IF(A1858&gt;=Table1[De],IF(A1858&lt;=Table1[À],IF(E$3=Table1[[#Headers],[Bœuf]:[Oasis]],Table1[[Bœuf]:[Oasis]]))))*E1858+
SUM(IF(A1858&gt;=Table1[De],IF(A1858&lt;=Table1[À],IF(F$3=Table1[[#Headers],[Bœuf]:[Oasis]],Table1[[Bœuf]:[Oasis]]))))*F1858+
SUM(IF(A1858&gt;=Table1[De],IF(A1858&lt;=Table1[À],IF(G$3=Table1[[#Headers],[Bœuf]:[Oasis]],Table1[[Bœuf]:[Oasis]]))))*G1858+
SUM(IF(A1858&gt;=Table1[De],IF(A1858&lt;=Table1[À],IF(H$3=Table1[[#Headers],[Bœuf]:[Oasis]],Table1[[Bœuf]:[Oasis]]))))*H1858+
SUM(IF(A1858&gt;=Table1[De],IF(A1858&lt;=Table1[À],IF(I$3=Table1[[#Headers],[Bœuf]:[Oasis]],Table1[[Bœuf]:[Oasis]]))))*I1858,"")</f>
        <v/>
      </c>
    </row>
    <row r="1859" spans="2:10" ht="16" x14ac:dyDescent="0.2">
      <c r="B1859" s="50" t="str">
        <f t="shared" si="28"/>
        <v/>
      </c>
      <c r="J1859" s="73" t="str" cm="1">
        <f t="array" ref="J1859">IF(AND(ISNUMBER(A1859),SUM(C1859:I1859)&gt;0),
SUM(IF(A1859&gt;=Table1[De],IF(A1859&lt;=Table1[À],IF(C$3=Table1[[#Headers],[Bœuf]:[Oasis]],Table1[[Bœuf]:[Oasis]]))))*C1859+
SUM(IF(A1859&gt;=Table1[De],IF(A1859&lt;=Table1[À],IF(D$3=Table1[[#Headers],[Bœuf]:[Oasis]],Table1[[Bœuf]:[Oasis]]))))*D1859+
SUM(IF(A1859&gt;=Table1[De],IF(A1859&lt;=Table1[À],IF(E$3=Table1[[#Headers],[Bœuf]:[Oasis]],Table1[[Bœuf]:[Oasis]]))))*E1859+
SUM(IF(A1859&gt;=Table1[De],IF(A1859&lt;=Table1[À],IF(F$3=Table1[[#Headers],[Bœuf]:[Oasis]],Table1[[Bœuf]:[Oasis]]))))*F1859+
SUM(IF(A1859&gt;=Table1[De],IF(A1859&lt;=Table1[À],IF(G$3=Table1[[#Headers],[Bœuf]:[Oasis]],Table1[[Bœuf]:[Oasis]]))))*G1859+
SUM(IF(A1859&gt;=Table1[De],IF(A1859&lt;=Table1[À],IF(H$3=Table1[[#Headers],[Bœuf]:[Oasis]],Table1[[Bœuf]:[Oasis]]))))*H1859+
SUM(IF(A1859&gt;=Table1[De],IF(A1859&lt;=Table1[À],IF(I$3=Table1[[#Headers],[Bœuf]:[Oasis]],Table1[[Bœuf]:[Oasis]]))))*I1859,"")</f>
        <v/>
      </c>
    </row>
    <row r="1860" spans="2:10" ht="16" x14ac:dyDescent="0.2">
      <c r="B1860" s="50" t="str">
        <f t="shared" si="28"/>
        <v/>
      </c>
      <c r="J1860" s="73" t="str" cm="1">
        <f t="array" ref="J1860">IF(AND(ISNUMBER(A1860),SUM(C1860:I1860)&gt;0),
SUM(IF(A1860&gt;=Table1[De],IF(A1860&lt;=Table1[À],IF(C$3=Table1[[#Headers],[Bœuf]:[Oasis]],Table1[[Bœuf]:[Oasis]]))))*C1860+
SUM(IF(A1860&gt;=Table1[De],IF(A1860&lt;=Table1[À],IF(D$3=Table1[[#Headers],[Bœuf]:[Oasis]],Table1[[Bœuf]:[Oasis]]))))*D1860+
SUM(IF(A1860&gt;=Table1[De],IF(A1860&lt;=Table1[À],IF(E$3=Table1[[#Headers],[Bœuf]:[Oasis]],Table1[[Bœuf]:[Oasis]]))))*E1860+
SUM(IF(A1860&gt;=Table1[De],IF(A1860&lt;=Table1[À],IF(F$3=Table1[[#Headers],[Bœuf]:[Oasis]],Table1[[Bœuf]:[Oasis]]))))*F1860+
SUM(IF(A1860&gt;=Table1[De],IF(A1860&lt;=Table1[À],IF(G$3=Table1[[#Headers],[Bœuf]:[Oasis]],Table1[[Bœuf]:[Oasis]]))))*G1860+
SUM(IF(A1860&gt;=Table1[De],IF(A1860&lt;=Table1[À],IF(H$3=Table1[[#Headers],[Bœuf]:[Oasis]],Table1[[Bœuf]:[Oasis]]))))*H1860+
SUM(IF(A1860&gt;=Table1[De],IF(A1860&lt;=Table1[À],IF(I$3=Table1[[#Headers],[Bœuf]:[Oasis]],Table1[[Bœuf]:[Oasis]]))))*I1860,"")</f>
        <v/>
      </c>
    </row>
    <row r="1861" spans="2:10" ht="16" x14ac:dyDescent="0.2">
      <c r="B1861" s="50" t="str">
        <f t="shared" ref="B1861:B1924" si="29">IF(AND(ISNUMBER(A1861),COUNT(C1861:I1861)&gt;0),
IF(ISNUMBER(B1860),B1860+1,1),"")</f>
        <v/>
      </c>
      <c r="J1861" s="73" t="str" cm="1">
        <f t="array" ref="J1861">IF(AND(ISNUMBER(A1861),SUM(C1861:I1861)&gt;0),
SUM(IF(A1861&gt;=Table1[De],IF(A1861&lt;=Table1[À],IF(C$3=Table1[[#Headers],[Bœuf]:[Oasis]],Table1[[Bœuf]:[Oasis]]))))*C1861+
SUM(IF(A1861&gt;=Table1[De],IF(A1861&lt;=Table1[À],IF(D$3=Table1[[#Headers],[Bœuf]:[Oasis]],Table1[[Bœuf]:[Oasis]]))))*D1861+
SUM(IF(A1861&gt;=Table1[De],IF(A1861&lt;=Table1[À],IF(E$3=Table1[[#Headers],[Bœuf]:[Oasis]],Table1[[Bœuf]:[Oasis]]))))*E1861+
SUM(IF(A1861&gt;=Table1[De],IF(A1861&lt;=Table1[À],IF(F$3=Table1[[#Headers],[Bœuf]:[Oasis]],Table1[[Bœuf]:[Oasis]]))))*F1861+
SUM(IF(A1861&gt;=Table1[De],IF(A1861&lt;=Table1[À],IF(G$3=Table1[[#Headers],[Bœuf]:[Oasis]],Table1[[Bœuf]:[Oasis]]))))*G1861+
SUM(IF(A1861&gt;=Table1[De],IF(A1861&lt;=Table1[À],IF(H$3=Table1[[#Headers],[Bœuf]:[Oasis]],Table1[[Bœuf]:[Oasis]]))))*H1861+
SUM(IF(A1861&gt;=Table1[De],IF(A1861&lt;=Table1[À],IF(I$3=Table1[[#Headers],[Bœuf]:[Oasis]],Table1[[Bœuf]:[Oasis]]))))*I1861,"")</f>
        <v/>
      </c>
    </row>
    <row r="1862" spans="2:10" ht="16" x14ac:dyDescent="0.2">
      <c r="B1862" s="50" t="str">
        <f t="shared" si="29"/>
        <v/>
      </c>
      <c r="J1862" s="73" t="str" cm="1">
        <f t="array" ref="J1862">IF(AND(ISNUMBER(A1862),SUM(C1862:I1862)&gt;0),
SUM(IF(A1862&gt;=Table1[De],IF(A1862&lt;=Table1[À],IF(C$3=Table1[[#Headers],[Bœuf]:[Oasis]],Table1[[Bœuf]:[Oasis]]))))*C1862+
SUM(IF(A1862&gt;=Table1[De],IF(A1862&lt;=Table1[À],IF(D$3=Table1[[#Headers],[Bœuf]:[Oasis]],Table1[[Bœuf]:[Oasis]]))))*D1862+
SUM(IF(A1862&gt;=Table1[De],IF(A1862&lt;=Table1[À],IF(E$3=Table1[[#Headers],[Bœuf]:[Oasis]],Table1[[Bœuf]:[Oasis]]))))*E1862+
SUM(IF(A1862&gt;=Table1[De],IF(A1862&lt;=Table1[À],IF(F$3=Table1[[#Headers],[Bœuf]:[Oasis]],Table1[[Bœuf]:[Oasis]]))))*F1862+
SUM(IF(A1862&gt;=Table1[De],IF(A1862&lt;=Table1[À],IF(G$3=Table1[[#Headers],[Bœuf]:[Oasis]],Table1[[Bœuf]:[Oasis]]))))*G1862+
SUM(IF(A1862&gt;=Table1[De],IF(A1862&lt;=Table1[À],IF(H$3=Table1[[#Headers],[Bœuf]:[Oasis]],Table1[[Bœuf]:[Oasis]]))))*H1862+
SUM(IF(A1862&gt;=Table1[De],IF(A1862&lt;=Table1[À],IF(I$3=Table1[[#Headers],[Bœuf]:[Oasis]],Table1[[Bœuf]:[Oasis]]))))*I1862,"")</f>
        <v/>
      </c>
    </row>
    <row r="1863" spans="2:10" ht="16" x14ac:dyDescent="0.2">
      <c r="B1863" s="50" t="str">
        <f t="shared" si="29"/>
        <v/>
      </c>
      <c r="J1863" s="73" t="str" cm="1">
        <f t="array" ref="J1863">IF(AND(ISNUMBER(A1863),SUM(C1863:I1863)&gt;0),
SUM(IF(A1863&gt;=Table1[De],IF(A1863&lt;=Table1[À],IF(C$3=Table1[[#Headers],[Bœuf]:[Oasis]],Table1[[Bœuf]:[Oasis]]))))*C1863+
SUM(IF(A1863&gt;=Table1[De],IF(A1863&lt;=Table1[À],IF(D$3=Table1[[#Headers],[Bœuf]:[Oasis]],Table1[[Bœuf]:[Oasis]]))))*D1863+
SUM(IF(A1863&gt;=Table1[De],IF(A1863&lt;=Table1[À],IF(E$3=Table1[[#Headers],[Bœuf]:[Oasis]],Table1[[Bœuf]:[Oasis]]))))*E1863+
SUM(IF(A1863&gt;=Table1[De],IF(A1863&lt;=Table1[À],IF(F$3=Table1[[#Headers],[Bœuf]:[Oasis]],Table1[[Bœuf]:[Oasis]]))))*F1863+
SUM(IF(A1863&gt;=Table1[De],IF(A1863&lt;=Table1[À],IF(G$3=Table1[[#Headers],[Bœuf]:[Oasis]],Table1[[Bœuf]:[Oasis]]))))*G1863+
SUM(IF(A1863&gt;=Table1[De],IF(A1863&lt;=Table1[À],IF(H$3=Table1[[#Headers],[Bœuf]:[Oasis]],Table1[[Bœuf]:[Oasis]]))))*H1863+
SUM(IF(A1863&gt;=Table1[De],IF(A1863&lt;=Table1[À],IF(I$3=Table1[[#Headers],[Bœuf]:[Oasis]],Table1[[Bœuf]:[Oasis]]))))*I1863,"")</f>
        <v/>
      </c>
    </row>
    <row r="1864" spans="2:10" ht="16" x14ac:dyDescent="0.2">
      <c r="B1864" s="50" t="str">
        <f t="shared" si="29"/>
        <v/>
      </c>
      <c r="J1864" s="73" t="str" cm="1">
        <f t="array" ref="J1864">IF(AND(ISNUMBER(A1864),SUM(C1864:I1864)&gt;0),
SUM(IF(A1864&gt;=Table1[De],IF(A1864&lt;=Table1[À],IF(C$3=Table1[[#Headers],[Bœuf]:[Oasis]],Table1[[Bœuf]:[Oasis]]))))*C1864+
SUM(IF(A1864&gt;=Table1[De],IF(A1864&lt;=Table1[À],IF(D$3=Table1[[#Headers],[Bœuf]:[Oasis]],Table1[[Bœuf]:[Oasis]]))))*D1864+
SUM(IF(A1864&gt;=Table1[De],IF(A1864&lt;=Table1[À],IF(E$3=Table1[[#Headers],[Bœuf]:[Oasis]],Table1[[Bœuf]:[Oasis]]))))*E1864+
SUM(IF(A1864&gt;=Table1[De],IF(A1864&lt;=Table1[À],IF(F$3=Table1[[#Headers],[Bœuf]:[Oasis]],Table1[[Bœuf]:[Oasis]]))))*F1864+
SUM(IF(A1864&gt;=Table1[De],IF(A1864&lt;=Table1[À],IF(G$3=Table1[[#Headers],[Bœuf]:[Oasis]],Table1[[Bœuf]:[Oasis]]))))*G1864+
SUM(IF(A1864&gt;=Table1[De],IF(A1864&lt;=Table1[À],IF(H$3=Table1[[#Headers],[Bœuf]:[Oasis]],Table1[[Bœuf]:[Oasis]]))))*H1864+
SUM(IF(A1864&gt;=Table1[De],IF(A1864&lt;=Table1[À],IF(I$3=Table1[[#Headers],[Bœuf]:[Oasis]],Table1[[Bœuf]:[Oasis]]))))*I1864,"")</f>
        <v/>
      </c>
    </row>
    <row r="1865" spans="2:10" ht="16" x14ac:dyDescent="0.2">
      <c r="B1865" s="50" t="str">
        <f t="shared" si="29"/>
        <v/>
      </c>
      <c r="J1865" s="73" t="str" cm="1">
        <f t="array" ref="J1865">IF(AND(ISNUMBER(A1865),SUM(C1865:I1865)&gt;0),
SUM(IF(A1865&gt;=Table1[De],IF(A1865&lt;=Table1[À],IF(C$3=Table1[[#Headers],[Bœuf]:[Oasis]],Table1[[Bœuf]:[Oasis]]))))*C1865+
SUM(IF(A1865&gt;=Table1[De],IF(A1865&lt;=Table1[À],IF(D$3=Table1[[#Headers],[Bœuf]:[Oasis]],Table1[[Bœuf]:[Oasis]]))))*D1865+
SUM(IF(A1865&gt;=Table1[De],IF(A1865&lt;=Table1[À],IF(E$3=Table1[[#Headers],[Bœuf]:[Oasis]],Table1[[Bœuf]:[Oasis]]))))*E1865+
SUM(IF(A1865&gt;=Table1[De],IF(A1865&lt;=Table1[À],IF(F$3=Table1[[#Headers],[Bœuf]:[Oasis]],Table1[[Bœuf]:[Oasis]]))))*F1865+
SUM(IF(A1865&gt;=Table1[De],IF(A1865&lt;=Table1[À],IF(G$3=Table1[[#Headers],[Bœuf]:[Oasis]],Table1[[Bœuf]:[Oasis]]))))*G1865+
SUM(IF(A1865&gt;=Table1[De],IF(A1865&lt;=Table1[À],IF(H$3=Table1[[#Headers],[Bœuf]:[Oasis]],Table1[[Bœuf]:[Oasis]]))))*H1865+
SUM(IF(A1865&gt;=Table1[De],IF(A1865&lt;=Table1[À],IF(I$3=Table1[[#Headers],[Bœuf]:[Oasis]],Table1[[Bœuf]:[Oasis]]))))*I1865,"")</f>
        <v/>
      </c>
    </row>
    <row r="1866" spans="2:10" ht="16" x14ac:dyDescent="0.2">
      <c r="B1866" s="50" t="str">
        <f t="shared" si="29"/>
        <v/>
      </c>
      <c r="J1866" s="73" t="str" cm="1">
        <f t="array" ref="J1866">IF(AND(ISNUMBER(A1866),SUM(C1866:I1866)&gt;0),
SUM(IF(A1866&gt;=Table1[De],IF(A1866&lt;=Table1[À],IF(C$3=Table1[[#Headers],[Bœuf]:[Oasis]],Table1[[Bœuf]:[Oasis]]))))*C1866+
SUM(IF(A1866&gt;=Table1[De],IF(A1866&lt;=Table1[À],IF(D$3=Table1[[#Headers],[Bœuf]:[Oasis]],Table1[[Bœuf]:[Oasis]]))))*D1866+
SUM(IF(A1866&gt;=Table1[De],IF(A1866&lt;=Table1[À],IF(E$3=Table1[[#Headers],[Bœuf]:[Oasis]],Table1[[Bœuf]:[Oasis]]))))*E1866+
SUM(IF(A1866&gt;=Table1[De],IF(A1866&lt;=Table1[À],IF(F$3=Table1[[#Headers],[Bœuf]:[Oasis]],Table1[[Bœuf]:[Oasis]]))))*F1866+
SUM(IF(A1866&gt;=Table1[De],IF(A1866&lt;=Table1[À],IF(G$3=Table1[[#Headers],[Bœuf]:[Oasis]],Table1[[Bœuf]:[Oasis]]))))*G1866+
SUM(IF(A1866&gt;=Table1[De],IF(A1866&lt;=Table1[À],IF(H$3=Table1[[#Headers],[Bœuf]:[Oasis]],Table1[[Bœuf]:[Oasis]]))))*H1866+
SUM(IF(A1866&gt;=Table1[De],IF(A1866&lt;=Table1[À],IF(I$3=Table1[[#Headers],[Bœuf]:[Oasis]],Table1[[Bœuf]:[Oasis]]))))*I1866,"")</f>
        <v/>
      </c>
    </row>
    <row r="1867" spans="2:10" ht="16" x14ac:dyDescent="0.2">
      <c r="B1867" s="50" t="str">
        <f t="shared" si="29"/>
        <v/>
      </c>
      <c r="J1867" s="73" t="str" cm="1">
        <f t="array" ref="J1867">IF(AND(ISNUMBER(A1867),SUM(C1867:I1867)&gt;0),
SUM(IF(A1867&gt;=Table1[De],IF(A1867&lt;=Table1[À],IF(C$3=Table1[[#Headers],[Bœuf]:[Oasis]],Table1[[Bœuf]:[Oasis]]))))*C1867+
SUM(IF(A1867&gt;=Table1[De],IF(A1867&lt;=Table1[À],IF(D$3=Table1[[#Headers],[Bœuf]:[Oasis]],Table1[[Bœuf]:[Oasis]]))))*D1867+
SUM(IF(A1867&gt;=Table1[De],IF(A1867&lt;=Table1[À],IF(E$3=Table1[[#Headers],[Bœuf]:[Oasis]],Table1[[Bœuf]:[Oasis]]))))*E1867+
SUM(IF(A1867&gt;=Table1[De],IF(A1867&lt;=Table1[À],IF(F$3=Table1[[#Headers],[Bœuf]:[Oasis]],Table1[[Bœuf]:[Oasis]]))))*F1867+
SUM(IF(A1867&gt;=Table1[De],IF(A1867&lt;=Table1[À],IF(G$3=Table1[[#Headers],[Bœuf]:[Oasis]],Table1[[Bœuf]:[Oasis]]))))*G1867+
SUM(IF(A1867&gt;=Table1[De],IF(A1867&lt;=Table1[À],IF(H$3=Table1[[#Headers],[Bœuf]:[Oasis]],Table1[[Bœuf]:[Oasis]]))))*H1867+
SUM(IF(A1867&gt;=Table1[De],IF(A1867&lt;=Table1[À],IF(I$3=Table1[[#Headers],[Bœuf]:[Oasis]],Table1[[Bœuf]:[Oasis]]))))*I1867,"")</f>
        <v/>
      </c>
    </row>
    <row r="1868" spans="2:10" ht="16" x14ac:dyDescent="0.2">
      <c r="B1868" s="50" t="str">
        <f t="shared" si="29"/>
        <v/>
      </c>
      <c r="J1868" s="73" t="str" cm="1">
        <f t="array" ref="J1868">IF(AND(ISNUMBER(A1868),SUM(C1868:I1868)&gt;0),
SUM(IF(A1868&gt;=Table1[De],IF(A1868&lt;=Table1[À],IF(C$3=Table1[[#Headers],[Bœuf]:[Oasis]],Table1[[Bœuf]:[Oasis]]))))*C1868+
SUM(IF(A1868&gt;=Table1[De],IF(A1868&lt;=Table1[À],IF(D$3=Table1[[#Headers],[Bœuf]:[Oasis]],Table1[[Bœuf]:[Oasis]]))))*D1868+
SUM(IF(A1868&gt;=Table1[De],IF(A1868&lt;=Table1[À],IF(E$3=Table1[[#Headers],[Bœuf]:[Oasis]],Table1[[Bœuf]:[Oasis]]))))*E1868+
SUM(IF(A1868&gt;=Table1[De],IF(A1868&lt;=Table1[À],IF(F$3=Table1[[#Headers],[Bœuf]:[Oasis]],Table1[[Bœuf]:[Oasis]]))))*F1868+
SUM(IF(A1868&gt;=Table1[De],IF(A1868&lt;=Table1[À],IF(G$3=Table1[[#Headers],[Bœuf]:[Oasis]],Table1[[Bœuf]:[Oasis]]))))*G1868+
SUM(IF(A1868&gt;=Table1[De],IF(A1868&lt;=Table1[À],IF(H$3=Table1[[#Headers],[Bœuf]:[Oasis]],Table1[[Bœuf]:[Oasis]]))))*H1868+
SUM(IF(A1868&gt;=Table1[De],IF(A1868&lt;=Table1[À],IF(I$3=Table1[[#Headers],[Bœuf]:[Oasis]],Table1[[Bœuf]:[Oasis]]))))*I1868,"")</f>
        <v/>
      </c>
    </row>
    <row r="1869" spans="2:10" ht="16" x14ac:dyDescent="0.2">
      <c r="B1869" s="50" t="str">
        <f t="shared" si="29"/>
        <v/>
      </c>
      <c r="J1869" s="73" t="str" cm="1">
        <f t="array" ref="J1869">IF(AND(ISNUMBER(A1869),SUM(C1869:I1869)&gt;0),
SUM(IF(A1869&gt;=Table1[De],IF(A1869&lt;=Table1[À],IF(C$3=Table1[[#Headers],[Bœuf]:[Oasis]],Table1[[Bœuf]:[Oasis]]))))*C1869+
SUM(IF(A1869&gt;=Table1[De],IF(A1869&lt;=Table1[À],IF(D$3=Table1[[#Headers],[Bœuf]:[Oasis]],Table1[[Bœuf]:[Oasis]]))))*D1869+
SUM(IF(A1869&gt;=Table1[De],IF(A1869&lt;=Table1[À],IF(E$3=Table1[[#Headers],[Bœuf]:[Oasis]],Table1[[Bœuf]:[Oasis]]))))*E1869+
SUM(IF(A1869&gt;=Table1[De],IF(A1869&lt;=Table1[À],IF(F$3=Table1[[#Headers],[Bœuf]:[Oasis]],Table1[[Bœuf]:[Oasis]]))))*F1869+
SUM(IF(A1869&gt;=Table1[De],IF(A1869&lt;=Table1[À],IF(G$3=Table1[[#Headers],[Bœuf]:[Oasis]],Table1[[Bœuf]:[Oasis]]))))*G1869+
SUM(IF(A1869&gt;=Table1[De],IF(A1869&lt;=Table1[À],IF(H$3=Table1[[#Headers],[Bœuf]:[Oasis]],Table1[[Bœuf]:[Oasis]]))))*H1869+
SUM(IF(A1869&gt;=Table1[De],IF(A1869&lt;=Table1[À],IF(I$3=Table1[[#Headers],[Bœuf]:[Oasis]],Table1[[Bœuf]:[Oasis]]))))*I1869,"")</f>
        <v/>
      </c>
    </row>
    <row r="1870" spans="2:10" ht="16" x14ac:dyDescent="0.2">
      <c r="B1870" s="50" t="str">
        <f t="shared" si="29"/>
        <v/>
      </c>
      <c r="J1870" s="73" t="str" cm="1">
        <f t="array" ref="J1870">IF(AND(ISNUMBER(A1870),SUM(C1870:I1870)&gt;0),
SUM(IF(A1870&gt;=Table1[De],IF(A1870&lt;=Table1[À],IF(C$3=Table1[[#Headers],[Bœuf]:[Oasis]],Table1[[Bœuf]:[Oasis]]))))*C1870+
SUM(IF(A1870&gt;=Table1[De],IF(A1870&lt;=Table1[À],IF(D$3=Table1[[#Headers],[Bœuf]:[Oasis]],Table1[[Bœuf]:[Oasis]]))))*D1870+
SUM(IF(A1870&gt;=Table1[De],IF(A1870&lt;=Table1[À],IF(E$3=Table1[[#Headers],[Bœuf]:[Oasis]],Table1[[Bœuf]:[Oasis]]))))*E1870+
SUM(IF(A1870&gt;=Table1[De],IF(A1870&lt;=Table1[À],IF(F$3=Table1[[#Headers],[Bœuf]:[Oasis]],Table1[[Bœuf]:[Oasis]]))))*F1870+
SUM(IF(A1870&gt;=Table1[De],IF(A1870&lt;=Table1[À],IF(G$3=Table1[[#Headers],[Bœuf]:[Oasis]],Table1[[Bœuf]:[Oasis]]))))*G1870+
SUM(IF(A1870&gt;=Table1[De],IF(A1870&lt;=Table1[À],IF(H$3=Table1[[#Headers],[Bœuf]:[Oasis]],Table1[[Bœuf]:[Oasis]]))))*H1870+
SUM(IF(A1870&gt;=Table1[De],IF(A1870&lt;=Table1[À],IF(I$3=Table1[[#Headers],[Bœuf]:[Oasis]],Table1[[Bœuf]:[Oasis]]))))*I1870,"")</f>
        <v/>
      </c>
    </row>
    <row r="1871" spans="2:10" ht="16" x14ac:dyDescent="0.2">
      <c r="B1871" s="50" t="str">
        <f t="shared" si="29"/>
        <v/>
      </c>
      <c r="J1871" s="73" t="str" cm="1">
        <f t="array" ref="J1871">IF(AND(ISNUMBER(A1871),SUM(C1871:I1871)&gt;0),
SUM(IF(A1871&gt;=Table1[De],IF(A1871&lt;=Table1[À],IF(C$3=Table1[[#Headers],[Bœuf]:[Oasis]],Table1[[Bœuf]:[Oasis]]))))*C1871+
SUM(IF(A1871&gt;=Table1[De],IF(A1871&lt;=Table1[À],IF(D$3=Table1[[#Headers],[Bœuf]:[Oasis]],Table1[[Bœuf]:[Oasis]]))))*D1871+
SUM(IF(A1871&gt;=Table1[De],IF(A1871&lt;=Table1[À],IF(E$3=Table1[[#Headers],[Bœuf]:[Oasis]],Table1[[Bœuf]:[Oasis]]))))*E1871+
SUM(IF(A1871&gt;=Table1[De],IF(A1871&lt;=Table1[À],IF(F$3=Table1[[#Headers],[Bœuf]:[Oasis]],Table1[[Bœuf]:[Oasis]]))))*F1871+
SUM(IF(A1871&gt;=Table1[De],IF(A1871&lt;=Table1[À],IF(G$3=Table1[[#Headers],[Bœuf]:[Oasis]],Table1[[Bœuf]:[Oasis]]))))*G1871+
SUM(IF(A1871&gt;=Table1[De],IF(A1871&lt;=Table1[À],IF(H$3=Table1[[#Headers],[Bœuf]:[Oasis]],Table1[[Bœuf]:[Oasis]]))))*H1871+
SUM(IF(A1871&gt;=Table1[De],IF(A1871&lt;=Table1[À],IF(I$3=Table1[[#Headers],[Bœuf]:[Oasis]],Table1[[Bœuf]:[Oasis]]))))*I1871,"")</f>
        <v/>
      </c>
    </row>
    <row r="1872" spans="2:10" ht="16" x14ac:dyDescent="0.2">
      <c r="B1872" s="50" t="str">
        <f t="shared" si="29"/>
        <v/>
      </c>
      <c r="J1872" s="73" t="str" cm="1">
        <f t="array" ref="J1872">IF(AND(ISNUMBER(A1872),SUM(C1872:I1872)&gt;0),
SUM(IF(A1872&gt;=Table1[De],IF(A1872&lt;=Table1[À],IF(C$3=Table1[[#Headers],[Bœuf]:[Oasis]],Table1[[Bœuf]:[Oasis]]))))*C1872+
SUM(IF(A1872&gt;=Table1[De],IF(A1872&lt;=Table1[À],IF(D$3=Table1[[#Headers],[Bœuf]:[Oasis]],Table1[[Bœuf]:[Oasis]]))))*D1872+
SUM(IF(A1872&gt;=Table1[De],IF(A1872&lt;=Table1[À],IF(E$3=Table1[[#Headers],[Bœuf]:[Oasis]],Table1[[Bœuf]:[Oasis]]))))*E1872+
SUM(IF(A1872&gt;=Table1[De],IF(A1872&lt;=Table1[À],IF(F$3=Table1[[#Headers],[Bœuf]:[Oasis]],Table1[[Bœuf]:[Oasis]]))))*F1872+
SUM(IF(A1872&gt;=Table1[De],IF(A1872&lt;=Table1[À],IF(G$3=Table1[[#Headers],[Bœuf]:[Oasis]],Table1[[Bœuf]:[Oasis]]))))*G1872+
SUM(IF(A1872&gt;=Table1[De],IF(A1872&lt;=Table1[À],IF(H$3=Table1[[#Headers],[Bœuf]:[Oasis]],Table1[[Bœuf]:[Oasis]]))))*H1872+
SUM(IF(A1872&gt;=Table1[De],IF(A1872&lt;=Table1[À],IF(I$3=Table1[[#Headers],[Bœuf]:[Oasis]],Table1[[Bœuf]:[Oasis]]))))*I1872,"")</f>
        <v/>
      </c>
    </row>
    <row r="1873" spans="2:10" ht="16" x14ac:dyDescent="0.2">
      <c r="B1873" s="50" t="str">
        <f t="shared" si="29"/>
        <v/>
      </c>
      <c r="J1873" s="73" t="str" cm="1">
        <f t="array" ref="J1873">IF(AND(ISNUMBER(A1873),SUM(C1873:I1873)&gt;0),
SUM(IF(A1873&gt;=Table1[De],IF(A1873&lt;=Table1[À],IF(C$3=Table1[[#Headers],[Bœuf]:[Oasis]],Table1[[Bœuf]:[Oasis]]))))*C1873+
SUM(IF(A1873&gt;=Table1[De],IF(A1873&lt;=Table1[À],IF(D$3=Table1[[#Headers],[Bœuf]:[Oasis]],Table1[[Bœuf]:[Oasis]]))))*D1873+
SUM(IF(A1873&gt;=Table1[De],IF(A1873&lt;=Table1[À],IF(E$3=Table1[[#Headers],[Bœuf]:[Oasis]],Table1[[Bœuf]:[Oasis]]))))*E1873+
SUM(IF(A1873&gt;=Table1[De],IF(A1873&lt;=Table1[À],IF(F$3=Table1[[#Headers],[Bœuf]:[Oasis]],Table1[[Bœuf]:[Oasis]]))))*F1873+
SUM(IF(A1873&gt;=Table1[De],IF(A1873&lt;=Table1[À],IF(G$3=Table1[[#Headers],[Bœuf]:[Oasis]],Table1[[Bœuf]:[Oasis]]))))*G1873+
SUM(IF(A1873&gt;=Table1[De],IF(A1873&lt;=Table1[À],IF(H$3=Table1[[#Headers],[Bœuf]:[Oasis]],Table1[[Bœuf]:[Oasis]]))))*H1873+
SUM(IF(A1873&gt;=Table1[De],IF(A1873&lt;=Table1[À],IF(I$3=Table1[[#Headers],[Bœuf]:[Oasis]],Table1[[Bœuf]:[Oasis]]))))*I1873,"")</f>
        <v/>
      </c>
    </row>
    <row r="1874" spans="2:10" ht="16" x14ac:dyDescent="0.2">
      <c r="B1874" s="50" t="str">
        <f t="shared" si="29"/>
        <v/>
      </c>
      <c r="J1874" s="73" t="str" cm="1">
        <f t="array" ref="J1874">IF(AND(ISNUMBER(A1874),SUM(C1874:I1874)&gt;0),
SUM(IF(A1874&gt;=Table1[De],IF(A1874&lt;=Table1[À],IF(C$3=Table1[[#Headers],[Bœuf]:[Oasis]],Table1[[Bœuf]:[Oasis]]))))*C1874+
SUM(IF(A1874&gt;=Table1[De],IF(A1874&lt;=Table1[À],IF(D$3=Table1[[#Headers],[Bœuf]:[Oasis]],Table1[[Bœuf]:[Oasis]]))))*D1874+
SUM(IF(A1874&gt;=Table1[De],IF(A1874&lt;=Table1[À],IF(E$3=Table1[[#Headers],[Bœuf]:[Oasis]],Table1[[Bœuf]:[Oasis]]))))*E1874+
SUM(IF(A1874&gt;=Table1[De],IF(A1874&lt;=Table1[À],IF(F$3=Table1[[#Headers],[Bœuf]:[Oasis]],Table1[[Bœuf]:[Oasis]]))))*F1874+
SUM(IF(A1874&gt;=Table1[De],IF(A1874&lt;=Table1[À],IF(G$3=Table1[[#Headers],[Bœuf]:[Oasis]],Table1[[Bœuf]:[Oasis]]))))*G1874+
SUM(IF(A1874&gt;=Table1[De],IF(A1874&lt;=Table1[À],IF(H$3=Table1[[#Headers],[Bœuf]:[Oasis]],Table1[[Bœuf]:[Oasis]]))))*H1874+
SUM(IF(A1874&gt;=Table1[De],IF(A1874&lt;=Table1[À],IF(I$3=Table1[[#Headers],[Bœuf]:[Oasis]],Table1[[Bœuf]:[Oasis]]))))*I1874,"")</f>
        <v/>
      </c>
    </row>
    <row r="1875" spans="2:10" ht="16" x14ac:dyDescent="0.2">
      <c r="B1875" s="50" t="str">
        <f t="shared" si="29"/>
        <v/>
      </c>
      <c r="J1875" s="73" t="str" cm="1">
        <f t="array" ref="J1875">IF(AND(ISNUMBER(A1875),SUM(C1875:I1875)&gt;0),
SUM(IF(A1875&gt;=Table1[De],IF(A1875&lt;=Table1[À],IF(C$3=Table1[[#Headers],[Bœuf]:[Oasis]],Table1[[Bœuf]:[Oasis]]))))*C1875+
SUM(IF(A1875&gt;=Table1[De],IF(A1875&lt;=Table1[À],IF(D$3=Table1[[#Headers],[Bœuf]:[Oasis]],Table1[[Bœuf]:[Oasis]]))))*D1875+
SUM(IF(A1875&gt;=Table1[De],IF(A1875&lt;=Table1[À],IF(E$3=Table1[[#Headers],[Bœuf]:[Oasis]],Table1[[Bœuf]:[Oasis]]))))*E1875+
SUM(IF(A1875&gt;=Table1[De],IF(A1875&lt;=Table1[À],IF(F$3=Table1[[#Headers],[Bœuf]:[Oasis]],Table1[[Bœuf]:[Oasis]]))))*F1875+
SUM(IF(A1875&gt;=Table1[De],IF(A1875&lt;=Table1[À],IF(G$3=Table1[[#Headers],[Bœuf]:[Oasis]],Table1[[Bœuf]:[Oasis]]))))*G1875+
SUM(IF(A1875&gt;=Table1[De],IF(A1875&lt;=Table1[À],IF(H$3=Table1[[#Headers],[Bœuf]:[Oasis]],Table1[[Bœuf]:[Oasis]]))))*H1875+
SUM(IF(A1875&gt;=Table1[De],IF(A1875&lt;=Table1[À],IF(I$3=Table1[[#Headers],[Bœuf]:[Oasis]],Table1[[Bœuf]:[Oasis]]))))*I1875,"")</f>
        <v/>
      </c>
    </row>
    <row r="1876" spans="2:10" ht="16" x14ac:dyDescent="0.2">
      <c r="B1876" s="50" t="str">
        <f t="shared" si="29"/>
        <v/>
      </c>
      <c r="J1876" s="73" t="str" cm="1">
        <f t="array" ref="J1876">IF(AND(ISNUMBER(A1876),SUM(C1876:I1876)&gt;0),
SUM(IF(A1876&gt;=Table1[De],IF(A1876&lt;=Table1[À],IF(C$3=Table1[[#Headers],[Bœuf]:[Oasis]],Table1[[Bœuf]:[Oasis]]))))*C1876+
SUM(IF(A1876&gt;=Table1[De],IF(A1876&lt;=Table1[À],IF(D$3=Table1[[#Headers],[Bœuf]:[Oasis]],Table1[[Bœuf]:[Oasis]]))))*D1876+
SUM(IF(A1876&gt;=Table1[De],IF(A1876&lt;=Table1[À],IF(E$3=Table1[[#Headers],[Bœuf]:[Oasis]],Table1[[Bœuf]:[Oasis]]))))*E1876+
SUM(IF(A1876&gt;=Table1[De],IF(A1876&lt;=Table1[À],IF(F$3=Table1[[#Headers],[Bœuf]:[Oasis]],Table1[[Bœuf]:[Oasis]]))))*F1876+
SUM(IF(A1876&gt;=Table1[De],IF(A1876&lt;=Table1[À],IF(G$3=Table1[[#Headers],[Bœuf]:[Oasis]],Table1[[Bœuf]:[Oasis]]))))*G1876+
SUM(IF(A1876&gt;=Table1[De],IF(A1876&lt;=Table1[À],IF(H$3=Table1[[#Headers],[Bœuf]:[Oasis]],Table1[[Bœuf]:[Oasis]]))))*H1876+
SUM(IF(A1876&gt;=Table1[De],IF(A1876&lt;=Table1[À],IF(I$3=Table1[[#Headers],[Bœuf]:[Oasis]],Table1[[Bœuf]:[Oasis]]))))*I1876,"")</f>
        <v/>
      </c>
    </row>
    <row r="1877" spans="2:10" ht="16" x14ac:dyDescent="0.2">
      <c r="B1877" s="50" t="str">
        <f t="shared" si="29"/>
        <v/>
      </c>
      <c r="J1877" s="73" t="str" cm="1">
        <f t="array" ref="J1877">IF(AND(ISNUMBER(A1877),SUM(C1877:I1877)&gt;0),
SUM(IF(A1877&gt;=Table1[De],IF(A1877&lt;=Table1[À],IF(C$3=Table1[[#Headers],[Bœuf]:[Oasis]],Table1[[Bœuf]:[Oasis]]))))*C1877+
SUM(IF(A1877&gt;=Table1[De],IF(A1877&lt;=Table1[À],IF(D$3=Table1[[#Headers],[Bœuf]:[Oasis]],Table1[[Bœuf]:[Oasis]]))))*D1877+
SUM(IF(A1877&gt;=Table1[De],IF(A1877&lt;=Table1[À],IF(E$3=Table1[[#Headers],[Bœuf]:[Oasis]],Table1[[Bœuf]:[Oasis]]))))*E1877+
SUM(IF(A1877&gt;=Table1[De],IF(A1877&lt;=Table1[À],IF(F$3=Table1[[#Headers],[Bœuf]:[Oasis]],Table1[[Bœuf]:[Oasis]]))))*F1877+
SUM(IF(A1877&gt;=Table1[De],IF(A1877&lt;=Table1[À],IF(G$3=Table1[[#Headers],[Bœuf]:[Oasis]],Table1[[Bœuf]:[Oasis]]))))*G1877+
SUM(IF(A1877&gt;=Table1[De],IF(A1877&lt;=Table1[À],IF(H$3=Table1[[#Headers],[Bœuf]:[Oasis]],Table1[[Bœuf]:[Oasis]]))))*H1877+
SUM(IF(A1877&gt;=Table1[De],IF(A1877&lt;=Table1[À],IF(I$3=Table1[[#Headers],[Bœuf]:[Oasis]],Table1[[Bœuf]:[Oasis]]))))*I1877,"")</f>
        <v/>
      </c>
    </row>
    <row r="1878" spans="2:10" ht="16" x14ac:dyDescent="0.2">
      <c r="B1878" s="50" t="str">
        <f t="shared" si="29"/>
        <v/>
      </c>
      <c r="J1878" s="73" t="str" cm="1">
        <f t="array" ref="J1878">IF(AND(ISNUMBER(A1878),SUM(C1878:I1878)&gt;0),
SUM(IF(A1878&gt;=Table1[De],IF(A1878&lt;=Table1[À],IF(C$3=Table1[[#Headers],[Bœuf]:[Oasis]],Table1[[Bœuf]:[Oasis]]))))*C1878+
SUM(IF(A1878&gt;=Table1[De],IF(A1878&lt;=Table1[À],IF(D$3=Table1[[#Headers],[Bœuf]:[Oasis]],Table1[[Bœuf]:[Oasis]]))))*D1878+
SUM(IF(A1878&gt;=Table1[De],IF(A1878&lt;=Table1[À],IF(E$3=Table1[[#Headers],[Bœuf]:[Oasis]],Table1[[Bœuf]:[Oasis]]))))*E1878+
SUM(IF(A1878&gt;=Table1[De],IF(A1878&lt;=Table1[À],IF(F$3=Table1[[#Headers],[Bœuf]:[Oasis]],Table1[[Bœuf]:[Oasis]]))))*F1878+
SUM(IF(A1878&gt;=Table1[De],IF(A1878&lt;=Table1[À],IF(G$3=Table1[[#Headers],[Bœuf]:[Oasis]],Table1[[Bœuf]:[Oasis]]))))*G1878+
SUM(IF(A1878&gt;=Table1[De],IF(A1878&lt;=Table1[À],IF(H$3=Table1[[#Headers],[Bœuf]:[Oasis]],Table1[[Bœuf]:[Oasis]]))))*H1878+
SUM(IF(A1878&gt;=Table1[De],IF(A1878&lt;=Table1[À],IF(I$3=Table1[[#Headers],[Bœuf]:[Oasis]],Table1[[Bœuf]:[Oasis]]))))*I1878,"")</f>
        <v/>
      </c>
    </row>
    <row r="1879" spans="2:10" ht="16" x14ac:dyDescent="0.2">
      <c r="B1879" s="50" t="str">
        <f t="shared" si="29"/>
        <v/>
      </c>
      <c r="J1879" s="73" t="str" cm="1">
        <f t="array" ref="J1879">IF(AND(ISNUMBER(A1879),SUM(C1879:I1879)&gt;0),
SUM(IF(A1879&gt;=Table1[De],IF(A1879&lt;=Table1[À],IF(C$3=Table1[[#Headers],[Bœuf]:[Oasis]],Table1[[Bœuf]:[Oasis]]))))*C1879+
SUM(IF(A1879&gt;=Table1[De],IF(A1879&lt;=Table1[À],IF(D$3=Table1[[#Headers],[Bœuf]:[Oasis]],Table1[[Bœuf]:[Oasis]]))))*D1879+
SUM(IF(A1879&gt;=Table1[De],IF(A1879&lt;=Table1[À],IF(E$3=Table1[[#Headers],[Bœuf]:[Oasis]],Table1[[Bœuf]:[Oasis]]))))*E1879+
SUM(IF(A1879&gt;=Table1[De],IF(A1879&lt;=Table1[À],IF(F$3=Table1[[#Headers],[Bœuf]:[Oasis]],Table1[[Bœuf]:[Oasis]]))))*F1879+
SUM(IF(A1879&gt;=Table1[De],IF(A1879&lt;=Table1[À],IF(G$3=Table1[[#Headers],[Bœuf]:[Oasis]],Table1[[Bœuf]:[Oasis]]))))*G1879+
SUM(IF(A1879&gt;=Table1[De],IF(A1879&lt;=Table1[À],IF(H$3=Table1[[#Headers],[Bœuf]:[Oasis]],Table1[[Bœuf]:[Oasis]]))))*H1879+
SUM(IF(A1879&gt;=Table1[De],IF(A1879&lt;=Table1[À],IF(I$3=Table1[[#Headers],[Bœuf]:[Oasis]],Table1[[Bœuf]:[Oasis]]))))*I1879,"")</f>
        <v/>
      </c>
    </row>
    <row r="1880" spans="2:10" ht="16" x14ac:dyDescent="0.2">
      <c r="B1880" s="50" t="str">
        <f t="shared" si="29"/>
        <v/>
      </c>
      <c r="J1880" s="73" t="str" cm="1">
        <f t="array" ref="J1880">IF(AND(ISNUMBER(A1880),SUM(C1880:I1880)&gt;0),
SUM(IF(A1880&gt;=Table1[De],IF(A1880&lt;=Table1[À],IF(C$3=Table1[[#Headers],[Bœuf]:[Oasis]],Table1[[Bœuf]:[Oasis]]))))*C1880+
SUM(IF(A1880&gt;=Table1[De],IF(A1880&lt;=Table1[À],IF(D$3=Table1[[#Headers],[Bœuf]:[Oasis]],Table1[[Bœuf]:[Oasis]]))))*D1880+
SUM(IF(A1880&gt;=Table1[De],IF(A1880&lt;=Table1[À],IF(E$3=Table1[[#Headers],[Bœuf]:[Oasis]],Table1[[Bœuf]:[Oasis]]))))*E1880+
SUM(IF(A1880&gt;=Table1[De],IF(A1880&lt;=Table1[À],IF(F$3=Table1[[#Headers],[Bœuf]:[Oasis]],Table1[[Bœuf]:[Oasis]]))))*F1880+
SUM(IF(A1880&gt;=Table1[De],IF(A1880&lt;=Table1[À],IF(G$3=Table1[[#Headers],[Bœuf]:[Oasis]],Table1[[Bœuf]:[Oasis]]))))*G1880+
SUM(IF(A1880&gt;=Table1[De],IF(A1880&lt;=Table1[À],IF(H$3=Table1[[#Headers],[Bœuf]:[Oasis]],Table1[[Bœuf]:[Oasis]]))))*H1880+
SUM(IF(A1880&gt;=Table1[De],IF(A1880&lt;=Table1[À],IF(I$3=Table1[[#Headers],[Bœuf]:[Oasis]],Table1[[Bœuf]:[Oasis]]))))*I1880,"")</f>
        <v/>
      </c>
    </row>
    <row r="1881" spans="2:10" ht="16" x14ac:dyDescent="0.2">
      <c r="B1881" s="50" t="str">
        <f t="shared" si="29"/>
        <v/>
      </c>
      <c r="J1881" s="73" t="str" cm="1">
        <f t="array" ref="J1881">IF(AND(ISNUMBER(A1881),SUM(C1881:I1881)&gt;0),
SUM(IF(A1881&gt;=Table1[De],IF(A1881&lt;=Table1[À],IF(C$3=Table1[[#Headers],[Bœuf]:[Oasis]],Table1[[Bœuf]:[Oasis]]))))*C1881+
SUM(IF(A1881&gt;=Table1[De],IF(A1881&lt;=Table1[À],IF(D$3=Table1[[#Headers],[Bœuf]:[Oasis]],Table1[[Bœuf]:[Oasis]]))))*D1881+
SUM(IF(A1881&gt;=Table1[De],IF(A1881&lt;=Table1[À],IF(E$3=Table1[[#Headers],[Bœuf]:[Oasis]],Table1[[Bœuf]:[Oasis]]))))*E1881+
SUM(IF(A1881&gt;=Table1[De],IF(A1881&lt;=Table1[À],IF(F$3=Table1[[#Headers],[Bœuf]:[Oasis]],Table1[[Bœuf]:[Oasis]]))))*F1881+
SUM(IF(A1881&gt;=Table1[De],IF(A1881&lt;=Table1[À],IF(G$3=Table1[[#Headers],[Bœuf]:[Oasis]],Table1[[Bœuf]:[Oasis]]))))*G1881+
SUM(IF(A1881&gt;=Table1[De],IF(A1881&lt;=Table1[À],IF(H$3=Table1[[#Headers],[Bœuf]:[Oasis]],Table1[[Bœuf]:[Oasis]]))))*H1881+
SUM(IF(A1881&gt;=Table1[De],IF(A1881&lt;=Table1[À],IF(I$3=Table1[[#Headers],[Bœuf]:[Oasis]],Table1[[Bœuf]:[Oasis]]))))*I1881,"")</f>
        <v/>
      </c>
    </row>
    <row r="1882" spans="2:10" ht="16" x14ac:dyDescent="0.2">
      <c r="B1882" s="50" t="str">
        <f t="shared" si="29"/>
        <v/>
      </c>
      <c r="J1882" s="73" t="str" cm="1">
        <f t="array" ref="J1882">IF(AND(ISNUMBER(A1882),SUM(C1882:I1882)&gt;0),
SUM(IF(A1882&gt;=Table1[De],IF(A1882&lt;=Table1[À],IF(C$3=Table1[[#Headers],[Bœuf]:[Oasis]],Table1[[Bœuf]:[Oasis]]))))*C1882+
SUM(IF(A1882&gt;=Table1[De],IF(A1882&lt;=Table1[À],IF(D$3=Table1[[#Headers],[Bœuf]:[Oasis]],Table1[[Bœuf]:[Oasis]]))))*D1882+
SUM(IF(A1882&gt;=Table1[De],IF(A1882&lt;=Table1[À],IF(E$3=Table1[[#Headers],[Bœuf]:[Oasis]],Table1[[Bœuf]:[Oasis]]))))*E1882+
SUM(IF(A1882&gt;=Table1[De],IF(A1882&lt;=Table1[À],IF(F$3=Table1[[#Headers],[Bœuf]:[Oasis]],Table1[[Bœuf]:[Oasis]]))))*F1882+
SUM(IF(A1882&gt;=Table1[De],IF(A1882&lt;=Table1[À],IF(G$3=Table1[[#Headers],[Bœuf]:[Oasis]],Table1[[Bœuf]:[Oasis]]))))*G1882+
SUM(IF(A1882&gt;=Table1[De],IF(A1882&lt;=Table1[À],IF(H$3=Table1[[#Headers],[Bœuf]:[Oasis]],Table1[[Bœuf]:[Oasis]]))))*H1882+
SUM(IF(A1882&gt;=Table1[De],IF(A1882&lt;=Table1[À],IF(I$3=Table1[[#Headers],[Bœuf]:[Oasis]],Table1[[Bœuf]:[Oasis]]))))*I1882,"")</f>
        <v/>
      </c>
    </row>
    <row r="1883" spans="2:10" ht="16" x14ac:dyDescent="0.2">
      <c r="B1883" s="50" t="str">
        <f t="shared" si="29"/>
        <v/>
      </c>
      <c r="J1883" s="73" t="str" cm="1">
        <f t="array" ref="J1883">IF(AND(ISNUMBER(A1883),SUM(C1883:I1883)&gt;0),
SUM(IF(A1883&gt;=Table1[De],IF(A1883&lt;=Table1[À],IF(C$3=Table1[[#Headers],[Bœuf]:[Oasis]],Table1[[Bœuf]:[Oasis]]))))*C1883+
SUM(IF(A1883&gt;=Table1[De],IF(A1883&lt;=Table1[À],IF(D$3=Table1[[#Headers],[Bœuf]:[Oasis]],Table1[[Bœuf]:[Oasis]]))))*D1883+
SUM(IF(A1883&gt;=Table1[De],IF(A1883&lt;=Table1[À],IF(E$3=Table1[[#Headers],[Bœuf]:[Oasis]],Table1[[Bœuf]:[Oasis]]))))*E1883+
SUM(IF(A1883&gt;=Table1[De],IF(A1883&lt;=Table1[À],IF(F$3=Table1[[#Headers],[Bœuf]:[Oasis]],Table1[[Bœuf]:[Oasis]]))))*F1883+
SUM(IF(A1883&gt;=Table1[De],IF(A1883&lt;=Table1[À],IF(G$3=Table1[[#Headers],[Bœuf]:[Oasis]],Table1[[Bœuf]:[Oasis]]))))*G1883+
SUM(IF(A1883&gt;=Table1[De],IF(A1883&lt;=Table1[À],IF(H$3=Table1[[#Headers],[Bœuf]:[Oasis]],Table1[[Bœuf]:[Oasis]]))))*H1883+
SUM(IF(A1883&gt;=Table1[De],IF(A1883&lt;=Table1[À],IF(I$3=Table1[[#Headers],[Bœuf]:[Oasis]],Table1[[Bœuf]:[Oasis]]))))*I1883,"")</f>
        <v/>
      </c>
    </row>
    <row r="1884" spans="2:10" ht="16" x14ac:dyDescent="0.2">
      <c r="B1884" s="50" t="str">
        <f t="shared" si="29"/>
        <v/>
      </c>
      <c r="J1884" s="73" t="str" cm="1">
        <f t="array" ref="J1884">IF(AND(ISNUMBER(A1884),SUM(C1884:I1884)&gt;0),
SUM(IF(A1884&gt;=Table1[De],IF(A1884&lt;=Table1[À],IF(C$3=Table1[[#Headers],[Bœuf]:[Oasis]],Table1[[Bœuf]:[Oasis]]))))*C1884+
SUM(IF(A1884&gt;=Table1[De],IF(A1884&lt;=Table1[À],IF(D$3=Table1[[#Headers],[Bœuf]:[Oasis]],Table1[[Bœuf]:[Oasis]]))))*D1884+
SUM(IF(A1884&gt;=Table1[De],IF(A1884&lt;=Table1[À],IF(E$3=Table1[[#Headers],[Bœuf]:[Oasis]],Table1[[Bœuf]:[Oasis]]))))*E1884+
SUM(IF(A1884&gt;=Table1[De],IF(A1884&lt;=Table1[À],IF(F$3=Table1[[#Headers],[Bœuf]:[Oasis]],Table1[[Bœuf]:[Oasis]]))))*F1884+
SUM(IF(A1884&gt;=Table1[De],IF(A1884&lt;=Table1[À],IF(G$3=Table1[[#Headers],[Bœuf]:[Oasis]],Table1[[Bœuf]:[Oasis]]))))*G1884+
SUM(IF(A1884&gt;=Table1[De],IF(A1884&lt;=Table1[À],IF(H$3=Table1[[#Headers],[Bœuf]:[Oasis]],Table1[[Bœuf]:[Oasis]]))))*H1884+
SUM(IF(A1884&gt;=Table1[De],IF(A1884&lt;=Table1[À],IF(I$3=Table1[[#Headers],[Bœuf]:[Oasis]],Table1[[Bœuf]:[Oasis]]))))*I1884,"")</f>
        <v/>
      </c>
    </row>
    <row r="1885" spans="2:10" ht="16" x14ac:dyDescent="0.2">
      <c r="B1885" s="50" t="str">
        <f t="shared" si="29"/>
        <v/>
      </c>
      <c r="J1885" s="73" t="str" cm="1">
        <f t="array" ref="J1885">IF(AND(ISNUMBER(A1885),SUM(C1885:I1885)&gt;0),
SUM(IF(A1885&gt;=Table1[De],IF(A1885&lt;=Table1[À],IF(C$3=Table1[[#Headers],[Bœuf]:[Oasis]],Table1[[Bœuf]:[Oasis]]))))*C1885+
SUM(IF(A1885&gt;=Table1[De],IF(A1885&lt;=Table1[À],IF(D$3=Table1[[#Headers],[Bœuf]:[Oasis]],Table1[[Bœuf]:[Oasis]]))))*D1885+
SUM(IF(A1885&gt;=Table1[De],IF(A1885&lt;=Table1[À],IF(E$3=Table1[[#Headers],[Bœuf]:[Oasis]],Table1[[Bœuf]:[Oasis]]))))*E1885+
SUM(IF(A1885&gt;=Table1[De],IF(A1885&lt;=Table1[À],IF(F$3=Table1[[#Headers],[Bœuf]:[Oasis]],Table1[[Bœuf]:[Oasis]]))))*F1885+
SUM(IF(A1885&gt;=Table1[De],IF(A1885&lt;=Table1[À],IF(G$3=Table1[[#Headers],[Bœuf]:[Oasis]],Table1[[Bœuf]:[Oasis]]))))*G1885+
SUM(IF(A1885&gt;=Table1[De],IF(A1885&lt;=Table1[À],IF(H$3=Table1[[#Headers],[Bœuf]:[Oasis]],Table1[[Bœuf]:[Oasis]]))))*H1885+
SUM(IF(A1885&gt;=Table1[De],IF(A1885&lt;=Table1[À],IF(I$3=Table1[[#Headers],[Bœuf]:[Oasis]],Table1[[Bœuf]:[Oasis]]))))*I1885,"")</f>
        <v/>
      </c>
    </row>
    <row r="1886" spans="2:10" ht="16" x14ac:dyDescent="0.2">
      <c r="B1886" s="50" t="str">
        <f t="shared" si="29"/>
        <v/>
      </c>
      <c r="J1886" s="73" t="str" cm="1">
        <f t="array" ref="J1886">IF(AND(ISNUMBER(A1886),SUM(C1886:I1886)&gt;0),
SUM(IF(A1886&gt;=Table1[De],IF(A1886&lt;=Table1[À],IF(C$3=Table1[[#Headers],[Bœuf]:[Oasis]],Table1[[Bœuf]:[Oasis]]))))*C1886+
SUM(IF(A1886&gt;=Table1[De],IF(A1886&lt;=Table1[À],IF(D$3=Table1[[#Headers],[Bœuf]:[Oasis]],Table1[[Bœuf]:[Oasis]]))))*D1886+
SUM(IF(A1886&gt;=Table1[De],IF(A1886&lt;=Table1[À],IF(E$3=Table1[[#Headers],[Bœuf]:[Oasis]],Table1[[Bœuf]:[Oasis]]))))*E1886+
SUM(IF(A1886&gt;=Table1[De],IF(A1886&lt;=Table1[À],IF(F$3=Table1[[#Headers],[Bœuf]:[Oasis]],Table1[[Bœuf]:[Oasis]]))))*F1886+
SUM(IF(A1886&gt;=Table1[De],IF(A1886&lt;=Table1[À],IF(G$3=Table1[[#Headers],[Bœuf]:[Oasis]],Table1[[Bœuf]:[Oasis]]))))*G1886+
SUM(IF(A1886&gt;=Table1[De],IF(A1886&lt;=Table1[À],IF(H$3=Table1[[#Headers],[Bœuf]:[Oasis]],Table1[[Bœuf]:[Oasis]]))))*H1886+
SUM(IF(A1886&gt;=Table1[De],IF(A1886&lt;=Table1[À],IF(I$3=Table1[[#Headers],[Bœuf]:[Oasis]],Table1[[Bœuf]:[Oasis]]))))*I1886,"")</f>
        <v/>
      </c>
    </row>
    <row r="1887" spans="2:10" ht="16" x14ac:dyDescent="0.2">
      <c r="B1887" s="50" t="str">
        <f t="shared" si="29"/>
        <v/>
      </c>
      <c r="J1887" s="73" t="str" cm="1">
        <f t="array" ref="J1887">IF(AND(ISNUMBER(A1887),SUM(C1887:I1887)&gt;0),
SUM(IF(A1887&gt;=Table1[De],IF(A1887&lt;=Table1[À],IF(C$3=Table1[[#Headers],[Bœuf]:[Oasis]],Table1[[Bœuf]:[Oasis]]))))*C1887+
SUM(IF(A1887&gt;=Table1[De],IF(A1887&lt;=Table1[À],IF(D$3=Table1[[#Headers],[Bœuf]:[Oasis]],Table1[[Bœuf]:[Oasis]]))))*D1887+
SUM(IF(A1887&gt;=Table1[De],IF(A1887&lt;=Table1[À],IF(E$3=Table1[[#Headers],[Bœuf]:[Oasis]],Table1[[Bœuf]:[Oasis]]))))*E1887+
SUM(IF(A1887&gt;=Table1[De],IF(A1887&lt;=Table1[À],IF(F$3=Table1[[#Headers],[Bœuf]:[Oasis]],Table1[[Bœuf]:[Oasis]]))))*F1887+
SUM(IF(A1887&gt;=Table1[De],IF(A1887&lt;=Table1[À],IF(G$3=Table1[[#Headers],[Bœuf]:[Oasis]],Table1[[Bœuf]:[Oasis]]))))*G1887+
SUM(IF(A1887&gt;=Table1[De],IF(A1887&lt;=Table1[À],IF(H$3=Table1[[#Headers],[Bœuf]:[Oasis]],Table1[[Bœuf]:[Oasis]]))))*H1887+
SUM(IF(A1887&gt;=Table1[De],IF(A1887&lt;=Table1[À],IF(I$3=Table1[[#Headers],[Bœuf]:[Oasis]],Table1[[Bœuf]:[Oasis]]))))*I1887,"")</f>
        <v/>
      </c>
    </row>
    <row r="1888" spans="2:10" ht="16" x14ac:dyDescent="0.2">
      <c r="B1888" s="50" t="str">
        <f t="shared" si="29"/>
        <v/>
      </c>
      <c r="J1888" s="73" t="str" cm="1">
        <f t="array" ref="J1888">IF(AND(ISNUMBER(A1888),SUM(C1888:I1888)&gt;0),
SUM(IF(A1888&gt;=Table1[De],IF(A1888&lt;=Table1[À],IF(C$3=Table1[[#Headers],[Bœuf]:[Oasis]],Table1[[Bœuf]:[Oasis]]))))*C1888+
SUM(IF(A1888&gt;=Table1[De],IF(A1888&lt;=Table1[À],IF(D$3=Table1[[#Headers],[Bœuf]:[Oasis]],Table1[[Bœuf]:[Oasis]]))))*D1888+
SUM(IF(A1888&gt;=Table1[De],IF(A1888&lt;=Table1[À],IF(E$3=Table1[[#Headers],[Bœuf]:[Oasis]],Table1[[Bœuf]:[Oasis]]))))*E1888+
SUM(IF(A1888&gt;=Table1[De],IF(A1888&lt;=Table1[À],IF(F$3=Table1[[#Headers],[Bœuf]:[Oasis]],Table1[[Bœuf]:[Oasis]]))))*F1888+
SUM(IF(A1888&gt;=Table1[De],IF(A1888&lt;=Table1[À],IF(G$3=Table1[[#Headers],[Bœuf]:[Oasis]],Table1[[Bœuf]:[Oasis]]))))*G1888+
SUM(IF(A1888&gt;=Table1[De],IF(A1888&lt;=Table1[À],IF(H$3=Table1[[#Headers],[Bœuf]:[Oasis]],Table1[[Bœuf]:[Oasis]]))))*H1888+
SUM(IF(A1888&gt;=Table1[De],IF(A1888&lt;=Table1[À],IF(I$3=Table1[[#Headers],[Bœuf]:[Oasis]],Table1[[Bœuf]:[Oasis]]))))*I1888,"")</f>
        <v/>
      </c>
    </row>
    <row r="1889" spans="2:10" ht="16" x14ac:dyDescent="0.2">
      <c r="B1889" s="50" t="str">
        <f t="shared" si="29"/>
        <v/>
      </c>
      <c r="J1889" s="73" t="str" cm="1">
        <f t="array" ref="J1889">IF(AND(ISNUMBER(A1889),SUM(C1889:I1889)&gt;0),
SUM(IF(A1889&gt;=Table1[De],IF(A1889&lt;=Table1[À],IF(C$3=Table1[[#Headers],[Bœuf]:[Oasis]],Table1[[Bœuf]:[Oasis]]))))*C1889+
SUM(IF(A1889&gt;=Table1[De],IF(A1889&lt;=Table1[À],IF(D$3=Table1[[#Headers],[Bœuf]:[Oasis]],Table1[[Bœuf]:[Oasis]]))))*D1889+
SUM(IF(A1889&gt;=Table1[De],IF(A1889&lt;=Table1[À],IF(E$3=Table1[[#Headers],[Bœuf]:[Oasis]],Table1[[Bœuf]:[Oasis]]))))*E1889+
SUM(IF(A1889&gt;=Table1[De],IF(A1889&lt;=Table1[À],IF(F$3=Table1[[#Headers],[Bœuf]:[Oasis]],Table1[[Bœuf]:[Oasis]]))))*F1889+
SUM(IF(A1889&gt;=Table1[De],IF(A1889&lt;=Table1[À],IF(G$3=Table1[[#Headers],[Bœuf]:[Oasis]],Table1[[Bœuf]:[Oasis]]))))*G1889+
SUM(IF(A1889&gt;=Table1[De],IF(A1889&lt;=Table1[À],IF(H$3=Table1[[#Headers],[Bœuf]:[Oasis]],Table1[[Bœuf]:[Oasis]]))))*H1889+
SUM(IF(A1889&gt;=Table1[De],IF(A1889&lt;=Table1[À],IF(I$3=Table1[[#Headers],[Bœuf]:[Oasis]],Table1[[Bœuf]:[Oasis]]))))*I1889,"")</f>
        <v/>
      </c>
    </row>
    <row r="1890" spans="2:10" ht="16" x14ac:dyDescent="0.2">
      <c r="B1890" s="50" t="str">
        <f t="shared" si="29"/>
        <v/>
      </c>
      <c r="J1890" s="73" t="str" cm="1">
        <f t="array" ref="J1890">IF(AND(ISNUMBER(A1890),SUM(C1890:I1890)&gt;0),
SUM(IF(A1890&gt;=Table1[De],IF(A1890&lt;=Table1[À],IF(C$3=Table1[[#Headers],[Bœuf]:[Oasis]],Table1[[Bœuf]:[Oasis]]))))*C1890+
SUM(IF(A1890&gt;=Table1[De],IF(A1890&lt;=Table1[À],IF(D$3=Table1[[#Headers],[Bœuf]:[Oasis]],Table1[[Bœuf]:[Oasis]]))))*D1890+
SUM(IF(A1890&gt;=Table1[De],IF(A1890&lt;=Table1[À],IF(E$3=Table1[[#Headers],[Bœuf]:[Oasis]],Table1[[Bœuf]:[Oasis]]))))*E1890+
SUM(IF(A1890&gt;=Table1[De],IF(A1890&lt;=Table1[À],IF(F$3=Table1[[#Headers],[Bœuf]:[Oasis]],Table1[[Bœuf]:[Oasis]]))))*F1890+
SUM(IF(A1890&gt;=Table1[De],IF(A1890&lt;=Table1[À],IF(G$3=Table1[[#Headers],[Bœuf]:[Oasis]],Table1[[Bœuf]:[Oasis]]))))*G1890+
SUM(IF(A1890&gt;=Table1[De],IF(A1890&lt;=Table1[À],IF(H$3=Table1[[#Headers],[Bœuf]:[Oasis]],Table1[[Bœuf]:[Oasis]]))))*H1890+
SUM(IF(A1890&gt;=Table1[De],IF(A1890&lt;=Table1[À],IF(I$3=Table1[[#Headers],[Bœuf]:[Oasis]],Table1[[Bœuf]:[Oasis]]))))*I1890,"")</f>
        <v/>
      </c>
    </row>
    <row r="1891" spans="2:10" ht="16" x14ac:dyDescent="0.2">
      <c r="B1891" s="50" t="str">
        <f t="shared" si="29"/>
        <v/>
      </c>
      <c r="J1891" s="73" t="str" cm="1">
        <f t="array" ref="J1891">IF(AND(ISNUMBER(A1891),SUM(C1891:I1891)&gt;0),
SUM(IF(A1891&gt;=Table1[De],IF(A1891&lt;=Table1[À],IF(C$3=Table1[[#Headers],[Bœuf]:[Oasis]],Table1[[Bœuf]:[Oasis]]))))*C1891+
SUM(IF(A1891&gt;=Table1[De],IF(A1891&lt;=Table1[À],IF(D$3=Table1[[#Headers],[Bœuf]:[Oasis]],Table1[[Bœuf]:[Oasis]]))))*D1891+
SUM(IF(A1891&gt;=Table1[De],IF(A1891&lt;=Table1[À],IF(E$3=Table1[[#Headers],[Bœuf]:[Oasis]],Table1[[Bœuf]:[Oasis]]))))*E1891+
SUM(IF(A1891&gt;=Table1[De],IF(A1891&lt;=Table1[À],IF(F$3=Table1[[#Headers],[Bœuf]:[Oasis]],Table1[[Bœuf]:[Oasis]]))))*F1891+
SUM(IF(A1891&gt;=Table1[De],IF(A1891&lt;=Table1[À],IF(G$3=Table1[[#Headers],[Bœuf]:[Oasis]],Table1[[Bœuf]:[Oasis]]))))*G1891+
SUM(IF(A1891&gt;=Table1[De],IF(A1891&lt;=Table1[À],IF(H$3=Table1[[#Headers],[Bœuf]:[Oasis]],Table1[[Bœuf]:[Oasis]]))))*H1891+
SUM(IF(A1891&gt;=Table1[De],IF(A1891&lt;=Table1[À],IF(I$3=Table1[[#Headers],[Bœuf]:[Oasis]],Table1[[Bœuf]:[Oasis]]))))*I1891,"")</f>
        <v/>
      </c>
    </row>
    <row r="1892" spans="2:10" ht="16" x14ac:dyDescent="0.2">
      <c r="B1892" s="50" t="str">
        <f t="shared" si="29"/>
        <v/>
      </c>
      <c r="J1892" s="73" t="str" cm="1">
        <f t="array" ref="J1892">IF(AND(ISNUMBER(A1892),SUM(C1892:I1892)&gt;0),
SUM(IF(A1892&gt;=Table1[De],IF(A1892&lt;=Table1[À],IF(C$3=Table1[[#Headers],[Bœuf]:[Oasis]],Table1[[Bœuf]:[Oasis]]))))*C1892+
SUM(IF(A1892&gt;=Table1[De],IF(A1892&lt;=Table1[À],IF(D$3=Table1[[#Headers],[Bœuf]:[Oasis]],Table1[[Bœuf]:[Oasis]]))))*D1892+
SUM(IF(A1892&gt;=Table1[De],IF(A1892&lt;=Table1[À],IF(E$3=Table1[[#Headers],[Bœuf]:[Oasis]],Table1[[Bœuf]:[Oasis]]))))*E1892+
SUM(IF(A1892&gt;=Table1[De],IF(A1892&lt;=Table1[À],IF(F$3=Table1[[#Headers],[Bœuf]:[Oasis]],Table1[[Bœuf]:[Oasis]]))))*F1892+
SUM(IF(A1892&gt;=Table1[De],IF(A1892&lt;=Table1[À],IF(G$3=Table1[[#Headers],[Bœuf]:[Oasis]],Table1[[Bœuf]:[Oasis]]))))*G1892+
SUM(IF(A1892&gt;=Table1[De],IF(A1892&lt;=Table1[À],IF(H$3=Table1[[#Headers],[Bœuf]:[Oasis]],Table1[[Bœuf]:[Oasis]]))))*H1892+
SUM(IF(A1892&gt;=Table1[De],IF(A1892&lt;=Table1[À],IF(I$3=Table1[[#Headers],[Bœuf]:[Oasis]],Table1[[Bœuf]:[Oasis]]))))*I1892,"")</f>
        <v/>
      </c>
    </row>
    <row r="1893" spans="2:10" ht="16" x14ac:dyDescent="0.2">
      <c r="B1893" s="50" t="str">
        <f t="shared" si="29"/>
        <v/>
      </c>
      <c r="J1893" s="73" t="str" cm="1">
        <f t="array" ref="J1893">IF(AND(ISNUMBER(A1893),SUM(C1893:I1893)&gt;0),
SUM(IF(A1893&gt;=Table1[De],IF(A1893&lt;=Table1[À],IF(C$3=Table1[[#Headers],[Bœuf]:[Oasis]],Table1[[Bœuf]:[Oasis]]))))*C1893+
SUM(IF(A1893&gt;=Table1[De],IF(A1893&lt;=Table1[À],IF(D$3=Table1[[#Headers],[Bœuf]:[Oasis]],Table1[[Bœuf]:[Oasis]]))))*D1893+
SUM(IF(A1893&gt;=Table1[De],IF(A1893&lt;=Table1[À],IF(E$3=Table1[[#Headers],[Bœuf]:[Oasis]],Table1[[Bœuf]:[Oasis]]))))*E1893+
SUM(IF(A1893&gt;=Table1[De],IF(A1893&lt;=Table1[À],IF(F$3=Table1[[#Headers],[Bœuf]:[Oasis]],Table1[[Bœuf]:[Oasis]]))))*F1893+
SUM(IF(A1893&gt;=Table1[De],IF(A1893&lt;=Table1[À],IF(G$3=Table1[[#Headers],[Bœuf]:[Oasis]],Table1[[Bœuf]:[Oasis]]))))*G1893+
SUM(IF(A1893&gt;=Table1[De],IF(A1893&lt;=Table1[À],IF(H$3=Table1[[#Headers],[Bœuf]:[Oasis]],Table1[[Bœuf]:[Oasis]]))))*H1893+
SUM(IF(A1893&gt;=Table1[De],IF(A1893&lt;=Table1[À],IF(I$3=Table1[[#Headers],[Bœuf]:[Oasis]],Table1[[Bœuf]:[Oasis]]))))*I1893,"")</f>
        <v/>
      </c>
    </row>
    <row r="1894" spans="2:10" ht="16" x14ac:dyDescent="0.2">
      <c r="B1894" s="50" t="str">
        <f t="shared" si="29"/>
        <v/>
      </c>
      <c r="J1894" s="73" t="str" cm="1">
        <f t="array" ref="J1894">IF(AND(ISNUMBER(A1894),SUM(C1894:I1894)&gt;0),
SUM(IF(A1894&gt;=Table1[De],IF(A1894&lt;=Table1[À],IF(C$3=Table1[[#Headers],[Bœuf]:[Oasis]],Table1[[Bœuf]:[Oasis]]))))*C1894+
SUM(IF(A1894&gt;=Table1[De],IF(A1894&lt;=Table1[À],IF(D$3=Table1[[#Headers],[Bœuf]:[Oasis]],Table1[[Bœuf]:[Oasis]]))))*D1894+
SUM(IF(A1894&gt;=Table1[De],IF(A1894&lt;=Table1[À],IF(E$3=Table1[[#Headers],[Bœuf]:[Oasis]],Table1[[Bœuf]:[Oasis]]))))*E1894+
SUM(IF(A1894&gt;=Table1[De],IF(A1894&lt;=Table1[À],IF(F$3=Table1[[#Headers],[Bœuf]:[Oasis]],Table1[[Bœuf]:[Oasis]]))))*F1894+
SUM(IF(A1894&gt;=Table1[De],IF(A1894&lt;=Table1[À],IF(G$3=Table1[[#Headers],[Bœuf]:[Oasis]],Table1[[Bœuf]:[Oasis]]))))*G1894+
SUM(IF(A1894&gt;=Table1[De],IF(A1894&lt;=Table1[À],IF(H$3=Table1[[#Headers],[Bœuf]:[Oasis]],Table1[[Bœuf]:[Oasis]]))))*H1894+
SUM(IF(A1894&gt;=Table1[De],IF(A1894&lt;=Table1[À],IF(I$3=Table1[[#Headers],[Bœuf]:[Oasis]],Table1[[Bœuf]:[Oasis]]))))*I1894,"")</f>
        <v/>
      </c>
    </row>
    <row r="1895" spans="2:10" ht="16" x14ac:dyDescent="0.2">
      <c r="B1895" s="50" t="str">
        <f t="shared" si="29"/>
        <v/>
      </c>
      <c r="J1895" s="73" t="str" cm="1">
        <f t="array" ref="J1895">IF(AND(ISNUMBER(A1895),SUM(C1895:I1895)&gt;0),
SUM(IF(A1895&gt;=Table1[De],IF(A1895&lt;=Table1[À],IF(C$3=Table1[[#Headers],[Bœuf]:[Oasis]],Table1[[Bœuf]:[Oasis]]))))*C1895+
SUM(IF(A1895&gt;=Table1[De],IF(A1895&lt;=Table1[À],IF(D$3=Table1[[#Headers],[Bœuf]:[Oasis]],Table1[[Bœuf]:[Oasis]]))))*D1895+
SUM(IF(A1895&gt;=Table1[De],IF(A1895&lt;=Table1[À],IF(E$3=Table1[[#Headers],[Bœuf]:[Oasis]],Table1[[Bœuf]:[Oasis]]))))*E1895+
SUM(IF(A1895&gt;=Table1[De],IF(A1895&lt;=Table1[À],IF(F$3=Table1[[#Headers],[Bœuf]:[Oasis]],Table1[[Bœuf]:[Oasis]]))))*F1895+
SUM(IF(A1895&gt;=Table1[De],IF(A1895&lt;=Table1[À],IF(G$3=Table1[[#Headers],[Bœuf]:[Oasis]],Table1[[Bœuf]:[Oasis]]))))*G1895+
SUM(IF(A1895&gt;=Table1[De],IF(A1895&lt;=Table1[À],IF(H$3=Table1[[#Headers],[Bœuf]:[Oasis]],Table1[[Bœuf]:[Oasis]]))))*H1895+
SUM(IF(A1895&gt;=Table1[De],IF(A1895&lt;=Table1[À],IF(I$3=Table1[[#Headers],[Bœuf]:[Oasis]],Table1[[Bœuf]:[Oasis]]))))*I1895,"")</f>
        <v/>
      </c>
    </row>
    <row r="1896" spans="2:10" ht="16" x14ac:dyDescent="0.2">
      <c r="B1896" s="50" t="str">
        <f t="shared" si="29"/>
        <v/>
      </c>
      <c r="J1896" s="73" t="str" cm="1">
        <f t="array" ref="J1896">IF(AND(ISNUMBER(A1896),SUM(C1896:I1896)&gt;0),
SUM(IF(A1896&gt;=Table1[De],IF(A1896&lt;=Table1[À],IF(C$3=Table1[[#Headers],[Bœuf]:[Oasis]],Table1[[Bœuf]:[Oasis]]))))*C1896+
SUM(IF(A1896&gt;=Table1[De],IF(A1896&lt;=Table1[À],IF(D$3=Table1[[#Headers],[Bœuf]:[Oasis]],Table1[[Bœuf]:[Oasis]]))))*D1896+
SUM(IF(A1896&gt;=Table1[De],IF(A1896&lt;=Table1[À],IF(E$3=Table1[[#Headers],[Bœuf]:[Oasis]],Table1[[Bœuf]:[Oasis]]))))*E1896+
SUM(IF(A1896&gt;=Table1[De],IF(A1896&lt;=Table1[À],IF(F$3=Table1[[#Headers],[Bœuf]:[Oasis]],Table1[[Bœuf]:[Oasis]]))))*F1896+
SUM(IF(A1896&gt;=Table1[De],IF(A1896&lt;=Table1[À],IF(G$3=Table1[[#Headers],[Bœuf]:[Oasis]],Table1[[Bœuf]:[Oasis]]))))*G1896+
SUM(IF(A1896&gt;=Table1[De],IF(A1896&lt;=Table1[À],IF(H$3=Table1[[#Headers],[Bœuf]:[Oasis]],Table1[[Bœuf]:[Oasis]]))))*H1896+
SUM(IF(A1896&gt;=Table1[De],IF(A1896&lt;=Table1[À],IF(I$3=Table1[[#Headers],[Bœuf]:[Oasis]],Table1[[Bœuf]:[Oasis]]))))*I1896,"")</f>
        <v/>
      </c>
    </row>
    <row r="1897" spans="2:10" ht="16" x14ac:dyDescent="0.2">
      <c r="B1897" s="50" t="str">
        <f t="shared" si="29"/>
        <v/>
      </c>
      <c r="J1897" s="73" t="str" cm="1">
        <f t="array" ref="J1897">IF(AND(ISNUMBER(A1897),SUM(C1897:I1897)&gt;0),
SUM(IF(A1897&gt;=Table1[De],IF(A1897&lt;=Table1[À],IF(C$3=Table1[[#Headers],[Bœuf]:[Oasis]],Table1[[Bœuf]:[Oasis]]))))*C1897+
SUM(IF(A1897&gt;=Table1[De],IF(A1897&lt;=Table1[À],IF(D$3=Table1[[#Headers],[Bœuf]:[Oasis]],Table1[[Bœuf]:[Oasis]]))))*D1897+
SUM(IF(A1897&gt;=Table1[De],IF(A1897&lt;=Table1[À],IF(E$3=Table1[[#Headers],[Bœuf]:[Oasis]],Table1[[Bœuf]:[Oasis]]))))*E1897+
SUM(IF(A1897&gt;=Table1[De],IF(A1897&lt;=Table1[À],IF(F$3=Table1[[#Headers],[Bœuf]:[Oasis]],Table1[[Bœuf]:[Oasis]]))))*F1897+
SUM(IF(A1897&gt;=Table1[De],IF(A1897&lt;=Table1[À],IF(G$3=Table1[[#Headers],[Bœuf]:[Oasis]],Table1[[Bœuf]:[Oasis]]))))*G1897+
SUM(IF(A1897&gt;=Table1[De],IF(A1897&lt;=Table1[À],IF(H$3=Table1[[#Headers],[Bœuf]:[Oasis]],Table1[[Bœuf]:[Oasis]]))))*H1897+
SUM(IF(A1897&gt;=Table1[De],IF(A1897&lt;=Table1[À],IF(I$3=Table1[[#Headers],[Bœuf]:[Oasis]],Table1[[Bœuf]:[Oasis]]))))*I1897,"")</f>
        <v/>
      </c>
    </row>
    <row r="1898" spans="2:10" ht="16" x14ac:dyDescent="0.2">
      <c r="B1898" s="50" t="str">
        <f t="shared" si="29"/>
        <v/>
      </c>
      <c r="J1898" s="73" t="str" cm="1">
        <f t="array" ref="J1898">IF(AND(ISNUMBER(A1898),SUM(C1898:I1898)&gt;0),
SUM(IF(A1898&gt;=Table1[De],IF(A1898&lt;=Table1[À],IF(C$3=Table1[[#Headers],[Bœuf]:[Oasis]],Table1[[Bœuf]:[Oasis]]))))*C1898+
SUM(IF(A1898&gt;=Table1[De],IF(A1898&lt;=Table1[À],IF(D$3=Table1[[#Headers],[Bœuf]:[Oasis]],Table1[[Bœuf]:[Oasis]]))))*D1898+
SUM(IF(A1898&gt;=Table1[De],IF(A1898&lt;=Table1[À],IF(E$3=Table1[[#Headers],[Bœuf]:[Oasis]],Table1[[Bœuf]:[Oasis]]))))*E1898+
SUM(IF(A1898&gt;=Table1[De],IF(A1898&lt;=Table1[À],IF(F$3=Table1[[#Headers],[Bœuf]:[Oasis]],Table1[[Bœuf]:[Oasis]]))))*F1898+
SUM(IF(A1898&gt;=Table1[De],IF(A1898&lt;=Table1[À],IF(G$3=Table1[[#Headers],[Bœuf]:[Oasis]],Table1[[Bœuf]:[Oasis]]))))*G1898+
SUM(IF(A1898&gt;=Table1[De],IF(A1898&lt;=Table1[À],IF(H$3=Table1[[#Headers],[Bœuf]:[Oasis]],Table1[[Bœuf]:[Oasis]]))))*H1898+
SUM(IF(A1898&gt;=Table1[De],IF(A1898&lt;=Table1[À],IF(I$3=Table1[[#Headers],[Bœuf]:[Oasis]],Table1[[Bœuf]:[Oasis]]))))*I1898,"")</f>
        <v/>
      </c>
    </row>
    <row r="1899" spans="2:10" ht="16" x14ac:dyDescent="0.2">
      <c r="B1899" s="50" t="str">
        <f t="shared" si="29"/>
        <v/>
      </c>
      <c r="J1899" s="73" t="str" cm="1">
        <f t="array" ref="J1899">IF(AND(ISNUMBER(A1899),SUM(C1899:I1899)&gt;0),
SUM(IF(A1899&gt;=Table1[De],IF(A1899&lt;=Table1[À],IF(C$3=Table1[[#Headers],[Bœuf]:[Oasis]],Table1[[Bœuf]:[Oasis]]))))*C1899+
SUM(IF(A1899&gt;=Table1[De],IF(A1899&lt;=Table1[À],IF(D$3=Table1[[#Headers],[Bœuf]:[Oasis]],Table1[[Bœuf]:[Oasis]]))))*D1899+
SUM(IF(A1899&gt;=Table1[De],IF(A1899&lt;=Table1[À],IF(E$3=Table1[[#Headers],[Bœuf]:[Oasis]],Table1[[Bœuf]:[Oasis]]))))*E1899+
SUM(IF(A1899&gt;=Table1[De],IF(A1899&lt;=Table1[À],IF(F$3=Table1[[#Headers],[Bœuf]:[Oasis]],Table1[[Bœuf]:[Oasis]]))))*F1899+
SUM(IF(A1899&gt;=Table1[De],IF(A1899&lt;=Table1[À],IF(G$3=Table1[[#Headers],[Bœuf]:[Oasis]],Table1[[Bœuf]:[Oasis]]))))*G1899+
SUM(IF(A1899&gt;=Table1[De],IF(A1899&lt;=Table1[À],IF(H$3=Table1[[#Headers],[Bœuf]:[Oasis]],Table1[[Bœuf]:[Oasis]]))))*H1899+
SUM(IF(A1899&gt;=Table1[De],IF(A1899&lt;=Table1[À],IF(I$3=Table1[[#Headers],[Bœuf]:[Oasis]],Table1[[Bœuf]:[Oasis]]))))*I1899,"")</f>
        <v/>
      </c>
    </row>
    <row r="1900" spans="2:10" ht="16" x14ac:dyDescent="0.2">
      <c r="B1900" s="50" t="str">
        <f t="shared" si="29"/>
        <v/>
      </c>
      <c r="J1900" s="73" t="str" cm="1">
        <f t="array" ref="J1900">IF(AND(ISNUMBER(A1900),SUM(C1900:I1900)&gt;0),
SUM(IF(A1900&gt;=Table1[De],IF(A1900&lt;=Table1[À],IF(C$3=Table1[[#Headers],[Bœuf]:[Oasis]],Table1[[Bœuf]:[Oasis]]))))*C1900+
SUM(IF(A1900&gt;=Table1[De],IF(A1900&lt;=Table1[À],IF(D$3=Table1[[#Headers],[Bœuf]:[Oasis]],Table1[[Bœuf]:[Oasis]]))))*D1900+
SUM(IF(A1900&gt;=Table1[De],IF(A1900&lt;=Table1[À],IF(E$3=Table1[[#Headers],[Bœuf]:[Oasis]],Table1[[Bœuf]:[Oasis]]))))*E1900+
SUM(IF(A1900&gt;=Table1[De],IF(A1900&lt;=Table1[À],IF(F$3=Table1[[#Headers],[Bœuf]:[Oasis]],Table1[[Bœuf]:[Oasis]]))))*F1900+
SUM(IF(A1900&gt;=Table1[De],IF(A1900&lt;=Table1[À],IF(G$3=Table1[[#Headers],[Bœuf]:[Oasis]],Table1[[Bœuf]:[Oasis]]))))*G1900+
SUM(IF(A1900&gt;=Table1[De],IF(A1900&lt;=Table1[À],IF(H$3=Table1[[#Headers],[Bœuf]:[Oasis]],Table1[[Bœuf]:[Oasis]]))))*H1900+
SUM(IF(A1900&gt;=Table1[De],IF(A1900&lt;=Table1[À],IF(I$3=Table1[[#Headers],[Bœuf]:[Oasis]],Table1[[Bœuf]:[Oasis]]))))*I1900,"")</f>
        <v/>
      </c>
    </row>
    <row r="1901" spans="2:10" ht="16" x14ac:dyDescent="0.2">
      <c r="B1901" s="50" t="str">
        <f t="shared" si="29"/>
        <v/>
      </c>
      <c r="J1901" s="73" t="str" cm="1">
        <f t="array" ref="J1901">IF(AND(ISNUMBER(A1901),SUM(C1901:I1901)&gt;0),
SUM(IF(A1901&gt;=Table1[De],IF(A1901&lt;=Table1[À],IF(C$3=Table1[[#Headers],[Bœuf]:[Oasis]],Table1[[Bœuf]:[Oasis]]))))*C1901+
SUM(IF(A1901&gt;=Table1[De],IF(A1901&lt;=Table1[À],IF(D$3=Table1[[#Headers],[Bœuf]:[Oasis]],Table1[[Bœuf]:[Oasis]]))))*D1901+
SUM(IF(A1901&gt;=Table1[De],IF(A1901&lt;=Table1[À],IF(E$3=Table1[[#Headers],[Bœuf]:[Oasis]],Table1[[Bœuf]:[Oasis]]))))*E1901+
SUM(IF(A1901&gt;=Table1[De],IF(A1901&lt;=Table1[À],IF(F$3=Table1[[#Headers],[Bœuf]:[Oasis]],Table1[[Bœuf]:[Oasis]]))))*F1901+
SUM(IF(A1901&gt;=Table1[De],IF(A1901&lt;=Table1[À],IF(G$3=Table1[[#Headers],[Bœuf]:[Oasis]],Table1[[Bœuf]:[Oasis]]))))*G1901+
SUM(IF(A1901&gt;=Table1[De],IF(A1901&lt;=Table1[À],IF(H$3=Table1[[#Headers],[Bœuf]:[Oasis]],Table1[[Bœuf]:[Oasis]]))))*H1901+
SUM(IF(A1901&gt;=Table1[De],IF(A1901&lt;=Table1[À],IF(I$3=Table1[[#Headers],[Bœuf]:[Oasis]],Table1[[Bœuf]:[Oasis]]))))*I1901,"")</f>
        <v/>
      </c>
    </row>
    <row r="1902" spans="2:10" ht="16" x14ac:dyDescent="0.2">
      <c r="B1902" s="50" t="str">
        <f t="shared" si="29"/>
        <v/>
      </c>
      <c r="J1902" s="73" t="str" cm="1">
        <f t="array" ref="J1902">IF(AND(ISNUMBER(A1902),SUM(C1902:I1902)&gt;0),
SUM(IF(A1902&gt;=Table1[De],IF(A1902&lt;=Table1[À],IF(C$3=Table1[[#Headers],[Bœuf]:[Oasis]],Table1[[Bœuf]:[Oasis]]))))*C1902+
SUM(IF(A1902&gt;=Table1[De],IF(A1902&lt;=Table1[À],IF(D$3=Table1[[#Headers],[Bœuf]:[Oasis]],Table1[[Bœuf]:[Oasis]]))))*D1902+
SUM(IF(A1902&gt;=Table1[De],IF(A1902&lt;=Table1[À],IF(E$3=Table1[[#Headers],[Bœuf]:[Oasis]],Table1[[Bœuf]:[Oasis]]))))*E1902+
SUM(IF(A1902&gt;=Table1[De],IF(A1902&lt;=Table1[À],IF(F$3=Table1[[#Headers],[Bœuf]:[Oasis]],Table1[[Bœuf]:[Oasis]]))))*F1902+
SUM(IF(A1902&gt;=Table1[De],IF(A1902&lt;=Table1[À],IF(G$3=Table1[[#Headers],[Bœuf]:[Oasis]],Table1[[Bœuf]:[Oasis]]))))*G1902+
SUM(IF(A1902&gt;=Table1[De],IF(A1902&lt;=Table1[À],IF(H$3=Table1[[#Headers],[Bœuf]:[Oasis]],Table1[[Bœuf]:[Oasis]]))))*H1902+
SUM(IF(A1902&gt;=Table1[De],IF(A1902&lt;=Table1[À],IF(I$3=Table1[[#Headers],[Bœuf]:[Oasis]],Table1[[Bœuf]:[Oasis]]))))*I1902,"")</f>
        <v/>
      </c>
    </row>
    <row r="1903" spans="2:10" ht="16" x14ac:dyDescent="0.2">
      <c r="B1903" s="50" t="str">
        <f t="shared" si="29"/>
        <v/>
      </c>
      <c r="J1903" s="73" t="str" cm="1">
        <f t="array" ref="J1903">IF(AND(ISNUMBER(A1903),SUM(C1903:I1903)&gt;0),
SUM(IF(A1903&gt;=Table1[De],IF(A1903&lt;=Table1[À],IF(C$3=Table1[[#Headers],[Bœuf]:[Oasis]],Table1[[Bœuf]:[Oasis]]))))*C1903+
SUM(IF(A1903&gt;=Table1[De],IF(A1903&lt;=Table1[À],IF(D$3=Table1[[#Headers],[Bœuf]:[Oasis]],Table1[[Bœuf]:[Oasis]]))))*D1903+
SUM(IF(A1903&gt;=Table1[De],IF(A1903&lt;=Table1[À],IF(E$3=Table1[[#Headers],[Bœuf]:[Oasis]],Table1[[Bœuf]:[Oasis]]))))*E1903+
SUM(IF(A1903&gt;=Table1[De],IF(A1903&lt;=Table1[À],IF(F$3=Table1[[#Headers],[Bœuf]:[Oasis]],Table1[[Bœuf]:[Oasis]]))))*F1903+
SUM(IF(A1903&gt;=Table1[De],IF(A1903&lt;=Table1[À],IF(G$3=Table1[[#Headers],[Bœuf]:[Oasis]],Table1[[Bœuf]:[Oasis]]))))*G1903+
SUM(IF(A1903&gt;=Table1[De],IF(A1903&lt;=Table1[À],IF(H$3=Table1[[#Headers],[Bœuf]:[Oasis]],Table1[[Bœuf]:[Oasis]]))))*H1903+
SUM(IF(A1903&gt;=Table1[De],IF(A1903&lt;=Table1[À],IF(I$3=Table1[[#Headers],[Bœuf]:[Oasis]],Table1[[Bœuf]:[Oasis]]))))*I1903,"")</f>
        <v/>
      </c>
    </row>
    <row r="1904" spans="2:10" ht="16" x14ac:dyDescent="0.2">
      <c r="B1904" s="50" t="str">
        <f t="shared" si="29"/>
        <v/>
      </c>
      <c r="J1904" s="73" t="str" cm="1">
        <f t="array" ref="J1904">IF(AND(ISNUMBER(A1904),SUM(C1904:I1904)&gt;0),
SUM(IF(A1904&gt;=Table1[De],IF(A1904&lt;=Table1[À],IF(C$3=Table1[[#Headers],[Bœuf]:[Oasis]],Table1[[Bœuf]:[Oasis]]))))*C1904+
SUM(IF(A1904&gt;=Table1[De],IF(A1904&lt;=Table1[À],IF(D$3=Table1[[#Headers],[Bœuf]:[Oasis]],Table1[[Bœuf]:[Oasis]]))))*D1904+
SUM(IF(A1904&gt;=Table1[De],IF(A1904&lt;=Table1[À],IF(E$3=Table1[[#Headers],[Bœuf]:[Oasis]],Table1[[Bœuf]:[Oasis]]))))*E1904+
SUM(IF(A1904&gt;=Table1[De],IF(A1904&lt;=Table1[À],IF(F$3=Table1[[#Headers],[Bœuf]:[Oasis]],Table1[[Bœuf]:[Oasis]]))))*F1904+
SUM(IF(A1904&gt;=Table1[De],IF(A1904&lt;=Table1[À],IF(G$3=Table1[[#Headers],[Bœuf]:[Oasis]],Table1[[Bœuf]:[Oasis]]))))*G1904+
SUM(IF(A1904&gt;=Table1[De],IF(A1904&lt;=Table1[À],IF(H$3=Table1[[#Headers],[Bœuf]:[Oasis]],Table1[[Bœuf]:[Oasis]]))))*H1904+
SUM(IF(A1904&gt;=Table1[De],IF(A1904&lt;=Table1[À],IF(I$3=Table1[[#Headers],[Bœuf]:[Oasis]],Table1[[Bœuf]:[Oasis]]))))*I1904,"")</f>
        <v/>
      </c>
    </row>
    <row r="1905" spans="2:10" ht="16" x14ac:dyDescent="0.2">
      <c r="B1905" s="50" t="str">
        <f t="shared" si="29"/>
        <v/>
      </c>
      <c r="J1905" s="73" t="str" cm="1">
        <f t="array" ref="J1905">IF(AND(ISNUMBER(A1905),SUM(C1905:I1905)&gt;0),
SUM(IF(A1905&gt;=Table1[De],IF(A1905&lt;=Table1[À],IF(C$3=Table1[[#Headers],[Bœuf]:[Oasis]],Table1[[Bœuf]:[Oasis]]))))*C1905+
SUM(IF(A1905&gt;=Table1[De],IF(A1905&lt;=Table1[À],IF(D$3=Table1[[#Headers],[Bœuf]:[Oasis]],Table1[[Bœuf]:[Oasis]]))))*D1905+
SUM(IF(A1905&gt;=Table1[De],IF(A1905&lt;=Table1[À],IF(E$3=Table1[[#Headers],[Bœuf]:[Oasis]],Table1[[Bœuf]:[Oasis]]))))*E1905+
SUM(IF(A1905&gt;=Table1[De],IF(A1905&lt;=Table1[À],IF(F$3=Table1[[#Headers],[Bœuf]:[Oasis]],Table1[[Bœuf]:[Oasis]]))))*F1905+
SUM(IF(A1905&gt;=Table1[De],IF(A1905&lt;=Table1[À],IF(G$3=Table1[[#Headers],[Bœuf]:[Oasis]],Table1[[Bœuf]:[Oasis]]))))*G1905+
SUM(IF(A1905&gt;=Table1[De],IF(A1905&lt;=Table1[À],IF(H$3=Table1[[#Headers],[Bœuf]:[Oasis]],Table1[[Bœuf]:[Oasis]]))))*H1905+
SUM(IF(A1905&gt;=Table1[De],IF(A1905&lt;=Table1[À],IF(I$3=Table1[[#Headers],[Bœuf]:[Oasis]],Table1[[Bœuf]:[Oasis]]))))*I1905,"")</f>
        <v/>
      </c>
    </row>
    <row r="1906" spans="2:10" ht="16" x14ac:dyDescent="0.2">
      <c r="B1906" s="50" t="str">
        <f t="shared" si="29"/>
        <v/>
      </c>
      <c r="J1906" s="73" t="str" cm="1">
        <f t="array" ref="J1906">IF(AND(ISNUMBER(A1906),SUM(C1906:I1906)&gt;0),
SUM(IF(A1906&gt;=Table1[De],IF(A1906&lt;=Table1[À],IF(C$3=Table1[[#Headers],[Bœuf]:[Oasis]],Table1[[Bœuf]:[Oasis]]))))*C1906+
SUM(IF(A1906&gt;=Table1[De],IF(A1906&lt;=Table1[À],IF(D$3=Table1[[#Headers],[Bœuf]:[Oasis]],Table1[[Bœuf]:[Oasis]]))))*D1906+
SUM(IF(A1906&gt;=Table1[De],IF(A1906&lt;=Table1[À],IF(E$3=Table1[[#Headers],[Bœuf]:[Oasis]],Table1[[Bœuf]:[Oasis]]))))*E1906+
SUM(IF(A1906&gt;=Table1[De],IF(A1906&lt;=Table1[À],IF(F$3=Table1[[#Headers],[Bœuf]:[Oasis]],Table1[[Bœuf]:[Oasis]]))))*F1906+
SUM(IF(A1906&gt;=Table1[De],IF(A1906&lt;=Table1[À],IF(G$3=Table1[[#Headers],[Bœuf]:[Oasis]],Table1[[Bœuf]:[Oasis]]))))*G1906+
SUM(IF(A1906&gt;=Table1[De],IF(A1906&lt;=Table1[À],IF(H$3=Table1[[#Headers],[Bœuf]:[Oasis]],Table1[[Bœuf]:[Oasis]]))))*H1906+
SUM(IF(A1906&gt;=Table1[De],IF(A1906&lt;=Table1[À],IF(I$3=Table1[[#Headers],[Bœuf]:[Oasis]],Table1[[Bœuf]:[Oasis]]))))*I1906,"")</f>
        <v/>
      </c>
    </row>
    <row r="1907" spans="2:10" ht="16" x14ac:dyDescent="0.2">
      <c r="B1907" s="50" t="str">
        <f t="shared" si="29"/>
        <v/>
      </c>
      <c r="J1907" s="73" t="str" cm="1">
        <f t="array" ref="J1907">IF(AND(ISNUMBER(A1907),SUM(C1907:I1907)&gt;0),
SUM(IF(A1907&gt;=Table1[De],IF(A1907&lt;=Table1[À],IF(C$3=Table1[[#Headers],[Bœuf]:[Oasis]],Table1[[Bœuf]:[Oasis]]))))*C1907+
SUM(IF(A1907&gt;=Table1[De],IF(A1907&lt;=Table1[À],IF(D$3=Table1[[#Headers],[Bœuf]:[Oasis]],Table1[[Bœuf]:[Oasis]]))))*D1907+
SUM(IF(A1907&gt;=Table1[De],IF(A1907&lt;=Table1[À],IF(E$3=Table1[[#Headers],[Bœuf]:[Oasis]],Table1[[Bœuf]:[Oasis]]))))*E1907+
SUM(IF(A1907&gt;=Table1[De],IF(A1907&lt;=Table1[À],IF(F$3=Table1[[#Headers],[Bœuf]:[Oasis]],Table1[[Bœuf]:[Oasis]]))))*F1907+
SUM(IF(A1907&gt;=Table1[De],IF(A1907&lt;=Table1[À],IF(G$3=Table1[[#Headers],[Bœuf]:[Oasis]],Table1[[Bœuf]:[Oasis]]))))*G1907+
SUM(IF(A1907&gt;=Table1[De],IF(A1907&lt;=Table1[À],IF(H$3=Table1[[#Headers],[Bœuf]:[Oasis]],Table1[[Bœuf]:[Oasis]]))))*H1907+
SUM(IF(A1907&gt;=Table1[De],IF(A1907&lt;=Table1[À],IF(I$3=Table1[[#Headers],[Bœuf]:[Oasis]],Table1[[Bœuf]:[Oasis]]))))*I1907,"")</f>
        <v/>
      </c>
    </row>
    <row r="1908" spans="2:10" ht="16" x14ac:dyDescent="0.2">
      <c r="B1908" s="50" t="str">
        <f t="shared" si="29"/>
        <v/>
      </c>
      <c r="J1908" s="73" t="str" cm="1">
        <f t="array" ref="J1908">IF(AND(ISNUMBER(A1908),SUM(C1908:I1908)&gt;0),
SUM(IF(A1908&gt;=Table1[De],IF(A1908&lt;=Table1[À],IF(C$3=Table1[[#Headers],[Bœuf]:[Oasis]],Table1[[Bœuf]:[Oasis]]))))*C1908+
SUM(IF(A1908&gt;=Table1[De],IF(A1908&lt;=Table1[À],IF(D$3=Table1[[#Headers],[Bœuf]:[Oasis]],Table1[[Bœuf]:[Oasis]]))))*D1908+
SUM(IF(A1908&gt;=Table1[De],IF(A1908&lt;=Table1[À],IF(E$3=Table1[[#Headers],[Bœuf]:[Oasis]],Table1[[Bœuf]:[Oasis]]))))*E1908+
SUM(IF(A1908&gt;=Table1[De],IF(A1908&lt;=Table1[À],IF(F$3=Table1[[#Headers],[Bœuf]:[Oasis]],Table1[[Bœuf]:[Oasis]]))))*F1908+
SUM(IF(A1908&gt;=Table1[De],IF(A1908&lt;=Table1[À],IF(G$3=Table1[[#Headers],[Bœuf]:[Oasis]],Table1[[Bœuf]:[Oasis]]))))*G1908+
SUM(IF(A1908&gt;=Table1[De],IF(A1908&lt;=Table1[À],IF(H$3=Table1[[#Headers],[Bœuf]:[Oasis]],Table1[[Bœuf]:[Oasis]]))))*H1908+
SUM(IF(A1908&gt;=Table1[De],IF(A1908&lt;=Table1[À],IF(I$3=Table1[[#Headers],[Bœuf]:[Oasis]],Table1[[Bœuf]:[Oasis]]))))*I1908,"")</f>
        <v/>
      </c>
    </row>
    <row r="1909" spans="2:10" ht="16" x14ac:dyDescent="0.2">
      <c r="B1909" s="50" t="str">
        <f t="shared" si="29"/>
        <v/>
      </c>
      <c r="J1909" s="73" t="str" cm="1">
        <f t="array" ref="J1909">IF(AND(ISNUMBER(A1909),SUM(C1909:I1909)&gt;0),
SUM(IF(A1909&gt;=Table1[De],IF(A1909&lt;=Table1[À],IF(C$3=Table1[[#Headers],[Bœuf]:[Oasis]],Table1[[Bœuf]:[Oasis]]))))*C1909+
SUM(IF(A1909&gt;=Table1[De],IF(A1909&lt;=Table1[À],IF(D$3=Table1[[#Headers],[Bœuf]:[Oasis]],Table1[[Bœuf]:[Oasis]]))))*D1909+
SUM(IF(A1909&gt;=Table1[De],IF(A1909&lt;=Table1[À],IF(E$3=Table1[[#Headers],[Bœuf]:[Oasis]],Table1[[Bœuf]:[Oasis]]))))*E1909+
SUM(IF(A1909&gt;=Table1[De],IF(A1909&lt;=Table1[À],IF(F$3=Table1[[#Headers],[Bœuf]:[Oasis]],Table1[[Bœuf]:[Oasis]]))))*F1909+
SUM(IF(A1909&gt;=Table1[De],IF(A1909&lt;=Table1[À],IF(G$3=Table1[[#Headers],[Bœuf]:[Oasis]],Table1[[Bœuf]:[Oasis]]))))*G1909+
SUM(IF(A1909&gt;=Table1[De],IF(A1909&lt;=Table1[À],IF(H$3=Table1[[#Headers],[Bœuf]:[Oasis]],Table1[[Bœuf]:[Oasis]]))))*H1909+
SUM(IF(A1909&gt;=Table1[De],IF(A1909&lt;=Table1[À],IF(I$3=Table1[[#Headers],[Bœuf]:[Oasis]],Table1[[Bœuf]:[Oasis]]))))*I1909,"")</f>
        <v/>
      </c>
    </row>
    <row r="1910" spans="2:10" ht="16" x14ac:dyDescent="0.2">
      <c r="B1910" s="50" t="str">
        <f t="shared" si="29"/>
        <v/>
      </c>
      <c r="J1910" s="73" t="str" cm="1">
        <f t="array" ref="J1910">IF(AND(ISNUMBER(A1910),SUM(C1910:I1910)&gt;0),
SUM(IF(A1910&gt;=Table1[De],IF(A1910&lt;=Table1[À],IF(C$3=Table1[[#Headers],[Bœuf]:[Oasis]],Table1[[Bœuf]:[Oasis]]))))*C1910+
SUM(IF(A1910&gt;=Table1[De],IF(A1910&lt;=Table1[À],IF(D$3=Table1[[#Headers],[Bœuf]:[Oasis]],Table1[[Bœuf]:[Oasis]]))))*D1910+
SUM(IF(A1910&gt;=Table1[De],IF(A1910&lt;=Table1[À],IF(E$3=Table1[[#Headers],[Bœuf]:[Oasis]],Table1[[Bœuf]:[Oasis]]))))*E1910+
SUM(IF(A1910&gt;=Table1[De],IF(A1910&lt;=Table1[À],IF(F$3=Table1[[#Headers],[Bœuf]:[Oasis]],Table1[[Bœuf]:[Oasis]]))))*F1910+
SUM(IF(A1910&gt;=Table1[De],IF(A1910&lt;=Table1[À],IF(G$3=Table1[[#Headers],[Bœuf]:[Oasis]],Table1[[Bœuf]:[Oasis]]))))*G1910+
SUM(IF(A1910&gt;=Table1[De],IF(A1910&lt;=Table1[À],IF(H$3=Table1[[#Headers],[Bœuf]:[Oasis]],Table1[[Bœuf]:[Oasis]]))))*H1910+
SUM(IF(A1910&gt;=Table1[De],IF(A1910&lt;=Table1[À],IF(I$3=Table1[[#Headers],[Bœuf]:[Oasis]],Table1[[Bœuf]:[Oasis]]))))*I1910,"")</f>
        <v/>
      </c>
    </row>
    <row r="1911" spans="2:10" ht="16" x14ac:dyDescent="0.2">
      <c r="B1911" s="50" t="str">
        <f t="shared" si="29"/>
        <v/>
      </c>
      <c r="J1911" s="73" t="str" cm="1">
        <f t="array" ref="J1911">IF(AND(ISNUMBER(A1911),SUM(C1911:I1911)&gt;0),
SUM(IF(A1911&gt;=Table1[De],IF(A1911&lt;=Table1[À],IF(C$3=Table1[[#Headers],[Bœuf]:[Oasis]],Table1[[Bœuf]:[Oasis]]))))*C1911+
SUM(IF(A1911&gt;=Table1[De],IF(A1911&lt;=Table1[À],IF(D$3=Table1[[#Headers],[Bœuf]:[Oasis]],Table1[[Bœuf]:[Oasis]]))))*D1911+
SUM(IF(A1911&gt;=Table1[De],IF(A1911&lt;=Table1[À],IF(E$3=Table1[[#Headers],[Bœuf]:[Oasis]],Table1[[Bœuf]:[Oasis]]))))*E1911+
SUM(IF(A1911&gt;=Table1[De],IF(A1911&lt;=Table1[À],IF(F$3=Table1[[#Headers],[Bœuf]:[Oasis]],Table1[[Bœuf]:[Oasis]]))))*F1911+
SUM(IF(A1911&gt;=Table1[De],IF(A1911&lt;=Table1[À],IF(G$3=Table1[[#Headers],[Bœuf]:[Oasis]],Table1[[Bœuf]:[Oasis]]))))*G1911+
SUM(IF(A1911&gt;=Table1[De],IF(A1911&lt;=Table1[À],IF(H$3=Table1[[#Headers],[Bœuf]:[Oasis]],Table1[[Bœuf]:[Oasis]]))))*H1911+
SUM(IF(A1911&gt;=Table1[De],IF(A1911&lt;=Table1[À],IF(I$3=Table1[[#Headers],[Bœuf]:[Oasis]],Table1[[Bœuf]:[Oasis]]))))*I1911,"")</f>
        <v/>
      </c>
    </row>
    <row r="1912" spans="2:10" ht="16" x14ac:dyDescent="0.2">
      <c r="B1912" s="50" t="str">
        <f t="shared" si="29"/>
        <v/>
      </c>
      <c r="J1912" s="73" t="str" cm="1">
        <f t="array" ref="J1912">IF(AND(ISNUMBER(A1912),SUM(C1912:I1912)&gt;0),
SUM(IF(A1912&gt;=Table1[De],IF(A1912&lt;=Table1[À],IF(C$3=Table1[[#Headers],[Bœuf]:[Oasis]],Table1[[Bœuf]:[Oasis]]))))*C1912+
SUM(IF(A1912&gt;=Table1[De],IF(A1912&lt;=Table1[À],IF(D$3=Table1[[#Headers],[Bœuf]:[Oasis]],Table1[[Bœuf]:[Oasis]]))))*D1912+
SUM(IF(A1912&gt;=Table1[De],IF(A1912&lt;=Table1[À],IF(E$3=Table1[[#Headers],[Bœuf]:[Oasis]],Table1[[Bœuf]:[Oasis]]))))*E1912+
SUM(IF(A1912&gt;=Table1[De],IF(A1912&lt;=Table1[À],IF(F$3=Table1[[#Headers],[Bœuf]:[Oasis]],Table1[[Bœuf]:[Oasis]]))))*F1912+
SUM(IF(A1912&gt;=Table1[De],IF(A1912&lt;=Table1[À],IF(G$3=Table1[[#Headers],[Bœuf]:[Oasis]],Table1[[Bœuf]:[Oasis]]))))*G1912+
SUM(IF(A1912&gt;=Table1[De],IF(A1912&lt;=Table1[À],IF(H$3=Table1[[#Headers],[Bœuf]:[Oasis]],Table1[[Bœuf]:[Oasis]]))))*H1912+
SUM(IF(A1912&gt;=Table1[De],IF(A1912&lt;=Table1[À],IF(I$3=Table1[[#Headers],[Bœuf]:[Oasis]],Table1[[Bœuf]:[Oasis]]))))*I1912,"")</f>
        <v/>
      </c>
    </row>
    <row r="1913" spans="2:10" ht="16" x14ac:dyDescent="0.2">
      <c r="B1913" s="50" t="str">
        <f t="shared" si="29"/>
        <v/>
      </c>
      <c r="J1913" s="73" t="str" cm="1">
        <f t="array" ref="J1913">IF(AND(ISNUMBER(A1913),SUM(C1913:I1913)&gt;0),
SUM(IF(A1913&gt;=Table1[De],IF(A1913&lt;=Table1[À],IF(C$3=Table1[[#Headers],[Bœuf]:[Oasis]],Table1[[Bœuf]:[Oasis]]))))*C1913+
SUM(IF(A1913&gt;=Table1[De],IF(A1913&lt;=Table1[À],IF(D$3=Table1[[#Headers],[Bœuf]:[Oasis]],Table1[[Bœuf]:[Oasis]]))))*D1913+
SUM(IF(A1913&gt;=Table1[De],IF(A1913&lt;=Table1[À],IF(E$3=Table1[[#Headers],[Bœuf]:[Oasis]],Table1[[Bœuf]:[Oasis]]))))*E1913+
SUM(IF(A1913&gt;=Table1[De],IF(A1913&lt;=Table1[À],IF(F$3=Table1[[#Headers],[Bœuf]:[Oasis]],Table1[[Bœuf]:[Oasis]]))))*F1913+
SUM(IF(A1913&gt;=Table1[De],IF(A1913&lt;=Table1[À],IF(G$3=Table1[[#Headers],[Bœuf]:[Oasis]],Table1[[Bœuf]:[Oasis]]))))*G1913+
SUM(IF(A1913&gt;=Table1[De],IF(A1913&lt;=Table1[À],IF(H$3=Table1[[#Headers],[Bœuf]:[Oasis]],Table1[[Bœuf]:[Oasis]]))))*H1913+
SUM(IF(A1913&gt;=Table1[De],IF(A1913&lt;=Table1[À],IF(I$3=Table1[[#Headers],[Bœuf]:[Oasis]],Table1[[Bœuf]:[Oasis]]))))*I1913,"")</f>
        <v/>
      </c>
    </row>
    <row r="1914" spans="2:10" ht="16" x14ac:dyDescent="0.2">
      <c r="B1914" s="50" t="str">
        <f t="shared" si="29"/>
        <v/>
      </c>
      <c r="J1914" s="73" t="str" cm="1">
        <f t="array" ref="J1914">IF(AND(ISNUMBER(A1914),SUM(C1914:I1914)&gt;0),
SUM(IF(A1914&gt;=Table1[De],IF(A1914&lt;=Table1[À],IF(C$3=Table1[[#Headers],[Bœuf]:[Oasis]],Table1[[Bœuf]:[Oasis]]))))*C1914+
SUM(IF(A1914&gt;=Table1[De],IF(A1914&lt;=Table1[À],IF(D$3=Table1[[#Headers],[Bœuf]:[Oasis]],Table1[[Bœuf]:[Oasis]]))))*D1914+
SUM(IF(A1914&gt;=Table1[De],IF(A1914&lt;=Table1[À],IF(E$3=Table1[[#Headers],[Bœuf]:[Oasis]],Table1[[Bœuf]:[Oasis]]))))*E1914+
SUM(IF(A1914&gt;=Table1[De],IF(A1914&lt;=Table1[À],IF(F$3=Table1[[#Headers],[Bœuf]:[Oasis]],Table1[[Bœuf]:[Oasis]]))))*F1914+
SUM(IF(A1914&gt;=Table1[De],IF(A1914&lt;=Table1[À],IF(G$3=Table1[[#Headers],[Bœuf]:[Oasis]],Table1[[Bœuf]:[Oasis]]))))*G1914+
SUM(IF(A1914&gt;=Table1[De],IF(A1914&lt;=Table1[À],IF(H$3=Table1[[#Headers],[Bœuf]:[Oasis]],Table1[[Bœuf]:[Oasis]]))))*H1914+
SUM(IF(A1914&gt;=Table1[De],IF(A1914&lt;=Table1[À],IF(I$3=Table1[[#Headers],[Bœuf]:[Oasis]],Table1[[Bœuf]:[Oasis]]))))*I1914,"")</f>
        <v/>
      </c>
    </row>
    <row r="1915" spans="2:10" ht="16" x14ac:dyDescent="0.2">
      <c r="B1915" s="50" t="str">
        <f t="shared" si="29"/>
        <v/>
      </c>
      <c r="J1915" s="73" t="str" cm="1">
        <f t="array" ref="J1915">IF(AND(ISNUMBER(A1915),SUM(C1915:I1915)&gt;0),
SUM(IF(A1915&gt;=Table1[De],IF(A1915&lt;=Table1[À],IF(C$3=Table1[[#Headers],[Bœuf]:[Oasis]],Table1[[Bœuf]:[Oasis]]))))*C1915+
SUM(IF(A1915&gt;=Table1[De],IF(A1915&lt;=Table1[À],IF(D$3=Table1[[#Headers],[Bœuf]:[Oasis]],Table1[[Bœuf]:[Oasis]]))))*D1915+
SUM(IF(A1915&gt;=Table1[De],IF(A1915&lt;=Table1[À],IF(E$3=Table1[[#Headers],[Bœuf]:[Oasis]],Table1[[Bœuf]:[Oasis]]))))*E1915+
SUM(IF(A1915&gt;=Table1[De],IF(A1915&lt;=Table1[À],IF(F$3=Table1[[#Headers],[Bœuf]:[Oasis]],Table1[[Bœuf]:[Oasis]]))))*F1915+
SUM(IF(A1915&gt;=Table1[De],IF(A1915&lt;=Table1[À],IF(G$3=Table1[[#Headers],[Bœuf]:[Oasis]],Table1[[Bœuf]:[Oasis]]))))*G1915+
SUM(IF(A1915&gt;=Table1[De],IF(A1915&lt;=Table1[À],IF(H$3=Table1[[#Headers],[Bœuf]:[Oasis]],Table1[[Bœuf]:[Oasis]]))))*H1915+
SUM(IF(A1915&gt;=Table1[De],IF(A1915&lt;=Table1[À],IF(I$3=Table1[[#Headers],[Bœuf]:[Oasis]],Table1[[Bœuf]:[Oasis]]))))*I1915,"")</f>
        <v/>
      </c>
    </row>
    <row r="1916" spans="2:10" ht="16" x14ac:dyDescent="0.2">
      <c r="B1916" s="50" t="str">
        <f t="shared" si="29"/>
        <v/>
      </c>
      <c r="J1916" s="73" t="str" cm="1">
        <f t="array" ref="J1916">IF(AND(ISNUMBER(A1916),SUM(C1916:I1916)&gt;0),
SUM(IF(A1916&gt;=Table1[De],IF(A1916&lt;=Table1[À],IF(C$3=Table1[[#Headers],[Bœuf]:[Oasis]],Table1[[Bœuf]:[Oasis]]))))*C1916+
SUM(IF(A1916&gt;=Table1[De],IF(A1916&lt;=Table1[À],IF(D$3=Table1[[#Headers],[Bœuf]:[Oasis]],Table1[[Bœuf]:[Oasis]]))))*D1916+
SUM(IF(A1916&gt;=Table1[De],IF(A1916&lt;=Table1[À],IF(E$3=Table1[[#Headers],[Bœuf]:[Oasis]],Table1[[Bœuf]:[Oasis]]))))*E1916+
SUM(IF(A1916&gt;=Table1[De],IF(A1916&lt;=Table1[À],IF(F$3=Table1[[#Headers],[Bœuf]:[Oasis]],Table1[[Bœuf]:[Oasis]]))))*F1916+
SUM(IF(A1916&gt;=Table1[De],IF(A1916&lt;=Table1[À],IF(G$3=Table1[[#Headers],[Bœuf]:[Oasis]],Table1[[Bœuf]:[Oasis]]))))*G1916+
SUM(IF(A1916&gt;=Table1[De],IF(A1916&lt;=Table1[À],IF(H$3=Table1[[#Headers],[Bœuf]:[Oasis]],Table1[[Bœuf]:[Oasis]]))))*H1916+
SUM(IF(A1916&gt;=Table1[De],IF(A1916&lt;=Table1[À],IF(I$3=Table1[[#Headers],[Bœuf]:[Oasis]],Table1[[Bœuf]:[Oasis]]))))*I1916,"")</f>
        <v/>
      </c>
    </row>
    <row r="1917" spans="2:10" ht="16" x14ac:dyDescent="0.2">
      <c r="B1917" s="50" t="str">
        <f t="shared" si="29"/>
        <v/>
      </c>
      <c r="J1917" s="73" t="str" cm="1">
        <f t="array" ref="J1917">IF(AND(ISNUMBER(A1917),SUM(C1917:I1917)&gt;0),
SUM(IF(A1917&gt;=Table1[De],IF(A1917&lt;=Table1[À],IF(C$3=Table1[[#Headers],[Bœuf]:[Oasis]],Table1[[Bœuf]:[Oasis]]))))*C1917+
SUM(IF(A1917&gt;=Table1[De],IF(A1917&lt;=Table1[À],IF(D$3=Table1[[#Headers],[Bœuf]:[Oasis]],Table1[[Bœuf]:[Oasis]]))))*D1917+
SUM(IF(A1917&gt;=Table1[De],IF(A1917&lt;=Table1[À],IF(E$3=Table1[[#Headers],[Bœuf]:[Oasis]],Table1[[Bœuf]:[Oasis]]))))*E1917+
SUM(IF(A1917&gt;=Table1[De],IF(A1917&lt;=Table1[À],IF(F$3=Table1[[#Headers],[Bœuf]:[Oasis]],Table1[[Bœuf]:[Oasis]]))))*F1917+
SUM(IF(A1917&gt;=Table1[De],IF(A1917&lt;=Table1[À],IF(G$3=Table1[[#Headers],[Bœuf]:[Oasis]],Table1[[Bœuf]:[Oasis]]))))*G1917+
SUM(IF(A1917&gt;=Table1[De],IF(A1917&lt;=Table1[À],IF(H$3=Table1[[#Headers],[Bœuf]:[Oasis]],Table1[[Bœuf]:[Oasis]]))))*H1917+
SUM(IF(A1917&gt;=Table1[De],IF(A1917&lt;=Table1[À],IF(I$3=Table1[[#Headers],[Bœuf]:[Oasis]],Table1[[Bœuf]:[Oasis]]))))*I1917,"")</f>
        <v/>
      </c>
    </row>
    <row r="1918" spans="2:10" ht="16" x14ac:dyDescent="0.2">
      <c r="B1918" s="50" t="str">
        <f t="shared" si="29"/>
        <v/>
      </c>
      <c r="J1918" s="73" t="str" cm="1">
        <f t="array" ref="J1918">IF(AND(ISNUMBER(A1918),SUM(C1918:I1918)&gt;0),
SUM(IF(A1918&gt;=Table1[De],IF(A1918&lt;=Table1[À],IF(C$3=Table1[[#Headers],[Bœuf]:[Oasis]],Table1[[Bœuf]:[Oasis]]))))*C1918+
SUM(IF(A1918&gt;=Table1[De],IF(A1918&lt;=Table1[À],IF(D$3=Table1[[#Headers],[Bœuf]:[Oasis]],Table1[[Bœuf]:[Oasis]]))))*D1918+
SUM(IF(A1918&gt;=Table1[De],IF(A1918&lt;=Table1[À],IF(E$3=Table1[[#Headers],[Bœuf]:[Oasis]],Table1[[Bœuf]:[Oasis]]))))*E1918+
SUM(IF(A1918&gt;=Table1[De],IF(A1918&lt;=Table1[À],IF(F$3=Table1[[#Headers],[Bœuf]:[Oasis]],Table1[[Bœuf]:[Oasis]]))))*F1918+
SUM(IF(A1918&gt;=Table1[De],IF(A1918&lt;=Table1[À],IF(G$3=Table1[[#Headers],[Bœuf]:[Oasis]],Table1[[Bœuf]:[Oasis]]))))*G1918+
SUM(IF(A1918&gt;=Table1[De],IF(A1918&lt;=Table1[À],IF(H$3=Table1[[#Headers],[Bœuf]:[Oasis]],Table1[[Bœuf]:[Oasis]]))))*H1918+
SUM(IF(A1918&gt;=Table1[De],IF(A1918&lt;=Table1[À],IF(I$3=Table1[[#Headers],[Bœuf]:[Oasis]],Table1[[Bœuf]:[Oasis]]))))*I1918,"")</f>
        <v/>
      </c>
    </row>
    <row r="1919" spans="2:10" ht="16" x14ac:dyDescent="0.2">
      <c r="B1919" s="50" t="str">
        <f t="shared" si="29"/>
        <v/>
      </c>
      <c r="J1919" s="73" t="str" cm="1">
        <f t="array" ref="J1919">IF(AND(ISNUMBER(A1919),SUM(C1919:I1919)&gt;0),
SUM(IF(A1919&gt;=Table1[De],IF(A1919&lt;=Table1[À],IF(C$3=Table1[[#Headers],[Bœuf]:[Oasis]],Table1[[Bœuf]:[Oasis]]))))*C1919+
SUM(IF(A1919&gt;=Table1[De],IF(A1919&lt;=Table1[À],IF(D$3=Table1[[#Headers],[Bœuf]:[Oasis]],Table1[[Bœuf]:[Oasis]]))))*D1919+
SUM(IF(A1919&gt;=Table1[De],IF(A1919&lt;=Table1[À],IF(E$3=Table1[[#Headers],[Bœuf]:[Oasis]],Table1[[Bœuf]:[Oasis]]))))*E1919+
SUM(IF(A1919&gt;=Table1[De],IF(A1919&lt;=Table1[À],IF(F$3=Table1[[#Headers],[Bœuf]:[Oasis]],Table1[[Bœuf]:[Oasis]]))))*F1919+
SUM(IF(A1919&gt;=Table1[De],IF(A1919&lt;=Table1[À],IF(G$3=Table1[[#Headers],[Bœuf]:[Oasis]],Table1[[Bœuf]:[Oasis]]))))*G1919+
SUM(IF(A1919&gt;=Table1[De],IF(A1919&lt;=Table1[À],IF(H$3=Table1[[#Headers],[Bœuf]:[Oasis]],Table1[[Bœuf]:[Oasis]]))))*H1919+
SUM(IF(A1919&gt;=Table1[De],IF(A1919&lt;=Table1[À],IF(I$3=Table1[[#Headers],[Bœuf]:[Oasis]],Table1[[Bœuf]:[Oasis]]))))*I1919,"")</f>
        <v/>
      </c>
    </row>
    <row r="1920" spans="2:10" ht="16" x14ac:dyDescent="0.2">
      <c r="B1920" s="50" t="str">
        <f t="shared" si="29"/>
        <v/>
      </c>
      <c r="J1920" s="73" t="str" cm="1">
        <f t="array" ref="J1920">IF(AND(ISNUMBER(A1920),SUM(C1920:I1920)&gt;0),
SUM(IF(A1920&gt;=Table1[De],IF(A1920&lt;=Table1[À],IF(C$3=Table1[[#Headers],[Bœuf]:[Oasis]],Table1[[Bœuf]:[Oasis]]))))*C1920+
SUM(IF(A1920&gt;=Table1[De],IF(A1920&lt;=Table1[À],IF(D$3=Table1[[#Headers],[Bœuf]:[Oasis]],Table1[[Bœuf]:[Oasis]]))))*D1920+
SUM(IF(A1920&gt;=Table1[De],IF(A1920&lt;=Table1[À],IF(E$3=Table1[[#Headers],[Bœuf]:[Oasis]],Table1[[Bœuf]:[Oasis]]))))*E1920+
SUM(IF(A1920&gt;=Table1[De],IF(A1920&lt;=Table1[À],IF(F$3=Table1[[#Headers],[Bœuf]:[Oasis]],Table1[[Bœuf]:[Oasis]]))))*F1920+
SUM(IF(A1920&gt;=Table1[De],IF(A1920&lt;=Table1[À],IF(G$3=Table1[[#Headers],[Bœuf]:[Oasis]],Table1[[Bœuf]:[Oasis]]))))*G1920+
SUM(IF(A1920&gt;=Table1[De],IF(A1920&lt;=Table1[À],IF(H$3=Table1[[#Headers],[Bœuf]:[Oasis]],Table1[[Bœuf]:[Oasis]]))))*H1920+
SUM(IF(A1920&gt;=Table1[De],IF(A1920&lt;=Table1[À],IF(I$3=Table1[[#Headers],[Bœuf]:[Oasis]],Table1[[Bœuf]:[Oasis]]))))*I1920,"")</f>
        <v/>
      </c>
    </row>
    <row r="1921" spans="2:10" ht="16" x14ac:dyDescent="0.2">
      <c r="B1921" s="50" t="str">
        <f t="shared" si="29"/>
        <v/>
      </c>
      <c r="J1921" s="73" t="str" cm="1">
        <f t="array" ref="J1921">IF(AND(ISNUMBER(A1921),SUM(C1921:I1921)&gt;0),
SUM(IF(A1921&gt;=Table1[De],IF(A1921&lt;=Table1[À],IF(C$3=Table1[[#Headers],[Bœuf]:[Oasis]],Table1[[Bœuf]:[Oasis]]))))*C1921+
SUM(IF(A1921&gt;=Table1[De],IF(A1921&lt;=Table1[À],IF(D$3=Table1[[#Headers],[Bœuf]:[Oasis]],Table1[[Bœuf]:[Oasis]]))))*D1921+
SUM(IF(A1921&gt;=Table1[De],IF(A1921&lt;=Table1[À],IF(E$3=Table1[[#Headers],[Bœuf]:[Oasis]],Table1[[Bœuf]:[Oasis]]))))*E1921+
SUM(IF(A1921&gt;=Table1[De],IF(A1921&lt;=Table1[À],IF(F$3=Table1[[#Headers],[Bœuf]:[Oasis]],Table1[[Bœuf]:[Oasis]]))))*F1921+
SUM(IF(A1921&gt;=Table1[De],IF(A1921&lt;=Table1[À],IF(G$3=Table1[[#Headers],[Bœuf]:[Oasis]],Table1[[Bœuf]:[Oasis]]))))*G1921+
SUM(IF(A1921&gt;=Table1[De],IF(A1921&lt;=Table1[À],IF(H$3=Table1[[#Headers],[Bœuf]:[Oasis]],Table1[[Bœuf]:[Oasis]]))))*H1921+
SUM(IF(A1921&gt;=Table1[De],IF(A1921&lt;=Table1[À],IF(I$3=Table1[[#Headers],[Bœuf]:[Oasis]],Table1[[Bœuf]:[Oasis]]))))*I1921,"")</f>
        <v/>
      </c>
    </row>
    <row r="1922" spans="2:10" ht="16" x14ac:dyDescent="0.2">
      <c r="B1922" s="50" t="str">
        <f t="shared" si="29"/>
        <v/>
      </c>
      <c r="J1922" s="73" t="str" cm="1">
        <f t="array" ref="J1922">IF(AND(ISNUMBER(A1922),SUM(C1922:I1922)&gt;0),
SUM(IF(A1922&gt;=Table1[De],IF(A1922&lt;=Table1[À],IF(C$3=Table1[[#Headers],[Bœuf]:[Oasis]],Table1[[Bœuf]:[Oasis]]))))*C1922+
SUM(IF(A1922&gt;=Table1[De],IF(A1922&lt;=Table1[À],IF(D$3=Table1[[#Headers],[Bœuf]:[Oasis]],Table1[[Bœuf]:[Oasis]]))))*D1922+
SUM(IF(A1922&gt;=Table1[De],IF(A1922&lt;=Table1[À],IF(E$3=Table1[[#Headers],[Bœuf]:[Oasis]],Table1[[Bœuf]:[Oasis]]))))*E1922+
SUM(IF(A1922&gt;=Table1[De],IF(A1922&lt;=Table1[À],IF(F$3=Table1[[#Headers],[Bœuf]:[Oasis]],Table1[[Bœuf]:[Oasis]]))))*F1922+
SUM(IF(A1922&gt;=Table1[De],IF(A1922&lt;=Table1[À],IF(G$3=Table1[[#Headers],[Bœuf]:[Oasis]],Table1[[Bœuf]:[Oasis]]))))*G1922+
SUM(IF(A1922&gt;=Table1[De],IF(A1922&lt;=Table1[À],IF(H$3=Table1[[#Headers],[Bœuf]:[Oasis]],Table1[[Bœuf]:[Oasis]]))))*H1922+
SUM(IF(A1922&gt;=Table1[De],IF(A1922&lt;=Table1[À],IF(I$3=Table1[[#Headers],[Bœuf]:[Oasis]],Table1[[Bœuf]:[Oasis]]))))*I1922,"")</f>
        <v/>
      </c>
    </row>
    <row r="1923" spans="2:10" ht="16" x14ac:dyDescent="0.2">
      <c r="B1923" s="50" t="str">
        <f t="shared" si="29"/>
        <v/>
      </c>
      <c r="J1923" s="73" t="str" cm="1">
        <f t="array" ref="J1923">IF(AND(ISNUMBER(A1923),SUM(C1923:I1923)&gt;0),
SUM(IF(A1923&gt;=Table1[De],IF(A1923&lt;=Table1[À],IF(C$3=Table1[[#Headers],[Bœuf]:[Oasis]],Table1[[Bœuf]:[Oasis]]))))*C1923+
SUM(IF(A1923&gt;=Table1[De],IF(A1923&lt;=Table1[À],IF(D$3=Table1[[#Headers],[Bœuf]:[Oasis]],Table1[[Bœuf]:[Oasis]]))))*D1923+
SUM(IF(A1923&gt;=Table1[De],IF(A1923&lt;=Table1[À],IF(E$3=Table1[[#Headers],[Bœuf]:[Oasis]],Table1[[Bœuf]:[Oasis]]))))*E1923+
SUM(IF(A1923&gt;=Table1[De],IF(A1923&lt;=Table1[À],IF(F$3=Table1[[#Headers],[Bœuf]:[Oasis]],Table1[[Bœuf]:[Oasis]]))))*F1923+
SUM(IF(A1923&gt;=Table1[De],IF(A1923&lt;=Table1[À],IF(G$3=Table1[[#Headers],[Bœuf]:[Oasis]],Table1[[Bœuf]:[Oasis]]))))*G1923+
SUM(IF(A1923&gt;=Table1[De],IF(A1923&lt;=Table1[À],IF(H$3=Table1[[#Headers],[Bœuf]:[Oasis]],Table1[[Bœuf]:[Oasis]]))))*H1923+
SUM(IF(A1923&gt;=Table1[De],IF(A1923&lt;=Table1[À],IF(I$3=Table1[[#Headers],[Bœuf]:[Oasis]],Table1[[Bœuf]:[Oasis]]))))*I1923,"")</f>
        <v/>
      </c>
    </row>
    <row r="1924" spans="2:10" ht="16" x14ac:dyDescent="0.2">
      <c r="B1924" s="50" t="str">
        <f t="shared" si="29"/>
        <v/>
      </c>
      <c r="J1924" s="73" t="str" cm="1">
        <f t="array" ref="J1924">IF(AND(ISNUMBER(A1924),SUM(C1924:I1924)&gt;0),
SUM(IF(A1924&gt;=Table1[De],IF(A1924&lt;=Table1[À],IF(C$3=Table1[[#Headers],[Bœuf]:[Oasis]],Table1[[Bœuf]:[Oasis]]))))*C1924+
SUM(IF(A1924&gt;=Table1[De],IF(A1924&lt;=Table1[À],IF(D$3=Table1[[#Headers],[Bœuf]:[Oasis]],Table1[[Bœuf]:[Oasis]]))))*D1924+
SUM(IF(A1924&gt;=Table1[De],IF(A1924&lt;=Table1[À],IF(E$3=Table1[[#Headers],[Bœuf]:[Oasis]],Table1[[Bœuf]:[Oasis]]))))*E1924+
SUM(IF(A1924&gt;=Table1[De],IF(A1924&lt;=Table1[À],IF(F$3=Table1[[#Headers],[Bœuf]:[Oasis]],Table1[[Bœuf]:[Oasis]]))))*F1924+
SUM(IF(A1924&gt;=Table1[De],IF(A1924&lt;=Table1[À],IF(G$3=Table1[[#Headers],[Bœuf]:[Oasis]],Table1[[Bœuf]:[Oasis]]))))*G1924+
SUM(IF(A1924&gt;=Table1[De],IF(A1924&lt;=Table1[À],IF(H$3=Table1[[#Headers],[Bœuf]:[Oasis]],Table1[[Bœuf]:[Oasis]]))))*H1924+
SUM(IF(A1924&gt;=Table1[De],IF(A1924&lt;=Table1[À],IF(I$3=Table1[[#Headers],[Bœuf]:[Oasis]],Table1[[Bœuf]:[Oasis]]))))*I1924,"")</f>
        <v/>
      </c>
    </row>
    <row r="1925" spans="2:10" ht="16" x14ac:dyDescent="0.2">
      <c r="B1925" s="50" t="str">
        <f t="shared" ref="B1925:B1988" si="30">IF(AND(ISNUMBER(A1925),COUNT(C1925:I1925)&gt;0),
IF(ISNUMBER(B1924),B1924+1,1),"")</f>
        <v/>
      </c>
      <c r="J1925" s="73" t="str" cm="1">
        <f t="array" ref="J1925">IF(AND(ISNUMBER(A1925),SUM(C1925:I1925)&gt;0),
SUM(IF(A1925&gt;=Table1[De],IF(A1925&lt;=Table1[À],IF(C$3=Table1[[#Headers],[Bœuf]:[Oasis]],Table1[[Bœuf]:[Oasis]]))))*C1925+
SUM(IF(A1925&gt;=Table1[De],IF(A1925&lt;=Table1[À],IF(D$3=Table1[[#Headers],[Bœuf]:[Oasis]],Table1[[Bœuf]:[Oasis]]))))*D1925+
SUM(IF(A1925&gt;=Table1[De],IF(A1925&lt;=Table1[À],IF(E$3=Table1[[#Headers],[Bœuf]:[Oasis]],Table1[[Bœuf]:[Oasis]]))))*E1925+
SUM(IF(A1925&gt;=Table1[De],IF(A1925&lt;=Table1[À],IF(F$3=Table1[[#Headers],[Bœuf]:[Oasis]],Table1[[Bœuf]:[Oasis]]))))*F1925+
SUM(IF(A1925&gt;=Table1[De],IF(A1925&lt;=Table1[À],IF(G$3=Table1[[#Headers],[Bœuf]:[Oasis]],Table1[[Bœuf]:[Oasis]]))))*G1925+
SUM(IF(A1925&gt;=Table1[De],IF(A1925&lt;=Table1[À],IF(H$3=Table1[[#Headers],[Bœuf]:[Oasis]],Table1[[Bœuf]:[Oasis]]))))*H1925+
SUM(IF(A1925&gt;=Table1[De],IF(A1925&lt;=Table1[À],IF(I$3=Table1[[#Headers],[Bœuf]:[Oasis]],Table1[[Bœuf]:[Oasis]]))))*I1925,"")</f>
        <v/>
      </c>
    </row>
    <row r="1926" spans="2:10" ht="16" x14ac:dyDescent="0.2">
      <c r="B1926" s="50" t="str">
        <f t="shared" si="30"/>
        <v/>
      </c>
      <c r="J1926" s="73" t="str" cm="1">
        <f t="array" ref="J1926">IF(AND(ISNUMBER(A1926),SUM(C1926:I1926)&gt;0),
SUM(IF(A1926&gt;=Table1[De],IF(A1926&lt;=Table1[À],IF(C$3=Table1[[#Headers],[Bœuf]:[Oasis]],Table1[[Bœuf]:[Oasis]]))))*C1926+
SUM(IF(A1926&gt;=Table1[De],IF(A1926&lt;=Table1[À],IF(D$3=Table1[[#Headers],[Bœuf]:[Oasis]],Table1[[Bœuf]:[Oasis]]))))*D1926+
SUM(IF(A1926&gt;=Table1[De],IF(A1926&lt;=Table1[À],IF(E$3=Table1[[#Headers],[Bœuf]:[Oasis]],Table1[[Bœuf]:[Oasis]]))))*E1926+
SUM(IF(A1926&gt;=Table1[De],IF(A1926&lt;=Table1[À],IF(F$3=Table1[[#Headers],[Bœuf]:[Oasis]],Table1[[Bœuf]:[Oasis]]))))*F1926+
SUM(IF(A1926&gt;=Table1[De],IF(A1926&lt;=Table1[À],IF(G$3=Table1[[#Headers],[Bœuf]:[Oasis]],Table1[[Bœuf]:[Oasis]]))))*G1926+
SUM(IF(A1926&gt;=Table1[De],IF(A1926&lt;=Table1[À],IF(H$3=Table1[[#Headers],[Bœuf]:[Oasis]],Table1[[Bœuf]:[Oasis]]))))*H1926+
SUM(IF(A1926&gt;=Table1[De],IF(A1926&lt;=Table1[À],IF(I$3=Table1[[#Headers],[Bœuf]:[Oasis]],Table1[[Bœuf]:[Oasis]]))))*I1926,"")</f>
        <v/>
      </c>
    </row>
    <row r="1927" spans="2:10" ht="16" x14ac:dyDescent="0.2">
      <c r="B1927" s="50" t="str">
        <f t="shared" si="30"/>
        <v/>
      </c>
      <c r="J1927" s="73" t="str" cm="1">
        <f t="array" ref="J1927">IF(AND(ISNUMBER(A1927),SUM(C1927:I1927)&gt;0),
SUM(IF(A1927&gt;=Table1[De],IF(A1927&lt;=Table1[À],IF(C$3=Table1[[#Headers],[Bœuf]:[Oasis]],Table1[[Bœuf]:[Oasis]]))))*C1927+
SUM(IF(A1927&gt;=Table1[De],IF(A1927&lt;=Table1[À],IF(D$3=Table1[[#Headers],[Bœuf]:[Oasis]],Table1[[Bœuf]:[Oasis]]))))*D1927+
SUM(IF(A1927&gt;=Table1[De],IF(A1927&lt;=Table1[À],IF(E$3=Table1[[#Headers],[Bœuf]:[Oasis]],Table1[[Bœuf]:[Oasis]]))))*E1927+
SUM(IF(A1927&gt;=Table1[De],IF(A1927&lt;=Table1[À],IF(F$3=Table1[[#Headers],[Bœuf]:[Oasis]],Table1[[Bœuf]:[Oasis]]))))*F1927+
SUM(IF(A1927&gt;=Table1[De],IF(A1927&lt;=Table1[À],IF(G$3=Table1[[#Headers],[Bœuf]:[Oasis]],Table1[[Bœuf]:[Oasis]]))))*G1927+
SUM(IF(A1927&gt;=Table1[De],IF(A1927&lt;=Table1[À],IF(H$3=Table1[[#Headers],[Bœuf]:[Oasis]],Table1[[Bœuf]:[Oasis]]))))*H1927+
SUM(IF(A1927&gt;=Table1[De],IF(A1927&lt;=Table1[À],IF(I$3=Table1[[#Headers],[Bœuf]:[Oasis]],Table1[[Bœuf]:[Oasis]]))))*I1927,"")</f>
        <v/>
      </c>
    </row>
    <row r="1928" spans="2:10" ht="16" x14ac:dyDescent="0.2">
      <c r="B1928" s="50" t="str">
        <f t="shared" si="30"/>
        <v/>
      </c>
      <c r="J1928" s="73" t="str" cm="1">
        <f t="array" ref="J1928">IF(AND(ISNUMBER(A1928),SUM(C1928:I1928)&gt;0),
SUM(IF(A1928&gt;=Table1[De],IF(A1928&lt;=Table1[À],IF(C$3=Table1[[#Headers],[Bœuf]:[Oasis]],Table1[[Bœuf]:[Oasis]]))))*C1928+
SUM(IF(A1928&gt;=Table1[De],IF(A1928&lt;=Table1[À],IF(D$3=Table1[[#Headers],[Bœuf]:[Oasis]],Table1[[Bœuf]:[Oasis]]))))*D1928+
SUM(IF(A1928&gt;=Table1[De],IF(A1928&lt;=Table1[À],IF(E$3=Table1[[#Headers],[Bœuf]:[Oasis]],Table1[[Bœuf]:[Oasis]]))))*E1928+
SUM(IF(A1928&gt;=Table1[De],IF(A1928&lt;=Table1[À],IF(F$3=Table1[[#Headers],[Bœuf]:[Oasis]],Table1[[Bœuf]:[Oasis]]))))*F1928+
SUM(IF(A1928&gt;=Table1[De],IF(A1928&lt;=Table1[À],IF(G$3=Table1[[#Headers],[Bœuf]:[Oasis]],Table1[[Bœuf]:[Oasis]]))))*G1928+
SUM(IF(A1928&gt;=Table1[De],IF(A1928&lt;=Table1[À],IF(H$3=Table1[[#Headers],[Bœuf]:[Oasis]],Table1[[Bœuf]:[Oasis]]))))*H1928+
SUM(IF(A1928&gt;=Table1[De],IF(A1928&lt;=Table1[À],IF(I$3=Table1[[#Headers],[Bœuf]:[Oasis]],Table1[[Bœuf]:[Oasis]]))))*I1928,"")</f>
        <v/>
      </c>
    </row>
    <row r="1929" spans="2:10" ht="16" x14ac:dyDescent="0.2">
      <c r="B1929" s="50" t="str">
        <f t="shared" si="30"/>
        <v/>
      </c>
      <c r="J1929" s="73" t="str" cm="1">
        <f t="array" ref="J1929">IF(AND(ISNUMBER(A1929),SUM(C1929:I1929)&gt;0),
SUM(IF(A1929&gt;=Table1[De],IF(A1929&lt;=Table1[À],IF(C$3=Table1[[#Headers],[Bœuf]:[Oasis]],Table1[[Bœuf]:[Oasis]]))))*C1929+
SUM(IF(A1929&gt;=Table1[De],IF(A1929&lt;=Table1[À],IF(D$3=Table1[[#Headers],[Bœuf]:[Oasis]],Table1[[Bœuf]:[Oasis]]))))*D1929+
SUM(IF(A1929&gt;=Table1[De],IF(A1929&lt;=Table1[À],IF(E$3=Table1[[#Headers],[Bœuf]:[Oasis]],Table1[[Bœuf]:[Oasis]]))))*E1929+
SUM(IF(A1929&gt;=Table1[De],IF(A1929&lt;=Table1[À],IF(F$3=Table1[[#Headers],[Bœuf]:[Oasis]],Table1[[Bœuf]:[Oasis]]))))*F1929+
SUM(IF(A1929&gt;=Table1[De],IF(A1929&lt;=Table1[À],IF(G$3=Table1[[#Headers],[Bœuf]:[Oasis]],Table1[[Bœuf]:[Oasis]]))))*G1929+
SUM(IF(A1929&gt;=Table1[De],IF(A1929&lt;=Table1[À],IF(H$3=Table1[[#Headers],[Bœuf]:[Oasis]],Table1[[Bœuf]:[Oasis]]))))*H1929+
SUM(IF(A1929&gt;=Table1[De],IF(A1929&lt;=Table1[À],IF(I$3=Table1[[#Headers],[Bœuf]:[Oasis]],Table1[[Bœuf]:[Oasis]]))))*I1929,"")</f>
        <v/>
      </c>
    </row>
    <row r="1930" spans="2:10" ht="16" x14ac:dyDescent="0.2">
      <c r="B1930" s="50" t="str">
        <f t="shared" si="30"/>
        <v/>
      </c>
      <c r="J1930" s="73" t="str" cm="1">
        <f t="array" ref="J1930">IF(AND(ISNUMBER(A1930),SUM(C1930:I1930)&gt;0),
SUM(IF(A1930&gt;=Table1[De],IF(A1930&lt;=Table1[À],IF(C$3=Table1[[#Headers],[Bœuf]:[Oasis]],Table1[[Bœuf]:[Oasis]]))))*C1930+
SUM(IF(A1930&gt;=Table1[De],IF(A1930&lt;=Table1[À],IF(D$3=Table1[[#Headers],[Bœuf]:[Oasis]],Table1[[Bœuf]:[Oasis]]))))*D1930+
SUM(IF(A1930&gt;=Table1[De],IF(A1930&lt;=Table1[À],IF(E$3=Table1[[#Headers],[Bœuf]:[Oasis]],Table1[[Bœuf]:[Oasis]]))))*E1930+
SUM(IF(A1930&gt;=Table1[De],IF(A1930&lt;=Table1[À],IF(F$3=Table1[[#Headers],[Bœuf]:[Oasis]],Table1[[Bœuf]:[Oasis]]))))*F1930+
SUM(IF(A1930&gt;=Table1[De],IF(A1930&lt;=Table1[À],IF(G$3=Table1[[#Headers],[Bœuf]:[Oasis]],Table1[[Bœuf]:[Oasis]]))))*G1930+
SUM(IF(A1930&gt;=Table1[De],IF(A1930&lt;=Table1[À],IF(H$3=Table1[[#Headers],[Bœuf]:[Oasis]],Table1[[Bœuf]:[Oasis]]))))*H1930+
SUM(IF(A1930&gt;=Table1[De],IF(A1930&lt;=Table1[À],IF(I$3=Table1[[#Headers],[Bœuf]:[Oasis]],Table1[[Bœuf]:[Oasis]]))))*I1930,"")</f>
        <v/>
      </c>
    </row>
    <row r="1931" spans="2:10" ht="16" x14ac:dyDescent="0.2">
      <c r="B1931" s="50" t="str">
        <f t="shared" si="30"/>
        <v/>
      </c>
      <c r="J1931" s="73" t="str" cm="1">
        <f t="array" ref="J1931">IF(AND(ISNUMBER(A1931),SUM(C1931:I1931)&gt;0),
SUM(IF(A1931&gt;=Table1[De],IF(A1931&lt;=Table1[À],IF(C$3=Table1[[#Headers],[Bœuf]:[Oasis]],Table1[[Bœuf]:[Oasis]]))))*C1931+
SUM(IF(A1931&gt;=Table1[De],IF(A1931&lt;=Table1[À],IF(D$3=Table1[[#Headers],[Bœuf]:[Oasis]],Table1[[Bœuf]:[Oasis]]))))*D1931+
SUM(IF(A1931&gt;=Table1[De],IF(A1931&lt;=Table1[À],IF(E$3=Table1[[#Headers],[Bœuf]:[Oasis]],Table1[[Bœuf]:[Oasis]]))))*E1931+
SUM(IF(A1931&gt;=Table1[De],IF(A1931&lt;=Table1[À],IF(F$3=Table1[[#Headers],[Bœuf]:[Oasis]],Table1[[Bœuf]:[Oasis]]))))*F1931+
SUM(IF(A1931&gt;=Table1[De],IF(A1931&lt;=Table1[À],IF(G$3=Table1[[#Headers],[Bœuf]:[Oasis]],Table1[[Bœuf]:[Oasis]]))))*G1931+
SUM(IF(A1931&gt;=Table1[De],IF(A1931&lt;=Table1[À],IF(H$3=Table1[[#Headers],[Bœuf]:[Oasis]],Table1[[Bœuf]:[Oasis]]))))*H1931+
SUM(IF(A1931&gt;=Table1[De],IF(A1931&lt;=Table1[À],IF(I$3=Table1[[#Headers],[Bœuf]:[Oasis]],Table1[[Bœuf]:[Oasis]]))))*I1931,"")</f>
        <v/>
      </c>
    </row>
    <row r="1932" spans="2:10" ht="16" x14ac:dyDescent="0.2">
      <c r="B1932" s="50" t="str">
        <f t="shared" si="30"/>
        <v/>
      </c>
      <c r="J1932" s="73" t="str" cm="1">
        <f t="array" ref="J1932">IF(AND(ISNUMBER(A1932),SUM(C1932:I1932)&gt;0),
SUM(IF(A1932&gt;=Table1[De],IF(A1932&lt;=Table1[À],IF(C$3=Table1[[#Headers],[Bœuf]:[Oasis]],Table1[[Bœuf]:[Oasis]]))))*C1932+
SUM(IF(A1932&gt;=Table1[De],IF(A1932&lt;=Table1[À],IF(D$3=Table1[[#Headers],[Bœuf]:[Oasis]],Table1[[Bœuf]:[Oasis]]))))*D1932+
SUM(IF(A1932&gt;=Table1[De],IF(A1932&lt;=Table1[À],IF(E$3=Table1[[#Headers],[Bœuf]:[Oasis]],Table1[[Bœuf]:[Oasis]]))))*E1932+
SUM(IF(A1932&gt;=Table1[De],IF(A1932&lt;=Table1[À],IF(F$3=Table1[[#Headers],[Bœuf]:[Oasis]],Table1[[Bœuf]:[Oasis]]))))*F1932+
SUM(IF(A1932&gt;=Table1[De],IF(A1932&lt;=Table1[À],IF(G$3=Table1[[#Headers],[Bœuf]:[Oasis]],Table1[[Bœuf]:[Oasis]]))))*G1932+
SUM(IF(A1932&gt;=Table1[De],IF(A1932&lt;=Table1[À],IF(H$3=Table1[[#Headers],[Bœuf]:[Oasis]],Table1[[Bœuf]:[Oasis]]))))*H1932+
SUM(IF(A1932&gt;=Table1[De],IF(A1932&lt;=Table1[À],IF(I$3=Table1[[#Headers],[Bœuf]:[Oasis]],Table1[[Bœuf]:[Oasis]]))))*I1932,"")</f>
        <v/>
      </c>
    </row>
    <row r="1933" spans="2:10" ht="16" x14ac:dyDescent="0.2">
      <c r="B1933" s="50" t="str">
        <f t="shared" si="30"/>
        <v/>
      </c>
      <c r="J1933" s="73" t="str" cm="1">
        <f t="array" ref="J1933">IF(AND(ISNUMBER(A1933),SUM(C1933:I1933)&gt;0),
SUM(IF(A1933&gt;=Table1[De],IF(A1933&lt;=Table1[À],IF(C$3=Table1[[#Headers],[Bœuf]:[Oasis]],Table1[[Bœuf]:[Oasis]]))))*C1933+
SUM(IF(A1933&gt;=Table1[De],IF(A1933&lt;=Table1[À],IF(D$3=Table1[[#Headers],[Bœuf]:[Oasis]],Table1[[Bœuf]:[Oasis]]))))*D1933+
SUM(IF(A1933&gt;=Table1[De],IF(A1933&lt;=Table1[À],IF(E$3=Table1[[#Headers],[Bœuf]:[Oasis]],Table1[[Bœuf]:[Oasis]]))))*E1933+
SUM(IF(A1933&gt;=Table1[De],IF(A1933&lt;=Table1[À],IF(F$3=Table1[[#Headers],[Bœuf]:[Oasis]],Table1[[Bœuf]:[Oasis]]))))*F1933+
SUM(IF(A1933&gt;=Table1[De],IF(A1933&lt;=Table1[À],IF(G$3=Table1[[#Headers],[Bœuf]:[Oasis]],Table1[[Bœuf]:[Oasis]]))))*G1933+
SUM(IF(A1933&gt;=Table1[De],IF(A1933&lt;=Table1[À],IF(H$3=Table1[[#Headers],[Bœuf]:[Oasis]],Table1[[Bœuf]:[Oasis]]))))*H1933+
SUM(IF(A1933&gt;=Table1[De],IF(A1933&lt;=Table1[À],IF(I$3=Table1[[#Headers],[Bœuf]:[Oasis]],Table1[[Bœuf]:[Oasis]]))))*I1933,"")</f>
        <v/>
      </c>
    </row>
    <row r="1934" spans="2:10" ht="16" x14ac:dyDescent="0.2">
      <c r="B1934" s="50" t="str">
        <f t="shared" si="30"/>
        <v/>
      </c>
      <c r="J1934" s="73" t="str" cm="1">
        <f t="array" ref="J1934">IF(AND(ISNUMBER(A1934),SUM(C1934:I1934)&gt;0),
SUM(IF(A1934&gt;=Table1[De],IF(A1934&lt;=Table1[À],IF(C$3=Table1[[#Headers],[Bœuf]:[Oasis]],Table1[[Bœuf]:[Oasis]]))))*C1934+
SUM(IF(A1934&gt;=Table1[De],IF(A1934&lt;=Table1[À],IF(D$3=Table1[[#Headers],[Bœuf]:[Oasis]],Table1[[Bœuf]:[Oasis]]))))*D1934+
SUM(IF(A1934&gt;=Table1[De],IF(A1934&lt;=Table1[À],IF(E$3=Table1[[#Headers],[Bœuf]:[Oasis]],Table1[[Bœuf]:[Oasis]]))))*E1934+
SUM(IF(A1934&gt;=Table1[De],IF(A1934&lt;=Table1[À],IF(F$3=Table1[[#Headers],[Bœuf]:[Oasis]],Table1[[Bœuf]:[Oasis]]))))*F1934+
SUM(IF(A1934&gt;=Table1[De],IF(A1934&lt;=Table1[À],IF(G$3=Table1[[#Headers],[Bœuf]:[Oasis]],Table1[[Bœuf]:[Oasis]]))))*G1934+
SUM(IF(A1934&gt;=Table1[De],IF(A1934&lt;=Table1[À],IF(H$3=Table1[[#Headers],[Bœuf]:[Oasis]],Table1[[Bœuf]:[Oasis]]))))*H1934+
SUM(IF(A1934&gt;=Table1[De],IF(A1934&lt;=Table1[À],IF(I$3=Table1[[#Headers],[Bœuf]:[Oasis]],Table1[[Bœuf]:[Oasis]]))))*I1934,"")</f>
        <v/>
      </c>
    </row>
    <row r="1935" spans="2:10" ht="16" x14ac:dyDescent="0.2">
      <c r="B1935" s="50" t="str">
        <f t="shared" si="30"/>
        <v/>
      </c>
      <c r="J1935" s="73" t="str" cm="1">
        <f t="array" ref="J1935">IF(AND(ISNUMBER(A1935),SUM(C1935:I1935)&gt;0),
SUM(IF(A1935&gt;=Table1[De],IF(A1935&lt;=Table1[À],IF(C$3=Table1[[#Headers],[Bœuf]:[Oasis]],Table1[[Bœuf]:[Oasis]]))))*C1935+
SUM(IF(A1935&gt;=Table1[De],IF(A1935&lt;=Table1[À],IF(D$3=Table1[[#Headers],[Bœuf]:[Oasis]],Table1[[Bœuf]:[Oasis]]))))*D1935+
SUM(IF(A1935&gt;=Table1[De],IF(A1935&lt;=Table1[À],IF(E$3=Table1[[#Headers],[Bœuf]:[Oasis]],Table1[[Bœuf]:[Oasis]]))))*E1935+
SUM(IF(A1935&gt;=Table1[De],IF(A1935&lt;=Table1[À],IF(F$3=Table1[[#Headers],[Bœuf]:[Oasis]],Table1[[Bœuf]:[Oasis]]))))*F1935+
SUM(IF(A1935&gt;=Table1[De],IF(A1935&lt;=Table1[À],IF(G$3=Table1[[#Headers],[Bœuf]:[Oasis]],Table1[[Bœuf]:[Oasis]]))))*G1935+
SUM(IF(A1935&gt;=Table1[De],IF(A1935&lt;=Table1[À],IF(H$3=Table1[[#Headers],[Bœuf]:[Oasis]],Table1[[Bœuf]:[Oasis]]))))*H1935+
SUM(IF(A1935&gt;=Table1[De],IF(A1935&lt;=Table1[À],IF(I$3=Table1[[#Headers],[Bœuf]:[Oasis]],Table1[[Bœuf]:[Oasis]]))))*I1935,"")</f>
        <v/>
      </c>
    </row>
    <row r="1936" spans="2:10" ht="16" x14ac:dyDescent="0.2">
      <c r="B1936" s="50" t="str">
        <f t="shared" si="30"/>
        <v/>
      </c>
      <c r="J1936" s="73" t="str" cm="1">
        <f t="array" ref="J1936">IF(AND(ISNUMBER(A1936),SUM(C1936:I1936)&gt;0),
SUM(IF(A1936&gt;=Table1[De],IF(A1936&lt;=Table1[À],IF(C$3=Table1[[#Headers],[Bœuf]:[Oasis]],Table1[[Bœuf]:[Oasis]]))))*C1936+
SUM(IF(A1936&gt;=Table1[De],IF(A1936&lt;=Table1[À],IF(D$3=Table1[[#Headers],[Bœuf]:[Oasis]],Table1[[Bœuf]:[Oasis]]))))*D1936+
SUM(IF(A1936&gt;=Table1[De],IF(A1936&lt;=Table1[À],IF(E$3=Table1[[#Headers],[Bœuf]:[Oasis]],Table1[[Bœuf]:[Oasis]]))))*E1936+
SUM(IF(A1936&gt;=Table1[De],IF(A1936&lt;=Table1[À],IF(F$3=Table1[[#Headers],[Bœuf]:[Oasis]],Table1[[Bœuf]:[Oasis]]))))*F1936+
SUM(IF(A1936&gt;=Table1[De],IF(A1936&lt;=Table1[À],IF(G$3=Table1[[#Headers],[Bœuf]:[Oasis]],Table1[[Bœuf]:[Oasis]]))))*G1936+
SUM(IF(A1936&gt;=Table1[De],IF(A1936&lt;=Table1[À],IF(H$3=Table1[[#Headers],[Bœuf]:[Oasis]],Table1[[Bœuf]:[Oasis]]))))*H1936+
SUM(IF(A1936&gt;=Table1[De],IF(A1936&lt;=Table1[À],IF(I$3=Table1[[#Headers],[Bœuf]:[Oasis]],Table1[[Bœuf]:[Oasis]]))))*I1936,"")</f>
        <v/>
      </c>
    </row>
    <row r="1937" spans="2:10" ht="16" x14ac:dyDescent="0.2">
      <c r="B1937" s="50" t="str">
        <f t="shared" si="30"/>
        <v/>
      </c>
      <c r="J1937" s="73" t="str" cm="1">
        <f t="array" ref="J1937">IF(AND(ISNUMBER(A1937),SUM(C1937:I1937)&gt;0),
SUM(IF(A1937&gt;=Table1[De],IF(A1937&lt;=Table1[À],IF(C$3=Table1[[#Headers],[Bœuf]:[Oasis]],Table1[[Bœuf]:[Oasis]]))))*C1937+
SUM(IF(A1937&gt;=Table1[De],IF(A1937&lt;=Table1[À],IF(D$3=Table1[[#Headers],[Bœuf]:[Oasis]],Table1[[Bœuf]:[Oasis]]))))*D1937+
SUM(IF(A1937&gt;=Table1[De],IF(A1937&lt;=Table1[À],IF(E$3=Table1[[#Headers],[Bœuf]:[Oasis]],Table1[[Bœuf]:[Oasis]]))))*E1937+
SUM(IF(A1937&gt;=Table1[De],IF(A1937&lt;=Table1[À],IF(F$3=Table1[[#Headers],[Bœuf]:[Oasis]],Table1[[Bœuf]:[Oasis]]))))*F1937+
SUM(IF(A1937&gt;=Table1[De],IF(A1937&lt;=Table1[À],IF(G$3=Table1[[#Headers],[Bœuf]:[Oasis]],Table1[[Bœuf]:[Oasis]]))))*G1937+
SUM(IF(A1937&gt;=Table1[De],IF(A1937&lt;=Table1[À],IF(H$3=Table1[[#Headers],[Bœuf]:[Oasis]],Table1[[Bœuf]:[Oasis]]))))*H1937+
SUM(IF(A1937&gt;=Table1[De],IF(A1937&lt;=Table1[À],IF(I$3=Table1[[#Headers],[Bœuf]:[Oasis]],Table1[[Bœuf]:[Oasis]]))))*I1937,"")</f>
        <v/>
      </c>
    </row>
    <row r="1938" spans="2:10" ht="16" x14ac:dyDescent="0.2">
      <c r="B1938" s="50" t="str">
        <f t="shared" si="30"/>
        <v/>
      </c>
      <c r="J1938" s="73" t="str" cm="1">
        <f t="array" ref="J1938">IF(AND(ISNUMBER(A1938),SUM(C1938:I1938)&gt;0),
SUM(IF(A1938&gt;=Table1[De],IF(A1938&lt;=Table1[À],IF(C$3=Table1[[#Headers],[Bœuf]:[Oasis]],Table1[[Bœuf]:[Oasis]]))))*C1938+
SUM(IF(A1938&gt;=Table1[De],IF(A1938&lt;=Table1[À],IF(D$3=Table1[[#Headers],[Bœuf]:[Oasis]],Table1[[Bœuf]:[Oasis]]))))*D1938+
SUM(IF(A1938&gt;=Table1[De],IF(A1938&lt;=Table1[À],IF(E$3=Table1[[#Headers],[Bœuf]:[Oasis]],Table1[[Bœuf]:[Oasis]]))))*E1938+
SUM(IF(A1938&gt;=Table1[De],IF(A1938&lt;=Table1[À],IF(F$3=Table1[[#Headers],[Bœuf]:[Oasis]],Table1[[Bœuf]:[Oasis]]))))*F1938+
SUM(IF(A1938&gt;=Table1[De],IF(A1938&lt;=Table1[À],IF(G$3=Table1[[#Headers],[Bœuf]:[Oasis]],Table1[[Bœuf]:[Oasis]]))))*G1938+
SUM(IF(A1938&gt;=Table1[De],IF(A1938&lt;=Table1[À],IF(H$3=Table1[[#Headers],[Bœuf]:[Oasis]],Table1[[Bœuf]:[Oasis]]))))*H1938+
SUM(IF(A1938&gt;=Table1[De],IF(A1938&lt;=Table1[À],IF(I$3=Table1[[#Headers],[Bœuf]:[Oasis]],Table1[[Bœuf]:[Oasis]]))))*I1938,"")</f>
        <v/>
      </c>
    </row>
    <row r="1939" spans="2:10" ht="16" x14ac:dyDescent="0.2">
      <c r="B1939" s="50" t="str">
        <f t="shared" si="30"/>
        <v/>
      </c>
      <c r="J1939" s="73" t="str" cm="1">
        <f t="array" ref="J1939">IF(AND(ISNUMBER(A1939),SUM(C1939:I1939)&gt;0),
SUM(IF(A1939&gt;=Table1[De],IF(A1939&lt;=Table1[À],IF(C$3=Table1[[#Headers],[Bœuf]:[Oasis]],Table1[[Bœuf]:[Oasis]]))))*C1939+
SUM(IF(A1939&gt;=Table1[De],IF(A1939&lt;=Table1[À],IF(D$3=Table1[[#Headers],[Bœuf]:[Oasis]],Table1[[Bœuf]:[Oasis]]))))*D1939+
SUM(IF(A1939&gt;=Table1[De],IF(A1939&lt;=Table1[À],IF(E$3=Table1[[#Headers],[Bœuf]:[Oasis]],Table1[[Bœuf]:[Oasis]]))))*E1939+
SUM(IF(A1939&gt;=Table1[De],IF(A1939&lt;=Table1[À],IF(F$3=Table1[[#Headers],[Bœuf]:[Oasis]],Table1[[Bœuf]:[Oasis]]))))*F1939+
SUM(IF(A1939&gt;=Table1[De],IF(A1939&lt;=Table1[À],IF(G$3=Table1[[#Headers],[Bœuf]:[Oasis]],Table1[[Bœuf]:[Oasis]]))))*G1939+
SUM(IF(A1939&gt;=Table1[De],IF(A1939&lt;=Table1[À],IF(H$3=Table1[[#Headers],[Bœuf]:[Oasis]],Table1[[Bœuf]:[Oasis]]))))*H1939+
SUM(IF(A1939&gt;=Table1[De],IF(A1939&lt;=Table1[À],IF(I$3=Table1[[#Headers],[Bœuf]:[Oasis]],Table1[[Bœuf]:[Oasis]]))))*I1939,"")</f>
        <v/>
      </c>
    </row>
    <row r="1940" spans="2:10" ht="16" x14ac:dyDescent="0.2">
      <c r="B1940" s="50" t="str">
        <f t="shared" si="30"/>
        <v/>
      </c>
      <c r="J1940" s="73" t="str" cm="1">
        <f t="array" ref="J1940">IF(AND(ISNUMBER(A1940),SUM(C1940:I1940)&gt;0),
SUM(IF(A1940&gt;=Table1[De],IF(A1940&lt;=Table1[À],IF(C$3=Table1[[#Headers],[Bœuf]:[Oasis]],Table1[[Bœuf]:[Oasis]]))))*C1940+
SUM(IF(A1940&gt;=Table1[De],IF(A1940&lt;=Table1[À],IF(D$3=Table1[[#Headers],[Bœuf]:[Oasis]],Table1[[Bœuf]:[Oasis]]))))*D1940+
SUM(IF(A1940&gt;=Table1[De],IF(A1940&lt;=Table1[À],IF(E$3=Table1[[#Headers],[Bœuf]:[Oasis]],Table1[[Bœuf]:[Oasis]]))))*E1940+
SUM(IF(A1940&gt;=Table1[De],IF(A1940&lt;=Table1[À],IF(F$3=Table1[[#Headers],[Bœuf]:[Oasis]],Table1[[Bœuf]:[Oasis]]))))*F1940+
SUM(IF(A1940&gt;=Table1[De],IF(A1940&lt;=Table1[À],IF(G$3=Table1[[#Headers],[Bœuf]:[Oasis]],Table1[[Bœuf]:[Oasis]]))))*G1940+
SUM(IF(A1940&gt;=Table1[De],IF(A1940&lt;=Table1[À],IF(H$3=Table1[[#Headers],[Bœuf]:[Oasis]],Table1[[Bœuf]:[Oasis]]))))*H1940+
SUM(IF(A1940&gt;=Table1[De],IF(A1940&lt;=Table1[À],IF(I$3=Table1[[#Headers],[Bœuf]:[Oasis]],Table1[[Bœuf]:[Oasis]]))))*I1940,"")</f>
        <v/>
      </c>
    </row>
    <row r="1941" spans="2:10" ht="16" x14ac:dyDescent="0.2">
      <c r="B1941" s="50" t="str">
        <f t="shared" si="30"/>
        <v/>
      </c>
      <c r="J1941" s="73" t="str" cm="1">
        <f t="array" ref="J1941">IF(AND(ISNUMBER(A1941),SUM(C1941:I1941)&gt;0),
SUM(IF(A1941&gt;=Table1[De],IF(A1941&lt;=Table1[À],IF(C$3=Table1[[#Headers],[Bœuf]:[Oasis]],Table1[[Bœuf]:[Oasis]]))))*C1941+
SUM(IF(A1941&gt;=Table1[De],IF(A1941&lt;=Table1[À],IF(D$3=Table1[[#Headers],[Bœuf]:[Oasis]],Table1[[Bœuf]:[Oasis]]))))*D1941+
SUM(IF(A1941&gt;=Table1[De],IF(A1941&lt;=Table1[À],IF(E$3=Table1[[#Headers],[Bœuf]:[Oasis]],Table1[[Bœuf]:[Oasis]]))))*E1941+
SUM(IF(A1941&gt;=Table1[De],IF(A1941&lt;=Table1[À],IF(F$3=Table1[[#Headers],[Bœuf]:[Oasis]],Table1[[Bœuf]:[Oasis]]))))*F1941+
SUM(IF(A1941&gt;=Table1[De],IF(A1941&lt;=Table1[À],IF(G$3=Table1[[#Headers],[Bœuf]:[Oasis]],Table1[[Bœuf]:[Oasis]]))))*G1941+
SUM(IF(A1941&gt;=Table1[De],IF(A1941&lt;=Table1[À],IF(H$3=Table1[[#Headers],[Bœuf]:[Oasis]],Table1[[Bœuf]:[Oasis]]))))*H1941+
SUM(IF(A1941&gt;=Table1[De],IF(A1941&lt;=Table1[À],IF(I$3=Table1[[#Headers],[Bœuf]:[Oasis]],Table1[[Bœuf]:[Oasis]]))))*I1941,"")</f>
        <v/>
      </c>
    </row>
    <row r="1942" spans="2:10" ht="16" x14ac:dyDescent="0.2">
      <c r="B1942" s="50" t="str">
        <f t="shared" si="30"/>
        <v/>
      </c>
      <c r="J1942" s="73" t="str" cm="1">
        <f t="array" ref="J1942">IF(AND(ISNUMBER(A1942),SUM(C1942:I1942)&gt;0),
SUM(IF(A1942&gt;=Table1[De],IF(A1942&lt;=Table1[À],IF(C$3=Table1[[#Headers],[Bœuf]:[Oasis]],Table1[[Bœuf]:[Oasis]]))))*C1942+
SUM(IF(A1942&gt;=Table1[De],IF(A1942&lt;=Table1[À],IF(D$3=Table1[[#Headers],[Bœuf]:[Oasis]],Table1[[Bœuf]:[Oasis]]))))*D1942+
SUM(IF(A1942&gt;=Table1[De],IF(A1942&lt;=Table1[À],IF(E$3=Table1[[#Headers],[Bœuf]:[Oasis]],Table1[[Bœuf]:[Oasis]]))))*E1942+
SUM(IF(A1942&gt;=Table1[De],IF(A1942&lt;=Table1[À],IF(F$3=Table1[[#Headers],[Bœuf]:[Oasis]],Table1[[Bœuf]:[Oasis]]))))*F1942+
SUM(IF(A1942&gt;=Table1[De],IF(A1942&lt;=Table1[À],IF(G$3=Table1[[#Headers],[Bœuf]:[Oasis]],Table1[[Bœuf]:[Oasis]]))))*G1942+
SUM(IF(A1942&gt;=Table1[De],IF(A1942&lt;=Table1[À],IF(H$3=Table1[[#Headers],[Bœuf]:[Oasis]],Table1[[Bœuf]:[Oasis]]))))*H1942+
SUM(IF(A1942&gt;=Table1[De],IF(A1942&lt;=Table1[À],IF(I$3=Table1[[#Headers],[Bœuf]:[Oasis]],Table1[[Bœuf]:[Oasis]]))))*I1942,"")</f>
        <v/>
      </c>
    </row>
    <row r="1943" spans="2:10" ht="16" x14ac:dyDescent="0.2">
      <c r="B1943" s="50" t="str">
        <f t="shared" si="30"/>
        <v/>
      </c>
      <c r="J1943" s="73" t="str" cm="1">
        <f t="array" ref="J1943">IF(AND(ISNUMBER(A1943),SUM(C1943:I1943)&gt;0),
SUM(IF(A1943&gt;=Table1[De],IF(A1943&lt;=Table1[À],IF(C$3=Table1[[#Headers],[Bœuf]:[Oasis]],Table1[[Bœuf]:[Oasis]]))))*C1943+
SUM(IF(A1943&gt;=Table1[De],IF(A1943&lt;=Table1[À],IF(D$3=Table1[[#Headers],[Bœuf]:[Oasis]],Table1[[Bœuf]:[Oasis]]))))*D1943+
SUM(IF(A1943&gt;=Table1[De],IF(A1943&lt;=Table1[À],IF(E$3=Table1[[#Headers],[Bœuf]:[Oasis]],Table1[[Bœuf]:[Oasis]]))))*E1943+
SUM(IF(A1943&gt;=Table1[De],IF(A1943&lt;=Table1[À],IF(F$3=Table1[[#Headers],[Bœuf]:[Oasis]],Table1[[Bœuf]:[Oasis]]))))*F1943+
SUM(IF(A1943&gt;=Table1[De],IF(A1943&lt;=Table1[À],IF(G$3=Table1[[#Headers],[Bœuf]:[Oasis]],Table1[[Bœuf]:[Oasis]]))))*G1943+
SUM(IF(A1943&gt;=Table1[De],IF(A1943&lt;=Table1[À],IF(H$3=Table1[[#Headers],[Bœuf]:[Oasis]],Table1[[Bœuf]:[Oasis]]))))*H1943+
SUM(IF(A1943&gt;=Table1[De],IF(A1943&lt;=Table1[À],IF(I$3=Table1[[#Headers],[Bœuf]:[Oasis]],Table1[[Bœuf]:[Oasis]]))))*I1943,"")</f>
        <v/>
      </c>
    </row>
    <row r="1944" spans="2:10" ht="16" x14ac:dyDescent="0.2">
      <c r="B1944" s="50" t="str">
        <f t="shared" si="30"/>
        <v/>
      </c>
      <c r="J1944" s="73" t="str" cm="1">
        <f t="array" ref="J1944">IF(AND(ISNUMBER(A1944),SUM(C1944:I1944)&gt;0),
SUM(IF(A1944&gt;=Table1[De],IF(A1944&lt;=Table1[À],IF(C$3=Table1[[#Headers],[Bœuf]:[Oasis]],Table1[[Bœuf]:[Oasis]]))))*C1944+
SUM(IF(A1944&gt;=Table1[De],IF(A1944&lt;=Table1[À],IF(D$3=Table1[[#Headers],[Bœuf]:[Oasis]],Table1[[Bœuf]:[Oasis]]))))*D1944+
SUM(IF(A1944&gt;=Table1[De],IF(A1944&lt;=Table1[À],IF(E$3=Table1[[#Headers],[Bœuf]:[Oasis]],Table1[[Bœuf]:[Oasis]]))))*E1944+
SUM(IF(A1944&gt;=Table1[De],IF(A1944&lt;=Table1[À],IF(F$3=Table1[[#Headers],[Bœuf]:[Oasis]],Table1[[Bœuf]:[Oasis]]))))*F1944+
SUM(IF(A1944&gt;=Table1[De],IF(A1944&lt;=Table1[À],IF(G$3=Table1[[#Headers],[Bœuf]:[Oasis]],Table1[[Bœuf]:[Oasis]]))))*G1944+
SUM(IF(A1944&gt;=Table1[De],IF(A1944&lt;=Table1[À],IF(H$3=Table1[[#Headers],[Bœuf]:[Oasis]],Table1[[Bœuf]:[Oasis]]))))*H1944+
SUM(IF(A1944&gt;=Table1[De],IF(A1944&lt;=Table1[À],IF(I$3=Table1[[#Headers],[Bœuf]:[Oasis]],Table1[[Bœuf]:[Oasis]]))))*I1944,"")</f>
        <v/>
      </c>
    </row>
    <row r="1945" spans="2:10" ht="16" x14ac:dyDescent="0.2">
      <c r="B1945" s="50" t="str">
        <f t="shared" si="30"/>
        <v/>
      </c>
      <c r="J1945" s="73" t="str" cm="1">
        <f t="array" ref="J1945">IF(AND(ISNUMBER(A1945),SUM(C1945:I1945)&gt;0),
SUM(IF(A1945&gt;=Table1[De],IF(A1945&lt;=Table1[À],IF(C$3=Table1[[#Headers],[Bœuf]:[Oasis]],Table1[[Bœuf]:[Oasis]]))))*C1945+
SUM(IF(A1945&gt;=Table1[De],IF(A1945&lt;=Table1[À],IF(D$3=Table1[[#Headers],[Bœuf]:[Oasis]],Table1[[Bœuf]:[Oasis]]))))*D1945+
SUM(IF(A1945&gt;=Table1[De],IF(A1945&lt;=Table1[À],IF(E$3=Table1[[#Headers],[Bœuf]:[Oasis]],Table1[[Bœuf]:[Oasis]]))))*E1945+
SUM(IF(A1945&gt;=Table1[De],IF(A1945&lt;=Table1[À],IF(F$3=Table1[[#Headers],[Bœuf]:[Oasis]],Table1[[Bœuf]:[Oasis]]))))*F1945+
SUM(IF(A1945&gt;=Table1[De],IF(A1945&lt;=Table1[À],IF(G$3=Table1[[#Headers],[Bœuf]:[Oasis]],Table1[[Bœuf]:[Oasis]]))))*G1945+
SUM(IF(A1945&gt;=Table1[De],IF(A1945&lt;=Table1[À],IF(H$3=Table1[[#Headers],[Bœuf]:[Oasis]],Table1[[Bœuf]:[Oasis]]))))*H1945+
SUM(IF(A1945&gt;=Table1[De],IF(A1945&lt;=Table1[À],IF(I$3=Table1[[#Headers],[Bœuf]:[Oasis]],Table1[[Bœuf]:[Oasis]]))))*I1945,"")</f>
        <v/>
      </c>
    </row>
    <row r="1946" spans="2:10" ht="16" x14ac:dyDescent="0.2">
      <c r="B1946" s="50" t="str">
        <f t="shared" si="30"/>
        <v/>
      </c>
      <c r="J1946" s="73" t="str" cm="1">
        <f t="array" ref="J1946">IF(AND(ISNUMBER(A1946),SUM(C1946:I1946)&gt;0),
SUM(IF(A1946&gt;=Table1[De],IF(A1946&lt;=Table1[À],IF(C$3=Table1[[#Headers],[Bœuf]:[Oasis]],Table1[[Bœuf]:[Oasis]]))))*C1946+
SUM(IF(A1946&gt;=Table1[De],IF(A1946&lt;=Table1[À],IF(D$3=Table1[[#Headers],[Bœuf]:[Oasis]],Table1[[Bœuf]:[Oasis]]))))*D1946+
SUM(IF(A1946&gt;=Table1[De],IF(A1946&lt;=Table1[À],IF(E$3=Table1[[#Headers],[Bœuf]:[Oasis]],Table1[[Bœuf]:[Oasis]]))))*E1946+
SUM(IF(A1946&gt;=Table1[De],IF(A1946&lt;=Table1[À],IF(F$3=Table1[[#Headers],[Bœuf]:[Oasis]],Table1[[Bœuf]:[Oasis]]))))*F1946+
SUM(IF(A1946&gt;=Table1[De],IF(A1946&lt;=Table1[À],IF(G$3=Table1[[#Headers],[Bœuf]:[Oasis]],Table1[[Bœuf]:[Oasis]]))))*G1946+
SUM(IF(A1946&gt;=Table1[De],IF(A1946&lt;=Table1[À],IF(H$3=Table1[[#Headers],[Bœuf]:[Oasis]],Table1[[Bœuf]:[Oasis]]))))*H1946+
SUM(IF(A1946&gt;=Table1[De],IF(A1946&lt;=Table1[À],IF(I$3=Table1[[#Headers],[Bœuf]:[Oasis]],Table1[[Bœuf]:[Oasis]]))))*I1946,"")</f>
        <v/>
      </c>
    </row>
    <row r="1947" spans="2:10" ht="16" x14ac:dyDescent="0.2">
      <c r="B1947" s="50" t="str">
        <f t="shared" si="30"/>
        <v/>
      </c>
      <c r="J1947" s="73" t="str" cm="1">
        <f t="array" ref="J1947">IF(AND(ISNUMBER(A1947),SUM(C1947:I1947)&gt;0),
SUM(IF(A1947&gt;=Table1[De],IF(A1947&lt;=Table1[À],IF(C$3=Table1[[#Headers],[Bœuf]:[Oasis]],Table1[[Bœuf]:[Oasis]]))))*C1947+
SUM(IF(A1947&gt;=Table1[De],IF(A1947&lt;=Table1[À],IF(D$3=Table1[[#Headers],[Bœuf]:[Oasis]],Table1[[Bœuf]:[Oasis]]))))*D1947+
SUM(IF(A1947&gt;=Table1[De],IF(A1947&lt;=Table1[À],IF(E$3=Table1[[#Headers],[Bœuf]:[Oasis]],Table1[[Bœuf]:[Oasis]]))))*E1947+
SUM(IF(A1947&gt;=Table1[De],IF(A1947&lt;=Table1[À],IF(F$3=Table1[[#Headers],[Bœuf]:[Oasis]],Table1[[Bœuf]:[Oasis]]))))*F1947+
SUM(IF(A1947&gt;=Table1[De],IF(A1947&lt;=Table1[À],IF(G$3=Table1[[#Headers],[Bœuf]:[Oasis]],Table1[[Bœuf]:[Oasis]]))))*G1947+
SUM(IF(A1947&gt;=Table1[De],IF(A1947&lt;=Table1[À],IF(H$3=Table1[[#Headers],[Bœuf]:[Oasis]],Table1[[Bœuf]:[Oasis]]))))*H1947+
SUM(IF(A1947&gt;=Table1[De],IF(A1947&lt;=Table1[À],IF(I$3=Table1[[#Headers],[Bœuf]:[Oasis]],Table1[[Bœuf]:[Oasis]]))))*I1947,"")</f>
        <v/>
      </c>
    </row>
    <row r="1948" spans="2:10" ht="16" x14ac:dyDescent="0.2">
      <c r="B1948" s="50" t="str">
        <f t="shared" si="30"/>
        <v/>
      </c>
      <c r="J1948" s="73" t="str" cm="1">
        <f t="array" ref="J1948">IF(AND(ISNUMBER(A1948),SUM(C1948:I1948)&gt;0),
SUM(IF(A1948&gt;=Table1[De],IF(A1948&lt;=Table1[À],IF(C$3=Table1[[#Headers],[Bœuf]:[Oasis]],Table1[[Bœuf]:[Oasis]]))))*C1948+
SUM(IF(A1948&gt;=Table1[De],IF(A1948&lt;=Table1[À],IF(D$3=Table1[[#Headers],[Bœuf]:[Oasis]],Table1[[Bœuf]:[Oasis]]))))*D1948+
SUM(IF(A1948&gt;=Table1[De],IF(A1948&lt;=Table1[À],IF(E$3=Table1[[#Headers],[Bœuf]:[Oasis]],Table1[[Bœuf]:[Oasis]]))))*E1948+
SUM(IF(A1948&gt;=Table1[De],IF(A1948&lt;=Table1[À],IF(F$3=Table1[[#Headers],[Bœuf]:[Oasis]],Table1[[Bœuf]:[Oasis]]))))*F1948+
SUM(IF(A1948&gt;=Table1[De],IF(A1948&lt;=Table1[À],IF(G$3=Table1[[#Headers],[Bœuf]:[Oasis]],Table1[[Bœuf]:[Oasis]]))))*G1948+
SUM(IF(A1948&gt;=Table1[De],IF(A1948&lt;=Table1[À],IF(H$3=Table1[[#Headers],[Bœuf]:[Oasis]],Table1[[Bœuf]:[Oasis]]))))*H1948+
SUM(IF(A1948&gt;=Table1[De],IF(A1948&lt;=Table1[À],IF(I$3=Table1[[#Headers],[Bœuf]:[Oasis]],Table1[[Bœuf]:[Oasis]]))))*I1948,"")</f>
        <v/>
      </c>
    </row>
    <row r="1949" spans="2:10" ht="16" x14ac:dyDescent="0.2">
      <c r="B1949" s="50" t="str">
        <f t="shared" si="30"/>
        <v/>
      </c>
      <c r="J1949" s="73" t="str" cm="1">
        <f t="array" ref="J1949">IF(AND(ISNUMBER(A1949),SUM(C1949:I1949)&gt;0),
SUM(IF(A1949&gt;=Table1[De],IF(A1949&lt;=Table1[À],IF(C$3=Table1[[#Headers],[Bœuf]:[Oasis]],Table1[[Bœuf]:[Oasis]]))))*C1949+
SUM(IF(A1949&gt;=Table1[De],IF(A1949&lt;=Table1[À],IF(D$3=Table1[[#Headers],[Bœuf]:[Oasis]],Table1[[Bœuf]:[Oasis]]))))*D1949+
SUM(IF(A1949&gt;=Table1[De],IF(A1949&lt;=Table1[À],IF(E$3=Table1[[#Headers],[Bœuf]:[Oasis]],Table1[[Bœuf]:[Oasis]]))))*E1949+
SUM(IF(A1949&gt;=Table1[De],IF(A1949&lt;=Table1[À],IF(F$3=Table1[[#Headers],[Bœuf]:[Oasis]],Table1[[Bœuf]:[Oasis]]))))*F1949+
SUM(IF(A1949&gt;=Table1[De],IF(A1949&lt;=Table1[À],IF(G$3=Table1[[#Headers],[Bœuf]:[Oasis]],Table1[[Bœuf]:[Oasis]]))))*G1949+
SUM(IF(A1949&gt;=Table1[De],IF(A1949&lt;=Table1[À],IF(H$3=Table1[[#Headers],[Bœuf]:[Oasis]],Table1[[Bœuf]:[Oasis]]))))*H1949+
SUM(IF(A1949&gt;=Table1[De],IF(A1949&lt;=Table1[À],IF(I$3=Table1[[#Headers],[Bœuf]:[Oasis]],Table1[[Bœuf]:[Oasis]]))))*I1949,"")</f>
        <v/>
      </c>
    </row>
    <row r="1950" spans="2:10" ht="16" x14ac:dyDescent="0.2">
      <c r="B1950" s="50" t="str">
        <f t="shared" si="30"/>
        <v/>
      </c>
      <c r="J1950" s="73" t="str" cm="1">
        <f t="array" ref="J1950">IF(AND(ISNUMBER(A1950),SUM(C1950:I1950)&gt;0),
SUM(IF(A1950&gt;=Table1[De],IF(A1950&lt;=Table1[À],IF(C$3=Table1[[#Headers],[Bœuf]:[Oasis]],Table1[[Bœuf]:[Oasis]]))))*C1950+
SUM(IF(A1950&gt;=Table1[De],IF(A1950&lt;=Table1[À],IF(D$3=Table1[[#Headers],[Bœuf]:[Oasis]],Table1[[Bœuf]:[Oasis]]))))*D1950+
SUM(IF(A1950&gt;=Table1[De],IF(A1950&lt;=Table1[À],IF(E$3=Table1[[#Headers],[Bœuf]:[Oasis]],Table1[[Bœuf]:[Oasis]]))))*E1950+
SUM(IF(A1950&gt;=Table1[De],IF(A1950&lt;=Table1[À],IF(F$3=Table1[[#Headers],[Bœuf]:[Oasis]],Table1[[Bœuf]:[Oasis]]))))*F1950+
SUM(IF(A1950&gt;=Table1[De],IF(A1950&lt;=Table1[À],IF(G$3=Table1[[#Headers],[Bœuf]:[Oasis]],Table1[[Bœuf]:[Oasis]]))))*G1950+
SUM(IF(A1950&gt;=Table1[De],IF(A1950&lt;=Table1[À],IF(H$3=Table1[[#Headers],[Bœuf]:[Oasis]],Table1[[Bœuf]:[Oasis]]))))*H1950+
SUM(IF(A1950&gt;=Table1[De],IF(A1950&lt;=Table1[À],IF(I$3=Table1[[#Headers],[Bœuf]:[Oasis]],Table1[[Bœuf]:[Oasis]]))))*I1950,"")</f>
        <v/>
      </c>
    </row>
    <row r="1951" spans="2:10" ht="16" x14ac:dyDescent="0.2">
      <c r="B1951" s="50" t="str">
        <f t="shared" si="30"/>
        <v/>
      </c>
      <c r="J1951" s="73" t="str" cm="1">
        <f t="array" ref="J1951">IF(AND(ISNUMBER(A1951),SUM(C1951:I1951)&gt;0),
SUM(IF(A1951&gt;=Table1[De],IF(A1951&lt;=Table1[À],IF(C$3=Table1[[#Headers],[Bœuf]:[Oasis]],Table1[[Bœuf]:[Oasis]]))))*C1951+
SUM(IF(A1951&gt;=Table1[De],IF(A1951&lt;=Table1[À],IF(D$3=Table1[[#Headers],[Bœuf]:[Oasis]],Table1[[Bœuf]:[Oasis]]))))*D1951+
SUM(IF(A1951&gt;=Table1[De],IF(A1951&lt;=Table1[À],IF(E$3=Table1[[#Headers],[Bœuf]:[Oasis]],Table1[[Bœuf]:[Oasis]]))))*E1951+
SUM(IF(A1951&gt;=Table1[De],IF(A1951&lt;=Table1[À],IF(F$3=Table1[[#Headers],[Bœuf]:[Oasis]],Table1[[Bœuf]:[Oasis]]))))*F1951+
SUM(IF(A1951&gt;=Table1[De],IF(A1951&lt;=Table1[À],IF(G$3=Table1[[#Headers],[Bœuf]:[Oasis]],Table1[[Bœuf]:[Oasis]]))))*G1951+
SUM(IF(A1951&gt;=Table1[De],IF(A1951&lt;=Table1[À],IF(H$3=Table1[[#Headers],[Bœuf]:[Oasis]],Table1[[Bœuf]:[Oasis]]))))*H1951+
SUM(IF(A1951&gt;=Table1[De],IF(A1951&lt;=Table1[À],IF(I$3=Table1[[#Headers],[Bœuf]:[Oasis]],Table1[[Bœuf]:[Oasis]]))))*I1951,"")</f>
        <v/>
      </c>
    </row>
    <row r="1952" spans="2:10" ht="16" x14ac:dyDescent="0.2">
      <c r="B1952" s="50" t="str">
        <f t="shared" si="30"/>
        <v/>
      </c>
      <c r="J1952" s="73" t="str" cm="1">
        <f t="array" ref="J1952">IF(AND(ISNUMBER(A1952),SUM(C1952:I1952)&gt;0),
SUM(IF(A1952&gt;=Table1[De],IF(A1952&lt;=Table1[À],IF(C$3=Table1[[#Headers],[Bœuf]:[Oasis]],Table1[[Bœuf]:[Oasis]]))))*C1952+
SUM(IF(A1952&gt;=Table1[De],IF(A1952&lt;=Table1[À],IF(D$3=Table1[[#Headers],[Bœuf]:[Oasis]],Table1[[Bœuf]:[Oasis]]))))*D1952+
SUM(IF(A1952&gt;=Table1[De],IF(A1952&lt;=Table1[À],IF(E$3=Table1[[#Headers],[Bœuf]:[Oasis]],Table1[[Bœuf]:[Oasis]]))))*E1952+
SUM(IF(A1952&gt;=Table1[De],IF(A1952&lt;=Table1[À],IF(F$3=Table1[[#Headers],[Bœuf]:[Oasis]],Table1[[Bœuf]:[Oasis]]))))*F1952+
SUM(IF(A1952&gt;=Table1[De],IF(A1952&lt;=Table1[À],IF(G$3=Table1[[#Headers],[Bœuf]:[Oasis]],Table1[[Bœuf]:[Oasis]]))))*G1952+
SUM(IF(A1952&gt;=Table1[De],IF(A1952&lt;=Table1[À],IF(H$3=Table1[[#Headers],[Bœuf]:[Oasis]],Table1[[Bœuf]:[Oasis]]))))*H1952+
SUM(IF(A1952&gt;=Table1[De],IF(A1952&lt;=Table1[À],IF(I$3=Table1[[#Headers],[Bœuf]:[Oasis]],Table1[[Bœuf]:[Oasis]]))))*I1952,"")</f>
        <v/>
      </c>
    </row>
    <row r="1953" spans="2:10" ht="16" x14ac:dyDescent="0.2">
      <c r="B1953" s="50" t="str">
        <f t="shared" si="30"/>
        <v/>
      </c>
      <c r="J1953" s="73" t="str" cm="1">
        <f t="array" ref="J1953">IF(AND(ISNUMBER(A1953),SUM(C1953:I1953)&gt;0),
SUM(IF(A1953&gt;=Table1[De],IF(A1953&lt;=Table1[À],IF(C$3=Table1[[#Headers],[Bœuf]:[Oasis]],Table1[[Bœuf]:[Oasis]]))))*C1953+
SUM(IF(A1953&gt;=Table1[De],IF(A1953&lt;=Table1[À],IF(D$3=Table1[[#Headers],[Bœuf]:[Oasis]],Table1[[Bœuf]:[Oasis]]))))*D1953+
SUM(IF(A1953&gt;=Table1[De],IF(A1953&lt;=Table1[À],IF(E$3=Table1[[#Headers],[Bœuf]:[Oasis]],Table1[[Bœuf]:[Oasis]]))))*E1953+
SUM(IF(A1953&gt;=Table1[De],IF(A1953&lt;=Table1[À],IF(F$3=Table1[[#Headers],[Bœuf]:[Oasis]],Table1[[Bœuf]:[Oasis]]))))*F1953+
SUM(IF(A1953&gt;=Table1[De],IF(A1953&lt;=Table1[À],IF(G$3=Table1[[#Headers],[Bœuf]:[Oasis]],Table1[[Bœuf]:[Oasis]]))))*G1953+
SUM(IF(A1953&gt;=Table1[De],IF(A1953&lt;=Table1[À],IF(H$3=Table1[[#Headers],[Bœuf]:[Oasis]],Table1[[Bœuf]:[Oasis]]))))*H1953+
SUM(IF(A1953&gt;=Table1[De],IF(A1953&lt;=Table1[À],IF(I$3=Table1[[#Headers],[Bœuf]:[Oasis]],Table1[[Bœuf]:[Oasis]]))))*I1953,"")</f>
        <v/>
      </c>
    </row>
    <row r="1954" spans="2:10" ht="16" x14ac:dyDescent="0.2">
      <c r="B1954" s="50" t="str">
        <f t="shared" si="30"/>
        <v/>
      </c>
      <c r="J1954" s="73" t="str" cm="1">
        <f t="array" ref="J1954">IF(AND(ISNUMBER(A1954),SUM(C1954:I1954)&gt;0),
SUM(IF(A1954&gt;=Table1[De],IF(A1954&lt;=Table1[À],IF(C$3=Table1[[#Headers],[Bœuf]:[Oasis]],Table1[[Bœuf]:[Oasis]]))))*C1954+
SUM(IF(A1954&gt;=Table1[De],IF(A1954&lt;=Table1[À],IF(D$3=Table1[[#Headers],[Bœuf]:[Oasis]],Table1[[Bœuf]:[Oasis]]))))*D1954+
SUM(IF(A1954&gt;=Table1[De],IF(A1954&lt;=Table1[À],IF(E$3=Table1[[#Headers],[Bœuf]:[Oasis]],Table1[[Bœuf]:[Oasis]]))))*E1954+
SUM(IF(A1954&gt;=Table1[De],IF(A1954&lt;=Table1[À],IF(F$3=Table1[[#Headers],[Bœuf]:[Oasis]],Table1[[Bœuf]:[Oasis]]))))*F1954+
SUM(IF(A1954&gt;=Table1[De],IF(A1954&lt;=Table1[À],IF(G$3=Table1[[#Headers],[Bœuf]:[Oasis]],Table1[[Bœuf]:[Oasis]]))))*G1954+
SUM(IF(A1954&gt;=Table1[De],IF(A1954&lt;=Table1[À],IF(H$3=Table1[[#Headers],[Bœuf]:[Oasis]],Table1[[Bœuf]:[Oasis]]))))*H1954+
SUM(IF(A1954&gt;=Table1[De],IF(A1954&lt;=Table1[À],IF(I$3=Table1[[#Headers],[Bœuf]:[Oasis]],Table1[[Bœuf]:[Oasis]]))))*I1954,"")</f>
        <v/>
      </c>
    </row>
    <row r="1955" spans="2:10" ht="16" x14ac:dyDescent="0.2">
      <c r="B1955" s="50" t="str">
        <f t="shared" si="30"/>
        <v/>
      </c>
      <c r="J1955" s="73" t="str" cm="1">
        <f t="array" ref="J1955">IF(AND(ISNUMBER(A1955),SUM(C1955:I1955)&gt;0),
SUM(IF(A1955&gt;=Table1[De],IF(A1955&lt;=Table1[À],IF(C$3=Table1[[#Headers],[Bœuf]:[Oasis]],Table1[[Bœuf]:[Oasis]]))))*C1955+
SUM(IF(A1955&gt;=Table1[De],IF(A1955&lt;=Table1[À],IF(D$3=Table1[[#Headers],[Bœuf]:[Oasis]],Table1[[Bœuf]:[Oasis]]))))*D1955+
SUM(IF(A1955&gt;=Table1[De],IF(A1955&lt;=Table1[À],IF(E$3=Table1[[#Headers],[Bœuf]:[Oasis]],Table1[[Bœuf]:[Oasis]]))))*E1955+
SUM(IF(A1955&gt;=Table1[De],IF(A1955&lt;=Table1[À],IF(F$3=Table1[[#Headers],[Bœuf]:[Oasis]],Table1[[Bœuf]:[Oasis]]))))*F1955+
SUM(IF(A1955&gt;=Table1[De],IF(A1955&lt;=Table1[À],IF(G$3=Table1[[#Headers],[Bœuf]:[Oasis]],Table1[[Bœuf]:[Oasis]]))))*G1955+
SUM(IF(A1955&gt;=Table1[De],IF(A1955&lt;=Table1[À],IF(H$3=Table1[[#Headers],[Bœuf]:[Oasis]],Table1[[Bœuf]:[Oasis]]))))*H1955+
SUM(IF(A1955&gt;=Table1[De],IF(A1955&lt;=Table1[À],IF(I$3=Table1[[#Headers],[Bœuf]:[Oasis]],Table1[[Bœuf]:[Oasis]]))))*I1955,"")</f>
        <v/>
      </c>
    </row>
    <row r="1956" spans="2:10" ht="16" x14ac:dyDescent="0.2">
      <c r="B1956" s="50" t="str">
        <f t="shared" si="30"/>
        <v/>
      </c>
      <c r="J1956" s="73" t="str" cm="1">
        <f t="array" ref="J1956">IF(AND(ISNUMBER(A1956),SUM(C1956:I1956)&gt;0),
SUM(IF(A1956&gt;=Table1[De],IF(A1956&lt;=Table1[À],IF(C$3=Table1[[#Headers],[Bœuf]:[Oasis]],Table1[[Bœuf]:[Oasis]]))))*C1956+
SUM(IF(A1956&gt;=Table1[De],IF(A1956&lt;=Table1[À],IF(D$3=Table1[[#Headers],[Bœuf]:[Oasis]],Table1[[Bœuf]:[Oasis]]))))*D1956+
SUM(IF(A1956&gt;=Table1[De],IF(A1956&lt;=Table1[À],IF(E$3=Table1[[#Headers],[Bœuf]:[Oasis]],Table1[[Bœuf]:[Oasis]]))))*E1956+
SUM(IF(A1956&gt;=Table1[De],IF(A1956&lt;=Table1[À],IF(F$3=Table1[[#Headers],[Bœuf]:[Oasis]],Table1[[Bœuf]:[Oasis]]))))*F1956+
SUM(IF(A1956&gt;=Table1[De],IF(A1956&lt;=Table1[À],IF(G$3=Table1[[#Headers],[Bœuf]:[Oasis]],Table1[[Bœuf]:[Oasis]]))))*G1956+
SUM(IF(A1956&gt;=Table1[De],IF(A1956&lt;=Table1[À],IF(H$3=Table1[[#Headers],[Bœuf]:[Oasis]],Table1[[Bœuf]:[Oasis]]))))*H1956+
SUM(IF(A1956&gt;=Table1[De],IF(A1956&lt;=Table1[À],IF(I$3=Table1[[#Headers],[Bœuf]:[Oasis]],Table1[[Bœuf]:[Oasis]]))))*I1956,"")</f>
        <v/>
      </c>
    </row>
    <row r="1957" spans="2:10" ht="16" x14ac:dyDescent="0.2">
      <c r="B1957" s="50" t="str">
        <f t="shared" si="30"/>
        <v/>
      </c>
      <c r="J1957" s="73" t="str" cm="1">
        <f t="array" ref="J1957">IF(AND(ISNUMBER(A1957),SUM(C1957:I1957)&gt;0),
SUM(IF(A1957&gt;=Table1[De],IF(A1957&lt;=Table1[À],IF(C$3=Table1[[#Headers],[Bœuf]:[Oasis]],Table1[[Bœuf]:[Oasis]]))))*C1957+
SUM(IF(A1957&gt;=Table1[De],IF(A1957&lt;=Table1[À],IF(D$3=Table1[[#Headers],[Bœuf]:[Oasis]],Table1[[Bœuf]:[Oasis]]))))*D1957+
SUM(IF(A1957&gt;=Table1[De],IF(A1957&lt;=Table1[À],IF(E$3=Table1[[#Headers],[Bœuf]:[Oasis]],Table1[[Bœuf]:[Oasis]]))))*E1957+
SUM(IF(A1957&gt;=Table1[De],IF(A1957&lt;=Table1[À],IF(F$3=Table1[[#Headers],[Bœuf]:[Oasis]],Table1[[Bœuf]:[Oasis]]))))*F1957+
SUM(IF(A1957&gt;=Table1[De],IF(A1957&lt;=Table1[À],IF(G$3=Table1[[#Headers],[Bœuf]:[Oasis]],Table1[[Bœuf]:[Oasis]]))))*G1957+
SUM(IF(A1957&gt;=Table1[De],IF(A1957&lt;=Table1[À],IF(H$3=Table1[[#Headers],[Bœuf]:[Oasis]],Table1[[Bœuf]:[Oasis]]))))*H1957+
SUM(IF(A1957&gt;=Table1[De],IF(A1957&lt;=Table1[À],IF(I$3=Table1[[#Headers],[Bœuf]:[Oasis]],Table1[[Bœuf]:[Oasis]]))))*I1957,"")</f>
        <v/>
      </c>
    </row>
    <row r="1958" spans="2:10" ht="16" x14ac:dyDescent="0.2">
      <c r="B1958" s="50" t="str">
        <f t="shared" si="30"/>
        <v/>
      </c>
      <c r="J1958" s="73" t="str" cm="1">
        <f t="array" ref="J1958">IF(AND(ISNUMBER(A1958),SUM(C1958:I1958)&gt;0),
SUM(IF(A1958&gt;=Table1[De],IF(A1958&lt;=Table1[À],IF(C$3=Table1[[#Headers],[Bœuf]:[Oasis]],Table1[[Bœuf]:[Oasis]]))))*C1958+
SUM(IF(A1958&gt;=Table1[De],IF(A1958&lt;=Table1[À],IF(D$3=Table1[[#Headers],[Bœuf]:[Oasis]],Table1[[Bœuf]:[Oasis]]))))*D1958+
SUM(IF(A1958&gt;=Table1[De],IF(A1958&lt;=Table1[À],IF(E$3=Table1[[#Headers],[Bœuf]:[Oasis]],Table1[[Bœuf]:[Oasis]]))))*E1958+
SUM(IF(A1958&gt;=Table1[De],IF(A1958&lt;=Table1[À],IF(F$3=Table1[[#Headers],[Bœuf]:[Oasis]],Table1[[Bœuf]:[Oasis]]))))*F1958+
SUM(IF(A1958&gt;=Table1[De],IF(A1958&lt;=Table1[À],IF(G$3=Table1[[#Headers],[Bœuf]:[Oasis]],Table1[[Bœuf]:[Oasis]]))))*G1958+
SUM(IF(A1958&gt;=Table1[De],IF(A1958&lt;=Table1[À],IF(H$3=Table1[[#Headers],[Bœuf]:[Oasis]],Table1[[Bœuf]:[Oasis]]))))*H1958+
SUM(IF(A1958&gt;=Table1[De],IF(A1958&lt;=Table1[À],IF(I$3=Table1[[#Headers],[Bœuf]:[Oasis]],Table1[[Bœuf]:[Oasis]]))))*I1958,"")</f>
        <v/>
      </c>
    </row>
    <row r="1959" spans="2:10" ht="16" x14ac:dyDescent="0.2">
      <c r="B1959" s="50" t="str">
        <f t="shared" si="30"/>
        <v/>
      </c>
      <c r="J1959" s="73" t="str" cm="1">
        <f t="array" ref="J1959">IF(AND(ISNUMBER(A1959),SUM(C1959:I1959)&gt;0),
SUM(IF(A1959&gt;=Table1[De],IF(A1959&lt;=Table1[À],IF(C$3=Table1[[#Headers],[Bœuf]:[Oasis]],Table1[[Bœuf]:[Oasis]]))))*C1959+
SUM(IF(A1959&gt;=Table1[De],IF(A1959&lt;=Table1[À],IF(D$3=Table1[[#Headers],[Bœuf]:[Oasis]],Table1[[Bœuf]:[Oasis]]))))*D1959+
SUM(IF(A1959&gt;=Table1[De],IF(A1959&lt;=Table1[À],IF(E$3=Table1[[#Headers],[Bœuf]:[Oasis]],Table1[[Bœuf]:[Oasis]]))))*E1959+
SUM(IF(A1959&gt;=Table1[De],IF(A1959&lt;=Table1[À],IF(F$3=Table1[[#Headers],[Bœuf]:[Oasis]],Table1[[Bœuf]:[Oasis]]))))*F1959+
SUM(IF(A1959&gt;=Table1[De],IF(A1959&lt;=Table1[À],IF(G$3=Table1[[#Headers],[Bœuf]:[Oasis]],Table1[[Bœuf]:[Oasis]]))))*G1959+
SUM(IF(A1959&gt;=Table1[De],IF(A1959&lt;=Table1[À],IF(H$3=Table1[[#Headers],[Bœuf]:[Oasis]],Table1[[Bœuf]:[Oasis]]))))*H1959+
SUM(IF(A1959&gt;=Table1[De],IF(A1959&lt;=Table1[À],IF(I$3=Table1[[#Headers],[Bœuf]:[Oasis]],Table1[[Bœuf]:[Oasis]]))))*I1959,"")</f>
        <v/>
      </c>
    </row>
    <row r="1960" spans="2:10" ht="16" x14ac:dyDescent="0.2">
      <c r="B1960" s="50" t="str">
        <f t="shared" si="30"/>
        <v/>
      </c>
      <c r="J1960" s="73" t="str" cm="1">
        <f t="array" ref="J1960">IF(AND(ISNUMBER(A1960),SUM(C1960:I1960)&gt;0),
SUM(IF(A1960&gt;=Table1[De],IF(A1960&lt;=Table1[À],IF(C$3=Table1[[#Headers],[Bœuf]:[Oasis]],Table1[[Bœuf]:[Oasis]]))))*C1960+
SUM(IF(A1960&gt;=Table1[De],IF(A1960&lt;=Table1[À],IF(D$3=Table1[[#Headers],[Bœuf]:[Oasis]],Table1[[Bœuf]:[Oasis]]))))*D1960+
SUM(IF(A1960&gt;=Table1[De],IF(A1960&lt;=Table1[À],IF(E$3=Table1[[#Headers],[Bœuf]:[Oasis]],Table1[[Bœuf]:[Oasis]]))))*E1960+
SUM(IF(A1960&gt;=Table1[De],IF(A1960&lt;=Table1[À],IF(F$3=Table1[[#Headers],[Bœuf]:[Oasis]],Table1[[Bœuf]:[Oasis]]))))*F1960+
SUM(IF(A1960&gt;=Table1[De],IF(A1960&lt;=Table1[À],IF(G$3=Table1[[#Headers],[Bœuf]:[Oasis]],Table1[[Bœuf]:[Oasis]]))))*G1960+
SUM(IF(A1960&gt;=Table1[De],IF(A1960&lt;=Table1[À],IF(H$3=Table1[[#Headers],[Bœuf]:[Oasis]],Table1[[Bœuf]:[Oasis]]))))*H1960+
SUM(IF(A1960&gt;=Table1[De],IF(A1960&lt;=Table1[À],IF(I$3=Table1[[#Headers],[Bœuf]:[Oasis]],Table1[[Bœuf]:[Oasis]]))))*I1960,"")</f>
        <v/>
      </c>
    </row>
    <row r="1961" spans="2:10" ht="16" x14ac:dyDescent="0.2">
      <c r="B1961" s="50" t="str">
        <f t="shared" si="30"/>
        <v/>
      </c>
      <c r="J1961" s="73" t="str" cm="1">
        <f t="array" ref="J1961">IF(AND(ISNUMBER(A1961),SUM(C1961:I1961)&gt;0),
SUM(IF(A1961&gt;=Table1[De],IF(A1961&lt;=Table1[À],IF(C$3=Table1[[#Headers],[Bœuf]:[Oasis]],Table1[[Bœuf]:[Oasis]]))))*C1961+
SUM(IF(A1961&gt;=Table1[De],IF(A1961&lt;=Table1[À],IF(D$3=Table1[[#Headers],[Bœuf]:[Oasis]],Table1[[Bœuf]:[Oasis]]))))*D1961+
SUM(IF(A1961&gt;=Table1[De],IF(A1961&lt;=Table1[À],IF(E$3=Table1[[#Headers],[Bœuf]:[Oasis]],Table1[[Bœuf]:[Oasis]]))))*E1961+
SUM(IF(A1961&gt;=Table1[De],IF(A1961&lt;=Table1[À],IF(F$3=Table1[[#Headers],[Bœuf]:[Oasis]],Table1[[Bœuf]:[Oasis]]))))*F1961+
SUM(IF(A1961&gt;=Table1[De],IF(A1961&lt;=Table1[À],IF(G$3=Table1[[#Headers],[Bœuf]:[Oasis]],Table1[[Bœuf]:[Oasis]]))))*G1961+
SUM(IF(A1961&gt;=Table1[De],IF(A1961&lt;=Table1[À],IF(H$3=Table1[[#Headers],[Bœuf]:[Oasis]],Table1[[Bœuf]:[Oasis]]))))*H1961+
SUM(IF(A1961&gt;=Table1[De],IF(A1961&lt;=Table1[À],IF(I$3=Table1[[#Headers],[Bœuf]:[Oasis]],Table1[[Bœuf]:[Oasis]]))))*I1961,"")</f>
        <v/>
      </c>
    </row>
    <row r="1962" spans="2:10" ht="16" x14ac:dyDescent="0.2">
      <c r="B1962" s="50" t="str">
        <f t="shared" si="30"/>
        <v/>
      </c>
      <c r="J1962" s="73" t="str" cm="1">
        <f t="array" ref="J1962">IF(AND(ISNUMBER(A1962),SUM(C1962:I1962)&gt;0),
SUM(IF(A1962&gt;=Table1[De],IF(A1962&lt;=Table1[À],IF(C$3=Table1[[#Headers],[Bœuf]:[Oasis]],Table1[[Bœuf]:[Oasis]]))))*C1962+
SUM(IF(A1962&gt;=Table1[De],IF(A1962&lt;=Table1[À],IF(D$3=Table1[[#Headers],[Bœuf]:[Oasis]],Table1[[Bœuf]:[Oasis]]))))*D1962+
SUM(IF(A1962&gt;=Table1[De],IF(A1962&lt;=Table1[À],IF(E$3=Table1[[#Headers],[Bœuf]:[Oasis]],Table1[[Bœuf]:[Oasis]]))))*E1962+
SUM(IF(A1962&gt;=Table1[De],IF(A1962&lt;=Table1[À],IF(F$3=Table1[[#Headers],[Bœuf]:[Oasis]],Table1[[Bœuf]:[Oasis]]))))*F1962+
SUM(IF(A1962&gt;=Table1[De],IF(A1962&lt;=Table1[À],IF(G$3=Table1[[#Headers],[Bœuf]:[Oasis]],Table1[[Bœuf]:[Oasis]]))))*G1962+
SUM(IF(A1962&gt;=Table1[De],IF(A1962&lt;=Table1[À],IF(H$3=Table1[[#Headers],[Bœuf]:[Oasis]],Table1[[Bœuf]:[Oasis]]))))*H1962+
SUM(IF(A1962&gt;=Table1[De],IF(A1962&lt;=Table1[À],IF(I$3=Table1[[#Headers],[Bœuf]:[Oasis]],Table1[[Bœuf]:[Oasis]]))))*I1962,"")</f>
        <v/>
      </c>
    </row>
    <row r="1963" spans="2:10" ht="16" x14ac:dyDescent="0.2">
      <c r="B1963" s="50" t="str">
        <f t="shared" si="30"/>
        <v/>
      </c>
      <c r="J1963" s="73" t="str" cm="1">
        <f t="array" ref="J1963">IF(AND(ISNUMBER(A1963),SUM(C1963:I1963)&gt;0),
SUM(IF(A1963&gt;=Table1[De],IF(A1963&lt;=Table1[À],IF(C$3=Table1[[#Headers],[Bœuf]:[Oasis]],Table1[[Bœuf]:[Oasis]]))))*C1963+
SUM(IF(A1963&gt;=Table1[De],IF(A1963&lt;=Table1[À],IF(D$3=Table1[[#Headers],[Bœuf]:[Oasis]],Table1[[Bœuf]:[Oasis]]))))*D1963+
SUM(IF(A1963&gt;=Table1[De],IF(A1963&lt;=Table1[À],IF(E$3=Table1[[#Headers],[Bœuf]:[Oasis]],Table1[[Bœuf]:[Oasis]]))))*E1963+
SUM(IF(A1963&gt;=Table1[De],IF(A1963&lt;=Table1[À],IF(F$3=Table1[[#Headers],[Bœuf]:[Oasis]],Table1[[Bœuf]:[Oasis]]))))*F1963+
SUM(IF(A1963&gt;=Table1[De],IF(A1963&lt;=Table1[À],IF(G$3=Table1[[#Headers],[Bœuf]:[Oasis]],Table1[[Bœuf]:[Oasis]]))))*G1963+
SUM(IF(A1963&gt;=Table1[De],IF(A1963&lt;=Table1[À],IF(H$3=Table1[[#Headers],[Bœuf]:[Oasis]],Table1[[Bœuf]:[Oasis]]))))*H1963+
SUM(IF(A1963&gt;=Table1[De],IF(A1963&lt;=Table1[À],IF(I$3=Table1[[#Headers],[Bœuf]:[Oasis]],Table1[[Bœuf]:[Oasis]]))))*I1963,"")</f>
        <v/>
      </c>
    </row>
    <row r="1964" spans="2:10" ht="16" x14ac:dyDescent="0.2">
      <c r="B1964" s="50" t="str">
        <f t="shared" si="30"/>
        <v/>
      </c>
      <c r="J1964" s="73" t="str" cm="1">
        <f t="array" ref="J1964">IF(AND(ISNUMBER(A1964),SUM(C1964:I1964)&gt;0),
SUM(IF(A1964&gt;=Table1[De],IF(A1964&lt;=Table1[À],IF(C$3=Table1[[#Headers],[Bœuf]:[Oasis]],Table1[[Bœuf]:[Oasis]]))))*C1964+
SUM(IF(A1964&gt;=Table1[De],IF(A1964&lt;=Table1[À],IF(D$3=Table1[[#Headers],[Bœuf]:[Oasis]],Table1[[Bœuf]:[Oasis]]))))*D1964+
SUM(IF(A1964&gt;=Table1[De],IF(A1964&lt;=Table1[À],IF(E$3=Table1[[#Headers],[Bœuf]:[Oasis]],Table1[[Bœuf]:[Oasis]]))))*E1964+
SUM(IF(A1964&gt;=Table1[De],IF(A1964&lt;=Table1[À],IF(F$3=Table1[[#Headers],[Bœuf]:[Oasis]],Table1[[Bœuf]:[Oasis]]))))*F1964+
SUM(IF(A1964&gt;=Table1[De],IF(A1964&lt;=Table1[À],IF(G$3=Table1[[#Headers],[Bœuf]:[Oasis]],Table1[[Bœuf]:[Oasis]]))))*G1964+
SUM(IF(A1964&gt;=Table1[De],IF(A1964&lt;=Table1[À],IF(H$3=Table1[[#Headers],[Bœuf]:[Oasis]],Table1[[Bœuf]:[Oasis]]))))*H1964+
SUM(IF(A1964&gt;=Table1[De],IF(A1964&lt;=Table1[À],IF(I$3=Table1[[#Headers],[Bœuf]:[Oasis]],Table1[[Bœuf]:[Oasis]]))))*I1964,"")</f>
        <v/>
      </c>
    </row>
    <row r="1965" spans="2:10" ht="16" x14ac:dyDescent="0.2">
      <c r="B1965" s="50" t="str">
        <f t="shared" si="30"/>
        <v/>
      </c>
      <c r="J1965" s="73" t="str" cm="1">
        <f t="array" ref="J1965">IF(AND(ISNUMBER(A1965),SUM(C1965:I1965)&gt;0),
SUM(IF(A1965&gt;=Table1[De],IF(A1965&lt;=Table1[À],IF(C$3=Table1[[#Headers],[Bœuf]:[Oasis]],Table1[[Bœuf]:[Oasis]]))))*C1965+
SUM(IF(A1965&gt;=Table1[De],IF(A1965&lt;=Table1[À],IF(D$3=Table1[[#Headers],[Bœuf]:[Oasis]],Table1[[Bœuf]:[Oasis]]))))*D1965+
SUM(IF(A1965&gt;=Table1[De],IF(A1965&lt;=Table1[À],IF(E$3=Table1[[#Headers],[Bœuf]:[Oasis]],Table1[[Bœuf]:[Oasis]]))))*E1965+
SUM(IF(A1965&gt;=Table1[De],IF(A1965&lt;=Table1[À],IF(F$3=Table1[[#Headers],[Bœuf]:[Oasis]],Table1[[Bœuf]:[Oasis]]))))*F1965+
SUM(IF(A1965&gt;=Table1[De],IF(A1965&lt;=Table1[À],IF(G$3=Table1[[#Headers],[Bœuf]:[Oasis]],Table1[[Bœuf]:[Oasis]]))))*G1965+
SUM(IF(A1965&gt;=Table1[De],IF(A1965&lt;=Table1[À],IF(H$3=Table1[[#Headers],[Bœuf]:[Oasis]],Table1[[Bœuf]:[Oasis]]))))*H1965+
SUM(IF(A1965&gt;=Table1[De],IF(A1965&lt;=Table1[À],IF(I$3=Table1[[#Headers],[Bœuf]:[Oasis]],Table1[[Bœuf]:[Oasis]]))))*I1965,"")</f>
        <v/>
      </c>
    </row>
    <row r="1966" spans="2:10" ht="16" x14ac:dyDescent="0.2">
      <c r="B1966" s="50" t="str">
        <f t="shared" si="30"/>
        <v/>
      </c>
      <c r="J1966" s="73" t="str" cm="1">
        <f t="array" ref="J1966">IF(AND(ISNUMBER(A1966),SUM(C1966:I1966)&gt;0),
SUM(IF(A1966&gt;=Table1[De],IF(A1966&lt;=Table1[À],IF(C$3=Table1[[#Headers],[Bœuf]:[Oasis]],Table1[[Bœuf]:[Oasis]]))))*C1966+
SUM(IF(A1966&gt;=Table1[De],IF(A1966&lt;=Table1[À],IF(D$3=Table1[[#Headers],[Bœuf]:[Oasis]],Table1[[Bœuf]:[Oasis]]))))*D1966+
SUM(IF(A1966&gt;=Table1[De],IF(A1966&lt;=Table1[À],IF(E$3=Table1[[#Headers],[Bœuf]:[Oasis]],Table1[[Bœuf]:[Oasis]]))))*E1966+
SUM(IF(A1966&gt;=Table1[De],IF(A1966&lt;=Table1[À],IF(F$3=Table1[[#Headers],[Bœuf]:[Oasis]],Table1[[Bœuf]:[Oasis]]))))*F1966+
SUM(IF(A1966&gt;=Table1[De],IF(A1966&lt;=Table1[À],IF(G$3=Table1[[#Headers],[Bœuf]:[Oasis]],Table1[[Bœuf]:[Oasis]]))))*G1966+
SUM(IF(A1966&gt;=Table1[De],IF(A1966&lt;=Table1[À],IF(H$3=Table1[[#Headers],[Bœuf]:[Oasis]],Table1[[Bœuf]:[Oasis]]))))*H1966+
SUM(IF(A1966&gt;=Table1[De],IF(A1966&lt;=Table1[À],IF(I$3=Table1[[#Headers],[Bœuf]:[Oasis]],Table1[[Bœuf]:[Oasis]]))))*I1966,"")</f>
        <v/>
      </c>
    </row>
    <row r="1967" spans="2:10" ht="16" x14ac:dyDescent="0.2">
      <c r="B1967" s="50" t="str">
        <f t="shared" si="30"/>
        <v/>
      </c>
      <c r="J1967" s="73" t="str" cm="1">
        <f t="array" ref="J1967">IF(AND(ISNUMBER(A1967),SUM(C1967:I1967)&gt;0),
SUM(IF(A1967&gt;=Table1[De],IF(A1967&lt;=Table1[À],IF(C$3=Table1[[#Headers],[Bœuf]:[Oasis]],Table1[[Bœuf]:[Oasis]]))))*C1967+
SUM(IF(A1967&gt;=Table1[De],IF(A1967&lt;=Table1[À],IF(D$3=Table1[[#Headers],[Bœuf]:[Oasis]],Table1[[Bœuf]:[Oasis]]))))*D1967+
SUM(IF(A1967&gt;=Table1[De],IF(A1967&lt;=Table1[À],IF(E$3=Table1[[#Headers],[Bœuf]:[Oasis]],Table1[[Bœuf]:[Oasis]]))))*E1967+
SUM(IF(A1967&gt;=Table1[De],IF(A1967&lt;=Table1[À],IF(F$3=Table1[[#Headers],[Bœuf]:[Oasis]],Table1[[Bœuf]:[Oasis]]))))*F1967+
SUM(IF(A1967&gt;=Table1[De],IF(A1967&lt;=Table1[À],IF(G$3=Table1[[#Headers],[Bœuf]:[Oasis]],Table1[[Bœuf]:[Oasis]]))))*G1967+
SUM(IF(A1967&gt;=Table1[De],IF(A1967&lt;=Table1[À],IF(H$3=Table1[[#Headers],[Bœuf]:[Oasis]],Table1[[Bœuf]:[Oasis]]))))*H1967+
SUM(IF(A1967&gt;=Table1[De],IF(A1967&lt;=Table1[À],IF(I$3=Table1[[#Headers],[Bœuf]:[Oasis]],Table1[[Bœuf]:[Oasis]]))))*I1967,"")</f>
        <v/>
      </c>
    </row>
    <row r="1968" spans="2:10" ht="16" x14ac:dyDescent="0.2">
      <c r="B1968" s="50" t="str">
        <f t="shared" si="30"/>
        <v/>
      </c>
      <c r="J1968" s="73" t="str" cm="1">
        <f t="array" ref="J1968">IF(AND(ISNUMBER(A1968),SUM(C1968:I1968)&gt;0),
SUM(IF(A1968&gt;=Table1[De],IF(A1968&lt;=Table1[À],IF(C$3=Table1[[#Headers],[Bœuf]:[Oasis]],Table1[[Bœuf]:[Oasis]]))))*C1968+
SUM(IF(A1968&gt;=Table1[De],IF(A1968&lt;=Table1[À],IF(D$3=Table1[[#Headers],[Bœuf]:[Oasis]],Table1[[Bœuf]:[Oasis]]))))*D1968+
SUM(IF(A1968&gt;=Table1[De],IF(A1968&lt;=Table1[À],IF(E$3=Table1[[#Headers],[Bœuf]:[Oasis]],Table1[[Bœuf]:[Oasis]]))))*E1968+
SUM(IF(A1968&gt;=Table1[De],IF(A1968&lt;=Table1[À],IF(F$3=Table1[[#Headers],[Bœuf]:[Oasis]],Table1[[Bœuf]:[Oasis]]))))*F1968+
SUM(IF(A1968&gt;=Table1[De],IF(A1968&lt;=Table1[À],IF(G$3=Table1[[#Headers],[Bœuf]:[Oasis]],Table1[[Bœuf]:[Oasis]]))))*G1968+
SUM(IF(A1968&gt;=Table1[De],IF(A1968&lt;=Table1[À],IF(H$3=Table1[[#Headers],[Bœuf]:[Oasis]],Table1[[Bœuf]:[Oasis]]))))*H1968+
SUM(IF(A1968&gt;=Table1[De],IF(A1968&lt;=Table1[À],IF(I$3=Table1[[#Headers],[Bœuf]:[Oasis]],Table1[[Bœuf]:[Oasis]]))))*I1968,"")</f>
        <v/>
      </c>
    </row>
    <row r="1969" spans="2:10" ht="16" x14ac:dyDescent="0.2">
      <c r="B1969" s="50" t="str">
        <f t="shared" si="30"/>
        <v/>
      </c>
      <c r="J1969" s="73" t="str" cm="1">
        <f t="array" ref="J1969">IF(AND(ISNUMBER(A1969),SUM(C1969:I1969)&gt;0),
SUM(IF(A1969&gt;=Table1[De],IF(A1969&lt;=Table1[À],IF(C$3=Table1[[#Headers],[Bœuf]:[Oasis]],Table1[[Bœuf]:[Oasis]]))))*C1969+
SUM(IF(A1969&gt;=Table1[De],IF(A1969&lt;=Table1[À],IF(D$3=Table1[[#Headers],[Bœuf]:[Oasis]],Table1[[Bœuf]:[Oasis]]))))*D1969+
SUM(IF(A1969&gt;=Table1[De],IF(A1969&lt;=Table1[À],IF(E$3=Table1[[#Headers],[Bœuf]:[Oasis]],Table1[[Bœuf]:[Oasis]]))))*E1969+
SUM(IF(A1969&gt;=Table1[De],IF(A1969&lt;=Table1[À],IF(F$3=Table1[[#Headers],[Bœuf]:[Oasis]],Table1[[Bœuf]:[Oasis]]))))*F1969+
SUM(IF(A1969&gt;=Table1[De],IF(A1969&lt;=Table1[À],IF(G$3=Table1[[#Headers],[Bœuf]:[Oasis]],Table1[[Bœuf]:[Oasis]]))))*G1969+
SUM(IF(A1969&gt;=Table1[De],IF(A1969&lt;=Table1[À],IF(H$3=Table1[[#Headers],[Bœuf]:[Oasis]],Table1[[Bœuf]:[Oasis]]))))*H1969+
SUM(IF(A1969&gt;=Table1[De],IF(A1969&lt;=Table1[À],IF(I$3=Table1[[#Headers],[Bœuf]:[Oasis]],Table1[[Bœuf]:[Oasis]]))))*I1969,"")</f>
        <v/>
      </c>
    </row>
    <row r="1970" spans="2:10" ht="16" x14ac:dyDescent="0.2">
      <c r="B1970" s="50" t="str">
        <f t="shared" si="30"/>
        <v/>
      </c>
      <c r="J1970" s="73" t="str" cm="1">
        <f t="array" ref="J1970">IF(AND(ISNUMBER(A1970),SUM(C1970:I1970)&gt;0),
SUM(IF(A1970&gt;=Table1[De],IF(A1970&lt;=Table1[À],IF(C$3=Table1[[#Headers],[Bœuf]:[Oasis]],Table1[[Bœuf]:[Oasis]]))))*C1970+
SUM(IF(A1970&gt;=Table1[De],IF(A1970&lt;=Table1[À],IF(D$3=Table1[[#Headers],[Bœuf]:[Oasis]],Table1[[Bœuf]:[Oasis]]))))*D1970+
SUM(IF(A1970&gt;=Table1[De],IF(A1970&lt;=Table1[À],IF(E$3=Table1[[#Headers],[Bœuf]:[Oasis]],Table1[[Bœuf]:[Oasis]]))))*E1970+
SUM(IF(A1970&gt;=Table1[De],IF(A1970&lt;=Table1[À],IF(F$3=Table1[[#Headers],[Bœuf]:[Oasis]],Table1[[Bœuf]:[Oasis]]))))*F1970+
SUM(IF(A1970&gt;=Table1[De],IF(A1970&lt;=Table1[À],IF(G$3=Table1[[#Headers],[Bœuf]:[Oasis]],Table1[[Bœuf]:[Oasis]]))))*G1970+
SUM(IF(A1970&gt;=Table1[De],IF(A1970&lt;=Table1[À],IF(H$3=Table1[[#Headers],[Bœuf]:[Oasis]],Table1[[Bœuf]:[Oasis]]))))*H1970+
SUM(IF(A1970&gt;=Table1[De],IF(A1970&lt;=Table1[À],IF(I$3=Table1[[#Headers],[Bœuf]:[Oasis]],Table1[[Bœuf]:[Oasis]]))))*I1970,"")</f>
        <v/>
      </c>
    </row>
    <row r="1971" spans="2:10" ht="16" x14ac:dyDescent="0.2">
      <c r="B1971" s="50" t="str">
        <f t="shared" si="30"/>
        <v/>
      </c>
      <c r="J1971" s="73" t="str" cm="1">
        <f t="array" ref="J1971">IF(AND(ISNUMBER(A1971),SUM(C1971:I1971)&gt;0),
SUM(IF(A1971&gt;=Table1[De],IF(A1971&lt;=Table1[À],IF(C$3=Table1[[#Headers],[Bœuf]:[Oasis]],Table1[[Bœuf]:[Oasis]]))))*C1971+
SUM(IF(A1971&gt;=Table1[De],IF(A1971&lt;=Table1[À],IF(D$3=Table1[[#Headers],[Bœuf]:[Oasis]],Table1[[Bœuf]:[Oasis]]))))*D1971+
SUM(IF(A1971&gt;=Table1[De],IF(A1971&lt;=Table1[À],IF(E$3=Table1[[#Headers],[Bœuf]:[Oasis]],Table1[[Bœuf]:[Oasis]]))))*E1971+
SUM(IF(A1971&gt;=Table1[De],IF(A1971&lt;=Table1[À],IF(F$3=Table1[[#Headers],[Bœuf]:[Oasis]],Table1[[Bœuf]:[Oasis]]))))*F1971+
SUM(IF(A1971&gt;=Table1[De],IF(A1971&lt;=Table1[À],IF(G$3=Table1[[#Headers],[Bœuf]:[Oasis]],Table1[[Bœuf]:[Oasis]]))))*G1971+
SUM(IF(A1971&gt;=Table1[De],IF(A1971&lt;=Table1[À],IF(H$3=Table1[[#Headers],[Bœuf]:[Oasis]],Table1[[Bœuf]:[Oasis]]))))*H1971+
SUM(IF(A1971&gt;=Table1[De],IF(A1971&lt;=Table1[À],IF(I$3=Table1[[#Headers],[Bœuf]:[Oasis]],Table1[[Bœuf]:[Oasis]]))))*I1971,"")</f>
        <v/>
      </c>
    </row>
    <row r="1972" spans="2:10" ht="16" x14ac:dyDescent="0.2">
      <c r="B1972" s="50" t="str">
        <f t="shared" si="30"/>
        <v/>
      </c>
      <c r="J1972" s="73" t="str" cm="1">
        <f t="array" ref="J1972">IF(AND(ISNUMBER(A1972),SUM(C1972:I1972)&gt;0),
SUM(IF(A1972&gt;=Table1[De],IF(A1972&lt;=Table1[À],IF(C$3=Table1[[#Headers],[Bœuf]:[Oasis]],Table1[[Bœuf]:[Oasis]]))))*C1972+
SUM(IF(A1972&gt;=Table1[De],IF(A1972&lt;=Table1[À],IF(D$3=Table1[[#Headers],[Bœuf]:[Oasis]],Table1[[Bœuf]:[Oasis]]))))*D1972+
SUM(IF(A1972&gt;=Table1[De],IF(A1972&lt;=Table1[À],IF(E$3=Table1[[#Headers],[Bœuf]:[Oasis]],Table1[[Bœuf]:[Oasis]]))))*E1972+
SUM(IF(A1972&gt;=Table1[De],IF(A1972&lt;=Table1[À],IF(F$3=Table1[[#Headers],[Bœuf]:[Oasis]],Table1[[Bœuf]:[Oasis]]))))*F1972+
SUM(IF(A1972&gt;=Table1[De],IF(A1972&lt;=Table1[À],IF(G$3=Table1[[#Headers],[Bœuf]:[Oasis]],Table1[[Bœuf]:[Oasis]]))))*G1972+
SUM(IF(A1972&gt;=Table1[De],IF(A1972&lt;=Table1[À],IF(H$3=Table1[[#Headers],[Bœuf]:[Oasis]],Table1[[Bœuf]:[Oasis]]))))*H1972+
SUM(IF(A1972&gt;=Table1[De],IF(A1972&lt;=Table1[À],IF(I$3=Table1[[#Headers],[Bœuf]:[Oasis]],Table1[[Bœuf]:[Oasis]]))))*I1972,"")</f>
        <v/>
      </c>
    </row>
    <row r="1973" spans="2:10" ht="16" x14ac:dyDescent="0.2">
      <c r="B1973" s="50" t="str">
        <f t="shared" si="30"/>
        <v/>
      </c>
      <c r="J1973" s="73" t="str" cm="1">
        <f t="array" ref="J1973">IF(AND(ISNUMBER(A1973),SUM(C1973:I1973)&gt;0),
SUM(IF(A1973&gt;=Table1[De],IF(A1973&lt;=Table1[À],IF(C$3=Table1[[#Headers],[Bœuf]:[Oasis]],Table1[[Bœuf]:[Oasis]]))))*C1973+
SUM(IF(A1973&gt;=Table1[De],IF(A1973&lt;=Table1[À],IF(D$3=Table1[[#Headers],[Bœuf]:[Oasis]],Table1[[Bœuf]:[Oasis]]))))*D1973+
SUM(IF(A1973&gt;=Table1[De],IF(A1973&lt;=Table1[À],IF(E$3=Table1[[#Headers],[Bœuf]:[Oasis]],Table1[[Bœuf]:[Oasis]]))))*E1973+
SUM(IF(A1973&gt;=Table1[De],IF(A1973&lt;=Table1[À],IF(F$3=Table1[[#Headers],[Bœuf]:[Oasis]],Table1[[Bœuf]:[Oasis]]))))*F1973+
SUM(IF(A1973&gt;=Table1[De],IF(A1973&lt;=Table1[À],IF(G$3=Table1[[#Headers],[Bœuf]:[Oasis]],Table1[[Bœuf]:[Oasis]]))))*G1973+
SUM(IF(A1973&gt;=Table1[De],IF(A1973&lt;=Table1[À],IF(H$3=Table1[[#Headers],[Bœuf]:[Oasis]],Table1[[Bœuf]:[Oasis]]))))*H1973+
SUM(IF(A1973&gt;=Table1[De],IF(A1973&lt;=Table1[À],IF(I$3=Table1[[#Headers],[Bœuf]:[Oasis]],Table1[[Bœuf]:[Oasis]]))))*I1973,"")</f>
        <v/>
      </c>
    </row>
    <row r="1974" spans="2:10" ht="16" x14ac:dyDescent="0.2">
      <c r="B1974" s="50" t="str">
        <f t="shared" si="30"/>
        <v/>
      </c>
      <c r="J1974" s="73" t="str" cm="1">
        <f t="array" ref="J1974">IF(AND(ISNUMBER(A1974),SUM(C1974:I1974)&gt;0),
SUM(IF(A1974&gt;=Table1[De],IF(A1974&lt;=Table1[À],IF(C$3=Table1[[#Headers],[Bœuf]:[Oasis]],Table1[[Bœuf]:[Oasis]]))))*C1974+
SUM(IF(A1974&gt;=Table1[De],IF(A1974&lt;=Table1[À],IF(D$3=Table1[[#Headers],[Bœuf]:[Oasis]],Table1[[Bœuf]:[Oasis]]))))*D1974+
SUM(IF(A1974&gt;=Table1[De],IF(A1974&lt;=Table1[À],IF(E$3=Table1[[#Headers],[Bœuf]:[Oasis]],Table1[[Bœuf]:[Oasis]]))))*E1974+
SUM(IF(A1974&gt;=Table1[De],IF(A1974&lt;=Table1[À],IF(F$3=Table1[[#Headers],[Bœuf]:[Oasis]],Table1[[Bœuf]:[Oasis]]))))*F1974+
SUM(IF(A1974&gt;=Table1[De],IF(A1974&lt;=Table1[À],IF(G$3=Table1[[#Headers],[Bœuf]:[Oasis]],Table1[[Bœuf]:[Oasis]]))))*G1974+
SUM(IF(A1974&gt;=Table1[De],IF(A1974&lt;=Table1[À],IF(H$3=Table1[[#Headers],[Bœuf]:[Oasis]],Table1[[Bœuf]:[Oasis]]))))*H1974+
SUM(IF(A1974&gt;=Table1[De],IF(A1974&lt;=Table1[À],IF(I$3=Table1[[#Headers],[Bœuf]:[Oasis]],Table1[[Bœuf]:[Oasis]]))))*I1974,"")</f>
        <v/>
      </c>
    </row>
    <row r="1975" spans="2:10" ht="16" x14ac:dyDescent="0.2">
      <c r="B1975" s="50" t="str">
        <f t="shared" si="30"/>
        <v/>
      </c>
      <c r="J1975" s="73" t="str" cm="1">
        <f t="array" ref="J1975">IF(AND(ISNUMBER(A1975),SUM(C1975:I1975)&gt;0),
SUM(IF(A1975&gt;=Table1[De],IF(A1975&lt;=Table1[À],IF(C$3=Table1[[#Headers],[Bœuf]:[Oasis]],Table1[[Bœuf]:[Oasis]]))))*C1975+
SUM(IF(A1975&gt;=Table1[De],IF(A1975&lt;=Table1[À],IF(D$3=Table1[[#Headers],[Bœuf]:[Oasis]],Table1[[Bœuf]:[Oasis]]))))*D1975+
SUM(IF(A1975&gt;=Table1[De],IF(A1975&lt;=Table1[À],IF(E$3=Table1[[#Headers],[Bœuf]:[Oasis]],Table1[[Bœuf]:[Oasis]]))))*E1975+
SUM(IF(A1975&gt;=Table1[De],IF(A1975&lt;=Table1[À],IF(F$3=Table1[[#Headers],[Bœuf]:[Oasis]],Table1[[Bœuf]:[Oasis]]))))*F1975+
SUM(IF(A1975&gt;=Table1[De],IF(A1975&lt;=Table1[À],IF(G$3=Table1[[#Headers],[Bœuf]:[Oasis]],Table1[[Bœuf]:[Oasis]]))))*G1975+
SUM(IF(A1975&gt;=Table1[De],IF(A1975&lt;=Table1[À],IF(H$3=Table1[[#Headers],[Bœuf]:[Oasis]],Table1[[Bœuf]:[Oasis]]))))*H1975+
SUM(IF(A1975&gt;=Table1[De],IF(A1975&lt;=Table1[À],IF(I$3=Table1[[#Headers],[Bœuf]:[Oasis]],Table1[[Bœuf]:[Oasis]]))))*I1975,"")</f>
        <v/>
      </c>
    </row>
    <row r="1976" spans="2:10" ht="16" x14ac:dyDescent="0.2">
      <c r="B1976" s="50" t="str">
        <f t="shared" si="30"/>
        <v/>
      </c>
      <c r="J1976" s="73" t="str" cm="1">
        <f t="array" ref="J1976">IF(AND(ISNUMBER(A1976),SUM(C1976:I1976)&gt;0),
SUM(IF(A1976&gt;=Table1[De],IF(A1976&lt;=Table1[À],IF(C$3=Table1[[#Headers],[Bœuf]:[Oasis]],Table1[[Bœuf]:[Oasis]]))))*C1976+
SUM(IF(A1976&gt;=Table1[De],IF(A1976&lt;=Table1[À],IF(D$3=Table1[[#Headers],[Bœuf]:[Oasis]],Table1[[Bœuf]:[Oasis]]))))*D1976+
SUM(IF(A1976&gt;=Table1[De],IF(A1976&lt;=Table1[À],IF(E$3=Table1[[#Headers],[Bœuf]:[Oasis]],Table1[[Bœuf]:[Oasis]]))))*E1976+
SUM(IF(A1976&gt;=Table1[De],IF(A1976&lt;=Table1[À],IF(F$3=Table1[[#Headers],[Bœuf]:[Oasis]],Table1[[Bœuf]:[Oasis]]))))*F1976+
SUM(IF(A1976&gt;=Table1[De],IF(A1976&lt;=Table1[À],IF(G$3=Table1[[#Headers],[Bœuf]:[Oasis]],Table1[[Bœuf]:[Oasis]]))))*G1976+
SUM(IF(A1976&gt;=Table1[De],IF(A1976&lt;=Table1[À],IF(H$3=Table1[[#Headers],[Bœuf]:[Oasis]],Table1[[Bœuf]:[Oasis]]))))*H1976+
SUM(IF(A1976&gt;=Table1[De],IF(A1976&lt;=Table1[À],IF(I$3=Table1[[#Headers],[Bœuf]:[Oasis]],Table1[[Bœuf]:[Oasis]]))))*I1976,"")</f>
        <v/>
      </c>
    </row>
    <row r="1977" spans="2:10" ht="16" x14ac:dyDescent="0.2">
      <c r="B1977" s="50" t="str">
        <f t="shared" si="30"/>
        <v/>
      </c>
      <c r="J1977" s="73" t="str" cm="1">
        <f t="array" ref="J1977">IF(AND(ISNUMBER(A1977),SUM(C1977:I1977)&gt;0),
SUM(IF(A1977&gt;=Table1[De],IF(A1977&lt;=Table1[À],IF(C$3=Table1[[#Headers],[Bœuf]:[Oasis]],Table1[[Bœuf]:[Oasis]]))))*C1977+
SUM(IF(A1977&gt;=Table1[De],IF(A1977&lt;=Table1[À],IF(D$3=Table1[[#Headers],[Bœuf]:[Oasis]],Table1[[Bœuf]:[Oasis]]))))*D1977+
SUM(IF(A1977&gt;=Table1[De],IF(A1977&lt;=Table1[À],IF(E$3=Table1[[#Headers],[Bœuf]:[Oasis]],Table1[[Bœuf]:[Oasis]]))))*E1977+
SUM(IF(A1977&gt;=Table1[De],IF(A1977&lt;=Table1[À],IF(F$3=Table1[[#Headers],[Bœuf]:[Oasis]],Table1[[Bœuf]:[Oasis]]))))*F1977+
SUM(IF(A1977&gt;=Table1[De],IF(A1977&lt;=Table1[À],IF(G$3=Table1[[#Headers],[Bœuf]:[Oasis]],Table1[[Bœuf]:[Oasis]]))))*G1977+
SUM(IF(A1977&gt;=Table1[De],IF(A1977&lt;=Table1[À],IF(H$3=Table1[[#Headers],[Bœuf]:[Oasis]],Table1[[Bœuf]:[Oasis]]))))*H1977+
SUM(IF(A1977&gt;=Table1[De],IF(A1977&lt;=Table1[À],IF(I$3=Table1[[#Headers],[Bœuf]:[Oasis]],Table1[[Bœuf]:[Oasis]]))))*I1977,"")</f>
        <v/>
      </c>
    </row>
    <row r="1978" spans="2:10" ht="16" x14ac:dyDescent="0.2">
      <c r="B1978" s="50" t="str">
        <f t="shared" si="30"/>
        <v/>
      </c>
      <c r="J1978" s="73" t="str" cm="1">
        <f t="array" ref="J1978">IF(AND(ISNUMBER(A1978),SUM(C1978:I1978)&gt;0),
SUM(IF(A1978&gt;=Table1[De],IF(A1978&lt;=Table1[À],IF(C$3=Table1[[#Headers],[Bœuf]:[Oasis]],Table1[[Bœuf]:[Oasis]]))))*C1978+
SUM(IF(A1978&gt;=Table1[De],IF(A1978&lt;=Table1[À],IF(D$3=Table1[[#Headers],[Bœuf]:[Oasis]],Table1[[Bœuf]:[Oasis]]))))*D1978+
SUM(IF(A1978&gt;=Table1[De],IF(A1978&lt;=Table1[À],IF(E$3=Table1[[#Headers],[Bœuf]:[Oasis]],Table1[[Bœuf]:[Oasis]]))))*E1978+
SUM(IF(A1978&gt;=Table1[De],IF(A1978&lt;=Table1[À],IF(F$3=Table1[[#Headers],[Bœuf]:[Oasis]],Table1[[Bœuf]:[Oasis]]))))*F1978+
SUM(IF(A1978&gt;=Table1[De],IF(A1978&lt;=Table1[À],IF(G$3=Table1[[#Headers],[Bœuf]:[Oasis]],Table1[[Bœuf]:[Oasis]]))))*G1978+
SUM(IF(A1978&gt;=Table1[De],IF(A1978&lt;=Table1[À],IF(H$3=Table1[[#Headers],[Bœuf]:[Oasis]],Table1[[Bœuf]:[Oasis]]))))*H1978+
SUM(IF(A1978&gt;=Table1[De],IF(A1978&lt;=Table1[À],IF(I$3=Table1[[#Headers],[Bœuf]:[Oasis]],Table1[[Bœuf]:[Oasis]]))))*I1978,"")</f>
        <v/>
      </c>
    </row>
    <row r="1979" spans="2:10" ht="16" x14ac:dyDescent="0.2">
      <c r="B1979" s="50" t="str">
        <f t="shared" si="30"/>
        <v/>
      </c>
      <c r="J1979" s="73" t="str" cm="1">
        <f t="array" ref="J1979">IF(AND(ISNUMBER(A1979),SUM(C1979:I1979)&gt;0),
SUM(IF(A1979&gt;=Table1[De],IF(A1979&lt;=Table1[À],IF(C$3=Table1[[#Headers],[Bœuf]:[Oasis]],Table1[[Bœuf]:[Oasis]]))))*C1979+
SUM(IF(A1979&gt;=Table1[De],IF(A1979&lt;=Table1[À],IF(D$3=Table1[[#Headers],[Bœuf]:[Oasis]],Table1[[Bœuf]:[Oasis]]))))*D1979+
SUM(IF(A1979&gt;=Table1[De],IF(A1979&lt;=Table1[À],IF(E$3=Table1[[#Headers],[Bœuf]:[Oasis]],Table1[[Bœuf]:[Oasis]]))))*E1979+
SUM(IF(A1979&gt;=Table1[De],IF(A1979&lt;=Table1[À],IF(F$3=Table1[[#Headers],[Bœuf]:[Oasis]],Table1[[Bœuf]:[Oasis]]))))*F1979+
SUM(IF(A1979&gt;=Table1[De],IF(A1979&lt;=Table1[À],IF(G$3=Table1[[#Headers],[Bœuf]:[Oasis]],Table1[[Bœuf]:[Oasis]]))))*G1979+
SUM(IF(A1979&gt;=Table1[De],IF(A1979&lt;=Table1[À],IF(H$3=Table1[[#Headers],[Bœuf]:[Oasis]],Table1[[Bœuf]:[Oasis]]))))*H1979+
SUM(IF(A1979&gt;=Table1[De],IF(A1979&lt;=Table1[À],IF(I$3=Table1[[#Headers],[Bœuf]:[Oasis]],Table1[[Bœuf]:[Oasis]]))))*I1979,"")</f>
        <v/>
      </c>
    </row>
    <row r="1980" spans="2:10" ht="16" x14ac:dyDescent="0.2">
      <c r="B1980" s="50" t="str">
        <f t="shared" si="30"/>
        <v/>
      </c>
      <c r="J1980" s="73" t="str" cm="1">
        <f t="array" ref="J1980">IF(AND(ISNUMBER(A1980),SUM(C1980:I1980)&gt;0),
SUM(IF(A1980&gt;=Table1[De],IF(A1980&lt;=Table1[À],IF(C$3=Table1[[#Headers],[Bœuf]:[Oasis]],Table1[[Bœuf]:[Oasis]]))))*C1980+
SUM(IF(A1980&gt;=Table1[De],IF(A1980&lt;=Table1[À],IF(D$3=Table1[[#Headers],[Bœuf]:[Oasis]],Table1[[Bœuf]:[Oasis]]))))*D1980+
SUM(IF(A1980&gt;=Table1[De],IF(A1980&lt;=Table1[À],IF(E$3=Table1[[#Headers],[Bœuf]:[Oasis]],Table1[[Bœuf]:[Oasis]]))))*E1980+
SUM(IF(A1980&gt;=Table1[De],IF(A1980&lt;=Table1[À],IF(F$3=Table1[[#Headers],[Bœuf]:[Oasis]],Table1[[Bœuf]:[Oasis]]))))*F1980+
SUM(IF(A1980&gt;=Table1[De],IF(A1980&lt;=Table1[À],IF(G$3=Table1[[#Headers],[Bœuf]:[Oasis]],Table1[[Bœuf]:[Oasis]]))))*G1980+
SUM(IF(A1980&gt;=Table1[De],IF(A1980&lt;=Table1[À],IF(H$3=Table1[[#Headers],[Bœuf]:[Oasis]],Table1[[Bœuf]:[Oasis]]))))*H1980+
SUM(IF(A1980&gt;=Table1[De],IF(A1980&lt;=Table1[À],IF(I$3=Table1[[#Headers],[Bœuf]:[Oasis]],Table1[[Bœuf]:[Oasis]]))))*I1980,"")</f>
        <v/>
      </c>
    </row>
    <row r="1981" spans="2:10" ht="16" x14ac:dyDescent="0.2">
      <c r="B1981" s="50" t="str">
        <f t="shared" si="30"/>
        <v/>
      </c>
      <c r="J1981" s="73" t="str" cm="1">
        <f t="array" ref="J1981">IF(AND(ISNUMBER(A1981),SUM(C1981:I1981)&gt;0),
SUM(IF(A1981&gt;=Table1[De],IF(A1981&lt;=Table1[À],IF(C$3=Table1[[#Headers],[Bœuf]:[Oasis]],Table1[[Bœuf]:[Oasis]]))))*C1981+
SUM(IF(A1981&gt;=Table1[De],IF(A1981&lt;=Table1[À],IF(D$3=Table1[[#Headers],[Bœuf]:[Oasis]],Table1[[Bœuf]:[Oasis]]))))*D1981+
SUM(IF(A1981&gt;=Table1[De],IF(A1981&lt;=Table1[À],IF(E$3=Table1[[#Headers],[Bœuf]:[Oasis]],Table1[[Bœuf]:[Oasis]]))))*E1981+
SUM(IF(A1981&gt;=Table1[De],IF(A1981&lt;=Table1[À],IF(F$3=Table1[[#Headers],[Bœuf]:[Oasis]],Table1[[Bœuf]:[Oasis]]))))*F1981+
SUM(IF(A1981&gt;=Table1[De],IF(A1981&lt;=Table1[À],IF(G$3=Table1[[#Headers],[Bœuf]:[Oasis]],Table1[[Bœuf]:[Oasis]]))))*G1981+
SUM(IF(A1981&gt;=Table1[De],IF(A1981&lt;=Table1[À],IF(H$3=Table1[[#Headers],[Bœuf]:[Oasis]],Table1[[Bœuf]:[Oasis]]))))*H1981+
SUM(IF(A1981&gt;=Table1[De],IF(A1981&lt;=Table1[À],IF(I$3=Table1[[#Headers],[Bœuf]:[Oasis]],Table1[[Bœuf]:[Oasis]]))))*I1981,"")</f>
        <v/>
      </c>
    </row>
    <row r="1982" spans="2:10" ht="16" x14ac:dyDescent="0.2">
      <c r="B1982" s="50" t="str">
        <f t="shared" si="30"/>
        <v/>
      </c>
      <c r="J1982" s="73" t="str" cm="1">
        <f t="array" ref="J1982">IF(AND(ISNUMBER(A1982),SUM(C1982:I1982)&gt;0),
SUM(IF(A1982&gt;=Table1[De],IF(A1982&lt;=Table1[À],IF(C$3=Table1[[#Headers],[Bœuf]:[Oasis]],Table1[[Bœuf]:[Oasis]]))))*C1982+
SUM(IF(A1982&gt;=Table1[De],IF(A1982&lt;=Table1[À],IF(D$3=Table1[[#Headers],[Bœuf]:[Oasis]],Table1[[Bœuf]:[Oasis]]))))*D1982+
SUM(IF(A1982&gt;=Table1[De],IF(A1982&lt;=Table1[À],IF(E$3=Table1[[#Headers],[Bœuf]:[Oasis]],Table1[[Bœuf]:[Oasis]]))))*E1982+
SUM(IF(A1982&gt;=Table1[De],IF(A1982&lt;=Table1[À],IF(F$3=Table1[[#Headers],[Bœuf]:[Oasis]],Table1[[Bœuf]:[Oasis]]))))*F1982+
SUM(IF(A1982&gt;=Table1[De],IF(A1982&lt;=Table1[À],IF(G$3=Table1[[#Headers],[Bœuf]:[Oasis]],Table1[[Bœuf]:[Oasis]]))))*G1982+
SUM(IF(A1982&gt;=Table1[De],IF(A1982&lt;=Table1[À],IF(H$3=Table1[[#Headers],[Bœuf]:[Oasis]],Table1[[Bœuf]:[Oasis]]))))*H1982+
SUM(IF(A1982&gt;=Table1[De],IF(A1982&lt;=Table1[À],IF(I$3=Table1[[#Headers],[Bœuf]:[Oasis]],Table1[[Bœuf]:[Oasis]]))))*I1982,"")</f>
        <v/>
      </c>
    </row>
    <row r="1983" spans="2:10" ht="16" x14ac:dyDescent="0.2">
      <c r="B1983" s="50" t="str">
        <f t="shared" si="30"/>
        <v/>
      </c>
      <c r="J1983" s="73" t="str" cm="1">
        <f t="array" ref="J1983">IF(AND(ISNUMBER(A1983),SUM(C1983:I1983)&gt;0),
SUM(IF(A1983&gt;=Table1[De],IF(A1983&lt;=Table1[À],IF(C$3=Table1[[#Headers],[Bœuf]:[Oasis]],Table1[[Bœuf]:[Oasis]]))))*C1983+
SUM(IF(A1983&gt;=Table1[De],IF(A1983&lt;=Table1[À],IF(D$3=Table1[[#Headers],[Bœuf]:[Oasis]],Table1[[Bœuf]:[Oasis]]))))*D1983+
SUM(IF(A1983&gt;=Table1[De],IF(A1983&lt;=Table1[À],IF(E$3=Table1[[#Headers],[Bœuf]:[Oasis]],Table1[[Bœuf]:[Oasis]]))))*E1983+
SUM(IF(A1983&gt;=Table1[De],IF(A1983&lt;=Table1[À],IF(F$3=Table1[[#Headers],[Bœuf]:[Oasis]],Table1[[Bœuf]:[Oasis]]))))*F1983+
SUM(IF(A1983&gt;=Table1[De],IF(A1983&lt;=Table1[À],IF(G$3=Table1[[#Headers],[Bœuf]:[Oasis]],Table1[[Bœuf]:[Oasis]]))))*G1983+
SUM(IF(A1983&gt;=Table1[De],IF(A1983&lt;=Table1[À],IF(H$3=Table1[[#Headers],[Bœuf]:[Oasis]],Table1[[Bœuf]:[Oasis]]))))*H1983+
SUM(IF(A1983&gt;=Table1[De],IF(A1983&lt;=Table1[À],IF(I$3=Table1[[#Headers],[Bœuf]:[Oasis]],Table1[[Bœuf]:[Oasis]]))))*I1983,"")</f>
        <v/>
      </c>
    </row>
    <row r="1984" spans="2:10" ht="16" x14ac:dyDescent="0.2">
      <c r="B1984" s="50" t="str">
        <f t="shared" si="30"/>
        <v/>
      </c>
      <c r="J1984" s="73" t="str" cm="1">
        <f t="array" ref="J1984">IF(AND(ISNUMBER(A1984),SUM(C1984:I1984)&gt;0),
SUM(IF(A1984&gt;=Table1[De],IF(A1984&lt;=Table1[À],IF(C$3=Table1[[#Headers],[Bœuf]:[Oasis]],Table1[[Bœuf]:[Oasis]]))))*C1984+
SUM(IF(A1984&gt;=Table1[De],IF(A1984&lt;=Table1[À],IF(D$3=Table1[[#Headers],[Bœuf]:[Oasis]],Table1[[Bœuf]:[Oasis]]))))*D1984+
SUM(IF(A1984&gt;=Table1[De],IF(A1984&lt;=Table1[À],IF(E$3=Table1[[#Headers],[Bœuf]:[Oasis]],Table1[[Bœuf]:[Oasis]]))))*E1984+
SUM(IF(A1984&gt;=Table1[De],IF(A1984&lt;=Table1[À],IF(F$3=Table1[[#Headers],[Bœuf]:[Oasis]],Table1[[Bœuf]:[Oasis]]))))*F1984+
SUM(IF(A1984&gt;=Table1[De],IF(A1984&lt;=Table1[À],IF(G$3=Table1[[#Headers],[Bœuf]:[Oasis]],Table1[[Bœuf]:[Oasis]]))))*G1984+
SUM(IF(A1984&gt;=Table1[De],IF(A1984&lt;=Table1[À],IF(H$3=Table1[[#Headers],[Bœuf]:[Oasis]],Table1[[Bœuf]:[Oasis]]))))*H1984+
SUM(IF(A1984&gt;=Table1[De],IF(A1984&lt;=Table1[À],IF(I$3=Table1[[#Headers],[Bœuf]:[Oasis]],Table1[[Bœuf]:[Oasis]]))))*I1984,"")</f>
        <v/>
      </c>
    </row>
    <row r="1985" spans="2:10" ht="16" x14ac:dyDescent="0.2">
      <c r="B1985" s="50" t="str">
        <f t="shared" si="30"/>
        <v/>
      </c>
      <c r="J1985" s="73" t="str" cm="1">
        <f t="array" ref="J1985">IF(AND(ISNUMBER(A1985),SUM(C1985:I1985)&gt;0),
SUM(IF(A1985&gt;=Table1[De],IF(A1985&lt;=Table1[À],IF(C$3=Table1[[#Headers],[Bœuf]:[Oasis]],Table1[[Bœuf]:[Oasis]]))))*C1985+
SUM(IF(A1985&gt;=Table1[De],IF(A1985&lt;=Table1[À],IF(D$3=Table1[[#Headers],[Bœuf]:[Oasis]],Table1[[Bœuf]:[Oasis]]))))*D1985+
SUM(IF(A1985&gt;=Table1[De],IF(A1985&lt;=Table1[À],IF(E$3=Table1[[#Headers],[Bœuf]:[Oasis]],Table1[[Bœuf]:[Oasis]]))))*E1985+
SUM(IF(A1985&gt;=Table1[De],IF(A1985&lt;=Table1[À],IF(F$3=Table1[[#Headers],[Bœuf]:[Oasis]],Table1[[Bœuf]:[Oasis]]))))*F1985+
SUM(IF(A1985&gt;=Table1[De],IF(A1985&lt;=Table1[À],IF(G$3=Table1[[#Headers],[Bœuf]:[Oasis]],Table1[[Bœuf]:[Oasis]]))))*G1985+
SUM(IF(A1985&gt;=Table1[De],IF(A1985&lt;=Table1[À],IF(H$3=Table1[[#Headers],[Bœuf]:[Oasis]],Table1[[Bœuf]:[Oasis]]))))*H1985+
SUM(IF(A1985&gt;=Table1[De],IF(A1985&lt;=Table1[À],IF(I$3=Table1[[#Headers],[Bœuf]:[Oasis]],Table1[[Bœuf]:[Oasis]]))))*I1985,"")</f>
        <v/>
      </c>
    </row>
    <row r="1986" spans="2:10" ht="16" x14ac:dyDescent="0.2">
      <c r="B1986" s="50" t="str">
        <f t="shared" si="30"/>
        <v/>
      </c>
      <c r="J1986" s="73" t="str" cm="1">
        <f t="array" ref="J1986">IF(AND(ISNUMBER(A1986),SUM(C1986:I1986)&gt;0),
SUM(IF(A1986&gt;=Table1[De],IF(A1986&lt;=Table1[À],IF(C$3=Table1[[#Headers],[Bœuf]:[Oasis]],Table1[[Bœuf]:[Oasis]]))))*C1986+
SUM(IF(A1986&gt;=Table1[De],IF(A1986&lt;=Table1[À],IF(D$3=Table1[[#Headers],[Bœuf]:[Oasis]],Table1[[Bœuf]:[Oasis]]))))*D1986+
SUM(IF(A1986&gt;=Table1[De],IF(A1986&lt;=Table1[À],IF(E$3=Table1[[#Headers],[Bœuf]:[Oasis]],Table1[[Bœuf]:[Oasis]]))))*E1986+
SUM(IF(A1986&gt;=Table1[De],IF(A1986&lt;=Table1[À],IF(F$3=Table1[[#Headers],[Bœuf]:[Oasis]],Table1[[Bœuf]:[Oasis]]))))*F1986+
SUM(IF(A1986&gt;=Table1[De],IF(A1986&lt;=Table1[À],IF(G$3=Table1[[#Headers],[Bœuf]:[Oasis]],Table1[[Bœuf]:[Oasis]]))))*G1986+
SUM(IF(A1986&gt;=Table1[De],IF(A1986&lt;=Table1[À],IF(H$3=Table1[[#Headers],[Bœuf]:[Oasis]],Table1[[Bœuf]:[Oasis]]))))*H1986+
SUM(IF(A1986&gt;=Table1[De],IF(A1986&lt;=Table1[À],IF(I$3=Table1[[#Headers],[Bœuf]:[Oasis]],Table1[[Bœuf]:[Oasis]]))))*I1986,"")</f>
        <v/>
      </c>
    </row>
    <row r="1987" spans="2:10" ht="16" x14ac:dyDescent="0.2">
      <c r="B1987" s="50" t="str">
        <f t="shared" si="30"/>
        <v/>
      </c>
      <c r="J1987" s="73" t="str" cm="1">
        <f t="array" ref="J1987">IF(AND(ISNUMBER(A1987),SUM(C1987:I1987)&gt;0),
SUM(IF(A1987&gt;=Table1[De],IF(A1987&lt;=Table1[À],IF(C$3=Table1[[#Headers],[Bœuf]:[Oasis]],Table1[[Bœuf]:[Oasis]]))))*C1987+
SUM(IF(A1987&gt;=Table1[De],IF(A1987&lt;=Table1[À],IF(D$3=Table1[[#Headers],[Bœuf]:[Oasis]],Table1[[Bœuf]:[Oasis]]))))*D1987+
SUM(IF(A1987&gt;=Table1[De],IF(A1987&lt;=Table1[À],IF(E$3=Table1[[#Headers],[Bœuf]:[Oasis]],Table1[[Bœuf]:[Oasis]]))))*E1987+
SUM(IF(A1987&gt;=Table1[De],IF(A1987&lt;=Table1[À],IF(F$3=Table1[[#Headers],[Bœuf]:[Oasis]],Table1[[Bœuf]:[Oasis]]))))*F1987+
SUM(IF(A1987&gt;=Table1[De],IF(A1987&lt;=Table1[À],IF(G$3=Table1[[#Headers],[Bœuf]:[Oasis]],Table1[[Bœuf]:[Oasis]]))))*G1987+
SUM(IF(A1987&gt;=Table1[De],IF(A1987&lt;=Table1[À],IF(H$3=Table1[[#Headers],[Bœuf]:[Oasis]],Table1[[Bœuf]:[Oasis]]))))*H1987+
SUM(IF(A1987&gt;=Table1[De],IF(A1987&lt;=Table1[À],IF(I$3=Table1[[#Headers],[Bœuf]:[Oasis]],Table1[[Bœuf]:[Oasis]]))))*I1987,"")</f>
        <v/>
      </c>
    </row>
    <row r="1988" spans="2:10" ht="16" x14ac:dyDescent="0.2">
      <c r="B1988" s="50" t="str">
        <f t="shared" si="30"/>
        <v/>
      </c>
      <c r="J1988" s="73" t="str" cm="1">
        <f t="array" ref="J1988">IF(AND(ISNUMBER(A1988),SUM(C1988:I1988)&gt;0),
SUM(IF(A1988&gt;=Table1[De],IF(A1988&lt;=Table1[À],IF(C$3=Table1[[#Headers],[Bœuf]:[Oasis]],Table1[[Bœuf]:[Oasis]]))))*C1988+
SUM(IF(A1988&gt;=Table1[De],IF(A1988&lt;=Table1[À],IF(D$3=Table1[[#Headers],[Bœuf]:[Oasis]],Table1[[Bœuf]:[Oasis]]))))*D1988+
SUM(IF(A1988&gt;=Table1[De],IF(A1988&lt;=Table1[À],IF(E$3=Table1[[#Headers],[Bœuf]:[Oasis]],Table1[[Bœuf]:[Oasis]]))))*E1988+
SUM(IF(A1988&gt;=Table1[De],IF(A1988&lt;=Table1[À],IF(F$3=Table1[[#Headers],[Bœuf]:[Oasis]],Table1[[Bœuf]:[Oasis]]))))*F1988+
SUM(IF(A1988&gt;=Table1[De],IF(A1988&lt;=Table1[À],IF(G$3=Table1[[#Headers],[Bœuf]:[Oasis]],Table1[[Bœuf]:[Oasis]]))))*G1988+
SUM(IF(A1988&gt;=Table1[De],IF(A1988&lt;=Table1[À],IF(H$3=Table1[[#Headers],[Bœuf]:[Oasis]],Table1[[Bœuf]:[Oasis]]))))*H1988+
SUM(IF(A1988&gt;=Table1[De],IF(A1988&lt;=Table1[À],IF(I$3=Table1[[#Headers],[Bœuf]:[Oasis]],Table1[[Bœuf]:[Oasis]]))))*I1988,"")</f>
        <v/>
      </c>
    </row>
    <row r="1989" spans="2:10" ht="16" x14ac:dyDescent="0.2">
      <c r="B1989" s="50" t="str">
        <f t="shared" ref="B1989:B2052" si="31">IF(AND(ISNUMBER(A1989),COUNT(C1989:I1989)&gt;0),
IF(ISNUMBER(B1988),B1988+1,1),"")</f>
        <v/>
      </c>
      <c r="J1989" s="73" t="str" cm="1">
        <f t="array" ref="J1989">IF(AND(ISNUMBER(A1989),SUM(C1989:I1989)&gt;0),
SUM(IF(A1989&gt;=Table1[De],IF(A1989&lt;=Table1[À],IF(C$3=Table1[[#Headers],[Bœuf]:[Oasis]],Table1[[Bœuf]:[Oasis]]))))*C1989+
SUM(IF(A1989&gt;=Table1[De],IF(A1989&lt;=Table1[À],IF(D$3=Table1[[#Headers],[Bœuf]:[Oasis]],Table1[[Bœuf]:[Oasis]]))))*D1989+
SUM(IF(A1989&gt;=Table1[De],IF(A1989&lt;=Table1[À],IF(E$3=Table1[[#Headers],[Bœuf]:[Oasis]],Table1[[Bœuf]:[Oasis]]))))*E1989+
SUM(IF(A1989&gt;=Table1[De],IF(A1989&lt;=Table1[À],IF(F$3=Table1[[#Headers],[Bœuf]:[Oasis]],Table1[[Bœuf]:[Oasis]]))))*F1989+
SUM(IF(A1989&gt;=Table1[De],IF(A1989&lt;=Table1[À],IF(G$3=Table1[[#Headers],[Bœuf]:[Oasis]],Table1[[Bœuf]:[Oasis]]))))*G1989+
SUM(IF(A1989&gt;=Table1[De],IF(A1989&lt;=Table1[À],IF(H$3=Table1[[#Headers],[Bœuf]:[Oasis]],Table1[[Bœuf]:[Oasis]]))))*H1989+
SUM(IF(A1989&gt;=Table1[De],IF(A1989&lt;=Table1[À],IF(I$3=Table1[[#Headers],[Bœuf]:[Oasis]],Table1[[Bœuf]:[Oasis]]))))*I1989,"")</f>
        <v/>
      </c>
    </row>
    <row r="1990" spans="2:10" ht="16" x14ac:dyDescent="0.2">
      <c r="B1990" s="50" t="str">
        <f t="shared" si="31"/>
        <v/>
      </c>
      <c r="J1990" s="73" t="str" cm="1">
        <f t="array" ref="J1990">IF(AND(ISNUMBER(A1990),SUM(C1990:I1990)&gt;0),
SUM(IF(A1990&gt;=Table1[De],IF(A1990&lt;=Table1[À],IF(C$3=Table1[[#Headers],[Bœuf]:[Oasis]],Table1[[Bœuf]:[Oasis]]))))*C1990+
SUM(IF(A1990&gt;=Table1[De],IF(A1990&lt;=Table1[À],IF(D$3=Table1[[#Headers],[Bœuf]:[Oasis]],Table1[[Bœuf]:[Oasis]]))))*D1990+
SUM(IF(A1990&gt;=Table1[De],IF(A1990&lt;=Table1[À],IF(E$3=Table1[[#Headers],[Bœuf]:[Oasis]],Table1[[Bœuf]:[Oasis]]))))*E1990+
SUM(IF(A1990&gt;=Table1[De],IF(A1990&lt;=Table1[À],IF(F$3=Table1[[#Headers],[Bœuf]:[Oasis]],Table1[[Bœuf]:[Oasis]]))))*F1990+
SUM(IF(A1990&gt;=Table1[De],IF(A1990&lt;=Table1[À],IF(G$3=Table1[[#Headers],[Bœuf]:[Oasis]],Table1[[Bœuf]:[Oasis]]))))*G1990+
SUM(IF(A1990&gt;=Table1[De],IF(A1990&lt;=Table1[À],IF(H$3=Table1[[#Headers],[Bœuf]:[Oasis]],Table1[[Bœuf]:[Oasis]]))))*H1990+
SUM(IF(A1990&gt;=Table1[De],IF(A1990&lt;=Table1[À],IF(I$3=Table1[[#Headers],[Bœuf]:[Oasis]],Table1[[Bœuf]:[Oasis]]))))*I1990,"")</f>
        <v/>
      </c>
    </row>
    <row r="1991" spans="2:10" ht="16" x14ac:dyDescent="0.2">
      <c r="B1991" s="50" t="str">
        <f t="shared" si="31"/>
        <v/>
      </c>
      <c r="J1991" s="73" t="str" cm="1">
        <f t="array" ref="J1991">IF(AND(ISNUMBER(A1991),SUM(C1991:I1991)&gt;0),
SUM(IF(A1991&gt;=Table1[De],IF(A1991&lt;=Table1[À],IF(C$3=Table1[[#Headers],[Bœuf]:[Oasis]],Table1[[Bœuf]:[Oasis]]))))*C1991+
SUM(IF(A1991&gt;=Table1[De],IF(A1991&lt;=Table1[À],IF(D$3=Table1[[#Headers],[Bœuf]:[Oasis]],Table1[[Bœuf]:[Oasis]]))))*D1991+
SUM(IF(A1991&gt;=Table1[De],IF(A1991&lt;=Table1[À],IF(E$3=Table1[[#Headers],[Bœuf]:[Oasis]],Table1[[Bœuf]:[Oasis]]))))*E1991+
SUM(IF(A1991&gt;=Table1[De],IF(A1991&lt;=Table1[À],IF(F$3=Table1[[#Headers],[Bœuf]:[Oasis]],Table1[[Bœuf]:[Oasis]]))))*F1991+
SUM(IF(A1991&gt;=Table1[De],IF(A1991&lt;=Table1[À],IF(G$3=Table1[[#Headers],[Bœuf]:[Oasis]],Table1[[Bœuf]:[Oasis]]))))*G1991+
SUM(IF(A1991&gt;=Table1[De],IF(A1991&lt;=Table1[À],IF(H$3=Table1[[#Headers],[Bœuf]:[Oasis]],Table1[[Bœuf]:[Oasis]]))))*H1991+
SUM(IF(A1991&gt;=Table1[De],IF(A1991&lt;=Table1[À],IF(I$3=Table1[[#Headers],[Bœuf]:[Oasis]],Table1[[Bœuf]:[Oasis]]))))*I1991,"")</f>
        <v/>
      </c>
    </row>
    <row r="1992" spans="2:10" ht="16" x14ac:dyDescent="0.2">
      <c r="B1992" s="50" t="str">
        <f t="shared" si="31"/>
        <v/>
      </c>
      <c r="J1992" s="73" t="str" cm="1">
        <f t="array" ref="J1992">IF(AND(ISNUMBER(A1992),SUM(C1992:I1992)&gt;0),
SUM(IF(A1992&gt;=Table1[De],IF(A1992&lt;=Table1[À],IF(C$3=Table1[[#Headers],[Bœuf]:[Oasis]],Table1[[Bœuf]:[Oasis]]))))*C1992+
SUM(IF(A1992&gt;=Table1[De],IF(A1992&lt;=Table1[À],IF(D$3=Table1[[#Headers],[Bœuf]:[Oasis]],Table1[[Bœuf]:[Oasis]]))))*D1992+
SUM(IF(A1992&gt;=Table1[De],IF(A1992&lt;=Table1[À],IF(E$3=Table1[[#Headers],[Bœuf]:[Oasis]],Table1[[Bœuf]:[Oasis]]))))*E1992+
SUM(IF(A1992&gt;=Table1[De],IF(A1992&lt;=Table1[À],IF(F$3=Table1[[#Headers],[Bœuf]:[Oasis]],Table1[[Bœuf]:[Oasis]]))))*F1992+
SUM(IF(A1992&gt;=Table1[De],IF(A1992&lt;=Table1[À],IF(G$3=Table1[[#Headers],[Bœuf]:[Oasis]],Table1[[Bœuf]:[Oasis]]))))*G1992+
SUM(IF(A1992&gt;=Table1[De],IF(A1992&lt;=Table1[À],IF(H$3=Table1[[#Headers],[Bœuf]:[Oasis]],Table1[[Bœuf]:[Oasis]]))))*H1992+
SUM(IF(A1992&gt;=Table1[De],IF(A1992&lt;=Table1[À],IF(I$3=Table1[[#Headers],[Bœuf]:[Oasis]],Table1[[Bœuf]:[Oasis]]))))*I1992,"")</f>
        <v/>
      </c>
    </row>
    <row r="1993" spans="2:10" ht="16" x14ac:dyDescent="0.2">
      <c r="B1993" s="50" t="str">
        <f t="shared" si="31"/>
        <v/>
      </c>
      <c r="J1993" s="73" t="str" cm="1">
        <f t="array" ref="J1993">IF(AND(ISNUMBER(A1993),SUM(C1993:I1993)&gt;0),
SUM(IF(A1993&gt;=Table1[De],IF(A1993&lt;=Table1[À],IF(C$3=Table1[[#Headers],[Bœuf]:[Oasis]],Table1[[Bœuf]:[Oasis]]))))*C1993+
SUM(IF(A1993&gt;=Table1[De],IF(A1993&lt;=Table1[À],IF(D$3=Table1[[#Headers],[Bœuf]:[Oasis]],Table1[[Bœuf]:[Oasis]]))))*D1993+
SUM(IF(A1993&gt;=Table1[De],IF(A1993&lt;=Table1[À],IF(E$3=Table1[[#Headers],[Bœuf]:[Oasis]],Table1[[Bœuf]:[Oasis]]))))*E1993+
SUM(IF(A1993&gt;=Table1[De],IF(A1993&lt;=Table1[À],IF(F$3=Table1[[#Headers],[Bœuf]:[Oasis]],Table1[[Bœuf]:[Oasis]]))))*F1993+
SUM(IF(A1993&gt;=Table1[De],IF(A1993&lt;=Table1[À],IF(G$3=Table1[[#Headers],[Bœuf]:[Oasis]],Table1[[Bœuf]:[Oasis]]))))*G1993+
SUM(IF(A1993&gt;=Table1[De],IF(A1993&lt;=Table1[À],IF(H$3=Table1[[#Headers],[Bœuf]:[Oasis]],Table1[[Bœuf]:[Oasis]]))))*H1993+
SUM(IF(A1993&gt;=Table1[De],IF(A1993&lt;=Table1[À],IF(I$3=Table1[[#Headers],[Bœuf]:[Oasis]],Table1[[Bœuf]:[Oasis]]))))*I1993,"")</f>
        <v/>
      </c>
    </row>
    <row r="1994" spans="2:10" ht="16" x14ac:dyDescent="0.2">
      <c r="B1994" s="50" t="str">
        <f t="shared" si="31"/>
        <v/>
      </c>
      <c r="J1994" s="73" t="str" cm="1">
        <f t="array" ref="J1994">IF(AND(ISNUMBER(A1994),SUM(C1994:I1994)&gt;0),
SUM(IF(A1994&gt;=Table1[De],IF(A1994&lt;=Table1[À],IF(C$3=Table1[[#Headers],[Bœuf]:[Oasis]],Table1[[Bœuf]:[Oasis]]))))*C1994+
SUM(IF(A1994&gt;=Table1[De],IF(A1994&lt;=Table1[À],IF(D$3=Table1[[#Headers],[Bœuf]:[Oasis]],Table1[[Bœuf]:[Oasis]]))))*D1994+
SUM(IF(A1994&gt;=Table1[De],IF(A1994&lt;=Table1[À],IF(E$3=Table1[[#Headers],[Bœuf]:[Oasis]],Table1[[Bœuf]:[Oasis]]))))*E1994+
SUM(IF(A1994&gt;=Table1[De],IF(A1994&lt;=Table1[À],IF(F$3=Table1[[#Headers],[Bœuf]:[Oasis]],Table1[[Bœuf]:[Oasis]]))))*F1994+
SUM(IF(A1994&gt;=Table1[De],IF(A1994&lt;=Table1[À],IF(G$3=Table1[[#Headers],[Bœuf]:[Oasis]],Table1[[Bœuf]:[Oasis]]))))*G1994+
SUM(IF(A1994&gt;=Table1[De],IF(A1994&lt;=Table1[À],IF(H$3=Table1[[#Headers],[Bœuf]:[Oasis]],Table1[[Bœuf]:[Oasis]]))))*H1994+
SUM(IF(A1994&gt;=Table1[De],IF(A1994&lt;=Table1[À],IF(I$3=Table1[[#Headers],[Bœuf]:[Oasis]],Table1[[Bœuf]:[Oasis]]))))*I1994,"")</f>
        <v/>
      </c>
    </row>
    <row r="1995" spans="2:10" ht="16" x14ac:dyDescent="0.2">
      <c r="B1995" s="50" t="str">
        <f t="shared" si="31"/>
        <v/>
      </c>
      <c r="J1995" s="73" t="str" cm="1">
        <f t="array" ref="J1995">IF(AND(ISNUMBER(A1995),SUM(C1995:I1995)&gt;0),
SUM(IF(A1995&gt;=Table1[De],IF(A1995&lt;=Table1[À],IF(C$3=Table1[[#Headers],[Bœuf]:[Oasis]],Table1[[Bœuf]:[Oasis]]))))*C1995+
SUM(IF(A1995&gt;=Table1[De],IF(A1995&lt;=Table1[À],IF(D$3=Table1[[#Headers],[Bœuf]:[Oasis]],Table1[[Bœuf]:[Oasis]]))))*D1995+
SUM(IF(A1995&gt;=Table1[De],IF(A1995&lt;=Table1[À],IF(E$3=Table1[[#Headers],[Bœuf]:[Oasis]],Table1[[Bœuf]:[Oasis]]))))*E1995+
SUM(IF(A1995&gt;=Table1[De],IF(A1995&lt;=Table1[À],IF(F$3=Table1[[#Headers],[Bœuf]:[Oasis]],Table1[[Bœuf]:[Oasis]]))))*F1995+
SUM(IF(A1995&gt;=Table1[De],IF(A1995&lt;=Table1[À],IF(G$3=Table1[[#Headers],[Bœuf]:[Oasis]],Table1[[Bœuf]:[Oasis]]))))*G1995+
SUM(IF(A1995&gt;=Table1[De],IF(A1995&lt;=Table1[À],IF(H$3=Table1[[#Headers],[Bœuf]:[Oasis]],Table1[[Bœuf]:[Oasis]]))))*H1995+
SUM(IF(A1995&gt;=Table1[De],IF(A1995&lt;=Table1[À],IF(I$3=Table1[[#Headers],[Bœuf]:[Oasis]],Table1[[Bœuf]:[Oasis]]))))*I1995,"")</f>
        <v/>
      </c>
    </row>
    <row r="1996" spans="2:10" ht="16" x14ac:dyDescent="0.2">
      <c r="B1996" s="50" t="str">
        <f t="shared" si="31"/>
        <v/>
      </c>
      <c r="J1996" s="73" t="str" cm="1">
        <f t="array" ref="J1996">IF(AND(ISNUMBER(A1996),SUM(C1996:I1996)&gt;0),
SUM(IF(A1996&gt;=Table1[De],IF(A1996&lt;=Table1[À],IF(C$3=Table1[[#Headers],[Bœuf]:[Oasis]],Table1[[Bœuf]:[Oasis]]))))*C1996+
SUM(IF(A1996&gt;=Table1[De],IF(A1996&lt;=Table1[À],IF(D$3=Table1[[#Headers],[Bœuf]:[Oasis]],Table1[[Bœuf]:[Oasis]]))))*D1996+
SUM(IF(A1996&gt;=Table1[De],IF(A1996&lt;=Table1[À],IF(E$3=Table1[[#Headers],[Bœuf]:[Oasis]],Table1[[Bœuf]:[Oasis]]))))*E1996+
SUM(IF(A1996&gt;=Table1[De],IF(A1996&lt;=Table1[À],IF(F$3=Table1[[#Headers],[Bœuf]:[Oasis]],Table1[[Bœuf]:[Oasis]]))))*F1996+
SUM(IF(A1996&gt;=Table1[De],IF(A1996&lt;=Table1[À],IF(G$3=Table1[[#Headers],[Bœuf]:[Oasis]],Table1[[Bœuf]:[Oasis]]))))*G1996+
SUM(IF(A1996&gt;=Table1[De],IF(A1996&lt;=Table1[À],IF(H$3=Table1[[#Headers],[Bœuf]:[Oasis]],Table1[[Bœuf]:[Oasis]]))))*H1996+
SUM(IF(A1996&gt;=Table1[De],IF(A1996&lt;=Table1[À],IF(I$3=Table1[[#Headers],[Bœuf]:[Oasis]],Table1[[Bœuf]:[Oasis]]))))*I1996,"")</f>
        <v/>
      </c>
    </row>
    <row r="1997" spans="2:10" ht="16" x14ac:dyDescent="0.2">
      <c r="B1997" s="50" t="str">
        <f t="shared" si="31"/>
        <v/>
      </c>
      <c r="J1997" s="73" t="str" cm="1">
        <f t="array" ref="J1997">IF(AND(ISNUMBER(A1997),SUM(C1997:I1997)&gt;0),
SUM(IF(A1997&gt;=Table1[De],IF(A1997&lt;=Table1[À],IF(C$3=Table1[[#Headers],[Bœuf]:[Oasis]],Table1[[Bœuf]:[Oasis]]))))*C1997+
SUM(IF(A1997&gt;=Table1[De],IF(A1997&lt;=Table1[À],IF(D$3=Table1[[#Headers],[Bœuf]:[Oasis]],Table1[[Bœuf]:[Oasis]]))))*D1997+
SUM(IF(A1997&gt;=Table1[De],IF(A1997&lt;=Table1[À],IF(E$3=Table1[[#Headers],[Bœuf]:[Oasis]],Table1[[Bœuf]:[Oasis]]))))*E1997+
SUM(IF(A1997&gt;=Table1[De],IF(A1997&lt;=Table1[À],IF(F$3=Table1[[#Headers],[Bœuf]:[Oasis]],Table1[[Bœuf]:[Oasis]]))))*F1997+
SUM(IF(A1997&gt;=Table1[De],IF(A1997&lt;=Table1[À],IF(G$3=Table1[[#Headers],[Bœuf]:[Oasis]],Table1[[Bœuf]:[Oasis]]))))*G1997+
SUM(IF(A1997&gt;=Table1[De],IF(A1997&lt;=Table1[À],IF(H$3=Table1[[#Headers],[Bœuf]:[Oasis]],Table1[[Bœuf]:[Oasis]]))))*H1997+
SUM(IF(A1997&gt;=Table1[De],IF(A1997&lt;=Table1[À],IF(I$3=Table1[[#Headers],[Bœuf]:[Oasis]],Table1[[Bœuf]:[Oasis]]))))*I1997,"")</f>
        <v/>
      </c>
    </row>
    <row r="1998" spans="2:10" ht="16" x14ac:dyDescent="0.2">
      <c r="B1998" s="50" t="str">
        <f t="shared" si="31"/>
        <v/>
      </c>
      <c r="J1998" s="73" t="str" cm="1">
        <f t="array" ref="J1998">IF(AND(ISNUMBER(A1998),SUM(C1998:I1998)&gt;0),
SUM(IF(A1998&gt;=Table1[De],IF(A1998&lt;=Table1[À],IF(C$3=Table1[[#Headers],[Bœuf]:[Oasis]],Table1[[Bœuf]:[Oasis]]))))*C1998+
SUM(IF(A1998&gt;=Table1[De],IF(A1998&lt;=Table1[À],IF(D$3=Table1[[#Headers],[Bœuf]:[Oasis]],Table1[[Bœuf]:[Oasis]]))))*D1998+
SUM(IF(A1998&gt;=Table1[De],IF(A1998&lt;=Table1[À],IF(E$3=Table1[[#Headers],[Bœuf]:[Oasis]],Table1[[Bœuf]:[Oasis]]))))*E1998+
SUM(IF(A1998&gt;=Table1[De],IF(A1998&lt;=Table1[À],IF(F$3=Table1[[#Headers],[Bœuf]:[Oasis]],Table1[[Bœuf]:[Oasis]]))))*F1998+
SUM(IF(A1998&gt;=Table1[De],IF(A1998&lt;=Table1[À],IF(G$3=Table1[[#Headers],[Bœuf]:[Oasis]],Table1[[Bœuf]:[Oasis]]))))*G1998+
SUM(IF(A1998&gt;=Table1[De],IF(A1998&lt;=Table1[À],IF(H$3=Table1[[#Headers],[Bœuf]:[Oasis]],Table1[[Bœuf]:[Oasis]]))))*H1998+
SUM(IF(A1998&gt;=Table1[De],IF(A1998&lt;=Table1[À],IF(I$3=Table1[[#Headers],[Bœuf]:[Oasis]],Table1[[Bœuf]:[Oasis]]))))*I1998,"")</f>
        <v/>
      </c>
    </row>
    <row r="1999" spans="2:10" ht="16" x14ac:dyDescent="0.2">
      <c r="B1999" s="50" t="str">
        <f t="shared" si="31"/>
        <v/>
      </c>
      <c r="J1999" s="73" t="str" cm="1">
        <f t="array" ref="J1999">IF(AND(ISNUMBER(A1999),SUM(C1999:I1999)&gt;0),
SUM(IF(A1999&gt;=Table1[De],IF(A1999&lt;=Table1[À],IF(C$3=Table1[[#Headers],[Bœuf]:[Oasis]],Table1[[Bœuf]:[Oasis]]))))*C1999+
SUM(IF(A1999&gt;=Table1[De],IF(A1999&lt;=Table1[À],IF(D$3=Table1[[#Headers],[Bœuf]:[Oasis]],Table1[[Bœuf]:[Oasis]]))))*D1999+
SUM(IF(A1999&gt;=Table1[De],IF(A1999&lt;=Table1[À],IF(E$3=Table1[[#Headers],[Bœuf]:[Oasis]],Table1[[Bœuf]:[Oasis]]))))*E1999+
SUM(IF(A1999&gt;=Table1[De],IF(A1999&lt;=Table1[À],IF(F$3=Table1[[#Headers],[Bœuf]:[Oasis]],Table1[[Bœuf]:[Oasis]]))))*F1999+
SUM(IF(A1999&gt;=Table1[De],IF(A1999&lt;=Table1[À],IF(G$3=Table1[[#Headers],[Bœuf]:[Oasis]],Table1[[Bœuf]:[Oasis]]))))*G1999+
SUM(IF(A1999&gt;=Table1[De],IF(A1999&lt;=Table1[À],IF(H$3=Table1[[#Headers],[Bœuf]:[Oasis]],Table1[[Bœuf]:[Oasis]]))))*H1999+
SUM(IF(A1999&gt;=Table1[De],IF(A1999&lt;=Table1[À],IF(I$3=Table1[[#Headers],[Bœuf]:[Oasis]],Table1[[Bœuf]:[Oasis]]))))*I1999,"")</f>
        <v/>
      </c>
    </row>
    <row r="2000" spans="2:10" ht="16" x14ac:dyDescent="0.2">
      <c r="B2000" s="50" t="str">
        <f t="shared" si="31"/>
        <v/>
      </c>
      <c r="J2000" s="73" t="str" cm="1">
        <f t="array" ref="J2000">IF(AND(ISNUMBER(A2000),SUM(C2000:I2000)&gt;0),
SUM(IF(A2000&gt;=Table1[De],IF(A2000&lt;=Table1[À],IF(C$3=Table1[[#Headers],[Bœuf]:[Oasis]],Table1[[Bœuf]:[Oasis]]))))*C2000+
SUM(IF(A2000&gt;=Table1[De],IF(A2000&lt;=Table1[À],IF(D$3=Table1[[#Headers],[Bœuf]:[Oasis]],Table1[[Bœuf]:[Oasis]]))))*D2000+
SUM(IF(A2000&gt;=Table1[De],IF(A2000&lt;=Table1[À],IF(E$3=Table1[[#Headers],[Bœuf]:[Oasis]],Table1[[Bœuf]:[Oasis]]))))*E2000+
SUM(IF(A2000&gt;=Table1[De],IF(A2000&lt;=Table1[À],IF(F$3=Table1[[#Headers],[Bœuf]:[Oasis]],Table1[[Bœuf]:[Oasis]]))))*F2000+
SUM(IF(A2000&gt;=Table1[De],IF(A2000&lt;=Table1[À],IF(G$3=Table1[[#Headers],[Bœuf]:[Oasis]],Table1[[Bœuf]:[Oasis]]))))*G2000+
SUM(IF(A2000&gt;=Table1[De],IF(A2000&lt;=Table1[À],IF(H$3=Table1[[#Headers],[Bœuf]:[Oasis]],Table1[[Bœuf]:[Oasis]]))))*H2000+
SUM(IF(A2000&gt;=Table1[De],IF(A2000&lt;=Table1[À],IF(I$3=Table1[[#Headers],[Bœuf]:[Oasis]],Table1[[Bœuf]:[Oasis]]))))*I2000,"")</f>
        <v/>
      </c>
    </row>
    <row r="2001" spans="2:10" ht="16" x14ac:dyDescent="0.2">
      <c r="B2001" s="50" t="str">
        <f t="shared" si="31"/>
        <v/>
      </c>
      <c r="J2001" s="73" t="str" cm="1">
        <f t="array" ref="J2001">IF(AND(ISNUMBER(A2001),SUM(C2001:I2001)&gt;0),
SUM(IF(A2001&gt;=Table1[De],IF(A2001&lt;=Table1[À],IF(C$3=Table1[[#Headers],[Bœuf]:[Oasis]],Table1[[Bœuf]:[Oasis]]))))*C2001+
SUM(IF(A2001&gt;=Table1[De],IF(A2001&lt;=Table1[À],IF(D$3=Table1[[#Headers],[Bœuf]:[Oasis]],Table1[[Bœuf]:[Oasis]]))))*D2001+
SUM(IF(A2001&gt;=Table1[De],IF(A2001&lt;=Table1[À],IF(E$3=Table1[[#Headers],[Bœuf]:[Oasis]],Table1[[Bœuf]:[Oasis]]))))*E2001+
SUM(IF(A2001&gt;=Table1[De],IF(A2001&lt;=Table1[À],IF(F$3=Table1[[#Headers],[Bœuf]:[Oasis]],Table1[[Bœuf]:[Oasis]]))))*F2001+
SUM(IF(A2001&gt;=Table1[De],IF(A2001&lt;=Table1[À],IF(G$3=Table1[[#Headers],[Bœuf]:[Oasis]],Table1[[Bœuf]:[Oasis]]))))*G2001+
SUM(IF(A2001&gt;=Table1[De],IF(A2001&lt;=Table1[À],IF(H$3=Table1[[#Headers],[Bœuf]:[Oasis]],Table1[[Bœuf]:[Oasis]]))))*H2001+
SUM(IF(A2001&gt;=Table1[De],IF(A2001&lt;=Table1[À],IF(I$3=Table1[[#Headers],[Bœuf]:[Oasis]],Table1[[Bœuf]:[Oasis]]))))*I2001,"")</f>
        <v/>
      </c>
    </row>
    <row r="2002" spans="2:10" ht="16" x14ac:dyDescent="0.2">
      <c r="B2002" s="50" t="str">
        <f t="shared" si="31"/>
        <v/>
      </c>
      <c r="J2002" s="73" t="str" cm="1">
        <f t="array" ref="J2002">IF(AND(ISNUMBER(A2002),SUM(C2002:I2002)&gt;0),
SUM(IF(A2002&gt;=Table1[De],IF(A2002&lt;=Table1[À],IF(C$3=Table1[[#Headers],[Bœuf]:[Oasis]],Table1[[Bœuf]:[Oasis]]))))*C2002+
SUM(IF(A2002&gt;=Table1[De],IF(A2002&lt;=Table1[À],IF(D$3=Table1[[#Headers],[Bœuf]:[Oasis]],Table1[[Bœuf]:[Oasis]]))))*D2002+
SUM(IF(A2002&gt;=Table1[De],IF(A2002&lt;=Table1[À],IF(E$3=Table1[[#Headers],[Bœuf]:[Oasis]],Table1[[Bœuf]:[Oasis]]))))*E2002+
SUM(IF(A2002&gt;=Table1[De],IF(A2002&lt;=Table1[À],IF(F$3=Table1[[#Headers],[Bœuf]:[Oasis]],Table1[[Bœuf]:[Oasis]]))))*F2002+
SUM(IF(A2002&gt;=Table1[De],IF(A2002&lt;=Table1[À],IF(G$3=Table1[[#Headers],[Bœuf]:[Oasis]],Table1[[Bœuf]:[Oasis]]))))*G2002+
SUM(IF(A2002&gt;=Table1[De],IF(A2002&lt;=Table1[À],IF(H$3=Table1[[#Headers],[Bœuf]:[Oasis]],Table1[[Bœuf]:[Oasis]]))))*H2002+
SUM(IF(A2002&gt;=Table1[De],IF(A2002&lt;=Table1[À],IF(I$3=Table1[[#Headers],[Bœuf]:[Oasis]],Table1[[Bœuf]:[Oasis]]))))*I2002,"")</f>
        <v/>
      </c>
    </row>
    <row r="2003" spans="2:10" ht="16" x14ac:dyDescent="0.2">
      <c r="B2003" s="50" t="str">
        <f t="shared" si="31"/>
        <v/>
      </c>
      <c r="J2003" s="73" t="str" cm="1">
        <f t="array" ref="J2003">IF(AND(ISNUMBER(A2003),SUM(C2003:I2003)&gt;0),
SUM(IF(A2003&gt;=Table1[De],IF(A2003&lt;=Table1[À],IF(C$3=Table1[[#Headers],[Bœuf]:[Oasis]],Table1[[Bœuf]:[Oasis]]))))*C2003+
SUM(IF(A2003&gt;=Table1[De],IF(A2003&lt;=Table1[À],IF(D$3=Table1[[#Headers],[Bœuf]:[Oasis]],Table1[[Bœuf]:[Oasis]]))))*D2003+
SUM(IF(A2003&gt;=Table1[De],IF(A2003&lt;=Table1[À],IF(E$3=Table1[[#Headers],[Bœuf]:[Oasis]],Table1[[Bœuf]:[Oasis]]))))*E2003+
SUM(IF(A2003&gt;=Table1[De],IF(A2003&lt;=Table1[À],IF(F$3=Table1[[#Headers],[Bœuf]:[Oasis]],Table1[[Bœuf]:[Oasis]]))))*F2003+
SUM(IF(A2003&gt;=Table1[De],IF(A2003&lt;=Table1[À],IF(G$3=Table1[[#Headers],[Bœuf]:[Oasis]],Table1[[Bœuf]:[Oasis]]))))*G2003+
SUM(IF(A2003&gt;=Table1[De],IF(A2003&lt;=Table1[À],IF(H$3=Table1[[#Headers],[Bœuf]:[Oasis]],Table1[[Bœuf]:[Oasis]]))))*H2003+
SUM(IF(A2003&gt;=Table1[De],IF(A2003&lt;=Table1[À],IF(I$3=Table1[[#Headers],[Bœuf]:[Oasis]],Table1[[Bœuf]:[Oasis]]))))*I2003,"")</f>
        <v/>
      </c>
    </row>
    <row r="2004" spans="2:10" ht="16" x14ac:dyDescent="0.2">
      <c r="B2004" s="50" t="str">
        <f t="shared" si="31"/>
        <v/>
      </c>
      <c r="J2004" s="73" t="str" cm="1">
        <f t="array" ref="J2004">IF(AND(ISNUMBER(A2004),SUM(C2004:I2004)&gt;0),
SUM(IF(A2004&gt;=Table1[De],IF(A2004&lt;=Table1[À],IF(C$3=Table1[[#Headers],[Bœuf]:[Oasis]],Table1[[Bœuf]:[Oasis]]))))*C2004+
SUM(IF(A2004&gt;=Table1[De],IF(A2004&lt;=Table1[À],IF(D$3=Table1[[#Headers],[Bœuf]:[Oasis]],Table1[[Bœuf]:[Oasis]]))))*D2004+
SUM(IF(A2004&gt;=Table1[De],IF(A2004&lt;=Table1[À],IF(E$3=Table1[[#Headers],[Bœuf]:[Oasis]],Table1[[Bœuf]:[Oasis]]))))*E2004+
SUM(IF(A2004&gt;=Table1[De],IF(A2004&lt;=Table1[À],IF(F$3=Table1[[#Headers],[Bœuf]:[Oasis]],Table1[[Bœuf]:[Oasis]]))))*F2004+
SUM(IF(A2004&gt;=Table1[De],IF(A2004&lt;=Table1[À],IF(G$3=Table1[[#Headers],[Bœuf]:[Oasis]],Table1[[Bœuf]:[Oasis]]))))*G2004+
SUM(IF(A2004&gt;=Table1[De],IF(A2004&lt;=Table1[À],IF(H$3=Table1[[#Headers],[Bœuf]:[Oasis]],Table1[[Bœuf]:[Oasis]]))))*H2004+
SUM(IF(A2004&gt;=Table1[De],IF(A2004&lt;=Table1[À],IF(I$3=Table1[[#Headers],[Bœuf]:[Oasis]],Table1[[Bœuf]:[Oasis]]))))*I2004,"")</f>
        <v/>
      </c>
    </row>
    <row r="2005" spans="2:10" ht="16" x14ac:dyDescent="0.2">
      <c r="B2005" s="50" t="str">
        <f t="shared" si="31"/>
        <v/>
      </c>
      <c r="J2005" s="73" t="str" cm="1">
        <f t="array" ref="J2005">IF(AND(ISNUMBER(A2005),SUM(C2005:I2005)&gt;0),
SUM(IF(A2005&gt;=Table1[De],IF(A2005&lt;=Table1[À],IF(C$3=Table1[[#Headers],[Bœuf]:[Oasis]],Table1[[Bœuf]:[Oasis]]))))*C2005+
SUM(IF(A2005&gt;=Table1[De],IF(A2005&lt;=Table1[À],IF(D$3=Table1[[#Headers],[Bœuf]:[Oasis]],Table1[[Bœuf]:[Oasis]]))))*D2005+
SUM(IF(A2005&gt;=Table1[De],IF(A2005&lt;=Table1[À],IF(E$3=Table1[[#Headers],[Bœuf]:[Oasis]],Table1[[Bœuf]:[Oasis]]))))*E2005+
SUM(IF(A2005&gt;=Table1[De],IF(A2005&lt;=Table1[À],IF(F$3=Table1[[#Headers],[Bœuf]:[Oasis]],Table1[[Bœuf]:[Oasis]]))))*F2005+
SUM(IF(A2005&gt;=Table1[De],IF(A2005&lt;=Table1[À],IF(G$3=Table1[[#Headers],[Bœuf]:[Oasis]],Table1[[Bœuf]:[Oasis]]))))*G2005+
SUM(IF(A2005&gt;=Table1[De],IF(A2005&lt;=Table1[À],IF(H$3=Table1[[#Headers],[Bœuf]:[Oasis]],Table1[[Bœuf]:[Oasis]]))))*H2005+
SUM(IF(A2005&gt;=Table1[De],IF(A2005&lt;=Table1[À],IF(I$3=Table1[[#Headers],[Bœuf]:[Oasis]],Table1[[Bœuf]:[Oasis]]))))*I2005,"")</f>
        <v/>
      </c>
    </row>
    <row r="2006" spans="2:10" ht="16" x14ac:dyDescent="0.2">
      <c r="B2006" s="50" t="str">
        <f t="shared" si="31"/>
        <v/>
      </c>
      <c r="J2006" s="73" t="str" cm="1">
        <f t="array" ref="J2006">IF(AND(ISNUMBER(A2006),SUM(C2006:I2006)&gt;0),
SUM(IF(A2006&gt;=Table1[De],IF(A2006&lt;=Table1[À],IF(C$3=Table1[[#Headers],[Bœuf]:[Oasis]],Table1[[Bœuf]:[Oasis]]))))*C2006+
SUM(IF(A2006&gt;=Table1[De],IF(A2006&lt;=Table1[À],IF(D$3=Table1[[#Headers],[Bœuf]:[Oasis]],Table1[[Bœuf]:[Oasis]]))))*D2006+
SUM(IF(A2006&gt;=Table1[De],IF(A2006&lt;=Table1[À],IF(E$3=Table1[[#Headers],[Bœuf]:[Oasis]],Table1[[Bœuf]:[Oasis]]))))*E2006+
SUM(IF(A2006&gt;=Table1[De],IF(A2006&lt;=Table1[À],IF(F$3=Table1[[#Headers],[Bœuf]:[Oasis]],Table1[[Bœuf]:[Oasis]]))))*F2006+
SUM(IF(A2006&gt;=Table1[De],IF(A2006&lt;=Table1[À],IF(G$3=Table1[[#Headers],[Bœuf]:[Oasis]],Table1[[Bœuf]:[Oasis]]))))*G2006+
SUM(IF(A2006&gt;=Table1[De],IF(A2006&lt;=Table1[À],IF(H$3=Table1[[#Headers],[Bœuf]:[Oasis]],Table1[[Bœuf]:[Oasis]]))))*H2006+
SUM(IF(A2006&gt;=Table1[De],IF(A2006&lt;=Table1[À],IF(I$3=Table1[[#Headers],[Bœuf]:[Oasis]],Table1[[Bœuf]:[Oasis]]))))*I2006,"")</f>
        <v/>
      </c>
    </row>
    <row r="2007" spans="2:10" ht="16" x14ac:dyDescent="0.2">
      <c r="B2007" s="50" t="str">
        <f t="shared" si="31"/>
        <v/>
      </c>
      <c r="J2007" s="73" t="str" cm="1">
        <f t="array" ref="J2007">IF(AND(ISNUMBER(A2007),SUM(C2007:I2007)&gt;0),
SUM(IF(A2007&gt;=Table1[De],IF(A2007&lt;=Table1[À],IF(C$3=Table1[[#Headers],[Bœuf]:[Oasis]],Table1[[Bœuf]:[Oasis]]))))*C2007+
SUM(IF(A2007&gt;=Table1[De],IF(A2007&lt;=Table1[À],IF(D$3=Table1[[#Headers],[Bœuf]:[Oasis]],Table1[[Bœuf]:[Oasis]]))))*D2007+
SUM(IF(A2007&gt;=Table1[De],IF(A2007&lt;=Table1[À],IF(E$3=Table1[[#Headers],[Bœuf]:[Oasis]],Table1[[Bœuf]:[Oasis]]))))*E2007+
SUM(IF(A2007&gt;=Table1[De],IF(A2007&lt;=Table1[À],IF(F$3=Table1[[#Headers],[Bœuf]:[Oasis]],Table1[[Bœuf]:[Oasis]]))))*F2007+
SUM(IF(A2007&gt;=Table1[De],IF(A2007&lt;=Table1[À],IF(G$3=Table1[[#Headers],[Bœuf]:[Oasis]],Table1[[Bœuf]:[Oasis]]))))*G2007+
SUM(IF(A2007&gt;=Table1[De],IF(A2007&lt;=Table1[À],IF(H$3=Table1[[#Headers],[Bœuf]:[Oasis]],Table1[[Bœuf]:[Oasis]]))))*H2007+
SUM(IF(A2007&gt;=Table1[De],IF(A2007&lt;=Table1[À],IF(I$3=Table1[[#Headers],[Bœuf]:[Oasis]],Table1[[Bœuf]:[Oasis]]))))*I2007,"")</f>
        <v/>
      </c>
    </row>
    <row r="2008" spans="2:10" ht="16" x14ac:dyDescent="0.2">
      <c r="B2008" s="50" t="str">
        <f t="shared" si="31"/>
        <v/>
      </c>
      <c r="J2008" s="73" t="str" cm="1">
        <f t="array" ref="J2008">IF(AND(ISNUMBER(A2008),SUM(C2008:I2008)&gt;0),
SUM(IF(A2008&gt;=Table1[De],IF(A2008&lt;=Table1[À],IF(C$3=Table1[[#Headers],[Bœuf]:[Oasis]],Table1[[Bœuf]:[Oasis]]))))*C2008+
SUM(IF(A2008&gt;=Table1[De],IF(A2008&lt;=Table1[À],IF(D$3=Table1[[#Headers],[Bœuf]:[Oasis]],Table1[[Bœuf]:[Oasis]]))))*D2008+
SUM(IF(A2008&gt;=Table1[De],IF(A2008&lt;=Table1[À],IF(E$3=Table1[[#Headers],[Bœuf]:[Oasis]],Table1[[Bœuf]:[Oasis]]))))*E2008+
SUM(IF(A2008&gt;=Table1[De],IF(A2008&lt;=Table1[À],IF(F$3=Table1[[#Headers],[Bœuf]:[Oasis]],Table1[[Bœuf]:[Oasis]]))))*F2008+
SUM(IF(A2008&gt;=Table1[De],IF(A2008&lt;=Table1[À],IF(G$3=Table1[[#Headers],[Bœuf]:[Oasis]],Table1[[Bœuf]:[Oasis]]))))*G2008+
SUM(IF(A2008&gt;=Table1[De],IF(A2008&lt;=Table1[À],IF(H$3=Table1[[#Headers],[Bœuf]:[Oasis]],Table1[[Bœuf]:[Oasis]]))))*H2008+
SUM(IF(A2008&gt;=Table1[De],IF(A2008&lt;=Table1[À],IF(I$3=Table1[[#Headers],[Bœuf]:[Oasis]],Table1[[Bœuf]:[Oasis]]))))*I2008,"")</f>
        <v/>
      </c>
    </row>
    <row r="2009" spans="2:10" ht="16" x14ac:dyDescent="0.2">
      <c r="B2009" s="50" t="str">
        <f t="shared" si="31"/>
        <v/>
      </c>
      <c r="J2009" s="73" t="str" cm="1">
        <f t="array" ref="J2009">IF(AND(ISNUMBER(A2009),SUM(C2009:I2009)&gt;0),
SUM(IF(A2009&gt;=Table1[De],IF(A2009&lt;=Table1[À],IF(C$3=Table1[[#Headers],[Bœuf]:[Oasis]],Table1[[Bœuf]:[Oasis]]))))*C2009+
SUM(IF(A2009&gt;=Table1[De],IF(A2009&lt;=Table1[À],IF(D$3=Table1[[#Headers],[Bœuf]:[Oasis]],Table1[[Bœuf]:[Oasis]]))))*D2009+
SUM(IF(A2009&gt;=Table1[De],IF(A2009&lt;=Table1[À],IF(E$3=Table1[[#Headers],[Bœuf]:[Oasis]],Table1[[Bœuf]:[Oasis]]))))*E2009+
SUM(IF(A2009&gt;=Table1[De],IF(A2009&lt;=Table1[À],IF(F$3=Table1[[#Headers],[Bœuf]:[Oasis]],Table1[[Bœuf]:[Oasis]]))))*F2009+
SUM(IF(A2009&gt;=Table1[De],IF(A2009&lt;=Table1[À],IF(G$3=Table1[[#Headers],[Bœuf]:[Oasis]],Table1[[Bœuf]:[Oasis]]))))*G2009+
SUM(IF(A2009&gt;=Table1[De],IF(A2009&lt;=Table1[À],IF(H$3=Table1[[#Headers],[Bœuf]:[Oasis]],Table1[[Bœuf]:[Oasis]]))))*H2009+
SUM(IF(A2009&gt;=Table1[De],IF(A2009&lt;=Table1[À],IF(I$3=Table1[[#Headers],[Bœuf]:[Oasis]],Table1[[Bœuf]:[Oasis]]))))*I2009,"")</f>
        <v/>
      </c>
    </row>
    <row r="2010" spans="2:10" ht="16" x14ac:dyDescent="0.2">
      <c r="B2010" s="50" t="str">
        <f t="shared" si="31"/>
        <v/>
      </c>
      <c r="J2010" s="73" t="str" cm="1">
        <f t="array" ref="J2010">IF(AND(ISNUMBER(A2010),SUM(C2010:I2010)&gt;0),
SUM(IF(A2010&gt;=Table1[De],IF(A2010&lt;=Table1[À],IF(C$3=Table1[[#Headers],[Bœuf]:[Oasis]],Table1[[Bœuf]:[Oasis]]))))*C2010+
SUM(IF(A2010&gt;=Table1[De],IF(A2010&lt;=Table1[À],IF(D$3=Table1[[#Headers],[Bœuf]:[Oasis]],Table1[[Bœuf]:[Oasis]]))))*D2010+
SUM(IF(A2010&gt;=Table1[De],IF(A2010&lt;=Table1[À],IF(E$3=Table1[[#Headers],[Bœuf]:[Oasis]],Table1[[Bœuf]:[Oasis]]))))*E2010+
SUM(IF(A2010&gt;=Table1[De],IF(A2010&lt;=Table1[À],IF(F$3=Table1[[#Headers],[Bœuf]:[Oasis]],Table1[[Bœuf]:[Oasis]]))))*F2010+
SUM(IF(A2010&gt;=Table1[De],IF(A2010&lt;=Table1[À],IF(G$3=Table1[[#Headers],[Bœuf]:[Oasis]],Table1[[Bœuf]:[Oasis]]))))*G2010+
SUM(IF(A2010&gt;=Table1[De],IF(A2010&lt;=Table1[À],IF(H$3=Table1[[#Headers],[Bœuf]:[Oasis]],Table1[[Bœuf]:[Oasis]]))))*H2010+
SUM(IF(A2010&gt;=Table1[De],IF(A2010&lt;=Table1[À],IF(I$3=Table1[[#Headers],[Bœuf]:[Oasis]],Table1[[Bœuf]:[Oasis]]))))*I2010,"")</f>
        <v/>
      </c>
    </row>
    <row r="2011" spans="2:10" ht="16" x14ac:dyDescent="0.2">
      <c r="B2011" s="50" t="str">
        <f t="shared" si="31"/>
        <v/>
      </c>
      <c r="J2011" s="73" t="str" cm="1">
        <f t="array" ref="J2011">IF(AND(ISNUMBER(A2011),SUM(C2011:I2011)&gt;0),
SUM(IF(A2011&gt;=Table1[De],IF(A2011&lt;=Table1[À],IF(C$3=Table1[[#Headers],[Bœuf]:[Oasis]],Table1[[Bœuf]:[Oasis]]))))*C2011+
SUM(IF(A2011&gt;=Table1[De],IF(A2011&lt;=Table1[À],IF(D$3=Table1[[#Headers],[Bœuf]:[Oasis]],Table1[[Bœuf]:[Oasis]]))))*D2011+
SUM(IF(A2011&gt;=Table1[De],IF(A2011&lt;=Table1[À],IF(E$3=Table1[[#Headers],[Bœuf]:[Oasis]],Table1[[Bœuf]:[Oasis]]))))*E2011+
SUM(IF(A2011&gt;=Table1[De],IF(A2011&lt;=Table1[À],IF(F$3=Table1[[#Headers],[Bœuf]:[Oasis]],Table1[[Bœuf]:[Oasis]]))))*F2011+
SUM(IF(A2011&gt;=Table1[De],IF(A2011&lt;=Table1[À],IF(G$3=Table1[[#Headers],[Bœuf]:[Oasis]],Table1[[Bœuf]:[Oasis]]))))*G2011+
SUM(IF(A2011&gt;=Table1[De],IF(A2011&lt;=Table1[À],IF(H$3=Table1[[#Headers],[Bœuf]:[Oasis]],Table1[[Bœuf]:[Oasis]]))))*H2011+
SUM(IF(A2011&gt;=Table1[De],IF(A2011&lt;=Table1[À],IF(I$3=Table1[[#Headers],[Bœuf]:[Oasis]],Table1[[Bœuf]:[Oasis]]))))*I2011,"")</f>
        <v/>
      </c>
    </row>
    <row r="2012" spans="2:10" ht="16" x14ac:dyDescent="0.2">
      <c r="B2012" s="50" t="str">
        <f t="shared" si="31"/>
        <v/>
      </c>
      <c r="J2012" s="73" t="str" cm="1">
        <f t="array" ref="J2012">IF(AND(ISNUMBER(A2012),SUM(C2012:I2012)&gt;0),
SUM(IF(A2012&gt;=Table1[De],IF(A2012&lt;=Table1[À],IF(C$3=Table1[[#Headers],[Bœuf]:[Oasis]],Table1[[Bœuf]:[Oasis]]))))*C2012+
SUM(IF(A2012&gt;=Table1[De],IF(A2012&lt;=Table1[À],IF(D$3=Table1[[#Headers],[Bœuf]:[Oasis]],Table1[[Bœuf]:[Oasis]]))))*D2012+
SUM(IF(A2012&gt;=Table1[De],IF(A2012&lt;=Table1[À],IF(E$3=Table1[[#Headers],[Bœuf]:[Oasis]],Table1[[Bœuf]:[Oasis]]))))*E2012+
SUM(IF(A2012&gt;=Table1[De],IF(A2012&lt;=Table1[À],IF(F$3=Table1[[#Headers],[Bœuf]:[Oasis]],Table1[[Bœuf]:[Oasis]]))))*F2012+
SUM(IF(A2012&gt;=Table1[De],IF(A2012&lt;=Table1[À],IF(G$3=Table1[[#Headers],[Bœuf]:[Oasis]],Table1[[Bœuf]:[Oasis]]))))*G2012+
SUM(IF(A2012&gt;=Table1[De],IF(A2012&lt;=Table1[À],IF(H$3=Table1[[#Headers],[Bœuf]:[Oasis]],Table1[[Bœuf]:[Oasis]]))))*H2012+
SUM(IF(A2012&gt;=Table1[De],IF(A2012&lt;=Table1[À],IF(I$3=Table1[[#Headers],[Bœuf]:[Oasis]],Table1[[Bœuf]:[Oasis]]))))*I2012,"")</f>
        <v/>
      </c>
    </row>
    <row r="2013" spans="2:10" ht="16" x14ac:dyDescent="0.2">
      <c r="B2013" s="50" t="str">
        <f t="shared" si="31"/>
        <v/>
      </c>
      <c r="J2013" s="73" t="str" cm="1">
        <f t="array" ref="J2013">IF(AND(ISNUMBER(A2013),SUM(C2013:I2013)&gt;0),
SUM(IF(A2013&gt;=Table1[De],IF(A2013&lt;=Table1[À],IF(C$3=Table1[[#Headers],[Bœuf]:[Oasis]],Table1[[Bœuf]:[Oasis]]))))*C2013+
SUM(IF(A2013&gt;=Table1[De],IF(A2013&lt;=Table1[À],IF(D$3=Table1[[#Headers],[Bœuf]:[Oasis]],Table1[[Bœuf]:[Oasis]]))))*D2013+
SUM(IF(A2013&gt;=Table1[De],IF(A2013&lt;=Table1[À],IF(E$3=Table1[[#Headers],[Bœuf]:[Oasis]],Table1[[Bœuf]:[Oasis]]))))*E2013+
SUM(IF(A2013&gt;=Table1[De],IF(A2013&lt;=Table1[À],IF(F$3=Table1[[#Headers],[Bœuf]:[Oasis]],Table1[[Bœuf]:[Oasis]]))))*F2013+
SUM(IF(A2013&gt;=Table1[De],IF(A2013&lt;=Table1[À],IF(G$3=Table1[[#Headers],[Bœuf]:[Oasis]],Table1[[Bœuf]:[Oasis]]))))*G2013+
SUM(IF(A2013&gt;=Table1[De],IF(A2013&lt;=Table1[À],IF(H$3=Table1[[#Headers],[Bœuf]:[Oasis]],Table1[[Bœuf]:[Oasis]]))))*H2013+
SUM(IF(A2013&gt;=Table1[De],IF(A2013&lt;=Table1[À],IF(I$3=Table1[[#Headers],[Bœuf]:[Oasis]],Table1[[Bœuf]:[Oasis]]))))*I2013,"")</f>
        <v/>
      </c>
    </row>
    <row r="2014" spans="2:10" ht="16" x14ac:dyDescent="0.2">
      <c r="B2014" s="50" t="str">
        <f t="shared" si="31"/>
        <v/>
      </c>
      <c r="J2014" s="73" t="str" cm="1">
        <f t="array" ref="J2014">IF(AND(ISNUMBER(A2014),SUM(C2014:I2014)&gt;0),
SUM(IF(A2014&gt;=Table1[De],IF(A2014&lt;=Table1[À],IF(C$3=Table1[[#Headers],[Bœuf]:[Oasis]],Table1[[Bœuf]:[Oasis]]))))*C2014+
SUM(IF(A2014&gt;=Table1[De],IF(A2014&lt;=Table1[À],IF(D$3=Table1[[#Headers],[Bœuf]:[Oasis]],Table1[[Bœuf]:[Oasis]]))))*D2014+
SUM(IF(A2014&gt;=Table1[De],IF(A2014&lt;=Table1[À],IF(E$3=Table1[[#Headers],[Bœuf]:[Oasis]],Table1[[Bœuf]:[Oasis]]))))*E2014+
SUM(IF(A2014&gt;=Table1[De],IF(A2014&lt;=Table1[À],IF(F$3=Table1[[#Headers],[Bœuf]:[Oasis]],Table1[[Bœuf]:[Oasis]]))))*F2014+
SUM(IF(A2014&gt;=Table1[De],IF(A2014&lt;=Table1[À],IF(G$3=Table1[[#Headers],[Bœuf]:[Oasis]],Table1[[Bœuf]:[Oasis]]))))*G2014+
SUM(IF(A2014&gt;=Table1[De],IF(A2014&lt;=Table1[À],IF(H$3=Table1[[#Headers],[Bœuf]:[Oasis]],Table1[[Bœuf]:[Oasis]]))))*H2014+
SUM(IF(A2014&gt;=Table1[De],IF(A2014&lt;=Table1[À],IF(I$3=Table1[[#Headers],[Bœuf]:[Oasis]],Table1[[Bœuf]:[Oasis]]))))*I2014,"")</f>
        <v/>
      </c>
    </row>
    <row r="2015" spans="2:10" ht="16" x14ac:dyDescent="0.2">
      <c r="B2015" s="50" t="str">
        <f t="shared" si="31"/>
        <v/>
      </c>
      <c r="J2015" s="73" t="str" cm="1">
        <f t="array" ref="J2015">IF(AND(ISNUMBER(A2015),SUM(C2015:I2015)&gt;0),
SUM(IF(A2015&gt;=Table1[De],IF(A2015&lt;=Table1[À],IF(C$3=Table1[[#Headers],[Bœuf]:[Oasis]],Table1[[Bœuf]:[Oasis]]))))*C2015+
SUM(IF(A2015&gt;=Table1[De],IF(A2015&lt;=Table1[À],IF(D$3=Table1[[#Headers],[Bœuf]:[Oasis]],Table1[[Bœuf]:[Oasis]]))))*D2015+
SUM(IF(A2015&gt;=Table1[De],IF(A2015&lt;=Table1[À],IF(E$3=Table1[[#Headers],[Bœuf]:[Oasis]],Table1[[Bœuf]:[Oasis]]))))*E2015+
SUM(IF(A2015&gt;=Table1[De],IF(A2015&lt;=Table1[À],IF(F$3=Table1[[#Headers],[Bœuf]:[Oasis]],Table1[[Bœuf]:[Oasis]]))))*F2015+
SUM(IF(A2015&gt;=Table1[De],IF(A2015&lt;=Table1[À],IF(G$3=Table1[[#Headers],[Bœuf]:[Oasis]],Table1[[Bœuf]:[Oasis]]))))*G2015+
SUM(IF(A2015&gt;=Table1[De],IF(A2015&lt;=Table1[À],IF(H$3=Table1[[#Headers],[Bœuf]:[Oasis]],Table1[[Bœuf]:[Oasis]]))))*H2015+
SUM(IF(A2015&gt;=Table1[De],IF(A2015&lt;=Table1[À],IF(I$3=Table1[[#Headers],[Bœuf]:[Oasis]],Table1[[Bœuf]:[Oasis]]))))*I2015,"")</f>
        <v/>
      </c>
    </row>
    <row r="2016" spans="2:10" ht="16" x14ac:dyDescent="0.2">
      <c r="B2016" s="50" t="str">
        <f t="shared" si="31"/>
        <v/>
      </c>
      <c r="J2016" s="73" t="str" cm="1">
        <f t="array" ref="J2016">IF(AND(ISNUMBER(A2016),SUM(C2016:I2016)&gt;0),
SUM(IF(A2016&gt;=Table1[De],IF(A2016&lt;=Table1[À],IF(C$3=Table1[[#Headers],[Bœuf]:[Oasis]],Table1[[Bœuf]:[Oasis]]))))*C2016+
SUM(IF(A2016&gt;=Table1[De],IF(A2016&lt;=Table1[À],IF(D$3=Table1[[#Headers],[Bœuf]:[Oasis]],Table1[[Bœuf]:[Oasis]]))))*D2016+
SUM(IF(A2016&gt;=Table1[De],IF(A2016&lt;=Table1[À],IF(E$3=Table1[[#Headers],[Bœuf]:[Oasis]],Table1[[Bœuf]:[Oasis]]))))*E2016+
SUM(IF(A2016&gt;=Table1[De],IF(A2016&lt;=Table1[À],IF(F$3=Table1[[#Headers],[Bœuf]:[Oasis]],Table1[[Bœuf]:[Oasis]]))))*F2016+
SUM(IF(A2016&gt;=Table1[De],IF(A2016&lt;=Table1[À],IF(G$3=Table1[[#Headers],[Bœuf]:[Oasis]],Table1[[Bœuf]:[Oasis]]))))*G2016+
SUM(IF(A2016&gt;=Table1[De],IF(A2016&lt;=Table1[À],IF(H$3=Table1[[#Headers],[Bœuf]:[Oasis]],Table1[[Bœuf]:[Oasis]]))))*H2016+
SUM(IF(A2016&gt;=Table1[De],IF(A2016&lt;=Table1[À],IF(I$3=Table1[[#Headers],[Bœuf]:[Oasis]],Table1[[Bœuf]:[Oasis]]))))*I2016,"")</f>
        <v/>
      </c>
    </row>
    <row r="2017" spans="2:10" ht="16" x14ac:dyDescent="0.2">
      <c r="B2017" s="50" t="str">
        <f t="shared" si="31"/>
        <v/>
      </c>
      <c r="J2017" s="73" t="str" cm="1">
        <f t="array" ref="J2017">IF(AND(ISNUMBER(A2017),SUM(C2017:I2017)&gt;0),
SUM(IF(A2017&gt;=Table1[De],IF(A2017&lt;=Table1[À],IF(C$3=Table1[[#Headers],[Bœuf]:[Oasis]],Table1[[Bœuf]:[Oasis]]))))*C2017+
SUM(IF(A2017&gt;=Table1[De],IF(A2017&lt;=Table1[À],IF(D$3=Table1[[#Headers],[Bœuf]:[Oasis]],Table1[[Bœuf]:[Oasis]]))))*D2017+
SUM(IF(A2017&gt;=Table1[De],IF(A2017&lt;=Table1[À],IF(E$3=Table1[[#Headers],[Bœuf]:[Oasis]],Table1[[Bœuf]:[Oasis]]))))*E2017+
SUM(IF(A2017&gt;=Table1[De],IF(A2017&lt;=Table1[À],IF(F$3=Table1[[#Headers],[Bœuf]:[Oasis]],Table1[[Bœuf]:[Oasis]]))))*F2017+
SUM(IF(A2017&gt;=Table1[De],IF(A2017&lt;=Table1[À],IF(G$3=Table1[[#Headers],[Bœuf]:[Oasis]],Table1[[Bœuf]:[Oasis]]))))*G2017+
SUM(IF(A2017&gt;=Table1[De],IF(A2017&lt;=Table1[À],IF(H$3=Table1[[#Headers],[Bœuf]:[Oasis]],Table1[[Bœuf]:[Oasis]]))))*H2017+
SUM(IF(A2017&gt;=Table1[De],IF(A2017&lt;=Table1[À],IF(I$3=Table1[[#Headers],[Bœuf]:[Oasis]],Table1[[Bœuf]:[Oasis]]))))*I2017,"")</f>
        <v/>
      </c>
    </row>
    <row r="2018" spans="2:10" ht="16" x14ac:dyDescent="0.2">
      <c r="B2018" s="50" t="str">
        <f t="shared" si="31"/>
        <v/>
      </c>
      <c r="J2018" s="73" t="str" cm="1">
        <f t="array" ref="J2018">IF(AND(ISNUMBER(A2018),SUM(C2018:I2018)&gt;0),
SUM(IF(A2018&gt;=Table1[De],IF(A2018&lt;=Table1[À],IF(C$3=Table1[[#Headers],[Bœuf]:[Oasis]],Table1[[Bœuf]:[Oasis]]))))*C2018+
SUM(IF(A2018&gt;=Table1[De],IF(A2018&lt;=Table1[À],IF(D$3=Table1[[#Headers],[Bœuf]:[Oasis]],Table1[[Bœuf]:[Oasis]]))))*D2018+
SUM(IF(A2018&gt;=Table1[De],IF(A2018&lt;=Table1[À],IF(E$3=Table1[[#Headers],[Bœuf]:[Oasis]],Table1[[Bœuf]:[Oasis]]))))*E2018+
SUM(IF(A2018&gt;=Table1[De],IF(A2018&lt;=Table1[À],IF(F$3=Table1[[#Headers],[Bœuf]:[Oasis]],Table1[[Bœuf]:[Oasis]]))))*F2018+
SUM(IF(A2018&gt;=Table1[De],IF(A2018&lt;=Table1[À],IF(G$3=Table1[[#Headers],[Bœuf]:[Oasis]],Table1[[Bœuf]:[Oasis]]))))*G2018+
SUM(IF(A2018&gt;=Table1[De],IF(A2018&lt;=Table1[À],IF(H$3=Table1[[#Headers],[Bœuf]:[Oasis]],Table1[[Bœuf]:[Oasis]]))))*H2018+
SUM(IF(A2018&gt;=Table1[De],IF(A2018&lt;=Table1[À],IF(I$3=Table1[[#Headers],[Bœuf]:[Oasis]],Table1[[Bœuf]:[Oasis]]))))*I2018,"")</f>
        <v/>
      </c>
    </row>
    <row r="2019" spans="2:10" ht="16" x14ac:dyDescent="0.2">
      <c r="B2019" s="50" t="str">
        <f t="shared" si="31"/>
        <v/>
      </c>
      <c r="J2019" s="73" t="str" cm="1">
        <f t="array" ref="J2019">IF(AND(ISNUMBER(A2019),SUM(C2019:I2019)&gt;0),
SUM(IF(A2019&gt;=Table1[De],IF(A2019&lt;=Table1[À],IF(C$3=Table1[[#Headers],[Bœuf]:[Oasis]],Table1[[Bœuf]:[Oasis]]))))*C2019+
SUM(IF(A2019&gt;=Table1[De],IF(A2019&lt;=Table1[À],IF(D$3=Table1[[#Headers],[Bœuf]:[Oasis]],Table1[[Bœuf]:[Oasis]]))))*D2019+
SUM(IF(A2019&gt;=Table1[De],IF(A2019&lt;=Table1[À],IF(E$3=Table1[[#Headers],[Bœuf]:[Oasis]],Table1[[Bœuf]:[Oasis]]))))*E2019+
SUM(IF(A2019&gt;=Table1[De],IF(A2019&lt;=Table1[À],IF(F$3=Table1[[#Headers],[Bœuf]:[Oasis]],Table1[[Bœuf]:[Oasis]]))))*F2019+
SUM(IF(A2019&gt;=Table1[De],IF(A2019&lt;=Table1[À],IF(G$3=Table1[[#Headers],[Bœuf]:[Oasis]],Table1[[Bœuf]:[Oasis]]))))*G2019+
SUM(IF(A2019&gt;=Table1[De],IF(A2019&lt;=Table1[À],IF(H$3=Table1[[#Headers],[Bœuf]:[Oasis]],Table1[[Bœuf]:[Oasis]]))))*H2019+
SUM(IF(A2019&gt;=Table1[De],IF(A2019&lt;=Table1[À],IF(I$3=Table1[[#Headers],[Bœuf]:[Oasis]],Table1[[Bœuf]:[Oasis]]))))*I2019,"")</f>
        <v/>
      </c>
    </row>
    <row r="2020" spans="2:10" ht="16" x14ac:dyDescent="0.2">
      <c r="B2020" s="50" t="str">
        <f t="shared" si="31"/>
        <v/>
      </c>
      <c r="J2020" s="73" t="str" cm="1">
        <f t="array" ref="J2020">IF(AND(ISNUMBER(A2020),SUM(C2020:I2020)&gt;0),
SUM(IF(A2020&gt;=Table1[De],IF(A2020&lt;=Table1[À],IF(C$3=Table1[[#Headers],[Bœuf]:[Oasis]],Table1[[Bœuf]:[Oasis]]))))*C2020+
SUM(IF(A2020&gt;=Table1[De],IF(A2020&lt;=Table1[À],IF(D$3=Table1[[#Headers],[Bœuf]:[Oasis]],Table1[[Bœuf]:[Oasis]]))))*D2020+
SUM(IF(A2020&gt;=Table1[De],IF(A2020&lt;=Table1[À],IF(E$3=Table1[[#Headers],[Bœuf]:[Oasis]],Table1[[Bœuf]:[Oasis]]))))*E2020+
SUM(IF(A2020&gt;=Table1[De],IF(A2020&lt;=Table1[À],IF(F$3=Table1[[#Headers],[Bœuf]:[Oasis]],Table1[[Bœuf]:[Oasis]]))))*F2020+
SUM(IF(A2020&gt;=Table1[De],IF(A2020&lt;=Table1[À],IF(G$3=Table1[[#Headers],[Bœuf]:[Oasis]],Table1[[Bœuf]:[Oasis]]))))*G2020+
SUM(IF(A2020&gt;=Table1[De],IF(A2020&lt;=Table1[À],IF(H$3=Table1[[#Headers],[Bœuf]:[Oasis]],Table1[[Bœuf]:[Oasis]]))))*H2020+
SUM(IF(A2020&gt;=Table1[De],IF(A2020&lt;=Table1[À],IF(I$3=Table1[[#Headers],[Bœuf]:[Oasis]],Table1[[Bœuf]:[Oasis]]))))*I2020,"")</f>
        <v/>
      </c>
    </row>
    <row r="2021" spans="2:10" ht="16" x14ac:dyDescent="0.2">
      <c r="B2021" s="50" t="str">
        <f t="shared" si="31"/>
        <v/>
      </c>
      <c r="J2021" s="73" t="str" cm="1">
        <f t="array" ref="J2021">IF(AND(ISNUMBER(A2021),SUM(C2021:I2021)&gt;0),
SUM(IF(A2021&gt;=Table1[De],IF(A2021&lt;=Table1[À],IF(C$3=Table1[[#Headers],[Bœuf]:[Oasis]],Table1[[Bœuf]:[Oasis]]))))*C2021+
SUM(IF(A2021&gt;=Table1[De],IF(A2021&lt;=Table1[À],IF(D$3=Table1[[#Headers],[Bœuf]:[Oasis]],Table1[[Bœuf]:[Oasis]]))))*D2021+
SUM(IF(A2021&gt;=Table1[De],IF(A2021&lt;=Table1[À],IF(E$3=Table1[[#Headers],[Bœuf]:[Oasis]],Table1[[Bœuf]:[Oasis]]))))*E2021+
SUM(IF(A2021&gt;=Table1[De],IF(A2021&lt;=Table1[À],IF(F$3=Table1[[#Headers],[Bœuf]:[Oasis]],Table1[[Bœuf]:[Oasis]]))))*F2021+
SUM(IF(A2021&gt;=Table1[De],IF(A2021&lt;=Table1[À],IF(G$3=Table1[[#Headers],[Bœuf]:[Oasis]],Table1[[Bœuf]:[Oasis]]))))*G2021+
SUM(IF(A2021&gt;=Table1[De],IF(A2021&lt;=Table1[À],IF(H$3=Table1[[#Headers],[Bœuf]:[Oasis]],Table1[[Bœuf]:[Oasis]]))))*H2021+
SUM(IF(A2021&gt;=Table1[De],IF(A2021&lt;=Table1[À],IF(I$3=Table1[[#Headers],[Bœuf]:[Oasis]],Table1[[Bœuf]:[Oasis]]))))*I2021,"")</f>
        <v/>
      </c>
    </row>
    <row r="2022" spans="2:10" ht="16" x14ac:dyDescent="0.2">
      <c r="B2022" s="50" t="str">
        <f t="shared" si="31"/>
        <v/>
      </c>
      <c r="J2022" s="73" t="str" cm="1">
        <f t="array" ref="J2022">IF(AND(ISNUMBER(A2022),SUM(C2022:I2022)&gt;0),
SUM(IF(A2022&gt;=Table1[De],IF(A2022&lt;=Table1[À],IF(C$3=Table1[[#Headers],[Bœuf]:[Oasis]],Table1[[Bœuf]:[Oasis]]))))*C2022+
SUM(IF(A2022&gt;=Table1[De],IF(A2022&lt;=Table1[À],IF(D$3=Table1[[#Headers],[Bœuf]:[Oasis]],Table1[[Bœuf]:[Oasis]]))))*D2022+
SUM(IF(A2022&gt;=Table1[De],IF(A2022&lt;=Table1[À],IF(E$3=Table1[[#Headers],[Bœuf]:[Oasis]],Table1[[Bœuf]:[Oasis]]))))*E2022+
SUM(IF(A2022&gt;=Table1[De],IF(A2022&lt;=Table1[À],IF(F$3=Table1[[#Headers],[Bœuf]:[Oasis]],Table1[[Bœuf]:[Oasis]]))))*F2022+
SUM(IF(A2022&gt;=Table1[De],IF(A2022&lt;=Table1[À],IF(G$3=Table1[[#Headers],[Bœuf]:[Oasis]],Table1[[Bœuf]:[Oasis]]))))*G2022+
SUM(IF(A2022&gt;=Table1[De],IF(A2022&lt;=Table1[À],IF(H$3=Table1[[#Headers],[Bœuf]:[Oasis]],Table1[[Bœuf]:[Oasis]]))))*H2022+
SUM(IF(A2022&gt;=Table1[De],IF(A2022&lt;=Table1[À],IF(I$3=Table1[[#Headers],[Bœuf]:[Oasis]],Table1[[Bœuf]:[Oasis]]))))*I2022,"")</f>
        <v/>
      </c>
    </row>
    <row r="2023" spans="2:10" ht="16" x14ac:dyDescent="0.2">
      <c r="B2023" s="50" t="str">
        <f t="shared" si="31"/>
        <v/>
      </c>
      <c r="J2023" s="73" t="str" cm="1">
        <f t="array" ref="J2023">IF(AND(ISNUMBER(A2023),SUM(C2023:I2023)&gt;0),
SUM(IF(A2023&gt;=Table1[De],IF(A2023&lt;=Table1[À],IF(C$3=Table1[[#Headers],[Bœuf]:[Oasis]],Table1[[Bœuf]:[Oasis]]))))*C2023+
SUM(IF(A2023&gt;=Table1[De],IF(A2023&lt;=Table1[À],IF(D$3=Table1[[#Headers],[Bœuf]:[Oasis]],Table1[[Bœuf]:[Oasis]]))))*D2023+
SUM(IF(A2023&gt;=Table1[De],IF(A2023&lt;=Table1[À],IF(E$3=Table1[[#Headers],[Bœuf]:[Oasis]],Table1[[Bœuf]:[Oasis]]))))*E2023+
SUM(IF(A2023&gt;=Table1[De],IF(A2023&lt;=Table1[À],IF(F$3=Table1[[#Headers],[Bœuf]:[Oasis]],Table1[[Bœuf]:[Oasis]]))))*F2023+
SUM(IF(A2023&gt;=Table1[De],IF(A2023&lt;=Table1[À],IF(G$3=Table1[[#Headers],[Bœuf]:[Oasis]],Table1[[Bœuf]:[Oasis]]))))*G2023+
SUM(IF(A2023&gt;=Table1[De],IF(A2023&lt;=Table1[À],IF(H$3=Table1[[#Headers],[Bœuf]:[Oasis]],Table1[[Bœuf]:[Oasis]]))))*H2023+
SUM(IF(A2023&gt;=Table1[De],IF(A2023&lt;=Table1[À],IF(I$3=Table1[[#Headers],[Bœuf]:[Oasis]],Table1[[Bœuf]:[Oasis]]))))*I2023,"")</f>
        <v/>
      </c>
    </row>
    <row r="2024" spans="2:10" ht="16" x14ac:dyDescent="0.2">
      <c r="B2024" s="50" t="str">
        <f t="shared" si="31"/>
        <v/>
      </c>
      <c r="J2024" s="73" t="str" cm="1">
        <f t="array" ref="J2024">IF(AND(ISNUMBER(A2024),SUM(C2024:I2024)&gt;0),
SUM(IF(A2024&gt;=Table1[De],IF(A2024&lt;=Table1[À],IF(C$3=Table1[[#Headers],[Bœuf]:[Oasis]],Table1[[Bœuf]:[Oasis]]))))*C2024+
SUM(IF(A2024&gt;=Table1[De],IF(A2024&lt;=Table1[À],IF(D$3=Table1[[#Headers],[Bœuf]:[Oasis]],Table1[[Bœuf]:[Oasis]]))))*D2024+
SUM(IF(A2024&gt;=Table1[De],IF(A2024&lt;=Table1[À],IF(E$3=Table1[[#Headers],[Bœuf]:[Oasis]],Table1[[Bœuf]:[Oasis]]))))*E2024+
SUM(IF(A2024&gt;=Table1[De],IF(A2024&lt;=Table1[À],IF(F$3=Table1[[#Headers],[Bœuf]:[Oasis]],Table1[[Bœuf]:[Oasis]]))))*F2024+
SUM(IF(A2024&gt;=Table1[De],IF(A2024&lt;=Table1[À],IF(G$3=Table1[[#Headers],[Bœuf]:[Oasis]],Table1[[Bœuf]:[Oasis]]))))*G2024+
SUM(IF(A2024&gt;=Table1[De],IF(A2024&lt;=Table1[À],IF(H$3=Table1[[#Headers],[Bœuf]:[Oasis]],Table1[[Bœuf]:[Oasis]]))))*H2024+
SUM(IF(A2024&gt;=Table1[De],IF(A2024&lt;=Table1[À],IF(I$3=Table1[[#Headers],[Bœuf]:[Oasis]],Table1[[Bœuf]:[Oasis]]))))*I2024,"")</f>
        <v/>
      </c>
    </row>
    <row r="2025" spans="2:10" ht="16" x14ac:dyDescent="0.2">
      <c r="B2025" s="50" t="str">
        <f t="shared" si="31"/>
        <v/>
      </c>
      <c r="J2025" s="73" t="str" cm="1">
        <f t="array" ref="J2025">IF(AND(ISNUMBER(A2025),SUM(C2025:I2025)&gt;0),
SUM(IF(A2025&gt;=Table1[De],IF(A2025&lt;=Table1[À],IF(C$3=Table1[[#Headers],[Bœuf]:[Oasis]],Table1[[Bœuf]:[Oasis]]))))*C2025+
SUM(IF(A2025&gt;=Table1[De],IF(A2025&lt;=Table1[À],IF(D$3=Table1[[#Headers],[Bœuf]:[Oasis]],Table1[[Bœuf]:[Oasis]]))))*D2025+
SUM(IF(A2025&gt;=Table1[De],IF(A2025&lt;=Table1[À],IF(E$3=Table1[[#Headers],[Bœuf]:[Oasis]],Table1[[Bœuf]:[Oasis]]))))*E2025+
SUM(IF(A2025&gt;=Table1[De],IF(A2025&lt;=Table1[À],IF(F$3=Table1[[#Headers],[Bœuf]:[Oasis]],Table1[[Bœuf]:[Oasis]]))))*F2025+
SUM(IF(A2025&gt;=Table1[De],IF(A2025&lt;=Table1[À],IF(G$3=Table1[[#Headers],[Bœuf]:[Oasis]],Table1[[Bœuf]:[Oasis]]))))*G2025+
SUM(IF(A2025&gt;=Table1[De],IF(A2025&lt;=Table1[À],IF(H$3=Table1[[#Headers],[Bœuf]:[Oasis]],Table1[[Bœuf]:[Oasis]]))))*H2025+
SUM(IF(A2025&gt;=Table1[De],IF(A2025&lt;=Table1[À],IF(I$3=Table1[[#Headers],[Bœuf]:[Oasis]],Table1[[Bœuf]:[Oasis]]))))*I2025,"")</f>
        <v/>
      </c>
    </row>
    <row r="2026" spans="2:10" ht="16" x14ac:dyDescent="0.2">
      <c r="B2026" s="50" t="str">
        <f t="shared" si="31"/>
        <v/>
      </c>
      <c r="J2026" s="73" t="str" cm="1">
        <f t="array" ref="J2026">IF(AND(ISNUMBER(A2026),SUM(C2026:I2026)&gt;0),
SUM(IF(A2026&gt;=Table1[De],IF(A2026&lt;=Table1[À],IF(C$3=Table1[[#Headers],[Bœuf]:[Oasis]],Table1[[Bœuf]:[Oasis]]))))*C2026+
SUM(IF(A2026&gt;=Table1[De],IF(A2026&lt;=Table1[À],IF(D$3=Table1[[#Headers],[Bœuf]:[Oasis]],Table1[[Bœuf]:[Oasis]]))))*D2026+
SUM(IF(A2026&gt;=Table1[De],IF(A2026&lt;=Table1[À],IF(E$3=Table1[[#Headers],[Bœuf]:[Oasis]],Table1[[Bœuf]:[Oasis]]))))*E2026+
SUM(IF(A2026&gt;=Table1[De],IF(A2026&lt;=Table1[À],IF(F$3=Table1[[#Headers],[Bœuf]:[Oasis]],Table1[[Bœuf]:[Oasis]]))))*F2026+
SUM(IF(A2026&gt;=Table1[De],IF(A2026&lt;=Table1[À],IF(G$3=Table1[[#Headers],[Bœuf]:[Oasis]],Table1[[Bœuf]:[Oasis]]))))*G2026+
SUM(IF(A2026&gt;=Table1[De],IF(A2026&lt;=Table1[À],IF(H$3=Table1[[#Headers],[Bœuf]:[Oasis]],Table1[[Bœuf]:[Oasis]]))))*H2026+
SUM(IF(A2026&gt;=Table1[De],IF(A2026&lt;=Table1[À],IF(I$3=Table1[[#Headers],[Bœuf]:[Oasis]],Table1[[Bœuf]:[Oasis]]))))*I2026,"")</f>
        <v/>
      </c>
    </row>
    <row r="2027" spans="2:10" ht="16" x14ac:dyDescent="0.2">
      <c r="B2027" s="50" t="str">
        <f t="shared" si="31"/>
        <v/>
      </c>
      <c r="J2027" s="73" t="str" cm="1">
        <f t="array" ref="J2027">IF(AND(ISNUMBER(A2027),SUM(C2027:I2027)&gt;0),
SUM(IF(A2027&gt;=Table1[De],IF(A2027&lt;=Table1[À],IF(C$3=Table1[[#Headers],[Bœuf]:[Oasis]],Table1[[Bœuf]:[Oasis]]))))*C2027+
SUM(IF(A2027&gt;=Table1[De],IF(A2027&lt;=Table1[À],IF(D$3=Table1[[#Headers],[Bœuf]:[Oasis]],Table1[[Bœuf]:[Oasis]]))))*D2027+
SUM(IF(A2027&gt;=Table1[De],IF(A2027&lt;=Table1[À],IF(E$3=Table1[[#Headers],[Bœuf]:[Oasis]],Table1[[Bœuf]:[Oasis]]))))*E2027+
SUM(IF(A2027&gt;=Table1[De],IF(A2027&lt;=Table1[À],IF(F$3=Table1[[#Headers],[Bœuf]:[Oasis]],Table1[[Bœuf]:[Oasis]]))))*F2027+
SUM(IF(A2027&gt;=Table1[De],IF(A2027&lt;=Table1[À],IF(G$3=Table1[[#Headers],[Bœuf]:[Oasis]],Table1[[Bœuf]:[Oasis]]))))*G2027+
SUM(IF(A2027&gt;=Table1[De],IF(A2027&lt;=Table1[À],IF(H$3=Table1[[#Headers],[Bœuf]:[Oasis]],Table1[[Bœuf]:[Oasis]]))))*H2027+
SUM(IF(A2027&gt;=Table1[De],IF(A2027&lt;=Table1[À],IF(I$3=Table1[[#Headers],[Bœuf]:[Oasis]],Table1[[Bœuf]:[Oasis]]))))*I2027,"")</f>
        <v/>
      </c>
    </row>
    <row r="2028" spans="2:10" ht="16" x14ac:dyDescent="0.2">
      <c r="B2028" s="50" t="str">
        <f t="shared" si="31"/>
        <v/>
      </c>
      <c r="J2028" s="73" t="str" cm="1">
        <f t="array" ref="J2028">IF(AND(ISNUMBER(A2028),SUM(C2028:I2028)&gt;0),
SUM(IF(A2028&gt;=Table1[De],IF(A2028&lt;=Table1[À],IF(C$3=Table1[[#Headers],[Bœuf]:[Oasis]],Table1[[Bœuf]:[Oasis]]))))*C2028+
SUM(IF(A2028&gt;=Table1[De],IF(A2028&lt;=Table1[À],IF(D$3=Table1[[#Headers],[Bœuf]:[Oasis]],Table1[[Bœuf]:[Oasis]]))))*D2028+
SUM(IF(A2028&gt;=Table1[De],IF(A2028&lt;=Table1[À],IF(E$3=Table1[[#Headers],[Bœuf]:[Oasis]],Table1[[Bœuf]:[Oasis]]))))*E2028+
SUM(IF(A2028&gt;=Table1[De],IF(A2028&lt;=Table1[À],IF(F$3=Table1[[#Headers],[Bœuf]:[Oasis]],Table1[[Bœuf]:[Oasis]]))))*F2028+
SUM(IF(A2028&gt;=Table1[De],IF(A2028&lt;=Table1[À],IF(G$3=Table1[[#Headers],[Bœuf]:[Oasis]],Table1[[Bœuf]:[Oasis]]))))*G2028+
SUM(IF(A2028&gt;=Table1[De],IF(A2028&lt;=Table1[À],IF(H$3=Table1[[#Headers],[Bœuf]:[Oasis]],Table1[[Bœuf]:[Oasis]]))))*H2028+
SUM(IF(A2028&gt;=Table1[De],IF(A2028&lt;=Table1[À],IF(I$3=Table1[[#Headers],[Bœuf]:[Oasis]],Table1[[Bœuf]:[Oasis]]))))*I2028,"")</f>
        <v/>
      </c>
    </row>
    <row r="2029" spans="2:10" ht="16" x14ac:dyDescent="0.2">
      <c r="B2029" s="50" t="str">
        <f t="shared" si="31"/>
        <v/>
      </c>
      <c r="J2029" s="73" t="str" cm="1">
        <f t="array" ref="J2029">IF(AND(ISNUMBER(A2029),SUM(C2029:I2029)&gt;0),
SUM(IF(A2029&gt;=Table1[De],IF(A2029&lt;=Table1[À],IF(C$3=Table1[[#Headers],[Bœuf]:[Oasis]],Table1[[Bœuf]:[Oasis]]))))*C2029+
SUM(IF(A2029&gt;=Table1[De],IF(A2029&lt;=Table1[À],IF(D$3=Table1[[#Headers],[Bœuf]:[Oasis]],Table1[[Bœuf]:[Oasis]]))))*D2029+
SUM(IF(A2029&gt;=Table1[De],IF(A2029&lt;=Table1[À],IF(E$3=Table1[[#Headers],[Bœuf]:[Oasis]],Table1[[Bœuf]:[Oasis]]))))*E2029+
SUM(IF(A2029&gt;=Table1[De],IF(A2029&lt;=Table1[À],IF(F$3=Table1[[#Headers],[Bœuf]:[Oasis]],Table1[[Bœuf]:[Oasis]]))))*F2029+
SUM(IF(A2029&gt;=Table1[De],IF(A2029&lt;=Table1[À],IF(G$3=Table1[[#Headers],[Bœuf]:[Oasis]],Table1[[Bœuf]:[Oasis]]))))*G2029+
SUM(IF(A2029&gt;=Table1[De],IF(A2029&lt;=Table1[À],IF(H$3=Table1[[#Headers],[Bœuf]:[Oasis]],Table1[[Bœuf]:[Oasis]]))))*H2029+
SUM(IF(A2029&gt;=Table1[De],IF(A2029&lt;=Table1[À],IF(I$3=Table1[[#Headers],[Bœuf]:[Oasis]],Table1[[Bœuf]:[Oasis]]))))*I2029,"")</f>
        <v/>
      </c>
    </row>
    <row r="2030" spans="2:10" ht="16" x14ac:dyDescent="0.2">
      <c r="B2030" s="50" t="str">
        <f t="shared" si="31"/>
        <v/>
      </c>
      <c r="J2030" s="73" t="str" cm="1">
        <f t="array" ref="J2030">IF(AND(ISNUMBER(A2030),SUM(C2030:I2030)&gt;0),
SUM(IF(A2030&gt;=Table1[De],IF(A2030&lt;=Table1[À],IF(C$3=Table1[[#Headers],[Bœuf]:[Oasis]],Table1[[Bœuf]:[Oasis]]))))*C2030+
SUM(IF(A2030&gt;=Table1[De],IF(A2030&lt;=Table1[À],IF(D$3=Table1[[#Headers],[Bœuf]:[Oasis]],Table1[[Bœuf]:[Oasis]]))))*D2030+
SUM(IF(A2030&gt;=Table1[De],IF(A2030&lt;=Table1[À],IF(E$3=Table1[[#Headers],[Bœuf]:[Oasis]],Table1[[Bœuf]:[Oasis]]))))*E2030+
SUM(IF(A2030&gt;=Table1[De],IF(A2030&lt;=Table1[À],IF(F$3=Table1[[#Headers],[Bœuf]:[Oasis]],Table1[[Bœuf]:[Oasis]]))))*F2030+
SUM(IF(A2030&gt;=Table1[De],IF(A2030&lt;=Table1[À],IF(G$3=Table1[[#Headers],[Bœuf]:[Oasis]],Table1[[Bœuf]:[Oasis]]))))*G2030+
SUM(IF(A2030&gt;=Table1[De],IF(A2030&lt;=Table1[À],IF(H$3=Table1[[#Headers],[Bœuf]:[Oasis]],Table1[[Bœuf]:[Oasis]]))))*H2030+
SUM(IF(A2030&gt;=Table1[De],IF(A2030&lt;=Table1[À],IF(I$3=Table1[[#Headers],[Bœuf]:[Oasis]],Table1[[Bœuf]:[Oasis]]))))*I2030,"")</f>
        <v/>
      </c>
    </row>
    <row r="2031" spans="2:10" ht="16" x14ac:dyDescent="0.2">
      <c r="B2031" s="50" t="str">
        <f t="shared" si="31"/>
        <v/>
      </c>
      <c r="J2031" s="73" t="str" cm="1">
        <f t="array" ref="J2031">IF(AND(ISNUMBER(A2031),SUM(C2031:I2031)&gt;0),
SUM(IF(A2031&gt;=Table1[De],IF(A2031&lt;=Table1[À],IF(C$3=Table1[[#Headers],[Bœuf]:[Oasis]],Table1[[Bœuf]:[Oasis]]))))*C2031+
SUM(IF(A2031&gt;=Table1[De],IF(A2031&lt;=Table1[À],IF(D$3=Table1[[#Headers],[Bœuf]:[Oasis]],Table1[[Bœuf]:[Oasis]]))))*D2031+
SUM(IF(A2031&gt;=Table1[De],IF(A2031&lt;=Table1[À],IF(E$3=Table1[[#Headers],[Bœuf]:[Oasis]],Table1[[Bœuf]:[Oasis]]))))*E2031+
SUM(IF(A2031&gt;=Table1[De],IF(A2031&lt;=Table1[À],IF(F$3=Table1[[#Headers],[Bœuf]:[Oasis]],Table1[[Bœuf]:[Oasis]]))))*F2031+
SUM(IF(A2031&gt;=Table1[De],IF(A2031&lt;=Table1[À],IF(G$3=Table1[[#Headers],[Bœuf]:[Oasis]],Table1[[Bœuf]:[Oasis]]))))*G2031+
SUM(IF(A2031&gt;=Table1[De],IF(A2031&lt;=Table1[À],IF(H$3=Table1[[#Headers],[Bœuf]:[Oasis]],Table1[[Bœuf]:[Oasis]]))))*H2031+
SUM(IF(A2031&gt;=Table1[De],IF(A2031&lt;=Table1[À],IF(I$3=Table1[[#Headers],[Bœuf]:[Oasis]],Table1[[Bœuf]:[Oasis]]))))*I2031,"")</f>
        <v/>
      </c>
    </row>
    <row r="2032" spans="2:10" ht="16" x14ac:dyDescent="0.2">
      <c r="B2032" s="50" t="str">
        <f t="shared" si="31"/>
        <v/>
      </c>
      <c r="J2032" s="73" t="str" cm="1">
        <f t="array" ref="J2032">IF(AND(ISNUMBER(A2032),SUM(C2032:I2032)&gt;0),
SUM(IF(A2032&gt;=Table1[De],IF(A2032&lt;=Table1[À],IF(C$3=Table1[[#Headers],[Bœuf]:[Oasis]],Table1[[Bœuf]:[Oasis]]))))*C2032+
SUM(IF(A2032&gt;=Table1[De],IF(A2032&lt;=Table1[À],IF(D$3=Table1[[#Headers],[Bœuf]:[Oasis]],Table1[[Bœuf]:[Oasis]]))))*D2032+
SUM(IF(A2032&gt;=Table1[De],IF(A2032&lt;=Table1[À],IF(E$3=Table1[[#Headers],[Bœuf]:[Oasis]],Table1[[Bœuf]:[Oasis]]))))*E2032+
SUM(IF(A2032&gt;=Table1[De],IF(A2032&lt;=Table1[À],IF(F$3=Table1[[#Headers],[Bœuf]:[Oasis]],Table1[[Bœuf]:[Oasis]]))))*F2032+
SUM(IF(A2032&gt;=Table1[De],IF(A2032&lt;=Table1[À],IF(G$3=Table1[[#Headers],[Bœuf]:[Oasis]],Table1[[Bœuf]:[Oasis]]))))*G2032+
SUM(IF(A2032&gt;=Table1[De],IF(A2032&lt;=Table1[À],IF(H$3=Table1[[#Headers],[Bœuf]:[Oasis]],Table1[[Bœuf]:[Oasis]]))))*H2032+
SUM(IF(A2032&gt;=Table1[De],IF(A2032&lt;=Table1[À],IF(I$3=Table1[[#Headers],[Bœuf]:[Oasis]],Table1[[Bœuf]:[Oasis]]))))*I2032,"")</f>
        <v/>
      </c>
    </row>
    <row r="2033" spans="2:10" ht="16" x14ac:dyDescent="0.2">
      <c r="B2033" s="50" t="str">
        <f t="shared" si="31"/>
        <v/>
      </c>
      <c r="J2033" s="73" t="str" cm="1">
        <f t="array" ref="J2033">IF(AND(ISNUMBER(A2033),SUM(C2033:I2033)&gt;0),
SUM(IF(A2033&gt;=Table1[De],IF(A2033&lt;=Table1[À],IF(C$3=Table1[[#Headers],[Bœuf]:[Oasis]],Table1[[Bœuf]:[Oasis]]))))*C2033+
SUM(IF(A2033&gt;=Table1[De],IF(A2033&lt;=Table1[À],IF(D$3=Table1[[#Headers],[Bœuf]:[Oasis]],Table1[[Bœuf]:[Oasis]]))))*D2033+
SUM(IF(A2033&gt;=Table1[De],IF(A2033&lt;=Table1[À],IF(E$3=Table1[[#Headers],[Bœuf]:[Oasis]],Table1[[Bœuf]:[Oasis]]))))*E2033+
SUM(IF(A2033&gt;=Table1[De],IF(A2033&lt;=Table1[À],IF(F$3=Table1[[#Headers],[Bœuf]:[Oasis]],Table1[[Bœuf]:[Oasis]]))))*F2033+
SUM(IF(A2033&gt;=Table1[De],IF(A2033&lt;=Table1[À],IF(G$3=Table1[[#Headers],[Bœuf]:[Oasis]],Table1[[Bœuf]:[Oasis]]))))*G2033+
SUM(IF(A2033&gt;=Table1[De],IF(A2033&lt;=Table1[À],IF(H$3=Table1[[#Headers],[Bœuf]:[Oasis]],Table1[[Bœuf]:[Oasis]]))))*H2033+
SUM(IF(A2033&gt;=Table1[De],IF(A2033&lt;=Table1[À],IF(I$3=Table1[[#Headers],[Bœuf]:[Oasis]],Table1[[Bœuf]:[Oasis]]))))*I2033,"")</f>
        <v/>
      </c>
    </row>
    <row r="2034" spans="2:10" ht="16" x14ac:dyDescent="0.2">
      <c r="B2034" s="50" t="str">
        <f t="shared" si="31"/>
        <v/>
      </c>
      <c r="J2034" s="73" t="str" cm="1">
        <f t="array" ref="J2034">IF(AND(ISNUMBER(A2034),SUM(C2034:I2034)&gt;0),
SUM(IF(A2034&gt;=Table1[De],IF(A2034&lt;=Table1[À],IF(C$3=Table1[[#Headers],[Bœuf]:[Oasis]],Table1[[Bœuf]:[Oasis]]))))*C2034+
SUM(IF(A2034&gt;=Table1[De],IF(A2034&lt;=Table1[À],IF(D$3=Table1[[#Headers],[Bœuf]:[Oasis]],Table1[[Bœuf]:[Oasis]]))))*D2034+
SUM(IF(A2034&gt;=Table1[De],IF(A2034&lt;=Table1[À],IF(E$3=Table1[[#Headers],[Bœuf]:[Oasis]],Table1[[Bœuf]:[Oasis]]))))*E2034+
SUM(IF(A2034&gt;=Table1[De],IF(A2034&lt;=Table1[À],IF(F$3=Table1[[#Headers],[Bœuf]:[Oasis]],Table1[[Bœuf]:[Oasis]]))))*F2034+
SUM(IF(A2034&gt;=Table1[De],IF(A2034&lt;=Table1[À],IF(G$3=Table1[[#Headers],[Bœuf]:[Oasis]],Table1[[Bœuf]:[Oasis]]))))*G2034+
SUM(IF(A2034&gt;=Table1[De],IF(A2034&lt;=Table1[À],IF(H$3=Table1[[#Headers],[Bœuf]:[Oasis]],Table1[[Bœuf]:[Oasis]]))))*H2034+
SUM(IF(A2034&gt;=Table1[De],IF(A2034&lt;=Table1[À],IF(I$3=Table1[[#Headers],[Bœuf]:[Oasis]],Table1[[Bœuf]:[Oasis]]))))*I2034,"")</f>
        <v/>
      </c>
    </row>
    <row r="2035" spans="2:10" ht="16" x14ac:dyDescent="0.2">
      <c r="B2035" s="50" t="str">
        <f t="shared" si="31"/>
        <v/>
      </c>
      <c r="J2035" s="73" t="str" cm="1">
        <f t="array" ref="J2035">IF(AND(ISNUMBER(A2035),SUM(C2035:I2035)&gt;0),
SUM(IF(A2035&gt;=Table1[De],IF(A2035&lt;=Table1[À],IF(C$3=Table1[[#Headers],[Bœuf]:[Oasis]],Table1[[Bœuf]:[Oasis]]))))*C2035+
SUM(IF(A2035&gt;=Table1[De],IF(A2035&lt;=Table1[À],IF(D$3=Table1[[#Headers],[Bœuf]:[Oasis]],Table1[[Bœuf]:[Oasis]]))))*D2035+
SUM(IF(A2035&gt;=Table1[De],IF(A2035&lt;=Table1[À],IF(E$3=Table1[[#Headers],[Bœuf]:[Oasis]],Table1[[Bœuf]:[Oasis]]))))*E2035+
SUM(IF(A2035&gt;=Table1[De],IF(A2035&lt;=Table1[À],IF(F$3=Table1[[#Headers],[Bœuf]:[Oasis]],Table1[[Bœuf]:[Oasis]]))))*F2035+
SUM(IF(A2035&gt;=Table1[De],IF(A2035&lt;=Table1[À],IF(G$3=Table1[[#Headers],[Bœuf]:[Oasis]],Table1[[Bœuf]:[Oasis]]))))*G2035+
SUM(IF(A2035&gt;=Table1[De],IF(A2035&lt;=Table1[À],IF(H$3=Table1[[#Headers],[Bœuf]:[Oasis]],Table1[[Bœuf]:[Oasis]]))))*H2035+
SUM(IF(A2035&gt;=Table1[De],IF(A2035&lt;=Table1[À],IF(I$3=Table1[[#Headers],[Bœuf]:[Oasis]],Table1[[Bœuf]:[Oasis]]))))*I2035,"")</f>
        <v/>
      </c>
    </row>
    <row r="2036" spans="2:10" ht="16" x14ac:dyDescent="0.2">
      <c r="B2036" s="50" t="str">
        <f t="shared" si="31"/>
        <v/>
      </c>
      <c r="J2036" s="73" t="str" cm="1">
        <f t="array" ref="J2036">IF(AND(ISNUMBER(A2036),SUM(C2036:I2036)&gt;0),
SUM(IF(A2036&gt;=Table1[De],IF(A2036&lt;=Table1[À],IF(C$3=Table1[[#Headers],[Bœuf]:[Oasis]],Table1[[Bœuf]:[Oasis]]))))*C2036+
SUM(IF(A2036&gt;=Table1[De],IF(A2036&lt;=Table1[À],IF(D$3=Table1[[#Headers],[Bœuf]:[Oasis]],Table1[[Bœuf]:[Oasis]]))))*D2036+
SUM(IF(A2036&gt;=Table1[De],IF(A2036&lt;=Table1[À],IF(E$3=Table1[[#Headers],[Bœuf]:[Oasis]],Table1[[Bœuf]:[Oasis]]))))*E2036+
SUM(IF(A2036&gt;=Table1[De],IF(A2036&lt;=Table1[À],IF(F$3=Table1[[#Headers],[Bœuf]:[Oasis]],Table1[[Bœuf]:[Oasis]]))))*F2036+
SUM(IF(A2036&gt;=Table1[De],IF(A2036&lt;=Table1[À],IF(G$3=Table1[[#Headers],[Bœuf]:[Oasis]],Table1[[Bœuf]:[Oasis]]))))*G2036+
SUM(IF(A2036&gt;=Table1[De],IF(A2036&lt;=Table1[À],IF(H$3=Table1[[#Headers],[Bœuf]:[Oasis]],Table1[[Bœuf]:[Oasis]]))))*H2036+
SUM(IF(A2036&gt;=Table1[De],IF(A2036&lt;=Table1[À],IF(I$3=Table1[[#Headers],[Bœuf]:[Oasis]],Table1[[Bœuf]:[Oasis]]))))*I2036,"")</f>
        <v/>
      </c>
    </row>
    <row r="2037" spans="2:10" ht="16" x14ac:dyDescent="0.2">
      <c r="B2037" s="50" t="str">
        <f t="shared" si="31"/>
        <v/>
      </c>
      <c r="J2037" s="73" t="str" cm="1">
        <f t="array" ref="J2037">IF(AND(ISNUMBER(A2037),SUM(C2037:I2037)&gt;0),
SUM(IF(A2037&gt;=Table1[De],IF(A2037&lt;=Table1[À],IF(C$3=Table1[[#Headers],[Bœuf]:[Oasis]],Table1[[Bœuf]:[Oasis]]))))*C2037+
SUM(IF(A2037&gt;=Table1[De],IF(A2037&lt;=Table1[À],IF(D$3=Table1[[#Headers],[Bœuf]:[Oasis]],Table1[[Bœuf]:[Oasis]]))))*D2037+
SUM(IF(A2037&gt;=Table1[De],IF(A2037&lt;=Table1[À],IF(E$3=Table1[[#Headers],[Bœuf]:[Oasis]],Table1[[Bœuf]:[Oasis]]))))*E2037+
SUM(IF(A2037&gt;=Table1[De],IF(A2037&lt;=Table1[À],IF(F$3=Table1[[#Headers],[Bœuf]:[Oasis]],Table1[[Bœuf]:[Oasis]]))))*F2037+
SUM(IF(A2037&gt;=Table1[De],IF(A2037&lt;=Table1[À],IF(G$3=Table1[[#Headers],[Bœuf]:[Oasis]],Table1[[Bœuf]:[Oasis]]))))*G2037+
SUM(IF(A2037&gt;=Table1[De],IF(A2037&lt;=Table1[À],IF(H$3=Table1[[#Headers],[Bœuf]:[Oasis]],Table1[[Bœuf]:[Oasis]]))))*H2037+
SUM(IF(A2037&gt;=Table1[De],IF(A2037&lt;=Table1[À],IF(I$3=Table1[[#Headers],[Bœuf]:[Oasis]],Table1[[Bœuf]:[Oasis]]))))*I2037,"")</f>
        <v/>
      </c>
    </row>
    <row r="2038" spans="2:10" ht="16" x14ac:dyDescent="0.2">
      <c r="B2038" s="50" t="str">
        <f t="shared" si="31"/>
        <v/>
      </c>
      <c r="J2038" s="73" t="str" cm="1">
        <f t="array" ref="J2038">IF(AND(ISNUMBER(A2038),SUM(C2038:I2038)&gt;0),
SUM(IF(A2038&gt;=Table1[De],IF(A2038&lt;=Table1[À],IF(C$3=Table1[[#Headers],[Bœuf]:[Oasis]],Table1[[Bœuf]:[Oasis]]))))*C2038+
SUM(IF(A2038&gt;=Table1[De],IF(A2038&lt;=Table1[À],IF(D$3=Table1[[#Headers],[Bœuf]:[Oasis]],Table1[[Bœuf]:[Oasis]]))))*D2038+
SUM(IF(A2038&gt;=Table1[De],IF(A2038&lt;=Table1[À],IF(E$3=Table1[[#Headers],[Bœuf]:[Oasis]],Table1[[Bœuf]:[Oasis]]))))*E2038+
SUM(IF(A2038&gt;=Table1[De],IF(A2038&lt;=Table1[À],IF(F$3=Table1[[#Headers],[Bœuf]:[Oasis]],Table1[[Bœuf]:[Oasis]]))))*F2038+
SUM(IF(A2038&gt;=Table1[De],IF(A2038&lt;=Table1[À],IF(G$3=Table1[[#Headers],[Bœuf]:[Oasis]],Table1[[Bœuf]:[Oasis]]))))*G2038+
SUM(IF(A2038&gt;=Table1[De],IF(A2038&lt;=Table1[À],IF(H$3=Table1[[#Headers],[Bœuf]:[Oasis]],Table1[[Bœuf]:[Oasis]]))))*H2038+
SUM(IF(A2038&gt;=Table1[De],IF(A2038&lt;=Table1[À],IF(I$3=Table1[[#Headers],[Bœuf]:[Oasis]],Table1[[Bœuf]:[Oasis]]))))*I2038,"")</f>
        <v/>
      </c>
    </row>
    <row r="2039" spans="2:10" ht="16" x14ac:dyDescent="0.2">
      <c r="B2039" s="50" t="str">
        <f t="shared" si="31"/>
        <v/>
      </c>
      <c r="J2039" s="73" t="str" cm="1">
        <f t="array" ref="J2039">IF(AND(ISNUMBER(A2039),SUM(C2039:I2039)&gt;0),
SUM(IF(A2039&gt;=Table1[De],IF(A2039&lt;=Table1[À],IF(C$3=Table1[[#Headers],[Bœuf]:[Oasis]],Table1[[Bœuf]:[Oasis]]))))*C2039+
SUM(IF(A2039&gt;=Table1[De],IF(A2039&lt;=Table1[À],IF(D$3=Table1[[#Headers],[Bœuf]:[Oasis]],Table1[[Bœuf]:[Oasis]]))))*D2039+
SUM(IF(A2039&gt;=Table1[De],IF(A2039&lt;=Table1[À],IF(E$3=Table1[[#Headers],[Bœuf]:[Oasis]],Table1[[Bœuf]:[Oasis]]))))*E2039+
SUM(IF(A2039&gt;=Table1[De],IF(A2039&lt;=Table1[À],IF(F$3=Table1[[#Headers],[Bœuf]:[Oasis]],Table1[[Bœuf]:[Oasis]]))))*F2039+
SUM(IF(A2039&gt;=Table1[De],IF(A2039&lt;=Table1[À],IF(G$3=Table1[[#Headers],[Bœuf]:[Oasis]],Table1[[Bœuf]:[Oasis]]))))*G2039+
SUM(IF(A2039&gt;=Table1[De],IF(A2039&lt;=Table1[À],IF(H$3=Table1[[#Headers],[Bœuf]:[Oasis]],Table1[[Bœuf]:[Oasis]]))))*H2039+
SUM(IF(A2039&gt;=Table1[De],IF(A2039&lt;=Table1[À],IF(I$3=Table1[[#Headers],[Bœuf]:[Oasis]],Table1[[Bœuf]:[Oasis]]))))*I2039,"")</f>
        <v/>
      </c>
    </row>
    <row r="2040" spans="2:10" ht="16" x14ac:dyDescent="0.2">
      <c r="B2040" s="50" t="str">
        <f t="shared" si="31"/>
        <v/>
      </c>
      <c r="J2040" s="73" t="str" cm="1">
        <f t="array" ref="J2040">IF(AND(ISNUMBER(A2040),SUM(C2040:I2040)&gt;0),
SUM(IF(A2040&gt;=Table1[De],IF(A2040&lt;=Table1[À],IF(C$3=Table1[[#Headers],[Bœuf]:[Oasis]],Table1[[Bœuf]:[Oasis]]))))*C2040+
SUM(IF(A2040&gt;=Table1[De],IF(A2040&lt;=Table1[À],IF(D$3=Table1[[#Headers],[Bœuf]:[Oasis]],Table1[[Bœuf]:[Oasis]]))))*D2040+
SUM(IF(A2040&gt;=Table1[De],IF(A2040&lt;=Table1[À],IF(E$3=Table1[[#Headers],[Bœuf]:[Oasis]],Table1[[Bœuf]:[Oasis]]))))*E2040+
SUM(IF(A2040&gt;=Table1[De],IF(A2040&lt;=Table1[À],IF(F$3=Table1[[#Headers],[Bœuf]:[Oasis]],Table1[[Bœuf]:[Oasis]]))))*F2040+
SUM(IF(A2040&gt;=Table1[De],IF(A2040&lt;=Table1[À],IF(G$3=Table1[[#Headers],[Bœuf]:[Oasis]],Table1[[Bœuf]:[Oasis]]))))*G2040+
SUM(IF(A2040&gt;=Table1[De],IF(A2040&lt;=Table1[À],IF(H$3=Table1[[#Headers],[Bœuf]:[Oasis]],Table1[[Bœuf]:[Oasis]]))))*H2040+
SUM(IF(A2040&gt;=Table1[De],IF(A2040&lt;=Table1[À],IF(I$3=Table1[[#Headers],[Bœuf]:[Oasis]],Table1[[Bœuf]:[Oasis]]))))*I2040,"")</f>
        <v/>
      </c>
    </row>
    <row r="2041" spans="2:10" ht="16" x14ac:dyDescent="0.2">
      <c r="B2041" s="50" t="str">
        <f t="shared" si="31"/>
        <v/>
      </c>
      <c r="J2041" s="73" t="str" cm="1">
        <f t="array" ref="J2041">IF(AND(ISNUMBER(A2041),SUM(C2041:I2041)&gt;0),
SUM(IF(A2041&gt;=Table1[De],IF(A2041&lt;=Table1[À],IF(C$3=Table1[[#Headers],[Bœuf]:[Oasis]],Table1[[Bœuf]:[Oasis]]))))*C2041+
SUM(IF(A2041&gt;=Table1[De],IF(A2041&lt;=Table1[À],IF(D$3=Table1[[#Headers],[Bœuf]:[Oasis]],Table1[[Bœuf]:[Oasis]]))))*D2041+
SUM(IF(A2041&gt;=Table1[De],IF(A2041&lt;=Table1[À],IF(E$3=Table1[[#Headers],[Bœuf]:[Oasis]],Table1[[Bœuf]:[Oasis]]))))*E2041+
SUM(IF(A2041&gt;=Table1[De],IF(A2041&lt;=Table1[À],IF(F$3=Table1[[#Headers],[Bœuf]:[Oasis]],Table1[[Bœuf]:[Oasis]]))))*F2041+
SUM(IF(A2041&gt;=Table1[De],IF(A2041&lt;=Table1[À],IF(G$3=Table1[[#Headers],[Bœuf]:[Oasis]],Table1[[Bœuf]:[Oasis]]))))*G2041+
SUM(IF(A2041&gt;=Table1[De],IF(A2041&lt;=Table1[À],IF(H$3=Table1[[#Headers],[Bœuf]:[Oasis]],Table1[[Bœuf]:[Oasis]]))))*H2041+
SUM(IF(A2041&gt;=Table1[De],IF(A2041&lt;=Table1[À],IF(I$3=Table1[[#Headers],[Bœuf]:[Oasis]],Table1[[Bœuf]:[Oasis]]))))*I2041,"")</f>
        <v/>
      </c>
    </row>
    <row r="2042" spans="2:10" ht="16" x14ac:dyDescent="0.2">
      <c r="B2042" s="50" t="str">
        <f t="shared" si="31"/>
        <v/>
      </c>
      <c r="J2042" s="73" t="str" cm="1">
        <f t="array" ref="J2042">IF(AND(ISNUMBER(A2042),SUM(C2042:I2042)&gt;0),
SUM(IF(A2042&gt;=Table1[De],IF(A2042&lt;=Table1[À],IF(C$3=Table1[[#Headers],[Bœuf]:[Oasis]],Table1[[Bœuf]:[Oasis]]))))*C2042+
SUM(IF(A2042&gt;=Table1[De],IF(A2042&lt;=Table1[À],IF(D$3=Table1[[#Headers],[Bœuf]:[Oasis]],Table1[[Bœuf]:[Oasis]]))))*D2042+
SUM(IF(A2042&gt;=Table1[De],IF(A2042&lt;=Table1[À],IF(E$3=Table1[[#Headers],[Bœuf]:[Oasis]],Table1[[Bœuf]:[Oasis]]))))*E2042+
SUM(IF(A2042&gt;=Table1[De],IF(A2042&lt;=Table1[À],IF(F$3=Table1[[#Headers],[Bœuf]:[Oasis]],Table1[[Bœuf]:[Oasis]]))))*F2042+
SUM(IF(A2042&gt;=Table1[De],IF(A2042&lt;=Table1[À],IF(G$3=Table1[[#Headers],[Bœuf]:[Oasis]],Table1[[Bœuf]:[Oasis]]))))*G2042+
SUM(IF(A2042&gt;=Table1[De],IF(A2042&lt;=Table1[À],IF(H$3=Table1[[#Headers],[Bœuf]:[Oasis]],Table1[[Bœuf]:[Oasis]]))))*H2042+
SUM(IF(A2042&gt;=Table1[De],IF(A2042&lt;=Table1[À],IF(I$3=Table1[[#Headers],[Bœuf]:[Oasis]],Table1[[Bœuf]:[Oasis]]))))*I2042,"")</f>
        <v/>
      </c>
    </row>
    <row r="2043" spans="2:10" ht="16" x14ac:dyDescent="0.2">
      <c r="B2043" s="50" t="str">
        <f t="shared" si="31"/>
        <v/>
      </c>
      <c r="J2043" s="73" t="str" cm="1">
        <f t="array" ref="J2043">IF(AND(ISNUMBER(A2043),SUM(C2043:I2043)&gt;0),
SUM(IF(A2043&gt;=Table1[De],IF(A2043&lt;=Table1[À],IF(C$3=Table1[[#Headers],[Bœuf]:[Oasis]],Table1[[Bœuf]:[Oasis]]))))*C2043+
SUM(IF(A2043&gt;=Table1[De],IF(A2043&lt;=Table1[À],IF(D$3=Table1[[#Headers],[Bœuf]:[Oasis]],Table1[[Bœuf]:[Oasis]]))))*D2043+
SUM(IF(A2043&gt;=Table1[De],IF(A2043&lt;=Table1[À],IF(E$3=Table1[[#Headers],[Bœuf]:[Oasis]],Table1[[Bœuf]:[Oasis]]))))*E2043+
SUM(IF(A2043&gt;=Table1[De],IF(A2043&lt;=Table1[À],IF(F$3=Table1[[#Headers],[Bœuf]:[Oasis]],Table1[[Bœuf]:[Oasis]]))))*F2043+
SUM(IF(A2043&gt;=Table1[De],IF(A2043&lt;=Table1[À],IF(G$3=Table1[[#Headers],[Bœuf]:[Oasis]],Table1[[Bœuf]:[Oasis]]))))*G2043+
SUM(IF(A2043&gt;=Table1[De],IF(A2043&lt;=Table1[À],IF(H$3=Table1[[#Headers],[Bœuf]:[Oasis]],Table1[[Bœuf]:[Oasis]]))))*H2043+
SUM(IF(A2043&gt;=Table1[De],IF(A2043&lt;=Table1[À],IF(I$3=Table1[[#Headers],[Bœuf]:[Oasis]],Table1[[Bœuf]:[Oasis]]))))*I2043,"")</f>
        <v/>
      </c>
    </row>
    <row r="2044" spans="2:10" ht="16" x14ac:dyDescent="0.2">
      <c r="B2044" s="50" t="str">
        <f t="shared" si="31"/>
        <v/>
      </c>
      <c r="J2044" s="73" t="str" cm="1">
        <f t="array" ref="J2044">IF(AND(ISNUMBER(A2044),SUM(C2044:I2044)&gt;0),
SUM(IF(A2044&gt;=Table1[De],IF(A2044&lt;=Table1[À],IF(C$3=Table1[[#Headers],[Bœuf]:[Oasis]],Table1[[Bœuf]:[Oasis]]))))*C2044+
SUM(IF(A2044&gt;=Table1[De],IF(A2044&lt;=Table1[À],IF(D$3=Table1[[#Headers],[Bœuf]:[Oasis]],Table1[[Bœuf]:[Oasis]]))))*D2044+
SUM(IF(A2044&gt;=Table1[De],IF(A2044&lt;=Table1[À],IF(E$3=Table1[[#Headers],[Bœuf]:[Oasis]],Table1[[Bœuf]:[Oasis]]))))*E2044+
SUM(IF(A2044&gt;=Table1[De],IF(A2044&lt;=Table1[À],IF(F$3=Table1[[#Headers],[Bœuf]:[Oasis]],Table1[[Bœuf]:[Oasis]]))))*F2044+
SUM(IF(A2044&gt;=Table1[De],IF(A2044&lt;=Table1[À],IF(G$3=Table1[[#Headers],[Bœuf]:[Oasis]],Table1[[Bœuf]:[Oasis]]))))*G2044+
SUM(IF(A2044&gt;=Table1[De],IF(A2044&lt;=Table1[À],IF(H$3=Table1[[#Headers],[Bœuf]:[Oasis]],Table1[[Bœuf]:[Oasis]]))))*H2044+
SUM(IF(A2044&gt;=Table1[De],IF(A2044&lt;=Table1[À],IF(I$3=Table1[[#Headers],[Bœuf]:[Oasis]],Table1[[Bœuf]:[Oasis]]))))*I2044,"")</f>
        <v/>
      </c>
    </row>
    <row r="2045" spans="2:10" ht="16" x14ac:dyDescent="0.2">
      <c r="B2045" s="50" t="str">
        <f t="shared" si="31"/>
        <v/>
      </c>
      <c r="J2045" s="73" t="str" cm="1">
        <f t="array" ref="J2045">IF(AND(ISNUMBER(A2045),SUM(C2045:I2045)&gt;0),
SUM(IF(A2045&gt;=Table1[De],IF(A2045&lt;=Table1[À],IF(C$3=Table1[[#Headers],[Bœuf]:[Oasis]],Table1[[Bœuf]:[Oasis]]))))*C2045+
SUM(IF(A2045&gt;=Table1[De],IF(A2045&lt;=Table1[À],IF(D$3=Table1[[#Headers],[Bœuf]:[Oasis]],Table1[[Bœuf]:[Oasis]]))))*D2045+
SUM(IF(A2045&gt;=Table1[De],IF(A2045&lt;=Table1[À],IF(E$3=Table1[[#Headers],[Bœuf]:[Oasis]],Table1[[Bœuf]:[Oasis]]))))*E2045+
SUM(IF(A2045&gt;=Table1[De],IF(A2045&lt;=Table1[À],IF(F$3=Table1[[#Headers],[Bœuf]:[Oasis]],Table1[[Bœuf]:[Oasis]]))))*F2045+
SUM(IF(A2045&gt;=Table1[De],IF(A2045&lt;=Table1[À],IF(G$3=Table1[[#Headers],[Bœuf]:[Oasis]],Table1[[Bœuf]:[Oasis]]))))*G2045+
SUM(IF(A2045&gt;=Table1[De],IF(A2045&lt;=Table1[À],IF(H$3=Table1[[#Headers],[Bœuf]:[Oasis]],Table1[[Bœuf]:[Oasis]]))))*H2045+
SUM(IF(A2045&gt;=Table1[De],IF(A2045&lt;=Table1[À],IF(I$3=Table1[[#Headers],[Bœuf]:[Oasis]],Table1[[Bœuf]:[Oasis]]))))*I2045,"")</f>
        <v/>
      </c>
    </row>
    <row r="2046" spans="2:10" ht="16" x14ac:dyDescent="0.2">
      <c r="B2046" s="50" t="str">
        <f t="shared" si="31"/>
        <v/>
      </c>
      <c r="J2046" s="73" t="str" cm="1">
        <f t="array" ref="J2046">IF(AND(ISNUMBER(A2046),SUM(C2046:I2046)&gt;0),
SUM(IF(A2046&gt;=Table1[De],IF(A2046&lt;=Table1[À],IF(C$3=Table1[[#Headers],[Bœuf]:[Oasis]],Table1[[Bœuf]:[Oasis]]))))*C2046+
SUM(IF(A2046&gt;=Table1[De],IF(A2046&lt;=Table1[À],IF(D$3=Table1[[#Headers],[Bœuf]:[Oasis]],Table1[[Bœuf]:[Oasis]]))))*D2046+
SUM(IF(A2046&gt;=Table1[De],IF(A2046&lt;=Table1[À],IF(E$3=Table1[[#Headers],[Bœuf]:[Oasis]],Table1[[Bœuf]:[Oasis]]))))*E2046+
SUM(IF(A2046&gt;=Table1[De],IF(A2046&lt;=Table1[À],IF(F$3=Table1[[#Headers],[Bœuf]:[Oasis]],Table1[[Bœuf]:[Oasis]]))))*F2046+
SUM(IF(A2046&gt;=Table1[De],IF(A2046&lt;=Table1[À],IF(G$3=Table1[[#Headers],[Bœuf]:[Oasis]],Table1[[Bœuf]:[Oasis]]))))*G2046+
SUM(IF(A2046&gt;=Table1[De],IF(A2046&lt;=Table1[À],IF(H$3=Table1[[#Headers],[Bœuf]:[Oasis]],Table1[[Bœuf]:[Oasis]]))))*H2046+
SUM(IF(A2046&gt;=Table1[De],IF(A2046&lt;=Table1[À],IF(I$3=Table1[[#Headers],[Bœuf]:[Oasis]],Table1[[Bœuf]:[Oasis]]))))*I2046,"")</f>
        <v/>
      </c>
    </row>
    <row r="2047" spans="2:10" ht="16" x14ac:dyDescent="0.2">
      <c r="B2047" s="50" t="str">
        <f t="shared" si="31"/>
        <v/>
      </c>
      <c r="J2047" s="73" t="str" cm="1">
        <f t="array" ref="J2047">IF(AND(ISNUMBER(A2047),SUM(C2047:I2047)&gt;0),
SUM(IF(A2047&gt;=Table1[De],IF(A2047&lt;=Table1[À],IF(C$3=Table1[[#Headers],[Bœuf]:[Oasis]],Table1[[Bœuf]:[Oasis]]))))*C2047+
SUM(IF(A2047&gt;=Table1[De],IF(A2047&lt;=Table1[À],IF(D$3=Table1[[#Headers],[Bœuf]:[Oasis]],Table1[[Bœuf]:[Oasis]]))))*D2047+
SUM(IF(A2047&gt;=Table1[De],IF(A2047&lt;=Table1[À],IF(E$3=Table1[[#Headers],[Bœuf]:[Oasis]],Table1[[Bœuf]:[Oasis]]))))*E2047+
SUM(IF(A2047&gt;=Table1[De],IF(A2047&lt;=Table1[À],IF(F$3=Table1[[#Headers],[Bœuf]:[Oasis]],Table1[[Bœuf]:[Oasis]]))))*F2047+
SUM(IF(A2047&gt;=Table1[De],IF(A2047&lt;=Table1[À],IF(G$3=Table1[[#Headers],[Bœuf]:[Oasis]],Table1[[Bœuf]:[Oasis]]))))*G2047+
SUM(IF(A2047&gt;=Table1[De],IF(A2047&lt;=Table1[À],IF(H$3=Table1[[#Headers],[Bœuf]:[Oasis]],Table1[[Bœuf]:[Oasis]]))))*H2047+
SUM(IF(A2047&gt;=Table1[De],IF(A2047&lt;=Table1[À],IF(I$3=Table1[[#Headers],[Bœuf]:[Oasis]],Table1[[Bœuf]:[Oasis]]))))*I2047,"")</f>
        <v/>
      </c>
    </row>
    <row r="2048" spans="2:10" ht="16" x14ac:dyDescent="0.2">
      <c r="B2048" s="50" t="str">
        <f t="shared" si="31"/>
        <v/>
      </c>
      <c r="J2048" s="73" t="str" cm="1">
        <f t="array" ref="J2048">IF(AND(ISNUMBER(A2048),SUM(C2048:I2048)&gt;0),
SUM(IF(A2048&gt;=Table1[De],IF(A2048&lt;=Table1[À],IF(C$3=Table1[[#Headers],[Bœuf]:[Oasis]],Table1[[Bœuf]:[Oasis]]))))*C2048+
SUM(IF(A2048&gt;=Table1[De],IF(A2048&lt;=Table1[À],IF(D$3=Table1[[#Headers],[Bœuf]:[Oasis]],Table1[[Bœuf]:[Oasis]]))))*D2048+
SUM(IF(A2048&gt;=Table1[De],IF(A2048&lt;=Table1[À],IF(E$3=Table1[[#Headers],[Bœuf]:[Oasis]],Table1[[Bœuf]:[Oasis]]))))*E2048+
SUM(IF(A2048&gt;=Table1[De],IF(A2048&lt;=Table1[À],IF(F$3=Table1[[#Headers],[Bœuf]:[Oasis]],Table1[[Bœuf]:[Oasis]]))))*F2048+
SUM(IF(A2048&gt;=Table1[De],IF(A2048&lt;=Table1[À],IF(G$3=Table1[[#Headers],[Bœuf]:[Oasis]],Table1[[Bœuf]:[Oasis]]))))*G2048+
SUM(IF(A2048&gt;=Table1[De],IF(A2048&lt;=Table1[À],IF(H$3=Table1[[#Headers],[Bœuf]:[Oasis]],Table1[[Bœuf]:[Oasis]]))))*H2048+
SUM(IF(A2048&gt;=Table1[De],IF(A2048&lt;=Table1[À],IF(I$3=Table1[[#Headers],[Bœuf]:[Oasis]],Table1[[Bœuf]:[Oasis]]))))*I2048,"")</f>
        <v/>
      </c>
    </row>
    <row r="2049" spans="2:10" ht="16" x14ac:dyDescent="0.2">
      <c r="B2049" s="50" t="str">
        <f t="shared" si="31"/>
        <v/>
      </c>
      <c r="J2049" s="73" t="str" cm="1">
        <f t="array" ref="J2049">IF(AND(ISNUMBER(A2049),SUM(C2049:I2049)&gt;0),
SUM(IF(A2049&gt;=Table1[De],IF(A2049&lt;=Table1[À],IF(C$3=Table1[[#Headers],[Bœuf]:[Oasis]],Table1[[Bœuf]:[Oasis]]))))*C2049+
SUM(IF(A2049&gt;=Table1[De],IF(A2049&lt;=Table1[À],IF(D$3=Table1[[#Headers],[Bœuf]:[Oasis]],Table1[[Bœuf]:[Oasis]]))))*D2049+
SUM(IF(A2049&gt;=Table1[De],IF(A2049&lt;=Table1[À],IF(E$3=Table1[[#Headers],[Bœuf]:[Oasis]],Table1[[Bœuf]:[Oasis]]))))*E2049+
SUM(IF(A2049&gt;=Table1[De],IF(A2049&lt;=Table1[À],IF(F$3=Table1[[#Headers],[Bœuf]:[Oasis]],Table1[[Bœuf]:[Oasis]]))))*F2049+
SUM(IF(A2049&gt;=Table1[De],IF(A2049&lt;=Table1[À],IF(G$3=Table1[[#Headers],[Bœuf]:[Oasis]],Table1[[Bœuf]:[Oasis]]))))*G2049+
SUM(IF(A2049&gt;=Table1[De],IF(A2049&lt;=Table1[À],IF(H$3=Table1[[#Headers],[Bœuf]:[Oasis]],Table1[[Bœuf]:[Oasis]]))))*H2049+
SUM(IF(A2049&gt;=Table1[De],IF(A2049&lt;=Table1[À],IF(I$3=Table1[[#Headers],[Bœuf]:[Oasis]],Table1[[Bœuf]:[Oasis]]))))*I2049,"")</f>
        <v/>
      </c>
    </row>
    <row r="2050" spans="2:10" ht="16" x14ac:dyDescent="0.2">
      <c r="B2050" s="50" t="str">
        <f t="shared" si="31"/>
        <v/>
      </c>
      <c r="J2050" s="73" t="str" cm="1">
        <f t="array" ref="J2050">IF(AND(ISNUMBER(A2050),SUM(C2050:I2050)&gt;0),
SUM(IF(A2050&gt;=Table1[De],IF(A2050&lt;=Table1[À],IF(C$3=Table1[[#Headers],[Bœuf]:[Oasis]],Table1[[Bœuf]:[Oasis]]))))*C2050+
SUM(IF(A2050&gt;=Table1[De],IF(A2050&lt;=Table1[À],IF(D$3=Table1[[#Headers],[Bœuf]:[Oasis]],Table1[[Bœuf]:[Oasis]]))))*D2050+
SUM(IF(A2050&gt;=Table1[De],IF(A2050&lt;=Table1[À],IF(E$3=Table1[[#Headers],[Bœuf]:[Oasis]],Table1[[Bœuf]:[Oasis]]))))*E2050+
SUM(IF(A2050&gt;=Table1[De],IF(A2050&lt;=Table1[À],IF(F$3=Table1[[#Headers],[Bœuf]:[Oasis]],Table1[[Bœuf]:[Oasis]]))))*F2050+
SUM(IF(A2050&gt;=Table1[De],IF(A2050&lt;=Table1[À],IF(G$3=Table1[[#Headers],[Bœuf]:[Oasis]],Table1[[Bœuf]:[Oasis]]))))*G2050+
SUM(IF(A2050&gt;=Table1[De],IF(A2050&lt;=Table1[À],IF(H$3=Table1[[#Headers],[Bœuf]:[Oasis]],Table1[[Bœuf]:[Oasis]]))))*H2050+
SUM(IF(A2050&gt;=Table1[De],IF(A2050&lt;=Table1[À],IF(I$3=Table1[[#Headers],[Bœuf]:[Oasis]],Table1[[Bœuf]:[Oasis]]))))*I2050,"")</f>
        <v/>
      </c>
    </row>
    <row r="2051" spans="2:10" ht="16" x14ac:dyDescent="0.2">
      <c r="B2051" s="50" t="str">
        <f t="shared" si="31"/>
        <v/>
      </c>
      <c r="J2051" s="73" t="str" cm="1">
        <f t="array" ref="J2051">IF(AND(ISNUMBER(A2051),SUM(C2051:I2051)&gt;0),
SUM(IF(A2051&gt;=Table1[De],IF(A2051&lt;=Table1[À],IF(C$3=Table1[[#Headers],[Bœuf]:[Oasis]],Table1[[Bœuf]:[Oasis]]))))*C2051+
SUM(IF(A2051&gt;=Table1[De],IF(A2051&lt;=Table1[À],IF(D$3=Table1[[#Headers],[Bœuf]:[Oasis]],Table1[[Bœuf]:[Oasis]]))))*D2051+
SUM(IF(A2051&gt;=Table1[De],IF(A2051&lt;=Table1[À],IF(E$3=Table1[[#Headers],[Bœuf]:[Oasis]],Table1[[Bœuf]:[Oasis]]))))*E2051+
SUM(IF(A2051&gt;=Table1[De],IF(A2051&lt;=Table1[À],IF(F$3=Table1[[#Headers],[Bœuf]:[Oasis]],Table1[[Bœuf]:[Oasis]]))))*F2051+
SUM(IF(A2051&gt;=Table1[De],IF(A2051&lt;=Table1[À],IF(G$3=Table1[[#Headers],[Bœuf]:[Oasis]],Table1[[Bœuf]:[Oasis]]))))*G2051+
SUM(IF(A2051&gt;=Table1[De],IF(A2051&lt;=Table1[À],IF(H$3=Table1[[#Headers],[Bœuf]:[Oasis]],Table1[[Bœuf]:[Oasis]]))))*H2051+
SUM(IF(A2051&gt;=Table1[De],IF(A2051&lt;=Table1[À],IF(I$3=Table1[[#Headers],[Bœuf]:[Oasis]],Table1[[Bœuf]:[Oasis]]))))*I2051,"")</f>
        <v/>
      </c>
    </row>
    <row r="2052" spans="2:10" ht="16" x14ac:dyDescent="0.2">
      <c r="B2052" s="50" t="str">
        <f t="shared" si="31"/>
        <v/>
      </c>
      <c r="J2052" s="73" t="str" cm="1">
        <f t="array" ref="J2052">IF(AND(ISNUMBER(A2052),SUM(C2052:I2052)&gt;0),
SUM(IF(A2052&gt;=Table1[De],IF(A2052&lt;=Table1[À],IF(C$3=Table1[[#Headers],[Bœuf]:[Oasis]],Table1[[Bœuf]:[Oasis]]))))*C2052+
SUM(IF(A2052&gt;=Table1[De],IF(A2052&lt;=Table1[À],IF(D$3=Table1[[#Headers],[Bœuf]:[Oasis]],Table1[[Bœuf]:[Oasis]]))))*D2052+
SUM(IF(A2052&gt;=Table1[De],IF(A2052&lt;=Table1[À],IF(E$3=Table1[[#Headers],[Bœuf]:[Oasis]],Table1[[Bœuf]:[Oasis]]))))*E2052+
SUM(IF(A2052&gt;=Table1[De],IF(A2052&lt;=Table1[À],IF(F$3=Table1[[#Headers],[Bœuf]:[Oasis]],Table1[[Bœuf]:[Oasis]]))))*F2052+
SUM(IF(A2052&gt;=Table1[De],IF(A2052&lt;=Table1[À],IF(G$3=Table1[[#Headers],[Bœuf]:[Oasis]],Table1[[Bœuf]:[Oasis]]))))*G2052+
SUM(IF(A2052&gt;=Table1[De],IF(A2052&lt;=Table1[À],IF(H$3=Table1[[#Headers],[Bœuf]:[Oasis]],Table1[[Bœuf]:[Oasis]]))))*H2052+
SUM(IF(A2052&gt;=Table1[De],IF(A2052&lt;=Table1[À],IF(I$3=Table1[[#Headers],[Bœuf]:[Oasis]],Table1[[Bœuf]:[Oasis]]))))*I2052,"")</f>
        <v/>
      </c>
    </row>
    <row r="2053" spans="2:10" ht="16" x14ac:dyDescent="0.2">
      <c r="B2053" s="50" t="str">
        <f t="shared" ref="B2053:B2116" si="32">IF(AND(ISNUMBER(A2053),COUNT(C2053:I2053)&gt;0),
IF(ISNUMBER(B2052),B2052+1,1),"")</f>
        <v/>
      </c>
      <c r="J2053" s="73" t="str" cm="1">
        <f t="array" ref="J2053">IF(AND(ISNUMBER(A2053),SUM(C2053:I2053)&gt;0),
SUM(IF(A2053&gt;=Table1[De],IF(A2053&lt;=Table1[À],IF(C$3=Table1[[#Headers],[Bœuf]:[Oasis]],Table1[[Bœuf]:[Oasis]]))))*C2053+
SUM(IF(A2053&gt;=Table1[De],IF(A2053&lt;=Table1[À],IF(D$3=Table1[[#Headers],[Bœuf]:[Oasis]],Table1[[Bœuf]:[Oasis]]))))*D2053+
SUM(IF(A2053&gt;=Table1[De],IF(A2053&lt;=Table1[À],IF(E$3=Table1[[#Headers],[Bœuf]:[Oasis]],Table1[[Bœuf]:[Oasis]]))))*E2053+
SUM(IF(A2053&gt;=Table1[De],IF(A2053&lt;=Table1[À],IF(F$3=Table1[[#Headers],[Bœuf]:[Oasis]],Table1[[Bœuf]:[Oasis]]))))*F2053+
SUM(IF(A2053&gt;=Table1[De],IF(A2053&lt;=Table1[À],IF(G$3=Table1[[#Headers],[Bœuf]:[Oasis]],Table1[[Bœuf]:[Oasis]]))))*G2053+
SUM(IF(A2053&gt;=Table1[De],IF(A2053&lt;=Table1[À],IF(H$3=Table1[[#Headers],[Bœuf]:[Oasis]],Table1[[Bœuf]:[Oasis]]))))*H2053+
SUM(IF(A2053&gt;=Table1[De],IF(A2053&lt;=Table1[À],IF(I$3=Table1[[#Headers],[Bœuf]:[Oasis]],Table1[[Bœuf]:[Oasis]]))))*I2053,"")</f>
        <v/>
      </c>
    </row>
    <row r="2054" spans="2:10" ht="16" x14ac:dyDescent="0.2">
      <c r="B2054" s="50" t="str">
        <f t="shared" si="32"/>
        <v/>
      </c>
      <c r="J2054" s="73" t="str" cm="1">
        <f t="array" ref="J2054">IF(AND(ISNUMBER(A2054),SUM(C2054:I2054)&gt;0),
SUM(IF(A2054&gt;=Table1[De],IF(A2054&lt;=Table1[À],IF(C$3=Table1[[#Headers],[Bœuf]:[Oasis]],Table1[[Bœuf]:[Oasis]]))))*C2054+
SUM(IF(A2054&gt;=Table1[De],IF(A2054&lt;=Table1[À],IF(D$3=Table1[[#Headers],[Bœuf]:[Oasis]],Table1[[Bœuf]:[Oasis]]))))*D2054+
SUM(IF(A2054&gt;=Table1[De],IF(A2054&lt;=Table1[À],IF(E$3=Table1[[#Headers],[Bœuf]:[Oasis]],Table1[[Bœuf]:[Oasis]]))))*E2054+
SUM(IF(A2054&gt;=Table1[De],IF(A2054&lt;=Table1[À],IF(F$3=Table1[[#Headers],[Bœuf]:[Oasis]],Table1[[Bœuf]:[Oasis]]))))*F2054+
SUM(IF(A2054&gt;=Table1[De],IF(A2054&lt;=Table1[À],IF(G$3=Table1[[#Headers],[Bœuf]:[Oasis]],Table1[[Bœuf]:[Oasis]]))))*G2054+
SUM(IF(A2054&gt;=Table1[De],IF(A2054&lt;=Table1[À],IF(H$3=Table1[[#Headers],[Bœuf]:[Oasis]],Table1[[Bœuf]:[Oasis]]))))*H2054+
SUM(IF(A2054&gt;=Table1[De],IF(A2054&lt;=Table1[À],IF(I$3=Table1[[#Headers],[Bœuf]:[Oasis]],Table1[[Bœuf]:[Oasis]]))))*I2054,"")</f>
        <v/>
      </c>
    </row>
    <row r="2055" spans="2:10" ht="16" x14ac:dyDescent="0.2">
      <c r="B2055" s="50" t="str">
        <f t="shared" si="32"/>
        <v/>
      </c>
      <c r="J2055" s="73" t="str" cm="1">
        <f t="array" ref="J2055">IF(AND(ISNUMBER(A2055),SUM(C2055:I2055)&gt;0),
SUM(IF(A2055&gt;=Table1[De],IF(A2055&lt;=Table1[À],IF(C$3=Table1[[#Headers],[Bœuf]:[Oasis]],Table1[[Bœuf]:[Oasis]]))))*C2055+
SUM(IF(A2055&gt;=Table1[De],IF(A2055&lt;=Table1[À],IF(D$3=Table1[[#Headers],[Bœuf]:[Oasis]],Table1[[Bœuf]:[Oasis]]))))*D2055+
SUM(IF(A2055&gt;=Table1[De],IF(A2055&lt;=Table1[À],IF(E$3=Table1[[#Headers],[Bœuf]:[Oasis]],Table1[[Bœuf]:[Oasis]]))))*E2055+
SUM(IF(A2055&gt;=Table1[De],IF(A2055&lt;=Table1[À],IF(F$3=Table1[[#Headers],[Bœuf]:[Oasis]],Table1[[Bœuf]:[Oasis]]))))*F2055+
SUM(IF(A2055&gt;=Table1[De],IF(A2055&lt;=Table1[À],IF(G$3=Table1[[#Headers],[Bœuf]:[Oasis]],Table1[[Bœuf]:[Oasis]]))))*G2055+
SUM(IF(A2055&gt;=Table1[De],IF(A2055&lt;=Table1[À],IF(H$3=Table1[[#Headers],[Bœuf]:[Oasis]],Table1[[Bœuf]:[Oasis]]))))*H2055+
SUM(IF(A2055&gt;=Table1[De],IF(A2055&lt;=Table1[À],IF(I$3=Table1[[#Headers],[Bœuf]:[Oasis]],Table1[[Bœuf]:[Oasis]]))))*I2055,"")</f>
        <v/>
      </c>
    </row>
    <row r="2056" spans="2:10" ht="16" x14ac:dyDescent="0.2">
      <c r="B2056" s="50" t="str">
        <f t="shared" si="32"/>
        <v/>
      </c>
      <c r="J2056" s="73" t="str" cm="1">
        <f t="array" ref="J2056">IF(AND(ISNUMBER(A2056),SUM(C2056:I2056)&gt;0),
SUM(IF(A2056&gt;=Table1[De],IF(A2056&lt;=Table1[À],IF(C$3=Table1[[#Headers],[Bœuf]:[Oasis]],Table1[[Bœuf]:[Oasis]]))))*C2056+
SUM(IF(A2056&gt;=Table1[De],IF(A2056&lt;=Table1[À],IF(D$3=Table1[[#Headers],[Bœuf]:[Oasis]],Table1[[Bœuf]:[Oasis]]))))*D2056+
SUM(IF(A2056&gt;=Table1[De],IF(A2056&lt;=Table1[À],IF(E$3=Table1[[#Headers],[Bœuf]:[Oasis]],Table1[[Bœuf]:[Oasis]]))))*E2056+
SUM(IF(A2056&gt;=Table1[De],IF(A2056&lt;=Table1[À],IF(F$3=Table1[[#Headers],[Bœuf]:[Oasis]],Table1[[Bœuf]:[Oasis]]))))*F2056+
SUM(IF(A2056&gt;=Table1[De],IF(A2056&lt;=Table1[À],IF(G$3=Table1[[#Headers],[Bœuf]:[Oasis]],Table1[[Bœuf]:[Oasis]]))))*G2056+
SUM(IF(A2056&gt;=Table1[De],IF(A2056&lt;=Table1[À],IF(H$3=Table1[[#Headers],[Bœuf]:[Oasis]],Table1[[Bœuf]:[Oasis]]))))*H2056+
SUM(IF(A2056&gt;=Table1[De],IF(A2056&lt;=Table1[À],IF(I$3=Table1[[#Headers],[Bœuf]:[Oasis]],Table1[[Bœuf]:[Oasis]]))))*I2056,"")</f>
        <v/>
      </c>
    </row>
    <row r="2057" spans="2:10" ht="16" x14ac:dyDescent="0.2">
      <c r="B2057" s="50" t="str">
        <f t="shared" si="32"/>
        <v/>
      </c>
      <c r="J2057" s="73" t="str" cm="1">
        <f t="array" ref="J2057">IF(AND(ISNUMBER(A2057),SUM(C2057:I2057)&gt;0),
SUM(IF(A2057&gt;=Table1[De],IF(A2057&lt;=Table1[À],IF(C$3=Table1[[#Headers],[Bœuf]:[Oasis]],Table1[[Bœuf]:[Oasis]]))))*C2057+
SUM(IF(A2057&gt;=Table1[De],IF(A2057&lt;=Table1[À],IF(D$3=Table1[[#Headers],[Bœuf]:[Oasis]],Table1[[Bœuf]:[Oasis]]))))*D2057+
SUM(IF(A2057&gt;=Table1[De],IF(A2057&lt;=Table1[À],IF(E$3=Table1[[#Headers],[Bœuf]:[Oasis]],Table1[[Bœuf]:[Oasis]]))))*E2057+
SUM(IF(A2057&gt;=Table1[De],IF(A2057&lt;=Table1[À],IF(F$3=Table1[[#Headers],[Bœuf]:[Oasis]],Table1[[Bœuf]:[Oasis]]))))*F2057+
SUM(IF(A2057&gt;=Table1[De],IF(A2057&lt;=Table1[À],IF(G$3=Table1[[#Headers],[Bœuf]:[Oasis]],Table1[[Bœuf]:[Oasis]]))))*G2057+
SUM(IF(A2057&gt;=Table1[De],IF(A2057&lt;=Table1[À],IF(H$3=Table1[[#Headers],[Bœuf]:[Oasis]],Table1[[Bœuf]:[Oasis]]))))*H2057+
SUM(IF(A2057&gt;=Table1[De],IF(A2057&lt;=Table1[À],IF(I$3=Table1[[#Headers],[Bœuf]:[Oasis]],Table1[[Bœuf]:[Oasis]]))))*I2057,"")</f>
        <v/>
      </c>
    </row>
    <row r="2058" spans="2:10" ht="16" x14ac:dyDescent="0.2">
      <c r="B2058" s="50" t="str">
        <f t="shared" si="32"/>
        <v/>
      </c>
      <c r="J2058" s="73" t="str" cm="1">
        <f t="array" ref="J2058">IF(AND(ISNUMBER(A2058),SUM(C2058:I2058)&gt;0),
SUM(IF(A2058&gt;=Table1[De],IF(A2058&lt;=Table1[À],IF(C$3=Table1[[#Headers],[Bœuf]:[Oasis]],Table1[[Bœuf]:[Oasis]]))))*C2058+
SUM(IF(A2058&gt;=Table1[De],IF(A2058&lt;=Table1[À],IF(D$3=Table1[[#Headers],[Bœuf]:[Oasis]],Table1[[Bœuf]:[Oasis]]))))*D2058+
SUM(IF(A2058&gt;=Table1[De],IF(A2058&lt;=Table1[À],IF(E$3=Table1[[#Headers],[Bœuf]:[Oasis]],Table1[[Bœuf]:[Oasis]]))))*E2058+
SUM(IF(A2058&gt;=Table1[De],IF(A2058&lt;=Table1[À],IF(F$3=Table1[[#Headers],[Bœuf]:[Oasis]],Table1[[Bœuf]:[Oasis]]))))*F2058+
SUM(IF(A2058&gt;=Table1[De],IF(A2058&lt;=Table1[À],IF(G$3=Table1[[#Headers],[Bœuf]:[Oasis]],Table1[[Bœuf]:[Oasis]]))))*G2058+
SUM(IF(A2058&gt;=Table1[De],IF(A2058&lt;=Table1[À],IF(H$3=Table1[[#Headers],[Bœuf]:[Oasis]],Table1[[Bœuf]:[Oasis]]))))*H2058+
SUM(IF(A2058&gt;=Table1[De],IF(A2058&lt;=Table1[À],IF(I$3=Table1[[#Headers],[Bœuf]:[Oasis]],Table1[[Bœuf]:[Oasis]]))))*I2058,"")</f>
        <v/>
      </c>
    </row>
    <row r="2059" spans="2:10" ht="16" x14ac:dyDescent="0.2">
      <c r="B2059" s="50" t="str">
        <f t="shared" si="32"/>
        <v/>
      </c>
      <c r="J2059" s="73" t="str" cm="1">
        <f t="array" ref="J2059">IF(AND(ISNUMBER(A2059),SUM(C2059:I2059)&gt;0),
SUM(IF(A2059&gt;=Table1[De],IF(A2059&lt;=Table1[À],IF(C$3=Table1[[#Headers],[Bœuf]:[Oasis]],Table1[[Bœuf]:[Oasis]]))))*C2059+
SUM(IF(A2059&gt;=Table1[De],IF(A2059&lt;=Table1[À],IF(D$3=Table1[[#Headers],[Bœuf]:[Oasis]],Table1[[Bœuf]:[Oasis]]))))*D2059+
SUM(IF(A2059&gt;=Table1[De],IF(A2059&lt;=Table1[À],IF(E$3=Table1[[#Headers],[Bœuf]:[Oasis]],Table1[[Bœuf]:[Oasis]]))))*E2059+
SUM(IF(A2059&gt;=Table1[De],IF(A2059&lt;=Table1[À],IF(F$3=Table1[[#Headers],[Bœuf]:[Oasis]],Table1[[Bœuf]:[Oasis]]))))*F2059+
SUM(IF(A2059&gt;=Table1[De],IF(A2059&lt;=Table1[À],IF(G$3=Table1[[#Headers],[Bœuf]:[Oasis]],Table1[[Bœuf]:[Oasis]]))))*G2059+
SUM(IF(A2059&gt;=Table1[De],IF(A2059&lt;=Table1[À],IF(H$3=Table1[[#Headers],[Bœuf]:[Oasis]],Table1[[Bœuf]:[Oasis]]))))*H2059+
SUM(IF(A2059&gt;=Table1[De],IF(A2059&lt;=Table1[À],IF(I$3=Table1[[#Headers],[Bœuf]:[Oasis]],Table1[[Bœuf]:[Oasis]]))))*I2059,"")</f>
        <v/>
      </c>
    </row>
    <row r="2060" spans="2:10" ht="16" x14ac:dyDescent="0.2">
      <c r="B2060" s="50" t="str">
        <f t="shared" si="32"/>
        <v/>
      </c>
      <c r="J2060" s="73" t="str" cm="1">
        <f t="array" ref="J2060">IF(AND(ISNUMBER(A2060),SUM(C2060:I2060)&gt;0),
SUM(IF(A2060&gt;=Table1[De],IF(A2060&lt;=Table1[À],IF(C$3=Table1[[#Headers],[Bœuf]:[Oasis]],Table1[[Bœuf]:[Oasis]]))))*C2060+
SUM(IF(A2060&gt;=Table1[De],IF(A2060&lt;=Table1[À],IF(D$3=Table1[[#Headers],[Bœuf]:[Oasis]],Table1[[Bœuf]:[Oasis]]))))*D2060+
SUM(IF(A2060&gt;=Table1[De],IF(A2060&lt;=Table1[À],IF(E$3=Table1[[#Headers],[Bœuf]:[Oasis]],Table1[[Bœuf]:[Oasis]]))))*E2060+
SUM(IF(A2060&gt;=Table1[De],IF(A2060&lt;=Table1[À],IF(F$3=Table1[[#Headers],[Bœuf]:[Oasis]],Table1[[Bœuf]:[Oasis]]))))*F2060+
SUM(IF(A2060&gt;=Table1[De],IF(A2060&lt;=Table1[À],IF(G$3=Table1[[#Headers],[Bœuf]:[Oasis]],Table1[[Bœuf]:[Oasis]]))))*G2060+
SUM(IF(A2060&gt;=Table1[De],IF(A2060&lt;=Table1[À],IF(H$3=Table1[[#Headers],[Bœuf]:[Oasis]],Table1[[Bœuf]:[Oasis]]))))*H2060+
SUM(IF(A2060&gt;=Table1[De],IF(A2060&lt;=Table1[À],IF(I$3=Table1[[#Headers],[Bœuf]:[Oasis]],Table1[[Bœuf]:[Oasis]]))))*I2060,"")</f>
        <v/>
      </c>
    </row>
    <row r="2061" spans="2:10" ht="16" x14ac:dyDescent="0.2">
      <c r="B2061" s="50" t="str">
        <f t="shared" si="32"/>
        <v/>
      </c>
      <c r="J2061" s="73" t="str" cm="1">
        <f t="array" ref="J2061">IF(AND(ISNUMBER(A2061),SUM(C2061:I2061)&gt;0),
SUM(IF(A2061&gt;=Table1[De],IF(A2061&lt;=Table1[À],IF(C$3=Table1[[#Headers],[Bœuf]:[Oasis]],Table1[[Bœuf]:[Oasis]]))))*C2061+
SUM(IF(A2061&gt;=Table1[De],IF(A2061&lt;=Table1[À],IF(D$3=Table1[[#Headers],[Bœuf]:[Oasis]],Table1[[Bœuf]:[Oasis]]))))*D2061+
SUM(IF(A2061&gt;=Table1[De],IF(A2061&lt;=Table1[À],IF(E$3=Table1[[#Headers],[Bœuf]:[Oasis]],Table1[[Bœuf]:[Oasis]]))))*E2061+
SUM(IF(A2061&gt;=Table1[De],IF(A2061&lt;=Table1[À],IF(F$3=Table1[[#Headers],[Bœuf]:[Oasis]],Table1[[Bœuf]:[Oasis]]))))*F2061+
SUM(IF(A2061&gt;=Table1[De],IF(A2061&lt;=Table1[À],IF(G$3=Table1[[#Headers],[Bœuf]:[Oasis]],Table1[[Bœuf]:[Oasis]]))))*G2061+
SUM(IF(A2061&gt;=Table1[De],IF(A2061&lt;=Table1[À],IF(H$3=Table1[[#Headers],[Bœuf]:[Oasis]],Table1[[Bœuf]:[Oasis]]))))*H2061+
SUM(IF(A2061&gt;=Table1[De],IF(A2061&lt;=Table1[À],IF(I$3=Table1[[#Headers],[Bœuf]:[Oasis]],Table1[[Bœuf]:[Oasis]]))))*I2061,"")</f>
        <v/>
      </c>
    </row>
    <row r="2062" spans="2:10" ht="16" x14ac:dyDescent="0.2">
      <c r="B2062" s="50" t="str">
        <f t="shared" si="32"/>
        <v/>
      </c>
      <c r="J2062" s="73" t="str" cm="1">
        <f t="array" ref="J2062">IF(AND(ISNUMBER(A2062),SUM(C2062:I2062)&gt;0),
SUM(IF(A2062&gt;=Table1[De],IF(A2062&lt;=Table1[À],IF(C$3=Table1[[#Headers],[Bœuf]:[Oasis]],Table1[[Bœuf]:[Oasis]]))))*C2062+
SUM(IF(A2062&gt;=Table1[De],IF(A2062&lt;=Table1[À],IF(D$3=Table1[[#Headers],[Bœuf]:[Oasis]],Table1[[Bœuf]:[Oasis]]))))*D2062+
SUM(IF(A2062&gt;=Table1[De],IF(A2062&lt;=Table1[À],IF(E$3=Table1[[#Headers],[Bœuf]:[Oasis]],Table1[[Bœuf]:[Oasis]]))))*E2062+
SUM(IF(A2062&gt;=Table1[De],IF(A2062&lt;=Table1[À],IF(F$3=Table1[[#Headers],[Bœuf]:[Oasis]],Table1[[Bœuf]:[Oasis]]))))*F2062+
SUM(IF(A2062&gt;=Table1[De],IF(A2062&lt;=Table1[À],IF(G$3=Table1[[#Headers],[Bœuf]:[Oasis]],Table1[[Bœuf]:[Oasis]]))))*G2062+
SUM(IF(A2062&gt;=Table1[De],IF(A2062&lt;=Table1[À],IF(H$3=Table1[[#Headers],[Bœuf]:[Oasis]],Table1[[Bœuf]:[Oasis]]))))*H2062+
SUM(IF(A2062&gt;=Table1[De],IF(A2062&lt;=Table1[À],IF(I$3=Table1[[#Headers],[Bœuf]:[Oasis]],Table1[[Bœuf]:[Oasis]]))))*I2062,"")</f>
        <v/>
      </c>
    </row>
    <row r="2063" spans="2:10" ht="16" x14ac:dyDescent="0.2">
      <c r="B2063" s="50" t="str">
        <f t="shared" si="32"/>
        <v/>
      </c>
      <c r="J2063" s="73" t="str" cm="1">
        <f t="array" ref="J2063">IF(AND(ISNUMBER(A2063),SUM(C2063:I2063)&gt;0),
SUM(IF(A2063&gt;=Table1[De],IF(A2063&lt;=Table1[À],IF(C$3=Table1[[#Headers],[Bœuf]:[Oasis]],Table1[[Bœuf]:[Oasis]]))))*C2063+
SUM(IF(A2063&gt;=Table1[De],IF(A2063&lt;=Table1[À],IF(D$3=Table1[[#Headers],[Bœuf]:[Oasis]],Table1[[Bœuf]:[Oasis]]))))*D2063+
SUM(IF(A2063&gt;=Table1[De],IF(A2063&lt;=Table1[À],IF(E$3=Table1[[#Headers],[Bœuf]:[Oasis]],Table1[[Bœuf]:[Oasis]]))))*E2063+
SUM(IF(A2063&gt;=Table1[De],IF(A2063&lt;=Table1[À],IF(F$3=Table1[[#Headers],[Bœuf]:[Oasis]],Table1[[Bœuf]:[Oasis]]))))*F2063+
SUM(IF(A2063&gt;=Table1[De],IF(A2063&lt;=Table1[À],IF(G$3=Table1[[#Headers],[Bœuf]:[Oasis]],Table1[[Bœuf]:[Oasis]]))))*G2063+
SUM(IF(A2063&gt;=Table1[De],IF(A2063&lt;=Table1[À],IF(H$3=Table1[[#Headers],[Bœuf]:[Oasis]],Table1[[Bœuf]:[Oasis]]))))*H2063+
SUM(IF(A2063&gt;=Table1[De],IF(A2063&lt;=Table1[À],IF(I$3=Table1[[#Headers],[Bœuf]:[Oasis]],Table1[[Bœuf]:[Oasis]]))))*I2063,"")</f>
        <v/>
      </c>
    </row>
    <row r="2064" spans="2:10" ht="16" x14ac:dyDescent="0.2">
      <c r="B2064" s="50" t="str">
        <f t="shared" si="32"/>
        <v/>
      </c>
      <c r="J2064" s="73" t="str" cm="1">
        <f t="array" ref="J2064">IF(AND(ISNUMBER(A2064),SUM(C2064:I2064)&gt;0),
SUM(IF(A2064&gt;=Table1[De],IF(A2064&lt;=Table1[À],IF(C$3=Table1[[#Headers],[Bœuf]:[Oasis]],Table1[[Bœuf]:[Oasis]]))))*C2064+
SUM(IF(A2064&gt;=Table1[De],IF(A2064&lt;=Table1[À],IF(D$3=Table1[[#Headers],[Bœuf]:[Oasis]],Table1[[Bœuf]:[Oasis]]))))*D2064+
SUM(IF(A2064&gt;=Table1[De],IF(A2064&lt;=Table1[À],IF(E$3=Table1[[#Headers],[Bœuf]:[Oasis]],Table1[[Bœuf]:[Oasis]]))))*E2064+
SUM(IF(A2064&gt;=Table1[De],IF(A2064&lt;=Table1[À],IF(F$3=Table1[[#Headers],[Bœuf]:[Oasis]],Table1[[Bœuf]:[Oasis]]))))*F2064+
SUM(IF(A2064&gt;=Table1[De],IF(A2064&lt;=Table1[À],IF(G$3=Table1[[#Headers],[Bœuf]:[Oasis]],Table1[[Bœuf]:[Oasis]]))))*G2064+
SUM(IF(A2064&gt;=Table1[De],IF(A2064&lt;=Table1[À],IF(H$3=Table1[[#Headers],[Bœuf]:[Oasis]],Table1[[Bœuf]:[Oasis]]))))*H2064+
SUM(IF(A2064&gt;=Table1[De],IF(A2064&lt;=Table1[À],IF(I$3=Table1[[#Headers],[Bœuf]:[Oasis]],Table1[[Bœuf]:[Oasis]]))))*I2064,"")</f>
        <v/>
      </c>
    </row>
    <row r="2065" spans="2:10" ht="16" x14ac:dyDescent="0.2">
      <c r="B2065" s="50" t="str">
        <f t="shared" si="32"/>
        <v/>
      </c>
      <c r="J2065" s="73" t="str" cm="1">
        <f t="array" ref="J2065">IF(AND(ISNUMBER(A2065),SUM(C2065:I2065)&gt;0),
SUM(IF(A2065&gt;=Table1[De],IF(A2065&lt;=Table1[À],IF(C$3=Table1[[#Headers],[Bœuf]:[Oasis]],Table1[[Bœuf]:[Oasis]]))))*C2065+
SUM(IF(A2065&gt;=Table1[De],IF(A2065&lt;=Table1[À],IF(D$3=Table1[[#Headers],[Bœuf]:[Oasis]],Table1[[Bœuf]:[Oasis]]))))*D2065+
SUM(IF(A2065&gt;=Table1[De],IF(A2065&lt;=Table1[À],IF(E$3=Table1[[#Headers],[Bœuf]:[Oasis]],Table1[[Bœuf]:[Oasis]]))))*E2065+
SUM(IF(A2065&gt;=Table1[De],IF(A2065&lt;=Table1[À],IF(F$3=Table1[[#Headers],[Bœuf]:[Oasis]],Table1[[Bœuf]:[Oasis]]))))*F2065+
SUM(IF(A2065&gt;=Table1[De],IF(A2065&lt;=Table1[À],IF(G$3=Table1[[#Headers],[Bœuf]:[Oasis]],Table1[[Bœuf]:[Oasis]]))))*G2065+
SUM(IF(A2065&gt;=Table1[De],IF(A2065&lt;=Table1[À],IF(H$3=Table1[[#Headers],[Bœuf]:[Oasis]],Table1[[Bœuf]:[Oasis]]))))*H2065+
SUM(IF(A2065&gt;=Table1[De],IF(A2065&lt;=Table1[À],IF(I$3=Table1[[#Headers],[Bœuf]:[Oasis]],Table1[[Bœuf]:[Oasis]]))))*I2065,"")</f>
        <v/>
      </c>
    </row>
    <row r="2066" spans="2:10" ht="16" x14ac:dyDescent="0.2">
      <c r="B2066" s="50" t="str">
        <f t="shared" si="32"/>
        <v/>
      </c>
      <c r="J2066" s="73" t="str" cm="1">
        <f t="array" ref="J2066">IF(AND(ISNUMBER(A2066),SUM(C2066:I2066)&gt;0),
SUM(IF(A2066&gt;=Table1[De],IF(A2066&lt;=Table1[À],IF(C$3=Table1[[#Headers],[Bœuf]:[Oasis]],Table1[[Bœuf]:[Oasis]]))))*C2066+
SUM(IF(A2066&gt;=Table1[De],IF(A2066&lt;=Table1[À],IF(D$3=Table1[[#Headers],[Bœuf]:[Oasis]],Table1[[Bœuf]:[Oasis]]))))*D2066+
SUM(IF(A2066&gt;=Table1[De],IF(A2066&lt;=Table1[À],IF(E$3=Table1[[#Headers],[Bœuf]:[Oasis]],Table1[[Bœuf]:[Oasis]]))))*E2066+
SUM(IF(A2066&gt;=Table1[De],IF(A2066&lt;=Table1[À],IF(F$3=Table1[[#Headers],[Bœuf]:[Oasis]],Table1[[Bœuf]:[Oasis]]))))*F2066+
SUM(IF(A2066&gt;=Table1[De],IF(A2066&lt;=Table1[À],IF(G$3=Table1[[#Headers],[Bœuf]:[Oasis]],Table1[[Bœuf]:[Oasis]]))))*G2066+
SUM(IF(A2066&gt;=Table1[De],IF(A2066&lt;=Table1[À],IF(H$3=Table1[[#Headers],[Bœuf]:[Oasis]],Table1[[Bœuf]:[Oasis]]))))*H2066+
SUM(IF(A2066&gt;=Table1[De],IF(A2066&lt;=Table1[À],IF(I$3=Table1[[#Headers],[Bœuf]:[Oasis]],Table1[[Bœuf]:[Oasis]]))))*I2066,"")</f>
        <v/>
      </c>
    </row>
    <row r="2067" spans="2:10" ht="16" x14ac:dyDescent="0.2">
      <c r="B2067" s="50" t="str">
        <f t="shared" si="32"/>
        <v/>
      </c>
      <c r="J2067" s="73" t="str" cm="1">
        <f t="array" ref="J2067">IF(AND(ISNUMBER(A2067),SUM(C2067:I2067)&gt;0),
SUM(IF(A2067&gt;=Table1[De],IF(A2067&lt;=Table1[À],IF(C$3=Table1[[#Headers],[Bœuf]:[Oasis]],Table1[[Bœuf]:[Oasis]]))))*C2067+
SUM(IF(A2067&gt;=Table1[De],IF(A2067&lt;=Table1[À],IF(D$3=Table1[[#Headers],[Bœuf]:[Oasis]],Table1[[Bœuf]:[Oasis]]))))*D2067+
SUM(IF(A2067&gt;=Table1[De],IF(A2067&lt;=Table1[À],IF(E$3=Table1[[#Headers],[Bœuf]:[Oasis]],Table1[[Bœuf]:[Oasis]]))))*E2067+
SUM(IF(A2067&gt;=Table1[De],IF(A2067&lt;=Table1[À],IF(F$3=Table1[[#Headers],[Bœuf]:[Oasis]],Table1[[Bœuf]:[Oasis]]))))*F2067+
SUM(IF(A2067&gt;=Table1[De],IF(A2067&lt;=Table1[À],IF(G$3=Table1[[#Headers],[Bœuf]:[Oasis]],Table1[[Bœuf]:[Oasis]]))))*G2067+
SUM(IF(A2067&gt;=Table1[De],IF(A2067&lt;=Table1[À],IF(H$3=Table1[[#Headers],[Bœuf]:[Oasis]],Table1[[Bœuf]:[Oasis]]))))*H2067+
SUM(IF(A2067&gt;=Table1[De],IF(A2067&lt;=Table1[À],IF(I$3=Table1[[#Headers],[Bœuf]:[Oasis]],Table1[[Bœuf]:[Oasis]]))))*I2067,"")</f>
        <v/>
      </c>
    </row>
    <row r="2068" spans="2:10" ht="16" x14ac:dyDescent="0.2">
      <c r="B2068" s="50" t="str">
        <f t="shared" si="32"/>
        <v/>
      </c>
      <c r="J2068" s="73" t="str" cm="1">
        <f t="array" ref="J2068">IF(AND(ISNUMBER(A2068),SUM(C2068:I2068)&gt;0),
SUM(IF(A2068&gt;=Table1[De],IF(A2068&lt;=Table1[À],IF(C$3=Table1[[#Headers],[Bœuf]:[Oasis]],Table1[[Bœuf]:[Oasis]]))))*C2068+
SUM(IF(A2068&gt;=Table1[De],IF(A2068&lt;=Table1[À],IF(D$3=Table1[[#Headers],[Bœuf]:[Oasis]],Table1[[Bœuf]:[Oasis]]))))*D2068+
SUM(IF(A2068&gt;=Table1[De],IF(A2068&lt;=Table1[À],IF(E$3=Table1[[#Headers],[Bœuf]:[Oasis]],Table1[[Bœuf]:[Oasis]]))))*E2068+
SUM(IF(A2068&gt;=Table1[De],IF(A2068&lt;=Table1[À],IF(F$3=Table1[[#Headers],[Bœuf]:[Oasis]],Table1[[Bœuf]:[Oasis]]))))*F2068+
SUM(IF(A2068&gt;=Table1[De],IF(A2068&lt;=Table1[À],IF(G$3=Table1[[#Headers],[Bœuf]:[Oasis]],Table1[[Bœuf]:[Oasis]]))))*G2068+
SUM(IF(A2068&gt;=Table1[De],IF(A2068&lt;=Table1[À],IF(H$3=Table1[[#Headers],[Bœuf]:[Oasis]],Table1[[Bœuf]:[Oasis]]))))*H2068+
SUM(IF(A2068&gt;=Table1[De],IF(A2068&lt;=Table1[À],IF(I$3=Table1[[#Headers],[Bœuf]:[Oasis]],Table1[[Bœuf]:[Oasis]]))))*I2068,"")</f>
        <v/>
      </c>
    </row>
    <row r="2069" spans="2:10" ht="16" x14ac:dyDescent="0.2">
      <c r="B2069" s="50" t="str">
        <f t="shared" si="32"/>
        <v/>
      </c>
      <c r="J2069" s="73" t="str" cm="1">
        <f t="array" ref="J2069">IF(AND(ISNUMBER(A2069),SUM(C2069:I2069)&gt;0),
SUM(IF(A2069&gt;=Table1[De],IF(A2069&lt;=Table1[À],IF(C$3=Table1[[#Headers],[Bœuf]:[Oasis]],Table1[[Bœuf]:[Oasis]]))))*C2069+
SUM(IF(A2069&gt;=Table1[De],IF(A2069&lt;=Table1[À],IF(D$3=Table1[[#Headers],[Bœuf]:[Oasis]],Table1[[Bœuf]:[Oasis]]))))*D2069+
SUM(IF(A2069&gt;=Table1[De],IF(A2069&lt;=Table1[À],IF(E$3=Table1[[#Headers],[Bœuf]:[Oasis]],Table1[[Bœuf]:[Oasis]]))))*E2069+
SUM(IF(A2069&gt;=Table1[De],IF(A2069&lt;=Table1[À],IF(F$3=Table1[[#Headers],[Bœuf]:[Oasis]],Table1[[Bœuf]:[Oasis]]))))*F2069+
SUM(IF(A2069&gt;=Table1[De],IF(A2069&lt;=Table1[À],IF(G$3=Table1[[#Headers],[Bœuf]:[Oasis]],Table1[[Bœuf]:[Oasis]]))))*G2069+
SUM(IF(A2069&gt;=Table1[De],IF(A2069&lt;=Table1[À],IF(H$3=Table1[[#Headers],[Bœuf]:[Oasis]],Table1[[Bœuf]:[Oasis]]))))*H2069+
SUM(IF(A2069&gt;=Table1[De],IF(A2069&lt;=Table1[À],IF(I$3=Table1[[#Headers],[Bœuf]:[Oasis]],Table1[[Bœuf]:[Oasis]]))))*I2069,"")</f>
        <v/>
      </c>
    </row>
    <row r="2070" spans="2:10" ht="16" x14ac:dyDescent="0.2">
      <c r="B2070" s="50" t="str">
        <f t="shared" si="32"/>
        <v/>
      </c>
      <c r="J2070" s="73" t="str" cm="1">
        <f t="array" ref="J2070">IF(AND(ISNUMBER(A2070),SUM(C2070:I2070)&gt;0),
SUM(IF(A2070&gt;=Table1[De],IF(A2070&lt;=Table1[À],IF(C$3=Table1[[#Headers],[Bœuf]:[Oasis]],Table1[[Bœuf]:[Oasis]]))))*C2070+
SUM(IF(A2070&gt;=Table1[De],IF(A2070&lt;=Table1[À],IF(D$3=Table1[[#Headers],[Bœuf]:[Oasis]],Table1[[Bœuf]:[Oasis]]))))*D2070+
SUM(IF(A2070&gt;=Table1[De],IF(A2070&lt;=Table1[À],IF(E$3=Table1[[#Headers],[Bœuf]:[Oasis]],Table1[[Bœuf]:[Oasis]]))))*E2070+
SUM(IF(A2070&gt;=Table1[De],IF(A2070&lt;=Table1[À],IF(F$3=Table1[[#Headers],[Bœuf]:[Oasis]],Table1[[Bœuf]:[Oasis]]))))*F2070+
SUM(IF(A2070&gt;=Table1[De],IF(A2070&lt;=Table1[À],IF(G$3=Table1[[#Headers],[Bœuf]:[Oasis]],Table1[[Bœuf]:[Oasis]]))))*G2070+
SUM(IF(A2070&gt;=Table1[De],IF(A2070&lt;=Table1[À],IF(H$3=Table1[[#Headers],[Bœuf]:[Oasis]],Table1[[Bœuf]:[Oasis]]))))*H2070+
SUM(IF(A2070&gt;=Table1[De],IF(A2070&lt;=Table1[À],IF(I$3=Table1[[#Headers],[Bœuf]:[Oasis]],Table1[[Bœuf]:[Oasis]]))))*I2070,"")</f>
        <v/>
      </c>
    </row>
    <row r="2071" spans="2:10" ht="16" x14ac:dyDescent="0.2">
      <c r="B2071" s="50" t="str">
        <f t="shared" si="32"/>
        <v/>
      </c>
      <c r="J2071" s="73" t="str" cm="1">
        <f t="array" ref="J2071">IF(AND(ISNUMBER(A2071),SUM(C2071:I2071)&gt;0),
SUM(IF(A2071&gt;=Table1[De],IF(A2071&lt;=Table1[À],IF(C$3=Table1[[#Headers],[Bœuf]:[Oasis]],Table1[[Bœuf]:[Oasis]]))))*C2071+
SUM(IF(A2071&gt;=Table1[De],IF(A2071&lt;=Table1[À],IF(D$3=Table1[[#Headers],[Bœuf]:[Oasis]],Table1[[Bœuf]:[Oasis]]))))*D2071+
SUM(IF(A2071&gt;=Table1[De],IF(A2071&lt;=Table1[À],IF(E$3=Table1[[#Headers],[Bœuf]:[Oasis]],Table1[[Bœuf]:[Oasis]]))))*E2071+
SUM(IF(A2071&gt;=Table1[De],IF(A2071&lt;=Table1[À],IF(F$3=Table1[[#Headers],[Bœuf]:[Oasis]],Table1[[Bœuf]:[Oasis]]))))*F2071+
SUM(IF(A2071&gt;=Table1[De],IF(A2071&lt;=Table1[À],IF(G$3=Table1[[#Headers],[Bœuf]:[Oasis]],Table1[[Bœuf]:[Oasis]]))))*G2071+
SUM(IF(A2071&gt;=Table1[De],IF(A2071&lt;=Table1[À],IF(H$3=Table1[[#Headers],[Bœuf]:[Oasis]],Table1[[Bœuf]:[Oasis]]))))*H2071+
SUM(IF(A2071&gt;=Table1[De],IF(A2071&lt;=Table1[À],IF(I$3=Table1[[#Headers],[Bœuf]:[Oasis]],Table1[[Bœuf]:[Oasis]]))))*I2071,"")</f>
        <v/>
      </c>
    </row>
    <row r="2072" spans="2:10" ht="16" x14ac:dyDescent="0.2">
      <c r="B2072" s="50" t="str">
        <f t="shared" si="32"/>
        <v/>
      </c>
      <c r="J2072" s="73" t="str" cm="1">
        <f t="array" ref="J2072">IF(AND(ISNUMBER(A2072),SUM(C2072:I2072)&gt;0),
SUM(IF(A2072&gt;=Table1[De],IF(A2072&lt;=Table1[À],IF(C$3=Table1[[#Headers],[Bœuf]:[Oasis]],Table1[[Bœuf]:[Oasis]]))))*C2072+
SUM(IF(A2072&gt;=Table1[De],IF(A2072&lt;=Table1[À],IF(D$3=Table1[[#Headers],[Bœuf]:[Oasis]],Table1[[Bœuf]:[Oasis]]))))*D2072+
SUM(IF(A2072&gt;=Table1[De],IF(A2072&lt;=Table1[À],IF(E$3=Table1[[#Headers],[Bœuf]:[Oasis]],Table1[[Bœuf]:[Oasis]]))))*E2072+
SUM(IF(A2072&gt;=Table1[De],IF(A2072&lt;=Table1[À],IF(F$3=Table1[[#Headers],[Bœuf]:[Oasis]],Table1[[Bœuf]:[Oasis]]))))*F2072+
SUM(IF(A2072&gt;=Table1[De],IF(A2072&lt;=Table1[À],IF(G$3=Table1[[#Headers],[Bœuf]:[Oasis]],Table1[[Bœuf]:[Oasis]]))))*G2072+
SUM(IF(A2072&gt;=Table1[De],IF(A2072&lt;=Table1[À],IF(H$3=Table1[[#Headers],[Bœuf]:[Oasis]],Table1[[Bœuf]:[Oasis]]))))*H2072+
SUM(IF(A2072&gt;=Table1[De],IF(A2072&lt;=Table1[À],IF(I$3=Table1[[#Headers],[Bœuf]:[Oasis]],Table1[[Bœuf]:[Oasis]]))))*I2072,"")</f>
        <v/>
      </c>
    </row>
    <row r="2073" spans="2:10" ht="16" x14ac:dyDescent="0.2">
      <c r="B2073" s="50" t="str">
        <f t="shared" si="32"/>
        <v/>
      </c>
      <c r="J2073" s="73" t="str" cm="1">
        <f t="array" ref="J2073">IF(AND(ISNUMBER(A2073),SUM(C2073:I2073)&gt;0),
SUM(IF(A2073&gt;=Table1[De],IF(A2073&lt;=Table1[À],IF(C$3=Table1[[#Headers],[Bœuf]:[Oasis]],Table1[[Bœuf]:[Oasis]]))))*C2073+
SUM(IF(A2073&gt;=Table1[De],IF(A2073&lt;=Table1[À],IF(D$3=Table1[[#Headers],[Bœuf]:[Oasis]],Table1[[Bœuf]:[Oasis]]))))*D2073+
SUM(IF(A2073&gt;=Table1[De],IF(A2073&lt;=Table1[À],IF(E$3=Table1[[#Headers],[Bœuf]:[Oasis]],Table1[[Bœuf]:[Oasis]]))))*E2073+
SUM(IF(A2073&gt;=Table1[De],IF(A2073&lt;=Table1[À],IF(F$3=Table1[[#Headers],[Bœuf]:[Oasis]],Table1[[Bœuf]:[Oasis]]))))*F2073+
SUM(IF(A2073&gt;=Table1[De],IF(A2073&lt;=Table1[À],IF(G$3=Table1[[#Headers],[Bœuf]:[Oasis]],Table1[[Bœuf]:[Oasis]]))))*G2073+
SUM(IF(A2073&gt;=Table1[De],IF(A2073&lt;=Table1[À],IF(H$3=Table1[[#Headers],[Bœuf]:[Oasis]],Table1[[Bœuf]:[Oasis]]))))*H2073+
SUM(IF(A2073&gt;=Table1[De],IF(A2073&lt;=Table1[À],IF(I$3=Table1[[#Headers],[Bœuf]:[Oasis]],Table1[[Bœuf]:[Oasis]]))))*I2073,"")</f>
        <v/>
      </c>
    </row>
    <row r="2074" spans="2:10" ht="16" x14ac:dyDescent="0.2">
      <c r="B2074" s="50" t="str">
        <f t="shared" si="32"/>
        <v/>
      </c>
      <c r="J2074" s="73" t="str" cm="1">
        <f t="array" ref="J2074">IF(AND(ISNUMBER(A2074),SUM(C2074:I2074)&gt;0),
SUM(IF(A2074&gt;=Table1[De],IF(A2074&lt;=Table1[À],IF(C$3=Table1[[#Headers],[Bœuf]:[Oasis]],Table1[[Bœuf]:[Oasis]]))))*C2074+
SUM(IF(A2074&gt;=Table1[De],IF(A2074&lt;=Table1[À],IF(D$3=Table1[[#Headers],[Bœuf]:[Oasis]],Table1[[Bœuf]:[Oasis]]))))*D2074+
SUM(IF(A2074&gt;=Table1[De],IF(A2074&lt;=Table1[À],IF(E$3=Table1[[#Headers],[Bœuf]:[Oasis]],Table1[[Bœuf]:[Oasis]]))))*E2074+
SUM(IF(A2074&gt;=Table1[De],IF(A2074&lt;=Table1[À],IF(F$3=Table1[[#Headers],[Bœuf]:[Oasis]],Table1[[Bœuf]:[Oasis]]))))*F2074+
SUM(IF(A2074&gt;=Table1[De],IF(A2074&lt;=Table1[À],IF(G$3=Table1[[#Headers],[Bœuf]:[Oasis]],Table1[[Bœuf]:[Oasis]]))))*G2074+
SUM(IF(A2074&gt;=Table1[De],IF(A2074&lt;=Table1[À],IF(H$3=Table1[[#Headers],[Bœuf]:[Oasis]],Table1[[Bœuf]:[Oasis]]))))*H2074+
SUM(IF(A2074&gt;=Table1[De],IF(A2074&lt;=Table1[À],IF(I$3=Table1[[#Headers],[Bœuf]:[Oasis]],Table1[[Bœuf]:[Oasis]]))))*I2074,"")</f>
        <v/>
      </c>
    </row>
    <row r="2075" spans="2:10" ht="16" x14ac:dyDescent="0.2">
      <c r="B2075" s="50" t="str">
        <f t="shared" si="32"/>
        <v/>
      </c>
      <c r="J2075" s="73" t="str" cm="1">
        <f t="array" ref="J2075">IF(AND(ISNUMBER(A2075),SUM(C2075:I2075)&gt;0),
SUM(IF(A2075&gt;=Table1[De],IF(A2075&lt;=Table1[À],IF(C$3=Table1[[#Headers],[Bœuf]:[Oasis]],Table1[[Bœuf]:[Oasis]]))))*C2075+
SUM(IF(A2075&gt;=Table1[De],IF(A2075&lt;=Table1[À],IF(D$3=Table1[[#Headers],[Bœuf]:[Oasis]],Table1[[Bœuf]:[Oasis]]))))*D2075+
SUM(IF(A2075&gt;=Table1[De],IF(A2075&lt;=Table1[À],IF(E$3=Table1[[#Headers],[Bœuf]:[Oasis]],Table1[[Bœuf]:[Oasis]]))))*E2075+
SUM(IF(A2075&gt;=Table1[De],IF(A2075&lt;=Table1[À],IF(F$3=Table1[[#Headers],[Bœuf]:[Oasis]],Table1[[Bœuf]:[Oasis]]))))*F2075+
SUM(IF(A2075&gt;=Table1[De],IF(A2075&lt;=Table1[À],IF(G$3=Table1[[#Headers],[Bœuf]:[Oasis]],Table1[[Bœuf]:[Oasis]]))))*G2075+
SUM(IF(A2075&gt;=Table1[De],IF(A2075&lt;=Table1[À],IF(H$3=Table1[[#Headers],[Bœuf]:[Oasis]],Table1[[Bœuf]:[Oasis]]))))*H2075+
SUM(IF(A2075&gt;=Table1[De],IF(A2075&lt;=Table1[À],IF(I$3=Table1[[#Headers],[Bœuf]:[Oasis]],Table1[[Bœuf]:[Oasis]]))))*I2075,"")</f>
        <v/>
      </c>
    </row>
    <row r="2076" spans="2:10" ht="16" x14ac:dyDescent="0.2">
      <c r="B2076" s="50" t="str">
        <f t="shared" si="32"/>
        <v/>
      </c>
      <c r="J2076" s="73" t="str" cm="1">
        <f t="array" ref="J2076">IF(AND(ISNUMBER(A2076),SUM(C2076:I2076)&gt;0),
SUM(IF(A2076&gt;=Table1[De],IF(A2076&lt;=Table1[À],IF(C$3=Table1[[#Headers],[Bœuf]:[Oasis]],Table1[[Bœuf]:[Oasis]]))))*C2076+
SUM(IF(A2076&gt;=Table1[De],IF(A2076&lt;=Table1[À],IF(D$3=Table1[[#Headers],[Bœuf]:[Oasis]],Table1[[Bœuf]:[Oasis]]))))*D2076+
SUM(IF(A2076&gt;=Table1[De],IF(A2076&lt;=Table1[À],IF(E$3=Table1[[#Headers],[Bœuf]:[Oasis]],Table1[[Bœuf]:[Oasis]]))))*E2076+
SUM(IF(A2076&gt;=Table1[De],IF(A2076&lt;=Table1[À],IF(F$3=Table1[[#Headers],[Bœuf]:[Oasis]],Table1[[Bœuf]:[Oasis]]))))*F2076+
SUM(IF(A2076&gt;=Table1[De],IF(A2076&lt;=Table1[À],IF(G$3=Table1[[#Headers],[Bœuf]:[Oasis]],Table1[[Bœuf]:[Oasis]]))))*G2076+
SUM(IF(A2076&gt;=Table1[De],IF(A2076&lt;=Table1[À],IF(H$3=Table1[[#Headers],[Bœuf]:[Oasis]],Table1[[Bœuf]:[Oasis]]))))*H2076+
SUM(IF(A2076&gt;=Table1[De],IF(A2076&lt;=Table1[À],IF(I$3=Table1[[#Headers],[Bœuf]:[Oasis]],Table1[[Bœuf]:[Oasis]]))))*I2076,"")</f>
        <v/>
      </c>
    </row>
    <row r="2077" spans="2:10" ht="16" x14ac:dyDescent="0.2">
      <c r="B2077" s="50" t="str">
        <f t="shared" si="32"/>
        <v/>
      </c>
      <c r="J2077" s="73" t="str" cm="1">
        <f t="array" ref="J2077">IF(AND(ISNUMBER(A2077),SUM(C2077:I2077)&gt;0),
SUM(IF(A2077&gt;=Table1[De],IF(A2077&lt;=Table1[À],IF(C$3=Table1[[#Headers],[Bœuf]:[Oasis]],Table1[[Bœuf]:[Oasis]]))))*C2077+
SUM(IF(A2077&gt;=Table1[De],IF(A2077&lt;=Table1[À],IF(D$3=Table1[[#Headers],[Bœuf]:[Oasis]],Table1[[Bœuf]:[Oasis]]))))*D2077+
SUM(IF(A2077&gt;=Table1[De],IF(A2077&lt;=Table1[À],IF(E$3=Table1[[#Headers],[Bœuf]:[Oasis]],Table1[[Bœuf]:[Oasis]]))))*E2077+
SUM(IF(A2077&gt;=Table1[De],IF(A2077&lt;=Table1[À],IF(F$3=Table1[[#Headers],[Bœuf]:[Oasis]],Table1[[Bœuf]:[Oasis]]))))*F2077+
SUM(IF(A2077&gt;=Table1[De],IF(A2077&lt;=Table1[À],IF(G$3=Table1[[#Headers],[Bœuf]:[Oasis]],Table1[[Bœuf]:[Oasis]]))))*G2077+
SUM(IF(A2077&gt;=Table1[De],IF(A2077&lt;=Table1[À],IF(H$3=Table1[[#Headers],[Bœuf]:[Oasis]],Table1[[Bœuf]:[Oasis]]))))*H2077+
SUM(IF(A2077&gt;=Table1[De],IF(A2077&lt;=Table1[À],IF(I$3=Table1[[#Headers],[Bœuf]:[Oasis]],Table1[[Bœuf]:[Oasis]]))))*I2077,"")</f>
        <v/>
      </c>
    </row>
    <row r="2078" spans="2:10" ht="16" x14ac:dyDescent="0.2">
      <c r="B2078" s="50" t="str">
        <f t="shared" si="32"/>
        <v/>
      </c>
      <c r="J2078" s="73" t="str" cm="1">
        <f t="array" ref="J2078">IF(AND(ISNUMBER(A2078),SUM(C2078:I2078)&gt;0),
SUM(IF(A2078&gt;=Table1[De],IF(A2078&lt;=Table1[À],IF(C$3=Table1[[#Headers],[Bœuf]:[Oasis]],Table1[[Bœuf]:[Oasis]]))))*C2078+
SUM(IF(A2078&gt;=Table1[De],IF(A2078&lt;=Table1[À],IF(D$3=Table1[[#Headers],[Bœuf]:[Oasis]],Table1[[Bœuf]:[Oasis]]))))*D2078+
SUM(IF(A2078&gt;=Table1[De],IF(A2078&lt;=Table1[À],IF(E$3=Table1[[#Headers],[Bœuf]:[Oasis]],Table1[[Bœuf]:[Oasis]]))))*E2078+
SUM(IF(A2078&gt;=Table1[De],IF(A2078&lt;=Table1[À],IF(F$3=Table1[[#Headers],[Bœuf]:[Oasis]],Table1[[Bœuf]:[Oasis]]))))*F2078+
SUM(IF(A2078&gt;=Table1[De],IF(A2078&lt;=Table1[À],IF(G$3=Table1[[#Headers],[Bœuf]:[Oasis]],Table1[[Bœuf]:[Oasis]]))))*G2078+
SUM(IF(A2078&gt;=Table1[De],IF(A2078&lt;=Table1[À],IF(H$3=Table1[[#Headers],[Bœuf]:[Oasis]],Table1[[Bœuf]:[Oasis]]))))*H2078+
SUM(IF(A2078&gt;=Table1[De],IF(A2078&lt;=Table1[À],IF(I$3=Table1[[#Headers],[Bœuf]:[Oasis]],Table1[[Bœuf]:[Oasis]]))))*I2078,"")</f>
        <v/>
      </c>
    </row>
    <row r="2079" spans="2:10" ht="16" x14ac:dyDescent="0.2">
      <c r="B2079" s="50" t="str">
        <f t="shared" si="32"/>
        <v/>
      </c>
      <c r="J2079" s="73" t="str" cm="1">
        <f t="array" ref="J2079">IF(AND(ISNUMBER(A2079),SUM(C2079:I2079)&gt;0),
SUM(IF(A2079&gt;=Table1[De],IF(A2079&lt;=Table1[À],IF(C$3=Table1[[#Headers],[Bœuf]:[Oasis]],Table1[[Bœuf]:[Oasis]]))))*C2079+
SUM(IF(A2079&gt;=Table1[De],IF(A2079&lt;=Table1[À],IF(D$3=Table1[[#Headers],[Bœuf]:[Oasis]],Table1[[Bœuf]:[Oasis]]))))*D2079+
SUM(IF(A2079&gt;=Table1[De],IF(A2079&lt;=Table1[À],IF(E$3=Table1[[#Headers],[Bœuf]:[Oasis]],Table1[[Bœuf]:[Oasis]]))))*E2079+
SUM(IF(A2079&gt;=Table1[De],IF(A2079&lt;=Table1[À],IF(F$3=Table1[[#Headers],[Bœuf]:[Oasis]],Table1[[Bœuf]:[Oasis]]))))*F2079+
SUM(IF(A2079&gt;=Table1[De],IF(A2079&lt;=Table1[À],IF(G$3=Table1[[#Headers],[Bœuf]:[Oasis]],Table1[[Bœuf]:[Oasis]]))))*G2079+
SUM(IF(A2079&gt;=Table1[De],IF(A2079&lt;=Table1[À],IF(H$3=Table1[[#Headers],[Bœuf]:[Oasis]],Table1[[Bœuf]:[Oasis]]))))*H2079+
SUM(IF(A2079&gt;=Table1[De],IF(A2079&lt;=Table1[À],IF(I$3=Table1[[#Headers],[Bœuf]:[Oasis]],Table1[[Bœuf]:[Oasis]]))))*I2079,"")</f>
        <v/>
      </c>
    </row>
    <row r="2080" spans="2:10" ht="16" x14ac:dyDescent="0.2">
      <c r="B2080" s="50" t="str">
        <f t="shared" si="32"/>
        <v/>
      </c>
      <c r="J2080" s="73" t="str" cm="1">
        <f t="array" ref="J2080">IF(AND(ISNUMBER(A2080),SUM(C2080:I2080)&gt;0),
SUM(IF(A2080&gt;=Table1[De],IF(A2080&lt;=Table1[À],IF(C$3=Table1[[#Headers],[Bœuf]:[Oasis]],Table1[[Bœuf]:[Oasis]]))))*C2080+
SUM(IF(A2080&gt;=Table1[De],IF(A2080&lt;=Table1[À],IF(D$3=Table1[[#Headers],[Bœuf]:[Oasis]],Table1[[Bœuf]:[Oasis]]))))*D2080+
SUM(IF(A2080&gt;=Table1[De],IF(A2080&lt;=Table1[À],IF(E$3=Table1[[#Headers],[Bœuf]:[Oasis]],Table1[[Bœuf]:[Oasis]]))))*E2080+
SUM(IF(A2080&gt;=Table1[De],IF(A2080&lt;=Table1[À],IF(F$3=Table1[[#Headers],[Bœuf]:[Oasis]],Table1[[Bœuf]:[Oasis]]))))*F2080+
SUM(IF(A2080&gt;=Table1[De],IF(A2080&lt;=Table1[À],IF(G$3=Table1[[#Headers],[Bœuf]:[Oasis]],Table1[[Bœuf]:[Oasis]]))))*G2080+
SUM(IF(A2080&gt;=Table1[De],IF(A2080&lt;=Table1[À],IF(H$3=Table1[[#Headers],[Bœuf]:[Oasis]],Table1[[Bœuf]:[Oasis]]))))*H2080+
SUM(IF(A2080&gt;=Table1[De],IF(A2080&lt;=Table1[À],IF(I$3=Table1[[#Headers],[Bœuf]:[Oasis]],Table1[[Bœuf]:[Oasis]]))))*I2080,"")</f>
        <v/>
      </c>
    </row>
    <row r="2081" spans="2:10" ht="16" x14ac:dyDescent="0.2">
      <c r="B2081" s="50" t="str">
        <f t="shared" si="32"/>
        <v/>
      </c>
      <c r="J2081" s="73" t="str" cm="1">
        <f t="array" ref="J2081">IF(AND(ISNUMBER(A2081),SUM(C2081:I2081)&gt;0),
SUM(IF(A2081&gt;=Table1[De],IF(A2081&lt;=Table1[À],IF(C$3=Table1[[#Headers],[Bœuf]:[Oasis]],Table1[[Bœuf]:[Oasis]]))))*C2081+
SUM(IF(A2081&gt;=Table1[De],IF(A2081&lt;=Table1[À],IF(D$3=Table1[[#Headers],[Bœuf]:[Oasis]],Table1[[Bœuf]:[Oasis]]))))*D2081+
SUM(IF(A2081&gt;=Table1[De],IF(A2081&lt;=Table1[À],IF(E$3=Table1[[#Headers],[Bœuf]:[Oasis]],Table1[[Bœuf]:[Oasis]]))))*E2081+
SUM(IF(A2081&gt;=Table1[De],IF(A2081&lt;=Table1[À],IF(F$3=Table1[[#Headers],[Bœuf]:[Oasis]],Table1[[Bœuf]:[Oasis]]))))*F2081+
SUM(IF(A2081&gt;=Table1[De],IF(A2081&lt;=Table1[À],IF(G$3=Table1[[#Headers],[Bœuf]:[Oasis]],Table1[[Bœuf]:[Oasis]]))))*G2081+
SUM(IF(A2081&gt;=Table1[De],IF(A2081&lt;=Table1[À],IF(H$3=Table1[[#Headers],[Bœuf]:[Oasis]],Table1[[Bœuf]:[Oasis]]))))*H2081+
SUM(IF(A2081&gt;=Table1[De],IF(A2081&lt;=Table1[À],IF(I$3=Table1[[#Headers],[Bœuf]:[Oasis]],Table1[[Bœuf]:[Oasis]]))))*I2081,"")</f>
        <v/>
      </c>
    </row>
    <row r="2082" spans="2:10" ht="16" x14ac:dyDescent="0.2">
      <c r="B2082" s="50" t="str">
        <f t="shared" si="32"/>
        <v/>
      </c>
      <c r="J2082" s="73" t="str" cm="1">
        <f t="array" ref="J2082">IF(AND(ISNUMBER(A2082),SUM(C2082:I2082)&gt;0),
SUM(IF(A2082&gt;=Table1[De],IF(A2082&lt;=Table1[À],IF(C$3=Table1[[#Headers],[Bœuf]:[Oasis]],Table1[[Bœuf]:[Oasis]]))))*C2082+
SUM(IF(A2082&gt;=Table1[De],IF(A2082&lt;=Table1[À],IF(D$3=Table1[[#Headers],[Bœuf]:[Oasis]],Table1[[Bœuf]:[Oasis]]))))*D2082+
SUM(IF(A2082&gt;=Table1[De],IF(A2082&lt;=Table1[À],IF(E$3=Table1[[#Headers],[Bœuf]:[Oasis]],Table1[[Bœuf]:[Oasis]]))))*E2082+
SUM(IF(A2082&gt;=Table1[De],IF(A2082&lt;=Table1[À],IF(F$3=Table1[[#Headers],[Bœuf]:[Oasis]],Table1[[Bœuf]:[Oasis]]))))*F2082+
SUM(IF(A2082&gt;=Table1[De],IF(A2082&lt;=Table1[À],IF(G$3=Table1[[#Headers],[Bœuf]:[Oasis]],Table1[[Bœuf]:[Oasis]]))))*G2082+
SUM(IF(A2082&gt;=Table1[De],IF(A2082&lt;=Table1[À],IF(H$3=Table1[[#Headers],[Bœuf]:[Oasis]],Table1[[Bœuf]:[Oasis]]))))*H2082+
SUM(IF(A2082&gt;=Table1[De],IF(A2082&lt;=Table1[À],IF(I$3=Table1[[#Headers],[Bœuf]:[Oasis]],Table1[[Bœuf]:[Oasis]]))))*I2082,"")</f>
        <v/>
      </c>
    </row>
    <row r="2083" spans="2:10" ht="16" x14ac:dyDescent="0.2">
      <c r="B2083" s="50" t="str">
        <f t="shared" si="32"/>
        <v/>
      </c>
      <c r="J2083" s="73" t="str" cm="1">
        <f t="array" ref="J2083">IF(AND(ISNUMBER(A2083),SUM(C2083:I2083)&gt;0),
SUM(IF(A2083&gt;=Table1[De],IF(A2083&lt;=Table1[À],IF(C$3=Table1[[#Headers],[Bœuf]:[Oasis]],Table1[[Bœuf]:[Oasis]]))))*C2083+
SUM(IF(A2083&gt;=Table1[De],IF(A2083&lt;=Table1[À],IF(D$3=Table1[[#Headers],[Bœuf]:[Oasis]],Table1[[Bœuf]:[Oasis]]))))*D2083+
SUM(IF(A2083&gt;=Table1[De],IF(A2083&lt;=Table1[À],IF(E$3=Table1[[#Headers],[Bœuf]:[Oasis]],Table1[[Bœuf]:[Oasis]]))))*E2083+
SUM(IF(A2083&gt;=Table1[De],IF(A2083&lt;=Table1[À],IF(F$3=Table1[[#Headers],[Bœuf]:[Oasis]],Table1[[Bœuf]:[Oasis]]))))*F2083+
SUM(IF(A2083&gt;=Table1[De],IF(A2083&lt;=Table1[À],IF(G$3=Table1[[#Headers],[Bœuf]:[Oasis]],Table1[[Bœuf]:[Oasis]]))))*G2083+
SUM(IF(A2083&gt;=Table1[De],IF(A2083&lt;=Table1[À],IF(H$3=Table1[[#Headers],[Bœuf]:[Oasis]],Table1[[Bœuf]:[Oasis]]))))*H2083+
SUM(IF(A2083&gt;=Table1[De],IF(A2083&lt;=Table1[À],IF(I$3=Table1[[#Headers],[Bœuf]:[Oasis]],Table1[[Bœuf]:[Oasis]]))))*I2083,"")</f>
        <v/>
      </c>
    </row>
    <row r="2084" spans="2:10" ht="16" x14ac:dyDescent="0.2">
      <c r="B2084" s="50" t="str">
        <f t="shared" si="32"/>
        <v/>
      </c>
      <c r="J2084" s="73" t="str" cm="1">
        <f t="array" ref="J2084">IF(AND(ISNUMBER(A2084),SUM(C2084:I2084)&gt;0),
SUM(IF(A2084&gt;=Table1[De],IF(A2084&lt;=Table1[À],IF(C$3=Table1[[#Headers],[Bœuf]:[Oasis]],Table1[[Bœuf]:[Oasis]]))))*C2084+
SUM(IF(A2084&gt;=Table1[De],IF(A2084&lt;=Table1[À],IF(D$3=Table1[[#Headers],[Bœuf]:[Oasis]],Table1[[Bœuf]:[Oasis]]))))*D2084+
SUM(IF(A2084&gt;=Table1[De],IF(A2084&lt;=Table1[À],IF(E$3=Table1[[#Headers],[Bœuf]:[Oasis]],Table1[[Bœuf]:[Oasis]]))))*E2084+
SUM(IF(A2084&gt;=Table1[De],IF(A2084&lt;=Table1[À],IF(F$3=Table1[[#Headers],[Bœuf]:[Oasis]],Table1[[Bœuf]:[Oasis]]))))*F2084+
SUM(IF(A2084&gt;=Table1[De],IF(A2084&lt;=Table1[À],IF(G$3=Table1[[#Headers],[Bœuf]:[Oasis]],Table1[[Bœuf]:[Oasis]]))))*G2084+
SUM(IF(A2084&gt;=Table1[De],IF(A2084&lt;=Table1[À],IF(H$3=Table1[[#Headers],[Bœuf]:[Oasis]],Table1[[Bœuf]:[Oasis]]))))*H2084+
SUM(IF(A2084&gt;=Table1[De],IF(A2084&lt;=Table1[À],IF(I$3=Table1[[#Headers],[Bœuf]:[Oasis]],Table1[[Bœuf]:[Oasis]]))))*I2084,"")</f>
        <v/>
      </c>
    </row>
    <row r="2085" spans="2:10" ht="16" x14ac:dyDescent="0.2">
      <c r="B2085" s="50" t="str">
        <f t="shared" si="32"/>
        <v/>
      </c>
      <c r="J2085" s="73" t="str" cm="1">
        <f t="array" ref="J2085">IF(AND(ISNUMBER(A2085),SUM(C2085:I2085)&gt;0),
SUM(IF(A2085&gt;=Table1[De],IF(A2085&lt;=Table1[À],IF(C$3=Table1[[#Headers],[Bœuf]:[Oasis]],Table1[[Bœuf]:[Oasis]]))))*C2085+
SUM(IF(A2085&gt;=Table1[De],IF(A2085&lt;=Table1[À],IF(D$3=Table1[[#Headers],[Bœuf]:[Oasis]],Table1[[Bœuf]:[Oasis]]))))*D2085+
SUM(IF(A2085&gt;=Table1[De],IF(A2085&lt;=Table1[À],IF(E$3=Table1[[#Headers],[Bœuf]:[Oasis]],Table1[[Bœuf]:[Oasis]]))))*E2085+
SUM(IF(A2085&gt;=Table1[De],IF(A2085&lt;=Table1[À],IF(F$3=Table1[[#Headers],[Bœuf]:[Oasis]],Table1[[Bœuf]:[Oasis]]))))*F2085+
SUM(IF(A2085&gt;=Table1[De],IF(A2085&lt;=Table1[À],IF(G$3=Table1[[#Headers],[Bœuf]:[Oasis]],Table1[[Bœuf]:[Oasis]]))))*G2085+
SUM(IF(A2085&gt;=Table1[De],IF(A2085&lt;=Table1[À],IF(H$3=Table1[[#Headers],[Bœuf]:[Oasis]],Table1[[Bœuf]:[Oasis]]))))*H2085+
SUM(IF(A2085&gt;=Table1[De],IF(A2085&lt;=Table1[À],IF(I$3=Table1[[#Headers],[Bœuf]:[Oasis]],Table1[[Bœuf]:[Oasis]]))))*I2085,"")</f>
        <v/>
      </c>
    </row>
    <row r="2086" spans="2:10" ht="16" x14ac:dyDescent="0.2">
      <c r="B2086" s="50" t="str">
        <f t="shared" si="32"/>
        <v/>
      </c>
      <c r="J2086" s="73" t="str" cm="1">
        <f t="array" ref="J2086">IF(AND(ISNUMBER(A2086),SUM(C2086:I2086)&gt;0),
SUM(IF(A2086&gt;=Table1[De],IF(A2086&lt;=Table1[À],IF(C$3=Table1[[#Headers],[Bœuf]:[Oasis]],Table1[[Bœuf]:[Oasis]]))))*C2086+
SUM(IF(A2086&gt;=Table1[De],IF(A2086&lt;=Table1[À],IF(D$3=Table1[[#Headers],[Bœuf]:[Oasis]],Table1[[Bœuf]:[Oasis]]))))*D2086+
SUM(IF(A2086&gt;=Table1[De],IF(A2086&lt;=Table1[À],IF(E$3=Table1[[#Headers],[Bœuf]:[Oasis]],Table1[[Bœuf]:[Oasis]]))))*E2086+
SUM(IF(A2086&gt;=Table1[De],IF(A2086&lt;=Table1[À],IF(F$3=Table1[[#Headers],[Bœuf]:[Oasis]],Table1[[Bœuf]:[Oasis]]))))*F2086+
SUM(IF(A2086&gt;=Table1[De],IF(A2086&lt;=Table1[À],IF(G$3=Table1[[#Headers],[Bœuf]:[Oasis]],Table1[[Bœuf]:[Oasis]]))))*G2086+
SUM(IF(A2086&gt;=Table1[De],IF(A2086&lt;=Table1[À],IF(H$3=Table1[[#Headers],[Bœuf]:[Oasis]],Table1[[Bœuf]:[Oasis]]))))*H2086+
SUM(IF(A2086&gt;=Table1[De],IF(A2086&lt;=Table1[À],IF(I$3=Table1[[#Headers],[Bœuf]:[Oasis]],Table1[[Bœuf]:[Oasis]]))))*I2086,"")</f>
        <v/>
      </c>
    </row>
    <row r="2087" spans="2:10" ht="16" x14ac:dyDescent="0.2">
      <c r="B2087" s="50" t="str">
        <f t="shared" si="32"/>
        <v/>
      </c>
      <c r="J2087" s="73" t="str" cm="1">
        <f t="array" ref="J2087">IF(AND(ISNUMBER(A2087),SUM(C2087:I2087)&gt;0),
SUM(IF(A2087&gt;=Table1[De],IF(A2087&lt;=Table1[À],IF(C$3=Table1[[#Headers],[Bœuf]:[Oasis]],Table1[[Bœuf]:[Oasis]]))))*C2087+
SUM(IF(A2087&gt;=Table1[De],IF(A2087&lt;=Table1[À],IF(D$3=Table1[[#Headers],[Bœuf]:[Oasis]],Table1[[Bœuf]:[Oasis]]))))*D2087+
SUM(IF(A2087&gt;=Table1[De],IF(A2087&lt;=Table1[À],IF(E$3=Table1[[#Headers],[Bœuf]:[Oasis]],Table1[[Bœuf]:[Oasis]]))))*E2087+
SUM(IF(A2087&gt;=Table1[De],IF(A2087&lt;=Table1[À],IF(F$3=Table1[[#Headers],[Bœuf]:[Oasis]],Table1[[Bœuf]:[Oasis]]))))*F2087+
SUM(IF(A2087&gt;=Table1[De],IF(A2087&lt;=Table1[À],IF(G$3=Table1[[#Headers],[Bœuf]:[Oasis]],Table1[[Bœuf]:[Oasis]]))))*G2087+
SUM(IF(A2087&gt;=Table1[De],IF(A2087&lt;=Table1[À],IF(H$3=Table1[[#Headers],[Bœuf]:[Oasis]],Table1[[Bœuf]:[Oasis]]))))*H2087+
SUM(IF(A2087&gt;=Table1[De],IF(A2087&lt;=Table1[À],IF(I$3=Table1[[#Headers],[Bœuf]:[Oasis]],Table1[[Bœuf]:[Oasis]]))))*I2087,"")</f>
        <v/>
      </c>
    </row>
    <row r="2088" spans="2:10" ht="16" x14ac:dyDescent="0.2">
      <c r="B2088" s="50" t="str">
        <f t="shared" si="32"/>
        <v/>
      </c>
      <c r="J2088" s="73" t="str" cm="1">
        <f t="array" ref="J2088">IF(AND(ISNUMBER(A2088),SUM(C2088:I2088)&gt;0),
SUM(IF(A2088&gt;=Table1[De],IF(A2088&lt;=Table1[À],IF(C$3=Table1[[#Headers],[Bœuf]:[Oasis]],Table1[[Bœuf]:[Oasis]]))))*C2088+
SUM(IF(A2088&gt;=Table1[De],IF(A2088&lt;=Table1[À],IF(D$3=Table1[[#Headers],[Bœuf]:[Oasis]],Table1[[Bœuf]:[Oasis]]))))*D2088+
SUM(IF(A2088&gt;=Table1[De],IF(A2088&lt;=Table1[À],IF(E$3=Table1[[#Headers],[Bœuf]:[Oasis]],Table1[[Bœuf]:[Oasis]]))))*E2088+
SUM(IF(A2088&gt;=Table1[De],IF(A2088&lt;=Table1[À],IF(F$3=Table1[[#Headers],[Bœuf]:[Oasis]],Table1[[Bœuf]:[Oasis]]))))*F2088+
SUM(IF(A2088&gt;=Table1[De],IF(A2088&lt;=Table1[À],IF(G$3=Table1[[#Headers],[Bœuf]:[Oasis]],Table1[[Bœuf]:[Oasis]]))))*G2088+
SUM(IF(A2088&gt;=Table1[De],IF(A2088&lt;=Table1[À],IF(H$3=Table1[[#Headers],[Bœuf]:[Oasis]],Table1[[Bœuf]:[Oasis]]))))*H2088+
SUM(IF(A2088&gt;=Table1[De],IF(A2088&lt;=Table1[À],IF(I$3=Table1[[#Headers],[Bœuf]:[Oasis]],Table1[[Bœuf]:[Oasis]]))))*I2088,"")</f>
        <v/>
      </c>
    </row>
    <row r="2089" spans="2:10" ht="16" x14ac:dyDescent="0.2">
      <c r="B2089" s="50" t="str">
        <f t="shared" si="32"/>
        <v/>
      </c>
      <c r="J2089" s="73" t="str" cm="1">
        <f t="array" ref="J2089">IF(AND(ISNUMBER(A2089),SUM(C2089:I2089)&gt;0),
SUM(IF(A2089&gt;=Table1[De],IF(A2089&lt;=Table1[À],IF(C$3=Table1[[#Headers],[Bœuf]:[Oasis]],Table1[[Bœuf]:[Oasis]]))))*C2089+
SUM(IF(A2089&gt;=Table1[De],IF(A2089&lt;=Table1[À],IF(D$3=Table1[[#Headers],[Bœuf]:[Oasis]],Table1[[Bœuf]:[Oasis]]))))*D2089+
SUM(IF(A2089&gt;=Table1[De],IF(A2089&lt;=Table1[À],IF(E$3=Table1[[#Headers],[Bœuf]:[Oasis]],Table1[[Bœuf]:[Oasis]]))))*E2089+
SUM(IF(A2089&gt;=Table1[De],IF(A2089&lt;=Table1[À],IF(F$3=Table1[[#Headers],[Bœuf]:[Oasis]],Table1[[Bœuf]:[Oasis]]))))*F2089+
SUM(IF(A2089&gt;=Table1[De],IF(A2089&lt;=Table1[À],IF(G$3=Table1[[#Headers],[Bœuf]:[Oasis]],Table1[[Bœuf]:[Oasis]]))))*G2089+
SUM(IF(A2089&gt;=Table1[De],IF(A2089&lt;=Table1[À],IF(H$3=Table1[[#Headers],[Bœuf]:[Oasis]],Table1[[Bœuf]:[Oasis]]))))*H2089+
SUM(IF(A2089&gt;=Table1[De],IF(A2089&lt;=Table1[À],IF(I$3=Table1[[#Headers],[Bœuf]:[Oasis]],Table1[[Bœuf]:[Oasis]]))))*I2089,"")</f>
        <v/>
      </c>
    </row>
    <row r="2090" spans="2:10" ht="16" x14ac:dyDescent="0.2">
      <c r="B2090" s="50" t="str">
        <f t="shared" si="32"/>
        <v/>
      </c>
      <c r="J2090" s="73" t="str" cm="1">
        <f t="array" ref="J2090">IF(AND(ISNUMBER(A2090),SUM(C2090:I2090)&gt;0),
SUM(IF(A2090&gt;=Table1[De],IF(A2090&lt;=Table1[À],IF(C$3=Table1[[#Headers],[Bœuf]:[Oasis]],Table1[[Bœuf]:[Oasis]]))))*C2090+
SUM(IF(A2090&gt;=Table1[De],IF(A2090&lt;=Table1[À],IF(D$3=Table1[[#Headers],[Bœuf]:[Oasis]],Table1[[Bœuf]:[Oasis]]))))*D2090+
SUM(IF(A2090&gt;=Table1[De],IF(A2090&lt;=Table1[À],IF(E$3=Table1[[#Headers],[Bœuf]:[Oasis]],Table1[[Bœuf]:[Oasis]]))))*E2090+
SUM(IF(A2090&gt;=Table1[De],IF(A2090&lt;=Table1[À],IF(F$3=Table1[[#Headers],[Bœuf]:[Oasis]],Table1[[Bœuf]:[Oasis]]))))*F2090+
SUM(IF(A2090&gt;=Table1[De],IF(A2090&lt;=Table1[À],IF(G$3=Table1[[#Headers],[Bœuf]:[Oasis]],Table1[[Bœuf]:[Oasis]]))))*G2090+
SUM(IF(A2090&gt;=Table1[De],IF(A2090&lt;=Table1[À],IF(H$3=Table1[[#Headers],[Bœuf]:[Oasis]],Table1[[Bœuf]:[Oasis]]))))*H2090+
SUM(IF(A2090&gt;=Table1[De],IF(A2090&lt;=Table1[À],IF(I$3=Table1[[#Headers],[Bœuf]:[Oasis]],Table1[[Bœuf]:[Oasis]]))))*I2090,"")</f>
        <v/>
      </c>
    </row>
    <row r="2091" spans="2:10" ht="16" x14ac:dyDescent="0.2">
      <c r="B2091" s="50" t="str">
        <f t="shared" si="32"/>
        <v/>
      </c>
      <c r="J2091" s="73" t="str" cm="1">
        <f t="array" ref="J2091">IF(AND(ISNUMBER(A2091),SUM(C2091:I2091)&gt;0),
SUM(IF(A2091&gt;=Table1[De],IF(A2091&lt;=Table1[À],IF(C$3=Table1[[#Headers],[Bœuf]:[Oasis]],Table1[[Bœuf]:[Oasis]]))))*C2091+
SUM(IF(A2091&gt;=Table1[De],IF(A2091&lt;=Table1[À],IF(D$3=Table1[[#Headers],[Bœuf]:[Oasis]],Table1[[Bœuf]:[Oasis]]))))*D2091+
SUM(IF(A2091&gt;=Table1[De],IF(A2091&lt;=Table1[À],IF(E$3=Table1[[#Headers],[Bœuf]:[Oasis]],Table1[[Bœuf]:[Oasis]]))))*E2091+
SUM(IF(A2091&gt;=Table1[De],IF(A2091&lt;=Table1[À],IF(F$3=Table1[[#Headers],[Bœuf]:[Oasis]],Table1[[Bœuf]:[Oasis]]))))*F2091+
SUM(IF(A2091&gt;=Table1[De],IF(A2091&lt;=Table1[À],IF(G$3=Table1[[#Headers],[Bœuf]:[Oasis]],Table1[[Bœuf]:[Oasis]]))))*G2091+
SUM(IF(A2091&gt;=Table1[De],IF(A2091&lt;=Table1[À],IF(H$3=Table1[[#Headers],[Bœuf]:[Oasis]],Table1[[Bœuf]:[Oasis]]))))*H2091+
SUM(IF(A2091&gt;=Table1[De],IF(A2091&lt;=Table1[À],IF(I$3=Table1[[#Headers],[Bœuf]:[Oasis]],Table1[[Bœuf]:[Oasis]]))))*I2091,"")</f>
        <v/>
      </c>
    </row>
    <row r="2092" spans="2:10" ht="16" x14ac:dyDescent="0.2">
      <c r="B2092" s="50" t="str">
        <f t="shared" si="32"/>
        <v/>
      </c>
      <c r="J2092" s="73" t="str" cm="1">
        <f t="array" ref="J2092">IF(AND(ISNUMBER(A2092),SUM(C2092:I2092)&gt;0),
SUM(IF(A2092&gt;=Table1[De],IF(A2092&lt;=Table1[À],IF(C$3=Table1[[#Headers],[Bœuf]:[Oasis]],Table1[[Bœuf]:[Oasis]]))))*C2092+
SUM(IF(A2092&gt;=Table1[De],IF(A2092&lt;=Table1[À],IF(D$3=Table1[[#Headers],[Bœuf]:[Oasis]],Table1[[Bœuf]:[Oasis]]))))*D2092+
SUM(IF(A2092&gt;=Table1[De],IF(A2092&lt;=Table1[À],IF(E$3=Table1[[#Headers],[Bœuf]:[Oasis]],Table1[[Bœuf]:[Oasis]]))))*E2092+
SUM(IF(A2092&gt;=Table1[De],IF(A2092&lt;=Table1[À],IF(F$3=Table1[[#Headers],[Bœuf]:[Oasis]],Table1[[Bœuf]:[Oasis]]))))*F2092+
SUM(IF(A2092&gt;=Table1[De],IF(A2092&lt;=Table1[À],IF(G$3=Table1[[#Headers],[Bœuf]:[Oasis]],Table1[[Bœuf]:[Oasis]]))))*G2092+
SUM(IF(A2092&gt;=Table1[De],IF(A2092&lt;=Table1[À],IF(H$3=Table1[[#Headers],[Bœuf]:[Oasis]],Table1[[Bœuf]:[Oasis]]))))*H2092+
SUM(IF(A2092&gt;=Table1[De],IF(A2092&lt;=Table1[À],IF(I$3=Table1[[#Headers],[Bœuf]:[Oasis]],Table1[[Bœuf]:[Oasis]]))))*I2092,"")</f>
        <v/>
      </c>
    </row>
    <row r="2093" spans="2:10" ht="16" x14ac:dyDescent="0.2">
      <c r="B2093" s="50" t="str">
        <f t="shared" si="32"/>
        <v/>
      </c>
      <c r="J2093" s="73" t="str" cm="1">
        <f t="array" ref="J2093">IF(AND(ISNUMBER(A2093),SUM(C2093:I2093)&gt;0),
SUM(IF(A2093&gt;=Table1[De],IF(A2093&lt;=Table1[À],IF(C$3=Table1[[#Headers],[Bœuf]:[Oasis]],Table1[[Bœuf]:[Oasis]]))))*C2093+
SUM(IF(A2093&gt;=Table1[De],IF(A2093&lt;=Table1[À],IF(D$3=Table1[[#Headers],[Bœuf]:[Oasis]],Table1[[Bœuf]:[Oasis]]))))*D2093+
SUM(IF(A2093&gt;=Table1[De],IF(A2093&lt;=Table1[À],IF(E$3=Table1[[#Headers],[Bœuf]:[Oasis]],Table1[[Bœuf]:[Oasis]]))))*E2093+
SUM(IF(A2093&gt;=Table1[De],IF(A2093&lt;=Table1[À],IF(F$3=Table1[[#Headers],[Bœuf]:[Oasis]],Table1[[Bœuf]:[Oasis]]))))*F2093+
SUM(IF(A2093&gt;=Table1[De],IF(A2093&lt;=Table1[À],IF(G$3=Table1[[#Headers],[Bœuf]:[Oasis]],Table1[[Bœuf]:[Oasis]]))))*G2093+
SUM(IF(A2093&gt;=Table1[De],IF(A2093&lt;=Table1[À],IF(H$3=Table1[[#Headers],[Bœuf]:[Oasis]],Table1[[Bœuf]:[Oasis]]))))*H2093+
SUM(IF(A2093&gt;=Table1[De],IF(A2093&lt;=Table1[À],IF(I$3=Table1[[#Headers],[Bœuf]:[Oasis]],Table1[[Bœuf]:[Oasis]]))))*I2093,"")</f>
        <v/>
      </c>
    </row>
    <row r="2094" spans="2:10" ht="16" x14ac:dyDescent="0.2">
      <c r="B2094" s="50" t="str">
        <f t="shared" si="32"/>
        <v/>
      </c>
      <c r="J2094" s="73" t="str" cm="1">
        <f t="array" ref="J2094">IF(AND(ISNUMBER(A2094),SUM(C2094:I2094)&gt;0),
SUM(IF(A2094&gt;=Table1[De],IF(A2094&lt;=Table1[À],IF(C$3=Table1[[#Headers],[Bœuf]:[Oasis]],Table1[[Bœuf]:[Oasis]]))))*C2094+
SUM(IF(A2094&gt;=Table1[De],IF(A2094&lt;=Table1[À],IF(D$3=Table1[[#Headers],[Bœuf]:[Oasis]],Table1[[Bœuf]:[Oasis]]))))*D2094+
SUM(IF(A2094&gt;=Table1[De],IF(A2094&lt;=Table1[À],IF(E$3=Table1[[#Headers],[Bœuf]:[Oasis]],Table1[[Bœuf]:[Oasis]]))))*E2094+
SUM(IF(A2094&gt;=Table1[De],IF(A2094&lt;=Table1[À],IF(F$3=Table1[[#Headers],[Bœuf]:[Oasis]],Table1[[Bœuf]:[Oasis]]))))*F2094+
SUM(IF(A2094&gt;=Table1[De],IF(A2094&lt;=Table1[À],IF(G$3=Table1[[#Headers],[Bœuf]:[Oasis]],Table1[[Bœuf]:[Oasis]]))))*G2094+
SUM(IF(A2094&gt;=Table1[De],IF(A2094&lt;=Table1[À],IF(H$3=Table1[[#Headers],[Bœuf]:[Oasis]],Table1[[Bœuf]:[Oasis]]))))*H2094+
SUM(IF(A2094&gt;=Table1[De],IF(A2094&lt;=Table1[À],IF(I$3=Table1[[#Headers],[Bœuf]:[Oasis]],Table1[[Bœuf]:[Oasis]]))))*I2094,"")</f>
        <v/>
      </c>
    </row>
    <row r="2095" spans="2:10" ht="16" x14ac:dyDescent="0.2">
      <c r="B2095" s="50" t="str">
        <f t="shared" si="32"/>
        <v/>
      </c>
      <c r="J2095" s="73" t="str" cm="1">
        <f t="array" ref="J2095">IF(AND(ISNUMBER(A2095),SUM(C2095:I2095)&gt;0),
SUM(IF(A2095&gt;=Table1[De],IF(A2095&lt;=Table1[À],IF(C$3=Table1[[#Headers],[Bœuf]:[Oasis]],Table1[[Bœuf]:[Oasis]]))))*C2095+
SUM(IF(A2095&gt;=Table1[De],IF(A2095&lt;=Table1[À],IF(D$3=Table1[[#Headers],[Bœuf]:[Oasis]],Table1[[Bœuf]:[Oasis]]))))*D2095+
SUM(IF(A2095&gt;=Table1[De],IF(A2095&lt;=Table1[À],IF(E$3=Table1[[#Headers],[Bœuf]:[Oasis]],Table1[[Bœuf]:[Oasis]]))))*E2095+
SUM(IF(A2095&gt;=Table1[De],IF(A2095&lt;=Table1[À],IF(F$3=Table1[[#Headers],[Bœuf]:[Oasis]],Table1[[Bœuf]:[Oasis]]))))*F2095+
SUM(IF(A2095&gt;=Table1[De],IF(A2095&lt;=Table1[À],IF(G$3=Table1[[#Headers],[Bœuf]:[Oasis]],Table1[[Bœuf]:[Oasis]]))))*G2095+
SUM(IF(A2095&gt;=Table1[De],IF(A2095&lt;=Table1[À],IF(H$3=Table1[[#Headers],[Bœuf]:[Oasis]],Table1[[Bœuf]:[Oasis]]))))*H2095+
SUM(IF(A2095&gt;=Table1[De],IF(A2095&lt;=Table1[À],IF(I$3=Table1[[#Headers],[Bœuf]:[Oasis]],Table1[[Bœuf]:[Oasis]]))))*I2095,"")</f>
        <v/>
      </c>
    </row>
    <row r="2096" spans="2:10" ht="16" x14ac:dyDescent="0.2">
      <c r="B2096" s="50" t="str">
        <f t="shared" si="32"/>
        <v/>
      </c>
      <c r="J2096" s="73" t="str" cm="1">
        <f t="array" ref="J2096">IF(AND(ISNUMBER(A2096),SUM(C2096:I2096)&gt;0),
SUM(IF(A2096&gt;=Table1[De],IF(A2096&lt;=Table1[À],IF(C$3=Table1[[#Headers],[Bœuf]:[Oasis]],Table1[[Bœuf]:[Oasis]]))))*C2096+
SUM(IF(A2096&gt;=Table1[De],IF(A2096&lt;=Table1[À],IF(D$3=Table1[[#Headers],[Bœuf]:[Oasis]],Table1[[Bœuf]:[Oasis]]))))*D2096+
SUM(IF(A2096&gt;=Table1[De],IF(A2096&lt;=Table1[À],IF(E$3=Table1[[#Headers],[Bœuf]:[Oasis]],Table1[[Bœuf]:[Oasis]]))))*E2096+
SUM(IF(A2096&gt;=Table1[De],IF(A2096&lt;=Table1[À],IF(F$3=Table1[[#Headers],[Bœuf]:[Oasis]],Table1[[Bœuf]:[Oasis]]))))*F2096+
SUM(IF(A2096&gt;=Table1[De],IF(A2096&lt;=Table1[À],IF(G$3=Table1[[#Headers],[Bœuf]:[Oasis]],Table1[[Bœuf]:[Oasis]]))))*G2096+
SUM(IF(A2096&gt;=Table1[De],IF(A2096&lt;=Table1[À],IF(H$3=Table1[[#Headers],[Bœuf]:[Oasis]],Table1[[Bœuf]:[Oasis]]))))*H2096+
SUM(IF(A2096&gt;=Table1[De],IF(A2096&lt;=Table1[À],IF(I$3=Table1[[#Headers],[Bœuf]:[Oasis]],Table1[[Bœuf]:[Oasis]]))))*I2096,"")</f>
        <v/>
      </c>
    </row>
    <row r="2097" spans="2:10" ht="16" x14ac:dyDescent="0.2">
      <c r="B2097" s="50" t="str">
        <f t="shared" si="32"/>
        <v/>
      </c>
      <c r="J2097" s="73" t="str" cm="1">
        <f t="array" ref="J2097">IF(AND(ISNUMBER(A2097),SUM(C2097:I2097)&gt;0),
SUM(IF(A2097&gt;=Table1[De],IF(A2097&lt;=Table1[À],IF(C$3=Table1[[#Headers],[Bœuf]:[Oasis]],Table1[[Bœuf]:[Oasis]]))))*C2097+
SUM(IF(A2097&gt;=Table1[De],IF(A2097&lt;=Table1[À],IF(D$3=Table1[[#Headers],[Bœuf]:[Oasis]],Table1[[Bœuf]:[Oasis]]))))*D2097+
SUM(IF(A2097&gt;=Table1[De],IF(A2097&lt;=Table1[À],IF(E$3=Table1[[#Headers],[Bœuf]:[Oasis]],Table1[[Bœuf]:[Oasis]]))))*E2097+
SUM(IF(A2097&gt;=Table1[De],IF(A2097&lt;=Table1[À],IF(F$3=Table1[[#Headers],[Bœuf]:[Oasis]],Table1[[Bœuf]:[Oasis]]))))*F2097+
SUM(IF(A2097&gt;=Table1[De],IF(A2097&lt;=Table1[À],IF(G$3=Table1[[#Headers],[Bœuf]:[Oasis]],Table1[[Bœuf]:[Oasis]]))))*G2097+
SUM(IF(A2097&gt;=Table1[De],IF(A2097&lt;=Table1[À],IF(H$3=Table1[[#Headers],[Bœuf]:[Oasis]],Table1[[Bœuf]:[Oasis]]))))*H2097+
SUM(IF(A2097&gt;=Table1[De],IF(A2097&lt;=Table1[À],IF(I$3=Table1[[#Headers],[Bœuf]:[Oasis]],Table1[[Bœuf]:[Oasis]]))))*I2097,"")</f>
        <v/>
      </c>
    </row>
    <row r="2098" spans="2:10" ht="16" x14ac:dyDescent="0.2">
      <c r="B2098" s="50" t="str">
        <f t="shared" si="32"/>
        <v/>
      </c>
      <c r="J2098" s="73" t="str" cm="1">
        <f t="array" ref="J2098">IF(AND(ISNUMBER(A2098),SUM(C2098:I2098)&gt;0),
SUM(IF(A2098&gt;=Table1[De],IF(A2098&lt;=Table1[À],IF(C$3=Table1[[#Headers],[Bœuf]:[Oasis]],Table1[[Bœuf]:[Oasis]]))))*C2098+
SUM(IF(A2098&gt;=Table1[De],IF(A2098&lt;=Table1[À],IF(D$3=Table1[[#Headers],[Bœuf]:[Oasis]],Table1[[Bœuf]:[Oasis]]))))*D2098+
SUM(IF(A2098&gt;=Table1[De],IF(A2098&lt;=Table1[À],IF(E$3=Table1[[#Headers],[Bœuf]:[Oasis]],Table1[[Bœuf]:[Oasis]]))))*E2098+
SUM(IF(A2098&gt;=Table1[De],IF(A2098&lt;=Table1[À],IF(F$3=Table1[[#Headers],[Bœuf]:[Oasis]],Table1[[Bœuf]:[Oasis]]))))*F2098+
SUM(IF(A2098&gt;=Table1[De],IF(A2098&lt;=Table1[À],IF(G$3=Table1[[#Headers],[Bœuf]:[Oasis]],Table1[[Bœuf]:[Oasis]]))))*G2098+
SUM(IF(A2098&gt;=Table1[De],IF(A2098&lt;=Table1[À],IF(H$3=Table1[[#Headers],[Bœuf]:[Oasis]],Table1[[Bœuf]:[Oasis]]))))*H2098+
SUM(IF(A2098&gt;=Table1[De],IF(A2098&lt;=Table1[À],IF(I$3=Table1[[#Headers],[Bœuf]:[Oasis]],Table1[[Bœuf]:[Oasis]]))))*I2098,"")</f>
        <v/>
      </c>
    </row>
    <row r="2099" spans="2:10" ht="16" x14ac:dyDescent="0.2">
      <c r="B2099" s="50" t="str">
        <f t="shared" si="32"/>
        <v/>
      </c>
      <c r="J2099" s="73" t="str" cm="1">
        <f t="array" ref="J2099">IF(AND(ISNUMBER(A2099),SUM(C2099:I2099)&gt;0),
SUM(IF(A2099&gt;=Table1[De],IF(A2099&lt;=Table1[À],IF(C$3=Table1[[#Headers],[Bœuf]:[Oasis]],Table1[[Bœuf]:[Oasis]]))))*C2099+
SUM(IF(A2099&gt;=Table1[De],IF(A2099&lt;=Table1[À],IF(D$3=Table1[[#Headers],[Bœuf]:[Oasis]],Table1[[Bœuf]:[Oasis]]))))*D2099+
SUM(IF(A2099&gt;=Table1[De],IF(A2099&lt;=Table1[À],IF(E$3=Table1[[#Headers],[Bœuf]:[Oasis]],Table1[[Bœuf]:[Oasis]]))))*E2099+
SUM(IF(A2099&gt;=Table1[De],IF(A2099&lt;=Table1[À],IF(F$3=Table1[[#Headers],[Bœuf]:[Oasis]],Table1[[Bœuf]:[Oasis]]))))*F2099+
SUM(IF(A2099&gt;=Table1[De],IF(A2099&lt;=Table1[À],IF(G$3=Table1[[#Headers],[Bœuf]:[Oasis]],Table1[[Bœuf]:[Oasis]]))))*G2099+
SUM(IF(A2099&gt;=Table1[De],IF(A2099&lt;=Table1[À],IF(H$3=Table1[[#Headers],[Bœuf]:[Oasis]],Table1[[Bœuf]:[Oasis]]))))*H2099+
SUM(IF(A2099&gt;=Table1[De],IF(A2099&lt;=Table1[À],IF(I$3=Table1[[#Headers],[Bœuf]:[Oasis]],Table1[[Bœuf]:[Oasis]]))))*I2099,"")</f>
        <v/>
      </c>
    </row>
    <row r="2100" spans="2:10" ht="16" x14ac:dyDescent="0.2">
      <c r="B2100" s="50" t="str">
        <f t="shared" si="32"/>
        <v/>
      </c>
      <c r="J2100" s="73" t="str" cm="1">
        <f t="array" ref="J2100">IF(AND(ISNUMBER(A2100),SUM(C2100:I2100)&gt;0),
SUM(IF(A2100&gt;=Table1[De],IF(A2100&lt;=Table1[À],IF(C$3=Table1[[#Headers],[Bœuf]:[Oasis]],Table1[[Bœuf]:[Oasis]]))))*C2100+
SUM(IF(A2100&gt;=Table1[De],IF(A2100&lt;=Table1[À],IF(D$3=Table1[[#Headers],[Bœuf]:[Oasis]],Table1[[Bœuf]:[Oasis]]))))*D2100+
SUM(IF(A2100&gt;=Table1[De],IF(A2100&lt;=Table1[À],IF(E$3=Table1[[#Headers],[Bœuf]:[Oasis]],Table1[[Bœuf]:[Oasis]]))))*E2100+
SUM(IF(A2100&gt;=Table1[De],IF(A2100&lt;=Table1[À],IF(F$3=Table1[[#Headers],[Bœuf]:[Oasis]],Table1[[Bœuf]:[Oasis]]))))*F2100+
SUM(IF(A2100&gt;=Table1[De],IF(A2100&lt;=Table1[À],IF(G$3=Table1[[#Headers],[Bœuf]:[Oasis]],Table1[[Bœuf]:[Oasis]]))))*G2100+
SUM(IF(A2100&gt;=Table1[De],IF(A2100&lt;=Table1[À],IF(H$3=Table1[[#Headers],[Bœuf]:[Oasis]],Table1[[Bœuf]:[Oasis]]))))*H2100+
SUM(IF(A2100&gt;=Table1[De],IF(A2100&lt;=Table1[À],IF(I$3=Table1[[#Headers],[Bœuf]:[Oasis]],Table1[[Bœuf]:[Oasis]]))))*I2100,"")</f>
        <v/>
      </c>
    </row>
    <row r="2101" spans="2:10" ht="16" x14ac:dyDescent="0.2">
      <c r="B2101" s="50" t="str">
        <f t="shared" si="32"/>
        <v/>
      </c>
      <c r="J2101" s="73" t="str" cm="1">
        <f t="array" ref="J2101">IF(AND(ISNUMBER(A2101),SUM(C2101:I2101)&gt;0),
SUM(IF(A2101&gt;=Table1[De],IF(A2101&lt;=Table1[À],IF(C$3=Table1[[#Headers],[Bœuf]:[Oasis]],Table1[[Bœuf]:[Oasis]]))))*C2101+
SUM(IF(A2101&gt;=Table1[De],IF(A2101&lt;=Table1[À],IF(D$3=Table1[[#Headers],[Bœuf]:[Oasis]],Table1[[Bœuf]:[Oasis]]))))*D2101+
SUM(IF(A2101&gt;=Table1[De],IF(A2101&lt;=Table1[À],IF(E$3=Table1[[#Headers],[Bœuf]:[Oasis]],Table1[[Bœuf]:[Oasis]]))))*E2101+
SUM(IF(A2101&gt;=Table1[De],IF(A2101&lt;=Table1[À],IF(F$3=Table1[[#Headers],[Bœuf]:[Oasis]],Table1[[Bœuf]:[Oasis]]))))*F2101+
SUM(IF(A2101&gt;=Table1[De],IF(A2101&lt;=Table1[À],IF(G$3=Table1[[#Headers],[Bœuf]:[Oasis]],Table1[[Bœuf]:[Oasis]]))))*G2101+
SUM(IF(A2101&gt;=Table1[De],IF(A2101&lt;=Table1[À],IF(H$3=Table1[[#Headers],[Bœuf]:[Oasis]],Table1[[Bœuf]:[Oasis]]))))*H2101+
SUM(IF(A2101&gt;=Table1[De],IF(A2101&lt;=Table1[À],IF(I$3=Table1[[#Headers],[Bœuf]:[Oasis]],Table1[[Bœuf]:[Oasis]]))))*I2101,"")</f>
        <v/>
      </c>
    </row>
    <row r="2102" spans="2:10" ht="16" x14ac:dyDescent="0.2">
      <c r="B2102" s="50" t="str">
        <f t="shared" si="32"/>
        <v/>
      </c>
      <c r="J2102" s="73" t="str" cm="1">
        <f t="array" ref="J2102">IF(AND(ISNUMBER(A2102),SUM(C2102:I2102)&gt;0),
SUM(IF(A2102&gt;=Table1[De],IF(A2102&lt;=Table1[À],IF(C$3=Table1[[#Headers],[Bœuf]:[Oasis]],Table1[[Bœuf]:[Oasis]]))))*C2102+
SUM(IF(A2102&gt;=Table1[De],IF(A2102&lt;=Table1[À],IF(D$3=Table1[[#Headers],[Bœuf]:[Oasis]],Table1[[Bœuf]:[Oasis]]))))*D2102+
SUM(IF(A2102&gt;=Table1[De],IF(A2102&lt;=Table1[À],IF(E$3=Table1[[#Headers],[Bœuf]:[Oasis]],Table1[[Bœuf]:[Oasis]]))))*E2102+
SUM(IF(A2102&gt;=Table1[De],IF(A2102&lt;=Table1[À],IF(F$3=Table1[[#Headers],[Bœuf]:[Oasis]],Table1[[Bœuf]:[Oasis]]))))*F2102+
SUM(IF(A2102&gt;=Table1[De],IF(A2102&lt;=Table1[À],IF(G$3=Table1[[#Headers],[Bœuf]:[Oasis]],Table1[[Bœuf]:[Oasis]]))))*G2102+
SUM(IF(A2102&gt;=Table1[De],IF(A2102&lt;=Table1[À],IF(H$3=Table1[[#Headers],[Bœuf]:[Oasis]],Table1[[Bœuf]:[Oasis]]))))*H2102+
SUM(IF(A2102&gt;=Table1[De],IF(A2102&lt;=Table1[À],IF(I$3=Table1[[#Headers],[Bœuf]:[Oasis]],Table1[[Bœuf]:[Oasis]]))))*I2102,"")</f>
        <v/>
      </c>
    </row>
    <row r="2103" spans="2:10" ht="16" x14ac:dyDescent="0.2">
      <c r="B2103" s="50" t="str">
        <f t="shared" si="32"/>
        <v/>
      </c>
      <c r="J2103" s="73" t="str" cm="1">
        <f t="array" ref="J2103">IF(AND(ISNUMBER(A2103),SUM(C2103:I2103)&gt;0),
SUM(IF(A2103&gt;=Table1[De],IF(A2103&lt;=Table1[À],IF(C$3=Table1[[#Headers],[Bœuf]:[Oasis]],Table1[[Bœuf]:[Oasis]]))))*C2103+
SUM(IF(A2103&gt;=Table1[De],IF(A2103&lt;=Table1[À],IF(D$3=Table1[[#Headers],[Bœuf]:[Oasis]],Table1[[Bœuf]:[Oasis]]))))*D2103+
SUM(IF(A2103&gt;=Table1[De],IF(A2103&lt;=Table1[À],IF(E$3=Table1[[#Headers],[Bœuf]:[Oasis]],Table1[[Bœuf]:[Oasis]]))))*E2103+
SUM(IF(A2103&gt;=Table1[De],IF(A2103&lt;=Table1[À],IF(F$3=Table1[[#Headers],[Bœuf]:[Oasis]],Table1[[Bœuf]:[Oasis]]))))*F2103+
SUM(IF(A2103&gt;=Table1[De],IF(A2103&lt;=Table1[À],IF(G$3=Table1[[#Headers],[Bœuf]:[Oasis]],Table1[[Bœuf]:[Oasis]]))))*G2103+
SUM(IF(A2103&gt;=Table1[De],IF(A2103&lt;=Table1[À],IF(H$3=Table1[[#Headers],[Bœuf]:[Oasis]],Table1[[Bœuf]:[Oasis]]))))*H2103+
SUM(IF(A2103&gt;=Table1[De],IF(A2103&lt;=Table1[À],IF(I$3=Table1[[#Headers],[Bœuf]:[Oasis]],Table1[[Bœuf]:[Oasis]]))))*I2103,"")</f>
        <v/>
      </c>
    </row>
    <row r="2104" spans="2:10" ht="16" x14ac:dyDescent="0.2">
      <c r="B2104" s="50" t="str">
        <f t="shared" si="32"/>
        <v/>
      </c>
      <c r="J2104" s="73" t="str" cm="1">
        <f t="array" ref="J2104">IF(AND(ISNUMBER(A2104),SUM(C2104:I2104)&gt;0),
SUM(IF(A2104&gt;=Table1[De],IF(A2104&lt;=Table1[À],IF(C$3=Table1[[#Headers],[Bœuf]:[Oasis]],Table1[[Bœuf]:[Oasis]]))))*C2104+
SUM(IF(A2104&gt;=Table1[De],IF(A2104&lt;=Table1[À],IF(D$3=Table1[[#Headers],[Bœuf]:[Oasis]],Table1[[Bœuf]:[Oasis]]))))*D2104+
SUM(IF(A2104&gt;=Table1[De],IF(A2104&lt;=Table1[À],IF(E$3=Table1[[#Headers],[Bœuf]:[Oasis]],Table1[[Bœuf]:[Oasis]]))))*E2104+
SUM(IF(A2104&gt;=Table1[De],IF(A2104&lt;=Table1[À],IF(F$3=Table1[[#Headers],[Bœuf]:[Oasis]],Table1[[Bœuf]:[Oasis]]))))*F2104+
SUM(IF(A2104&gt;=Table1[De],IF(A2104&lt;=Table1[À],IF(G$3=Table1[[#Headers],[Bœuf]:[Oasis]],Table1[[Bœuf]:[Oasis]]))))*G2104+
SUM(IF(A2104&gt;=Table1[De],IF(A2104&lt;=Table1[À],IF(H$3=Table1[[#Headers],[Bœuf]:[Oasis]],Table1[[Bœuf]:[Oasis]]))))*H2104+
SUM(IF(A2104&gt;=Table1[De],IF(A2104&lt;=Table1[À],IF(I$3=Table1[[#Headers],[Bœuf]:[Oasis]],Table1[[Bœuf]:[Oasis]]))))*I2104,"")</f>
        <v/>
      </c>
    </row>
    <row r="2105" spans="2:10" ht="16" x14ac:dyDescent="0.2">
      <c r="B2105" s="50" t="str">
        <f t="shared" si="32"/>
        <v/>
      </c>
      <c r="J2105" s="73" t="str" cm="1">
        <f t="array" ref="J2105">IF(AND(ISNUMBER(A2105),SUM(C2105:I2105)&gt;0),
SUM(IF(A2105&gt;=Table1[De],IF(A2105&lt;=Table1[À],IF(C$3=Table1[[#Headers],[Bœuf]:[Oasis]],Table1[[Bœuf]:[Oasis]]))))*C2105+
SUM(IF(A2105&gt;=Table1[De],IF(A2105&lt;=Table1[À],IF(D$3=Table1[[#Headers],[Bœuf]:[Oasis]],Table1[[Bœuf]:[Oasis]]))))*D2105+
SUM(IF(A2105&gt;=Table1[De],IF(A2105&lt;=Table1[À],IF(E$3=Table1[[#Headers],[Bœuf]:[Oasis]],Table1[[Bœuf]:[Oasis]]))))*E2105+
SUM(IF(A2105&gt;=Table1[De],IF(A2105&lt;=Table1[À],IF(F$3=Table1[[#Headers],[Bœuf]:[Oasis]],Table1[[Bœuf]:[Oasis]]))))*F2105+
SUM(IF(A2105&gt;=Table1[De],IF(A2105&lt;=Table1[À],IF(G$3=Table1[[#Headers],[Bœuf]:[Oasis]],Table1[[Bœuf]:[Oasis]]))))*G2105+
SUM(IF(A2105&gt;=Table1[De],IF(A2105&lt;=Table1[À],IF(H$3=Table1[[#Headers],[Bœuf]:[Oasis]],Table1[[Bœuf]:[Oasis]]))))*H2105+
SUM(IF(A2105&gt;=Table1[De],IF(A2105&lt;=Table1[À],IF(I$3=Table1[[#Headers],[Bœuf]:[Oasis]],Table1[[Bœuf]:[Oasis]]))))*I2105,"")</f>
        <v/>
      </c>
    </row>
    <row r="2106" spans="2:10" ht="16" x14ac:dyDescent="0.2">
      <c r="B2106" s="50" t="str">
        <f t="shared" si="32"/>
        <v/>
      </c>
      <c r="J2106" s="73" t="str" cm="1">
        <f t="array" ref="J2106">IF(AND(ISNUMBER(A2106),SUM(C2106:I2106)&gt;0),
SUM(IF(A2106&gt;=Table1[De],IF(A2106&lt;=Table1[À],IF(C$3=Table1[[#Headers],[Bœuf]:[Oasis]],Table1[[Bœuf]:[Oasis]]))))*C2106+
SUM(IF(A2106&gt;=Table1[De],IF(A2106&lt;=Table1[À],IF(D$3=Table1[[#Headers],[Bœuf]:[Oasis]],Table1[[Bœuf]:[Oasis]]))))*D2106+
SUM(IF(A2106&gt;=Table1[De],IF(A2106&lt;=Table1[À],IF(E$3=Table1[[#Headers],[Bœuf]:[Oasis]],Table1[[Bœuf]:[Oasis]]))))*E2106+
SUM(IF(A2106&gt;=Table1[De],IF(A2106&lt;=Table1[À],IF(F$3=Table1[[#Headers],[Bœuf]:[Oasis]],Table1[[Bœuf]:[Oasis]]))))*F2106+
SUM(IF(A2106&gt;=Table1[De],IF(A2106&lt;=Table1[À],IF(G$3=Table1[[#Headers],[Bœuf]:[Oasis]],Table1[[Bœuf]:[Oasis]]))))*G2106+
SUM(IF(A2106&gt;=Table1[De],IF(A2106&lt;=Table1[À],IF(H$3=Table1[[#Headers],[Bœuf]:[Oasis]],Table1[[Bœuf]:[Oasis]]))))*H2106+
SUM(IF(A2106&gt;=Table1[De],IF(A2106&lt;=Table1[À],IF(I$3=Table1[[#Headers],[Bœuf]:[Oasis]],Table1[[Bœuf]:[Oasis]]))))*I2106,"")</f>
        <v/>
      </c>
    </row>
    <row r="2107" spans="2:10" ht="16" x14ac:dyDescent="0.2">
      <c r="B2107" s="50" t="str">
        <f t="shared" si="32"/>
        <v/>
      </c>
      <c r="J2107" s="73" t="str" cm="1">
        <f t="array" ref="J2107">IF(AND(ISNUMBER(A2107),SUM(C2107:I2107)&gt;0),
SUM(IF(A2107&gt;=Table1[De],IF(A2107&lt;=Table1[À],IF(C$3=Table1[[#Headers],[Bœuf]:[Oasis]],Table1[[Bœuf]:[Oasis]]))))*C2107+
SUM(IF(A2107&gt;=Table1[De],IF(A2107&lt;=Table1[À],IF(D$3=Table1[[#Headers],[Bœuf]:[Oasis]],Table1[[Bœuf]:[Oasis]]))))*D2107+
SUM(IF(A2107&gt;=Table1[De],IF(A2107&lt;=Table1[À],IF(E$3=Table1[[#Headers],[Bœuf]:[Oasis]],Table1[[Bœuf]:[Oasis]]))))*E2107+
SUM(IF(A2107&gt;=Table1[De],IF(A2107&lt;=Table1[À],IF(F$3=Table1[[#Headers],[Bœuf]:[Oasis]],Table1[[Bœuf]:[Oasis]]))))*F2107+
SUM(IF(A2107&gt;=Table1[De],IF(A2107&lt;=Table1[À],IF(G$3=Table1[[#Headers],[Bœuf]:[Oasis]],Table1[[Bœuf]:[Oasis]]))))*G2107+
SUM(IF(A2107&gt;=Table1[De],IF(A2107&lt;=Table1[À],IF(H$3=Table1[[#Headers],[Bœuf]:[Oasis]],Table1[[Bœuf]:[Oasis]]))))*H2107+
SUM(IF(A2107&gt;=Table1[De],IF(A2107&lt;=Table1[À],IF(I$3=Table1[[#Headers],[Bœuf]:[Oasis]],Table1[[Bœuf]:[Oasis]]))))*I2107,"")</f>
        <v/>
      </c>
    </row>
    <row r="2108" spans="2:10" ht="16" x14ac:dyDescent="0.2">
      <c r="B2108" s="50" t="str">
        <f t="shared" si="32"/>
        <v/>
      </c>
      <c r="J2108" s="73" t="str" cm="1">
        <f t="array" ref="J2108">IF(AND(ISNUMBER(A2108),SUM(C2108:I2108)&gt;0),
SUM(IF(A2108&gt;=Table1[De],IF(A2108&lt;=Table1[À],IF(C$3=Table1[[#Headers],[Bœuf]:[Oasis]],Table1[[Bœuf]:[Oasis]]))))*C2108+
SUM(IF(A2108&gt;=Table1[De],IF(A2108&lt;=Table1[À],IF(D$3=Table1[[#Headers],[Bœuf]:[Oasis]],Table1[[Bœuf]:[Oasis]]))))*D2108+
SUM(IF(A2108&gt;=Table1[De],IF(A2108&lt;=Table1[À],IF(E$3=Table1[[#Headers],[Bœuf]:[Oasis]],Table1[[Bœuf]:[Oasis]]))))*E2108+
SUM(IF(A2108&gt;=Table1[De],IF(A2108&lt;=Table1[À],IF(F$3=Table1[[#Headers],[Bœuf]:[Oasis]],Table1[[Bœuf]:[Oasis]]))))*F2108+
SUM(IF(A2108&gt;=Table1[De],IF(A2108&lt;=Table1[À],IF(G$3=Table1[[#Headers],[Bœuf]:[Oasis]],Table1[[Bœuf]:[Oasis]]))))*G2108+
SUM(IF(A2108&gt;=Table1[De],IF(A2108&lt;=Table1[À],IF(H$3=Table1[[#Headers],[Bœuf]:[Oasis]],Table1[[Bœuf]:[Oasis]]))))*H2108+
SUM(IF(A2108&gt;=Table1[De],IF(A2108&lt;=Table1[À],IF(I$3=Table1[[#Headers],[Bœuf]:[Oasis]],Table1[[Bœuf]:[Oasis]]))))*I2108,"")</f>
        <v/>
      </c>
    </row>
    <row r="2109" spans="2:10" ht="16" x14ac:dyDescent="0.2">
      <c r="B2109" s="50" t="str">
        <f t="shared" si="32"/>
        <v/>
      </c>
      <c r="J2109" s="73" t="str" cm="1">
        <f t="array" ref="J2109">IF(AND(ISNUMBER(A2109),SUM(C2109:I2109)&gt;0),
SUM(IF(A2109&gt;=Table1[De],IF(A2109&lt;=Table1[À],IF(C$3=Table1[[#Headers],[Bœuf]:[Oasis]],Table1[[Bœuf]:[Oasis]]))))*C2109+
SUM(IF(A2109&gt;=Table1[De],IF(A2109&lt;=Table1[À],IF(D$3=Table1[[#Headers],[Bœuf]:[Oasis]],Table1[[Bœuf]:[Oasis]]))))*D2109+
SUM(IF(A2109&gt;=Table1[De],IF(A2109&lt;=Table1[À],IF(E$3=Table1[[#Headers],[Bœuf]:[Oasis]],Table1[[Bœuf]:[Oasis]]))))*E2109+
SUM(IF(A2109&gt;=Table1[De],IF(A2109&lt;=Table1[À],IF(F$3=Table1[[#Headers],[Bœuf]:[Oasis]],Table1[[Bœuf]:[Oasis]]))))*F2109+
SUM(IF(A2109&gt;=Table1[De],IF(A2109&lt;=Table1[À],IF(G$3=Table1[[#Headers],[Bœuf]:[Oasis]],Table1[[Bœuf]:[Oasis]]))))*G2109+
SUM(IF(A2109&gt;=Table1[De],IF(A2109&lt;=Table1[À],IF(H$3=Table1[[#Headers],[Bœuf]:[Oasis]],Table1[[Bœuf]:[Oasis]]))))*H2109+
SUM(IF(A2109&gt;=Table1[De],IF(A2109&lt;=Table1[À],IF(I$3=Table1[[#Headers],[Bœuf]:[Oasis]],Table1[[Bœuf]:[Oasis]]))))*I2109,"")</f>
        <v/>
      </c>
    </row>
    <row r="2110" spans="2:10" ht="16" x14ac:dyDescent="0.2">
      <c r="B2110" s="50" t="str">
        <f t="shared" si="32"/>
        <v/>
      </c>
      <c r="J2110" s="73" t="str" cm="1">
        <f t="array" ref="J2110">IF(AND(ISNUMBER(A2110),SUM(C2110:I2110)&gt;0),
SUM(IF(A2110&gt;=Table1[De],IF(A2110&lt;=Table1[À],IF(C$3=Table1[[#Headers],[Bœuf]:[Oasis]],Table1[[Bœuf]:[Oasis]]))))*C2110+
SUM(IF(A2110&gt;=Table1[De],IF(A2110&lt;=Table1[À],IF(D$3=Table1[[#Headers],[Bœuf]:[Oasis]],Table1[[Bœuf]:[Oasis]]))))*D2110+
SUM(IF(A2110&gt;=Table1[De],IF(A2110&lt;=Table1[À],IF(E$3=Table1[[#Headers],[Bœuf]:[Oasis]],Table1[[Bœuf]:[Oasis]]))))*E2110+
SUM(IF(A2110&gt;=Table1[De],IF(A2110&lt;=Table1[À],IF(F$3=Table1[[#Headers],[Bœuf]:[Oasis]],Table1[[Bœuf]:[Oasis]]))))*F2110+
SUM(IF(A2110&gt;=Table1[De],IF(A2110&lt;=Table1[À],IF(G$3=Table1[[#Headers],[Bœuf]:[Oasis]],Table1[[Bœuf]:[Oasis]]))))*G2110+
SUM(IF(A2110&gt;=Table1[De],IF(A2110&lt;=Table1[À],IF(H$3=Table1[[#Headers],[Bœuf]:[Oasis]],Table1[[Bœuf]:[Oasis]]))))*H2110+
SUM(IF(A2110&gt;=Table1[De],IF(A2110&lt;=Table1[À],IF(I$3=Table1[[#Headers],[Bœuf]:[Oasis]],Table1[[Bœuf]:[Oasis]]))))*I2110,"")</f>
        <v/>
      </c>
    </row>
    <row r="2111" spans="2:10" ht="16" x14ac:dyDescent="0.2">
      <c r="B2111" s="50" t="str">
        <f t="shared" si="32"/>
        <v/>
      </c>
      <c r="J2111" s="73" t="str" cm="1">
        <f t="array" ref="J2111">IF(AND(ISNUMBER(A2111),SUM(C2111:I2111)&gt;0),
SUM(IF(A2111&gt;=Table1[De],IF(A2111&lt;=Table1[À],IF(C$3=Table1[[#Headers],[Bœuf]:[Oasis]],Table1[[Bœuf]:[Oasis]]))))*C2111+
SUM(IF(A2111&gt;=Table1[De],IF(A2111&lt;=Table1[À],IF(D$3=Table1[[#Headers],[Bœuf]:[Oasis]],Table1[[Bœuf]:[Oasis]]))))*D2111+
SUM(IF(A2111&gt;=Table1[De],IF(A2111&lt;=Table1[À],IF(E$3=Table1[[#Headers],[Bœuf]:[Oasis]],Table1[[Bœuf]:[Oasis]]))))*E2111+
SUM(IF(A2111&gt;=Table1[De],IF(A2111&lt;=Table1[À],IF(F$3=Table1[[#Headers],[Bœuf]:[Oasis]],Table1[[Bœuf]:[Oasis]]))))*F2111+
SUM(IF(A2111&gt;=Table1[De],IF(A2111&lt;=Table1[À],IF(G$3=Table1[[#Headers],[Bœuf]:[Oasis]],Table1[[Bœuf]:[Oasis]]))))*G2111+
SUM(IF(A2111&gt;=Table1[De],IF(A2111&lt;=Table1[À],IF(H$3=Table1[[#Headers],[Bœuf]:[Oasis]],Table1[[Bœuf]:[Oasis]]))))*H2111+
SUM(IF(A2111&gt;=Table1[De],IF(A2111&lt;=Table1[À],IF(I$3=Table1[[#Headers],[Bœuf]:[Oasis]],Table1[[Bœuf]:[Oasis]]))))*I2111,"")</f>
        <v/>
      </c>
    </row>
    <row r="2112" spans="2:10" ht="16" x14ac:dyDescent="0.2">
      <c r="B2112" s="50" t="str">
        <f t="shared" si="32"/>
        <v/>
      </c>
      <c r="J2112" s="73" t="str" cm="1">
        <f t="array" ref="J2112">IF(AND(ISNUMBER(A2112),SUM(C2112:I2112)&gt;0),
SUM(IF(A2112&gt;=Table1[De],IF(A2112&lt;=Table1[À],IF(C$3=Table1[[#Headers],[Bœuf]:[Oasis]],Table1[[Bœuf]:[Oasis]]))))*C2112+
SUM(IF(A2112&gt;=Table1[De],IF(A2112&lt;=Table1[À],IF(D$3=Table1[[#Headers],[Bœuf]:[Oasis]],Table1[[Bœuf]:[Oasis]]))))*D2112+
SUM(IF(A2112&gt;=Table1[De],IF(A2112&lt;=Table1[À],IF(E$3=Table1[[#Headers],[Bœuf]:[Oasis]],Table1[[Bœuf]:[Oasis]]))))*E2112+
SUM(IF(A2112&gt;=Table1[De],IF(A2112&lt;=Table1[À],IF(F$3=Table1[[#Headers],[Bœuf]:[Oasis]],Table1[[Bœuf]:[Oasis]]))))*F2112+
SUM(IF(A2112&gt;=Table1[De],IF(A2112&lt;=Table1[À],IF(G$3=Table1[[#Headers],[Bœuf]:[Oasis]],Table1[[Bœuf]:[Oasis]]))))*G2112+
SUM(IF(A2112&gt;=Table1[De],IF(A2112&lt;=Table1[À],IF(H$3=Table1[[#Headers],[Bœuf]:[Oasis]],Table1[[Bœuf]:[Oasis]]))))*H2112+
SUM(IF(A2112&gt;=Table1[De],IF(A2112&lt;=Table1[À],IF(I$3=Table1[[#Headers],[Bœuf]:[Oasis]],Table1[[Bœuf]:[Oasis]]))))*I2112,"")</f>
        <v/>
      </c>
    </row>
    <row r="2113" spans="2:10" ht="16" x14ac:dyDescent="0.2">
      <c r="B2113" s="50" t="str">
        <f t="shared" si="32"/>
        <v/>
      </c>
      <c r="J2113" s="73" t="str" cm="1">
        <f t="array" ref="J2113">IF(AND(ISNUMBER(A2113),SUM(C2113:I2113)&gt;0),
SUM(IF(A2113&gt;=Table1[De],IF(A2113&lt;=Table1[À],IF(C$3=Table1[[#Headers],[Bœuf]:[Oasis]],Table1[[Bœuf]:[Oasis]]))))*C2113+
SUM(IF(A2113&gt;=Table1[De],IF(A2113&lt;=Table1[À],IF(D$3=Table1[[#Headers],[Bœuf]:[Oasis]],Table1[[Bœuf]:[Oasis]]))))*D2113+
SUM(IF(A2113&gt;=Table1[De],IF(A2113&lt;=Table1[À],IF(E$3=Table1[[#Headers],[Bœuf]:[Oasis]],Table1[[Bœuf]:[Oasis]]))))*E2113+
SUM(IF(A2113&gt;=Table1[De],IF(A2113&lt;=Table1[À],IF(F$3=Table1[[#Headers],[Bœuf]:[Oasis]],Table1[[Bœuf]:[Oasis]]))))*F2113+
SUM(IF(A2113&gt;=Table1[De],IF(A2113&lt;=Table1[À],IF(G$3=Table1[[#Headers],[Bœuf]:[Oasis]],Table1[[Bœuf]:[Oasis]]))))*G2113+
SUM(IF(A2113&gt;=Table1[De],IF(A2113&lt;=Table1[À],IF(H$3=Table1[[#Headers],[Bœuf]:[Oasis]],Table1[[Bœuf]:[Oasis]]))))*H2113+
SUM(IF(A2113&gt;=Table1[De],IF(A2113&lt;=Table1[À],IF(I$3=Table1[[#Headers],[Bœuf]:[Oasis]],Table1[[Bœuf]:[Oasis]]))))*I2113,"")</f>
        <v/>
      </c>
    </row>
    <row r="2114" spans="2:10" ht="16" x14ac:dyDescent="0.2">
      <c r="B2114" s="50" t="str">
        <f t="shared" si="32"/>
        <v/>
      </c>
      <c r="J2114" s="73" t="str" cm="1">
        <f t="array" ref="J2114">IF(AND(ISNUMBER(A2114),SUM(C2114:I2114)&gt;0),
SUM(IF(A2114&gt;=Table1[De],IF(A2114&lt;=Table1[À],IF(C$3=Table1[[#Headers],[Bœuf]:[Oasis]],Table1[[Bœuf]:[Oasis]]))))*C2114+
SUM(IF(A2114&gt;=Table1[De],IF(A2114&lt;=Table1[À],IF(D$3=Table1[[#Headers],[Bœuf]:[Oasis]],Table1[[Bœuf]:[Oasis]]))))*D2114+
SUM(IF(A2114&gt;=Table1[De],IF(A2114&lt;=Table1[À],IF(E$3=Table1[[#Headers],[Bœuf]:[Oasis]],Table1[[Bœuf]:[Oasis]]))))*E2114+
SUM(IF(A2114&gt;=Table1[De],IF(A2114&lt;=Table1[À],IF(F$3=Table1[[#Headers],[Bœuf]:[Oasis]],Table1[[Bœuf]:[Oasis]]))))*F2114+
SUM(IF(A2114&gt;=Table1[De],IF(A2114&lt;=Table1[À],IF(G$3=Table1[[#Headers],[Bœuf]:[Oasis]],Table1[[Bœuf]:[Oasis]]))))*G2114+
SUM(IF(A2114&gt;=Table1[De],IF(A2114&lt;=Table1[À],IF(H$3=Table1[[#Headers],[Bœuf]:[Oasis]],Table1[[Bœuf]:[Oasis]]))))*H2114+
SUM(IF(A2114&gt;=Table1[De],IF(A2114&lt;=Table1[À],IF(I$3=Table1[[#Headers],[Bœuf]:[Oasis]],Table1[[Bœuf]:[Oasis]]))))*I2114,"")</f>
        <v/>
      </c>
    </row>
    <row r="2115" spans="2:10" ht="16" x14ac:dyDescent="0.2">
      <c r="B2115" s="50" t="str">
        <f t="shared" si="32"/>
        <v/>
      </c>
      <c r="J2115" s="73" t="str" cm="1">
        <f t="array" ref="J2115">IF(AND(ISNUMBER(A2115),SUM(C2115:I2115)&gt;0),
SUM(IF(A2115&gt;=Table1[De],IF(A2115&lt;=Table1[À],IF(C$3=Table1[[#Headers],[Bœuf]:[Oasis]],Table1[[Bœuf]:[Oasis]]))))*C2115+
SUM(IF(A2115&gt;=Table1[De],IF(A2115&lt;=Table1[À],IF(D$3=Table1[[#Headers],[Bœuf]:[Oasis]],Table1[[Bœuf]:[Oasis]]))))*D2115+
SUM(IF(A2115&gt;=Table1[De],IF(A2115&lt;=Table1[À],IF(E$3=Table1[[#Headers],[Bœuf]:[Oasis]],Table1[[Bœuf]:[Oasis]]))))*E2115+
SUM(IF(A2115&gt;=Table1[De],IF(A2115&lt;=Table1[À],IF(F$3=Table1[[#Headers],[Bœuf]:[Oasis]],Table1[[Bœuf]:[Oasis]]))))*F2115+
SUM(IF(A2115&gt;=Table1[De],IF(A2115&lt;=Table1[À],IF(G$3=Table1[[#Headers],[Bœuf]:[Oasis]],Table1[[Bœuf]:[Oasis]]))))*G2115+
SUM(IF(A2115&gt;=Table1[De],IF(A2115&lt;=Table1[À],IF(H$3=Table1[[#Headers],[Bœuf]:[Oasis]],Table1[[Bœuf]:[Oasis]]))))*H2115+
SUM(IF(A2115&gt;=Table1[De],IF(A2115&lt;=Table1[À],IF(I$3=Table1[[#Headers],[Bœuf]:[Oasis]],Table1[[Bœuf]:[Oasis]]))))*I2115,"")</f>
        <v/>
      </c>
    </row>
    <row r="2116" spans="2:10" ht="16" x14ac:dyDescent="0.2">
      <c r="B2116" s="50" t="str">
        <f t="shared" si="32"/>
        <v/>
      </c>
      <c r="J2116" s="73" t="str" cm="1">
        <f t="array" ref="J2116">IF(AND(ISNUMBER(A2116),SUM(C2116:I2116)&gt;0),
SUM(IF(A2116&gt;=Table1[De],IF(A2116&lt;=Table1[À],IF(C$3=Table1[[#Headers],[Bœuf]:[Oasis]],Table1[[Bœuf]:[Oasis]]))))*C2116+
SUM(IF(A2116&gt;=Table1[De],IF(A2116&lt;=Table1[À],IF(D$3=Table1[[#Headers],[Bœuf]:[Oasis]],Table1[[Bœuf]:[Oasis]]))))*D2116+
SUM(IF(A2116&gt;=Table1[De],IF(A2116&lt;=Table1[À],IF(E$3=Table1[[#Headers],[Bœuf]:[Oasis]],Table1[[Bœuf]:[Oasis]]))))*E2116+
SUM(IF(A2116&gt;=Table1[De],IF(A2116&lt;=Table1[À],IF(F$3=Table1[[#Headers],[Bœuf]:[Oasis]],Table1[[Bœuf]:[Oasis]]))))*F2116+
SUM(IF(A2116&gt;=Table1[De],IF(A2116&lt;=Table1[À],IF(G$3=Table1[[#Headers],[Bœuf]:[Oasis]],Table1[[Bœuf]:[Oasis]]))))*G2116+
SUM(IF(A2116&gt;=Table1[De],IF(A2116&lt;=Table1[À],IF(H$3=Table1[[#Headers],[Bœuf]:[Oasis]],Table1[[Bœuf]:[Oasis]]))))*H2116+
SUM(IF(A2116&gt;=Table1[De],IF(A2116&lt;=Table1[À],IF(I$3=Table1[[#Headers],[Bœuf]:[Oasis]],Table1[[Bœuf]:[Oasis]]))))*I2116,"")</f>
        <v/>
      </c>
    </row>
    <row r="2117" spans="2:10" ht="16" x14ac:dyDescent="0.2">
      <c r="B2117" s="50" t="str">
        <f t="shared" ref="B2117:B2180" si="33">IF(AND(ISNUMBER(A2117),COUNT(C2117:I2117)&gt;0),
IF(ISNUMBER(B2116),B2116+1,1),"")</f>
        <v/>
      </c>
      <c r="J2117" s="73" t="str" cm="1">
        <f t="array" ref="J2117">IF(AND(ISNUMBER(A2117),SUM(C2117:I2117)&gt;0),
SUM(IF(A2117&gt;=Table1[De],IF(A2117&lt;=Table1[À],IF(C$3=Table1[[#Headers],[Bœuf]:[Oasis]],Table1[[Bœuf]:[Oasis]]))))*C2117+
SUM(IF(A2117&gt;=Table1[De],IF(A2117&lt;=Table1[À],IF(D$3=Table1[[#Headers],[Bœuf]:[Oasis]],Table1[[Bœuf]:[Oasis]]))))*D2117+
SUM(IF(A2117&gt;=Table1[De],IF(A2117&lt;=Table1[À],IF(E$3=Table1[[#Headers],[Bœuf]:[Oasis]],Table1[[Bœuf]:[Oasis]]))))*E2117+
SUM(IF(A2117&gt;=Table1[De],IF(A2117&lt;=Table1[À],IF(F$3=Table1[[#Headers],[Bœuf]:[Oasis]],Table1[[Bœuf]:[Oasis]]))))*F2117+
SUM(IF(A2117&gt;=Table1[De],IF(A2117&lt;=Table1[À],IF(G$3=Table1[[#Headers],[Bœuf]:[Oasis]],Table1[[Bœuf]:[Oasis]]))))*G2117+
SUM(IF(A2117&gt;=Table1[De],IF(A2117&lt;=Table1[À],IF(H$3=Table1[[#Headers],[Bœuf]:[Oasis]],Table1[[Bœuf]:[Oasis]]))))*H2117+
SUM(IF(A2117&gt;=Table1[De],IF(A2117&lt;=Table1[À],IF(I$3=Table1[[#Headers],[Bœuf]:[Oasis]],Table1[[Bœuf]:[Oasis]]))))*I2117,"")</f>
        <v/>
      </c>
    </row>
    <row r="2118" spans="2:10" ht="16" x14ac:dyDescent="0.2">
      <c r="B2118" s="50" t="str">
        <f t="shared" si="33"/>
        <v/>
      </c>
      <c r="J2118" s="73" t="str" cm="1">
        <f t="array" ref="J2118">IF(AND(ISNUMBER(A2118),SUM(C2118:I2118)&gt;0),
SUM(IF(A2118&gt;=Table1[De],IF(A2118&lt;=Table1[À],IF(C$3=Table1[[#Headers],[Bœuf]:[Oasis]],Table1[[Bœuf]:[Oasis]]))))*C2118+
SUM(IF(A2118&gt;=Table1[De],IF(A2118&lt;=Table1[À],IF(D$3=Table1[[#Headers],[Bœuf]:[Oasis]],Table1[[Bœuf]:[Oasis]]))))*D2118+
SUM(IF(A2118&gt;=Table1[De],IF(A2118&lt;=Table1[À],IF(E$3=Table1[[#Headers],[Bœuf]:[Oasis]],Table1[[Bœuf]:[Oasis]]))))*E2118+
SUM(IF(A2118&gt;=Table1[De],IF(A2118&lt;=Table1[À],IF(F$3=Table1[[#Headers],[Bœuf]:[Oasis]],Table1[[Bœuf]:[Oasis]]))))*F2118+
SUM(IF(A2118&gt;=Table1[De],IF(A2118&lt;=Table1[À],IF(G$3=Table1[[#Headers],[Bœuf]:[Oasis]],Table1[[Bœuf]:[Oasis]]))))*G2118+
SUM(IF(A2118&gt;=Table1[De],IF(A2118&lt;=Table1[À],IF(H$3=Table1[[#Headers],[Bœuf]:[Oasis]],Table1[[Bœuf]:[Oasis]]))))*H2118+
SUM(IF(A2118&gt;=Table1[De],IF(A2118&lt;=Table1[À],IF(I$3=Table1[[#Headers],[Bœuf]:[Oasis]],Table1[[Bœuf]:[Oasis]]))))*I2118,"")</f>
        <v/>
      </c>
    </row>
    <row r="2119" spans="2:10" ht="16" x14ac:dyDescent="0.2">
      <c r="B2119" s="50" t="str">
        <f t="shared" si="33"/>
        <v/>
      </c>
      <c r="J2119" s="73" t="str" cm="1">
        <f t="array" ref="J2119">IF(AND(ISNUMBER(A2119),SUM(C2119:I2119)&gt;0),
SUM(IF(A2119&gt;=Table1[De],IF(A2119&lt;=Table1[À],IF(C$3=Table1[[#Headers],[Bœuf]:[Oasis]],Table1[[Bœuf]:[Oasis]]))))*C2119+
SUM(IF(A2119&gt;=Table1[De],IF(A2119&lt;=Table1[À],IF(D$3=Table1[[#Headers],[Bœuf]:[Oasis]],Table1[[Bœuf]:[Oasis]]))))*D2119+
SUM(IF(A2119&gt;=Table1[De],IF(A2119&lt;=Table1[À],IF(E$3=Table1[[#Headers],[Bœuf]:[Oasis]],Table1[[Bœuf]:[Oasis]]))))*E2119+
SUM(IF(A2119&gt;=Table1[De],IF(A2119&lt;=Table1[À],IF(F$3=Table1[[#Headers],[Bœuf]:[Oasis]],Table1[[Bœuf]:[Oasis]]))))*F2119+
SUM(IF(A2119&gt;=Table1[De],IF(A2119&lt;=Table1[À],IF(G$3=Table1[[#Headers],[Bœuf]:[Oasis]],Table1[[Bœuf]:[Oasis]]))))*G2119+
SUM(IF(A2119&gt;=Table1[De],IF(A2119&lt;=Table1[À],IF(H$3=Table1[[#Headers],[Bœuf]:[Oasis]],Table1[[Bœuf]:[Oasis]]))))*H2119+
SUM(IF(A2119&gt;=Table1[De],IF(A2119&lt;=Table1[À],IF(I$3=Table1[[#Headers],[Bœuf]:[Oasis]],Table1[[Bœuf]:[Oasis]]))))*I2119,"")</f>
        <v/>
      </c>
    </row>
    <row r="2120" spans="2:10" ht="16" x14ac:dyDescent="0.2">
      <c r="B2120" s="50" t="str">
        <f t="shared" si="33"/>
        <v/>
      </c>
      <c r="J2120" s="73" t="str" cm="1">
        <f t="array" ref="J2120">IF(AND(ISNUMBER(A2120),SUM(C2120:I2120)&gt;0),
SUM(IF(A2120&gt;=Table1[De],IF(A2120&lt;=Table1[À],IF(C$3=Table1[[#Headers],[Bœuf]:[Oasis]],Table1[[Bœuf]:[Oasis]]))))*C2120+
SUM(IF(A2120&gt;=Table1[De],IF(A2120&lt;=Table1[À],IF(D$3=Table1[[#Headers],[Bœuf]:[Oasis]],Table1[[Bœuf]:[Oasis]]))))*D2120+
SUM(IF(A2120&gt;=Table1[De],IF(A2120&lt;=Table1[À],IF(E$3=Table1[[#Headers],[Bœuf]:[Oasis]],Table1[[Bœuf]:[Oasis]]))))*E2120+
SUM(IF(A2120&gt;=Table1[De],IF(A2120&lt;=Table1[À],IF(F$3=Table1[[#Headers],[Bœuf]:[Oasis]],Table1[[Bœuf]:[Oasis]]))))*F2120+
SUM(IF(A2120&gt;=Table1[De],IF(A2120&lt;=Table1[À],IF(G$3=Table1[[#Headers],[Bœuf]:[Oasis]],Table1[[Bœuf]:[Oasis]]))))*G2120+
SUM(IF(A2120&gt;=Table1[De],IF(A2120&lt;=Table1[À],IF(H$3=Table1[[#Headers],[Bœuf]:[Oasis]],Table1[[Bœuf]:[Oasis]]))))*H2120+
SUM(IF(A2120&gt;=Table1[De],IF(A2120&lt;=Table1[À],IF(I$3=Table1[[#Headers],[Bœuf]:[Oasis]],Table1[[Bœuf]:[Oasis]]))))*I2120,"")</f>
        <v/>
      </c>
    </row>
    <row r="2121" spans="2:10" ht="16" x14ac:dyDescent="0.2">
      <c r="B2121" s="50" t="str">
        <f t="shared" si="33"/>
        <v/>
      </c>
      <c r="J2121" s="73" t="str" cm="1">
        <f t="array" ref="J2121">IF(AND(ISNUMBER(A2121),SUM(C2121:I2121)&gt;0),
SUM(IF(A2121&gt;=Table1[De],IF(A2121&lt;=Table1[À],IF(C$3=Table1[[#Headers],[Bœuf]:[Oasis]],Table1[[Bœuf]:[Oasis]]))))*C2121+
SUM(IF(A2121&gt;=Table1[De],IF(A2121&lt;=Table1[À],IF(D$3=Table1[[#Headers],[Bœuf]:[Oasis]],Table1[[Bœuf]:[Oasis]]))))*D2121+
SUM(IF(A2121&gt;=Table1[De],IF(A2121&lt;=Table1[À],IF(E$3=Table1[[#Headers],[Bœuf]:[Oasis]],Table1[[Bœuf]:[Oasis]]))))*E2121+
SUM(IF(A2121&gt;=Table1[De],IF(A2121&lt;=Table1[À],IF(F$3=Table1[[#Headers],[Bœuf]:[Oasis]],Table1[[Bœuf]:[Oasis]]))))*F2121+
SUM(IF(A2121&gt;=Table1[De],IF(A2121&lt;=Table1[À],IF(G$3=Table1[[#Headers],[Bœuf]:[Oasis]],Table1[[Bœuf]:[Oasis]]))))*G2121+
SUM(IF(A2121&gt;=Table1[De],IF(A2121&lt;=Table1[À],IF(H$3=Table1[[#Headers],[Bœuf]:[Oasis]],Table1[[Bœuf]:[Oasis]]))))*H2121+
SUM(IF(A2121&gt;=Table1[De],IF(A2121&lt;=Table1[À],IF(I$3=Table1[[#Headers],[Bœuf]:[Oasis]],Table1[[Bœuf]:[Oasis]]))))*I2121,"")</f>
        <v/>
      </c>
    </row>
    <row r="2122" spans="2:10" ht="16" x14ac:dyDescent="0.2">
      <c r="B2122" s="50" t="str">
        <f t="shared" si="33"/>
        <v/>
      </c>
      <c r="J2122" s="73" t="str" cm="1">
        <f t="array" ref="J2122">IF(AND(ISNUMBER(A2122),SUM(C2122:I2122)&gt;0),
SUM(IF(A2122&gt;=Table1[De],IF(A2122&lt;=Table1[À],IF(C$3=Table1[[#Headers],[Bœuf]:[Oasis]],Table1[[Bœuf]:[Oasis]]))))*C2122+
SUM(IF(A2122&gt;=Table1[De],IF(A2122&lt;=Table1[À],IF(D$3=Table1[[#Headers],[Bœuf]:[Oasis]],Table1[[Bœuf]:[Oasis]]))))*D2122+
SUM(IF(A2122&gt;=Table1[De],IF(A2122&lt;=Table1[À],IF(E$3=Table1[[#Headers],[Bœuf]:[Oasis]],Table1[[Bœuf]:[Oasis]]))))*E2122+
SUM(IF(A2122&gt;=Table1[De],IF(A2122&lt;=Table1[À],IF(F$3=Table1[[#Headers],[Bœuf]:[Oasis]],Table1[[Bœuf]:[Oasis]]))))*F2122+
SUM(IF(A2122&gt;=Table1[De],IF(A2122&lt;=Table1[À],IF(G$3=Table1[[#Headers],[Bœuf]:[Oasis]],Table1[[Bœuf]:[Oasis]]))))*G2122+
SUM(IF(A2122&gt;=Table1[De],IF(A2122&lt;=Table1[À],IF(H$3=Table1[[#Headers],[Bœuf]:[Oasis]],Table1[[Bœuf]:[Oasis]]))))*H2122+
SUM(IF(A2122&gt;=Table1[De],IF(A2122&lt;=Table1[À],IF(I$3=Table1[[#Headers],[Bœuf]:[Oasis]],Table1[[Bœuf]:[Oasis]]))))*I2122,"")</f>
        <v/>
      </c>
    </row>
    <row r="2123" spans="2:10" ht="16" x14ac:dyDescent="0.2">
      <c r="B2123" s="50" t="str">
        <f t="shared" si="33"/>
        <v/>
      </c>
      <c r="J2123" s="73" t="str" cm="1">
        <f t="array" ref="J2123">IF(AND(ISNUMBER(A2123),SUM(C2123:I2123)&gt;0),
SUM(IF(A2123&gt;=Table1[De],IF(A2123&lt;=Table1[À],IF(C$3=Table1[[#Headers],[Bœuf]:[Oasis]],Table1[[Bœuf]:[Oasis]]))))*C2123+
SUM(IF(A2123&gt;=Table1[De],IF(A2123&lt;=Table1[À],IF(D$3=Table1[[#Headers],[Bœuf]:[Oasis]],Table1[[Bœuf]:[Oasis]]))))*D2123+
SUM(IF(A2123&gt;=Table1[De],IF(A2123&lt;=Table1[À],IF(E$3=Table1[[#Headers],[Bœuf]:[Oasis]],Table1[[Bœuf]:[Oasis]]))))*E2123+
SUM(IF(A2123&gt;=Table1[De],IF(A2123&lt;=Table1[À],IF(F$3=Table1[[#Headers],[Bœuf]:[Oasis]],Table1[[Bœuf]:[Oasis]]))))*F2123+
SUM(IF(A2123&gt;=Table1[De],IF(A2123&lt;=Table1[À],IF(G$3=Table1[[#Headers],[Bœuf]:[Oasis]],Table1[[Bœuf]:[Oasis]]))))*G2123+
SUM(IF(A2123&gt;=Table1[De],IF(A2123&lt;=Table1[À],IF(H$3=Table1[[#Headers],[Bœuf]:[Oasis]],Table1[[Bœuf]:[Oasis]]))))*H2123+
SUM(IF(A2123&gt;=Table1[De],IF(A2123&lt;=Table1[À],IF(I$3=Table1[[#Headers],[Bœuf]:[Oasis]],Table1[[Bœuf]:[Oasis]]))))*I2123,"")</f>
        <v/>
      </c>
    </row>
    <row r="2124" spans="2:10" ht="16" x14ac:dyDescent="0.2">
      <c r="B2124" s="50" t="str">
        <f t="shared" si="33"/>
        <v/>
      </c>
      <c r="J2124" s="73" t="str" cm="1">
        <f t="array" ref="J2124">IF(AND(ISNUMBER(A2124),SUM(C2124:I2124)&gt;0),
SUM(IF(A2124&gt;=Table1[De],IF(A2124&lt;=Table1[À],IF(C$3=Table1[[#Headers],[Bœuf]:[Oasis]],Table1[[Bœuf]:[Oasis]]))))*C2124+
SUM(IF(A2124&gt;=Table1[De],IF(A2124&lt;=Table1[À],IF(D$3=Table1[[#Headers],[Bœuf]:[Oasis]],Table1[[Bœuf]:[Oasis]]))))*D2124+
SUM(IF(A2124&gt;=Table1[De],IF(A2124&lt;=Table1[À],IF(E$3=Table1[[#Headers],[Bœuf]:[Oasis]],Table1[[Bœuf]:[Oasis]]))))*E2124+
SUM(IF(A2124&gt;=Table1[De],IF(A2124&lt;=Table1[À],IF(F$3=Table1[[#Headers],[Bœuf]:[Oasis]],Table1[[Bœuf]:[Oasis]]))))*F2124+
SUM(IF(A2124&gt;=Table1[De],IF(A2124&lt;=Table1[À],IF(G$3=Table1[[#Headers],[Bœuf]:[Oasis]],Table1[[Bœuf]:[Oasis]]))))*G2124+
SUM(IF(A2124&gt;=Table1[De],IF(A2124&lt;=Table1[À],IF(H$3=Table1[[#Headers],[Bœuf]:[Oasis]],Table1[[Bœuf]:[Oasis]]))))*H2124+
SUM(IF(A2124&gt;=Table1[De],IF(A2124&lt;=Table1[À],IF(I$3=Table1[[#Headers],[Bœuf]:[Oasis]],Table1[[Bœuf]:[Oasis]]))))*I2124,"")</f>
        <v/>
      </c>
    </row>
    <row r="2125" spans="2:10" ht="16" x14ac:dyDescent="0.2">
      <c r="B2125" s="50" t="str">
        <f t="shared" si="33"/>
        <v/>
      </c>
      <c r="J2125" s="73" t="str" cm="1">
        <f t="array" ref="J2125">IF(AND(ISNUMBER(A2125),SUM(C2125:I2125)&gt;0),
SUM(IF(A2125&gt;=Table1[De],IF(A2125&lt;=Table1[À],IF(C$3=Table1[[#Headers],[Bœuf]:[Oasis]],Table1[[Bœuf]:[Oasis]]))))*C2125+
SUM(IF(A2125&gt;=Table1[De],IF(A2125&lt;=Table1[À],IF(D$3=Table1[[#Headers],[Bœuf]:[Oasis]],Table1[[Bœuf]:[Oasis]]))))*D2125+
SUM(IF(A2125&gt;=Table1[De],IF(A2125&lt;=Table1[À],IF(E$3=Table1[[#Headers],[Bœuf]:[Oasis]],Table1[[Bœuf]:[Oasis]]))))*E2125+
SUM(IF(A2125&gt;=Table1[De],IF(A2125&lt;=Table1[À],IF(F$3=Table1[[#Headers],[Bœuf]:[Oasis]],Table1[[Bœuf]:[Oasis]]))))*F2125+
SUM(IF(A2125&gt;=Table1[De],IF(A2125&lt;=Table1[À],IF(G$3=Table1[[#Headers],[Bœuf]:[Oasis]],Table1[[Bœuf]:[Oasis]]))))*G2125+
SUM(IF(A2125&gt;=Table1[De],IF(A2125&lt;=Table1[À],IF(H$3=Table1[[#Headers],[Bœuf]:[Oasis]],Table1[[Bœuf]:[Oasis]]))))*H2125+
SUM(IF(A2125&gt;=Table1[De],IF(A2125&lt;=Table1[À],IF(I$3=Table1[[#Headers],[Bœuf]:[Oasis]],Table1[[Bœuf]:[Oasis]]))))*I2125,"")</f>
        <v/>
      </c>
    </row>
    <row r="2126" spans="2:10" ht="16" x14ac:dyDescent="0.2">
      <c r="B2126" s="50" t="str">
        <f t="shared" si="33"/>
        <v/>
      </c>
      <c r="J2126" s="73" t="str" cm="1">
        <f t="array" ref="J2126">IF(AND(ISNUMBER(A2126),SUM(C2126:I2126)&gt;0),
SUM(IF(A2126&gt;=Table1[De],IF(A2126&lt;=Table1[À],IF(C$3=Table1[[#Headers],[Bœuf]:[Oasis]],Table1[[Bœuf]:[Oasis]]))))*C2126+
SUM(IF(A2126&gt;=Table1[De],IF(A2126&lt;=Table1[À],IF(D$3=Table1[[#Headers],[Bœuf]:[Oasis]],Table1[[Bœuf]:[Oasis]]))))*D2126+
SUM(IF(A2126&gt;=Table1[De],IF(A2126&lt;=Table1[À],IF(E$3=Table1[[#Headers],[Bœuf]:[Oasis]],Table1[[Bœuf]:[Oasis]]))))*E2126+
SUM(IF(A2126&gt;=Table1[De],IF(A2126&lt;=Table1[À],IF(F$3=Table1[[#Headers],[Bœuf]:[Oasis]],Table1[[Bœuf]:[Oasis]]))))*F2126+
SUM(IF(A2126&gt;=Table1[De],IF(A2126&lt;=Table1[À],IF(G$3=Table1[[#Headers],[Bœuf]:[Oasis]],Table1[[Bœuf]:[Oasis]]))))*G2126+
SUM(IF(A2126&gt;=Table1[De],IF(A2126&lt;=Table1[À],IF(H$3=Table1[[#Headers],[Bœuf]:[Oasis]],Table1[[Bœuf]:[Oasis]]))))*H2126+
SUM(IF(A2126&gt;=Table1[De],IF(A2126&lt;=Table1[À],IF(I$3=Table1[[#Headers],[Bœuf]:[Oasis]],Table1[[Bœuf]:[Oasis]]))))*I2126,"")</f>
        <v/>
      </c>
    </row>
    <row r="2127" spans="2:10" ht="16" x14ac:dyDescent="0.2">
      <c r="B2127" s="50" t="str">
        <f t="shared" si="33"/>
        <v/>
      </c>
      <c r="J2127" s="73" t="str" cm="1">
        <f t="array" ref="J2127">IF(AND(ISNUMBER(A2127),SUM(C2127:I2127)&gt;0),
SUM(IF(A2127&gt;=Table1[De],IF(A2127&lt;=Table1[À],IF(C$3=Table1[[#Headers],[Bœuf]:[Oasis]],Table1[[Bœuf]:[Oasis]]))))*C2127+
SUM(IF(A2127&gt;=Table1[De],IF(A2127&lt;=Table1[À],IF(D$3=Table1[[#Headers],[Bœuf]:[Oasis]],Table1[[Bœuf]:[Oasis]]))))*D2127+
SUM(IF(A2127&gt;=Table1[De],IF(A2127&lt;=Table1[À],IF(E$3=Table1[[#Headers],[Bœuf]:[Oasis]],Table1[[Bœuf]:[Oasis]]))))*E2127+
SUM(IF(A2127&gt;=Table1[De],IF(A2127&lt;=Table1[À],IF(F$3=Table1[[#Headers],[Bœuf]:[Oasis]],Table1[[Bœuf]:[Oasis]]))))*F2127+
SUM(IF(A2127&gt;=Table1[De],IF(A2127&lt;=Table1[À],IF(G$3=Table1[[#Headers],[Bœuf]:[Oasis]],Table1[[Bœuf]:[Oasis]]))))*G2127+
SUM(IF(A2127&gt;=Table1[De],IF(A2127&lt;=Table1[À],IF(H$3=Table1[[#Headers],[Bœuf]:[Oasis]],Table1[[Bœuf]:[Oasis]]))))*H2127+
SUM(IF(A2127&gt;=Table1[De],IF(A2127&lt;=Table1[À],IF(I$3=Table1[[#Headers],[Bœuf]:[Oasis]],Table1[[Bœuf]:[Oasis]]))))*I2127,"")</f>
        <v/>
      </c>
    </row>
    <row r="2128" spans="2:10" ht="16" x14ac:dyDescent="0.2">
      <c r="B2128" s="50" t="str">
        <f t="shared" si="33"/>
        <v/>
      </c>
      <c r="J2128" s="73" t="str" cm="1">
        <f t="array" ref="J2128">IF(AND(ISNUMBER(A2128),SUM(C2128:I2128)&gt;0),
SUM(IF(A2128&gt;=Table1[De],IF(A2128&lt;=Table1[À],IF(C$3=Table1[[#Headers],[Bœuf]:[Oasis]],Table1[[Bœuf]:[Oasis]]))))*C2128+
SUM(IF(A2128&gt;=Table1[De],IF(A2128&lt;=Table1[À],IF(D$3=Table1[[#Headers],[Bœuf]:[Oasis]],Table1[[Bœuf]:[Oasis]]))))*D2128+
SUM(IF(A2128&gt;=Table1[De],IF(A2128&lt;=Table1[À],IF(E$3=Table1[[#Headers],[Bœuf]:[Oasis]],Table1[[Bœuf]:[Oasis]]))))*E2128+
SUM(IF(A2128&gt;=Table1[De],IF(A2128&lt;=Table1[À],IF(F$3=Table1[[#Headers],[Bœuf]:[Oasis]],Table1[[Bœuf]:[Oasis]]))))*F2128+
SUM(IF(A2128&gt;=Table1[De],IF(A2128&lt;=Table1[À],IF(G$3=Table1[[#Headers],[Bœuf]:[Oasis]],Table1[[Bœuf]:[Oasis]]))))*G2128+
SUM(IF(A2128&gt;=Table1[De],IF(A2128&lt;=Table1[À],IF(H$3=Table1[[#Headers],[Bœuf]:[Oasis]],Table1[[Bœuf]:[Oasis]]))))*H2128+
SUM(IF(A2128&gt;=Table1[De],IF(A2128&lt;=Table1[À],IF(I$3=Table1[[#Headers],[Bœuf]:[Oasis]],Table1[[Bœuf]:[Oasis]]))))*I2128,"")</f>
        <v/>
      </c>
    </row>
    <row r="2129" spans="2:10" ht="16" x14ac:dyDescent="0.2">
      <c r="B2129" s="50" t="str">
        <f t="shared" si="33"/>
        <v/>
      </c>
      <c r="J2129" s="73" t="str" cm="1">
        <f t="array" ref="J2129">IF(AND(ISNUMBER(A2129),SUM(C2129:I2129)&gt;0),
SUM(IF(A2129&gt;=Table1[De],IF(A2129&lt;=Table1[À],IF(C$3=Table1[[#Headers],[Bœuf]:[Oasis]],Table1[[Bœuf]:[Oasis]]))))*C2129+
SUM(IF(A2129&gt;=Table1[De],IF(A2129&lt;=Table1[À],IF(D$3=Table1[[#Headers],[Bœuf]:[Oasis]],Table1[[Bœuf]:[Oasis]]))))*D2129+
SUM(IF(A2129&gt;=Table1[De],IF(A2129&lt;=Table1[À],IF(E$3=Table1[[#Headers],[Bœuf]:[Oasis]],Table1[[Bœuf]:[Oasis]]))))*E2129+
SUM(IF(A2129&gt;=Table1[De],IF(A2129&lt;=Table1[À],IF(F$3=Table1[[#Headers],[Bœuf]:[Oasis]],Table1[[Bœuf]:[Oasis]]))))*F2129+
SUM(IF(A2129&gt;=Table1[De],IF(A2129&lt;=Table1[À],IF(G$3=Table1[[#Headers],[Bœuf]:[Oasis]],Table1[[Bœuf]:[Oasis]]))))*G2129+
SUM(IF(A2129&gt;=Table1[De],IF(A2129&lt;=Table1[À],IF(H$3=Table1[[#Headers],[Bœuf]:[Oasis]],Table1[[Bœuf]:[Oasis]]))))*H2129+
SUM(IF(A2129&gt;=Table1[De],IF(A2129&lt;=Table1[À],IF(I$3=Table1[[#Headers],[Bœuf]:[Oasis]],Table1[[Bœuf]:[Oasis]]))))*I2129,"")</f>
        <v/>
      </c>
    </row>
    <row r="2130" spans="2:10" ht="16" x14ac:dyDescent="0.2">
      <c r="B2130" s="50" t="str">
        <f t="shared" si="33"/>
        <v/>
      </c>
      <c r="J2130" s="73" t="str" cm="1">
        <f t="array" ref="J2130">IF(AND(ISNUMBER(A2130),SUM(C2130:I2130)&gt;0),
SUM(IF(A2130&gt;=Table1[De],IF(A2130&lt;=Table1[À],IF(C$3=Table1[[#Headers],[Bœuf]:[Oasis]],Table1[[Bœuf]:[Oasis]]))))*C2130+
SUM(IF(A2130&gt;=Table1[De],IF(A2130&lt;=Table1[À],IF(D$3=Table1[[#Headers],[Bœuf]:[Oasis]],Table1[[Bœuf]:[Oasis]]))))*D2130+
SUM(IF(A2130&gt;=Table1[De],IF(A2130&lt;=Table1[À],IF(E$3=Table1[[#Headers],[Bœuf]:[Oasis]],Table1[[Bœuf]:[Oasis]]))))*E2130+
SUM(IF(A2130&gt;=Table1[De],IF(A2130&lt;=Table1[À],IF(F$3=Table1[[#Headers],[Bœuf]:[Oasis]],Table1[[Bœuf]:[Oasis]]))))*F2130+
SUM(IF(A2130&gt;=Table1[De],IF(A2130&lt;=Table1[À],IF(G$3=Table1[[#Headers],[Bœuf]:[Oasis]],Table1[[Bœuf]:[Oasis]]))))*G2130+
SUM(IF(A2130&gt;=Table1[De],IF(A2130&lt;=Table1[À],IF(H$3=Table1[[#Headers],[Bœuf]:[Oasis]],Table1[[Bœuf]:[Oasis]]))))*H2130+
SUM(IF(A2130&gt;=Table1[De],IF(A2130&lt;=Table1[À],IF(I$3=Table1[[#Headers],[Bœuf]:[Oasis]],Table1[[Bœuf]:[Oasis]]))))*I2130,"")</f>
        <v/>
      </c>
    </row>
    <row r="2131" spans="2:10" ht="16" x14ac:dyDescent="0.2">
      <c r="B2131" s="50" t="str">
        <f t="shared" si="33"/>
        <v/>
      </c>
      <c r="J2131" s="73" t="str" cm="1">
        <f t="array" ref="J2131">IF(AND(ISNUMBER(A2131),SUM(C2131:I2131)&gt;0),
SUM(IF(A2131&gt;=Table1[De],IF(A2131&lt;=Table1[À],IF(C$3=Table1[[#Headers],[Bœuf]:[Oasis]],Table1[[Bœuf]:[Oasis]]))))*C2131+
SUM(IF(A2131&gt;=Table1[De],IF(A2131&lt;=Table1[À],IF(D$3=Table1[[#Headers],[Bœuf]:[Oasis]],Table1[[Bœuf]:[Oasis]]))))*D2131+
SUM(IF(A2131&gt;=Table1[De],IF(A2131&lt;=Table1[À],IF(E$3=Table1[[#Headers],[Bœuf]:[Oasis]],Table1[[Bœuf]:[Oasis]]))))*E2131+
SUM(IF(A2131&gt;=Table1[De],IF(A2131&lt;=Table1[À],IF(F$3=Table1[[#Headers],[Bœuf]:[Oasis]],Table1[[Bœuf]:[Oasis]]))))*F2131+
SUM(IF(A2131&gt;=Table1[De],IF(A2131&lt;=Table1[À],IF(G$3=Table1[[#Headers],[Bœuf]:[Oasis]],Table1[[Bœuf]:[Oasis]]))))*G2131+
SUM(IF(A2131&gt;=Table1[De],IF(A2131&lt;=Table1[À],IF(H$3=Table1[[#Headers],[Bœuf]:[Oasis]],Table1[[Bœuf]:[Oasis]]))))*H2131+
SUM(IF(A2131&gt;=Table1[De],IF(A2131&lt;=Table1[À],IF(I$3=Table1[[#Headers],[Bœuf]:[Oasis]],Table1[[Bœuf]:[Oasis]]))))*I2131,"")</f>
        <v/>
      </c>
    </row>
    <row r="2132" spans="2:10" ht="16" x14ac:dyDescent="0.2">
      <c r="B2132" s="50" t="str">
        <f t="shared" si="33"/>
        <v/>
      </c>
      <c r="J2132" s="73" t="str" cm="1">
        <f t="array" ref="J2132">IF(AND(ISNUMBER(A2132),SUM(C2132:I2132)&gt;0),
SUM(IF(A2132&gt;=Table1[De],IF(A2132&lt;=Table1[À],IF(C$3=Table1[[#Headers],[Bœuf]:[Oasis]],Table1[[Bœuf]:[Oasis]]))))*C2132+
SUM(IF(A2132&gt;=Table1[De],IF(A2132&lt;=Table1[À],IF(D$3=Table1[[#Headers],[Bœuf]:[Oasis]],Table1[[Bœuf]:[Oasis]]))))*D2132+
SUM(IF(A2132&gt;=Table1[De],IF(A2132&lt;=Table1[À],IF(E$3=Table1[[#Headers],[Bœuf]:[Oasis]],Table1[[Bœuf]:[Oasis]]))))*E2132+
SUM(IF(A2132&gt;=Table1[De],IF(A2132&lt;=Table1[À],IF(F$3=Table1[[#Headers],[Bœuf]:[Oasis]],Table1[[Bœuf]:[Oasis]]))))*F2132+
SUM(IF(A2132&gt;=Table1[De],IF(A2132&lt;=Table1[À],IF(G$3=Table1[[#Headers],[Bœuf]:[Oasis]],Table1[[Bœuf]:[Oasis]]))))*G2132+
SUM(IF(A2132&gt;=Table1[De],IF(A2132&lt;=Table1[À],IF(H$3=Table1[[#Headers],[Bœuf]:[Oasis]],Table1[[Bœuf]:[Oasis]]))))*H2132+
SUM(IF(A2132&gt;=Table1[De],IF(A2132&lt;=Table1[À],IF(I$3=Table1[[#Headers],[Bœuf]:[Oasis]],Table1[[Bœuf]:[Oasis]]))))*I2132,"")</f>
        <v/>
      </c>
    </row>
    <row r="2133" spans="2:10" ht="16" x14ac:dyDescent="0.2">
      <c r="B2133" s="50" t="str">
        <f t="shared" si="33"/>
        <v/>
      </c>
      <c r="J2133" s="73" t="str" cm="1">
        <f t="array" ref="J2133">IF(AND(ISNUMBER(A2133),SUM(C2133:I2133)&gt;0),
SUM(IF(A2133&gt;=Table1[De],IF(A2133&lt;=Table1[À],IF(C$3=Table1[[#Headers],[Bœuf]:[Oasis]],Table1[[Bœuf]:[Oasis]]))))*C2133+
SUM(IF(A2133&gt;=Table1[De],IF(A2133&lt;=Table1[À],IF(D$3=Table1[[#Headers],[Bœuf]:[Oasis]],Table1[[Bœuf]:[Oasis]]))))*D2133+
SUM(IF(A2133&gt;=Table1[De],IF(A2133&lt;=Table1[À],IF(E$3=Table1[[#Headers],[Bœuf]:[Oasis]],Table1[[Bœuf]:[Oasis]]))))*E2133+
SUM(IF(A2133&gt;=Table1[De],IF(A2133&lt;=Table1[À],IF(F$3=Table1[[#Headers],[Bœuf]:[Oasis]],Table1[[Bœuf]:[Oasis]]))))*F2133+
SUM(IF(A2133&gt;=Table1[De],IF(A2133&lt;=Table1[À],IF(G$3=Table1[[#Headers],[Bœuf]:[Oasis]],Table1[[Bœuf]:[Oasis]]))))*G2133+
SUM(IF(A2133&gt;=Table1[De],IF(A2133&lt;=Table1[À],IF(H$3=Table1[[#Headers],[Bœuf]:[Oasis]],Table1[[Bœuf]:[Oasis]]))))*H2133+
SUM(IF(A2133&gt;=Table1[De],IF(A2133&lt;=Table1[À],IF(I$3=Table1[[#Headers],[Bœuf]:[Oasis]],Table1[[Bœuf]:[Oasis]]))))*I2133,"")</f>
        <v/>
      </c>
    </row>
    <row r="2134" spans="2:10" ht="16" x14ac:dyDescent="0.2">
      <c r="B2134" s="50" t="str">
        <f t="shared" si="33"/>
        <v/>
      </c>
      <c r="J2134" s="73" t="str" cm="1">
        <f t="array" ref="J2134">IF(AND(ISNUMBER(A2134),SUM(C2134:I2134)&gt;0),
SUM(IF(A2134&gt;=Table1[De],IF(A2134&lt;=Table1[À],IF(C$3=Table1[[#Headers],[Bœuf]:[Oasis]],Table1[[Bœuf]:[Oasis]]))))*C2134+
SUM(IF(A2134&gt;=Table1[De],IF(A2134&lt;=Table1[À],IF(D$3=Table1[[#Headers],[Bœuf]:[Oasis]],Table1[[Bœuf]:[Oasis]]))))*D2134+
SUM(IF(A2134&gt;=Table1[De],IF(A2134&lt;=Table1[À],IF(E$3=Table1[[#Headers],[Bœuf]:[Oasis]],Table1[[Bœuf]:[Oasis]]))))*E2134+
SUM(IF(A2134&gt;=Table1[De],IF(A2134&lt;=Table1[À],IF(F$3=Table1[[#Headers],[Bœuf]:[Oasis]],Table1[[Bœuf]:[Oasis]]))))*F2134+
SUM(IF(A2134&gt;=Table1[De],IF(A2134&lt;=Table1[À],IF(G$3=Table1[[#Headers],[Bœuf]:[Oasis]],Table1[[Bœuf]:[Oasis]]))))*G2134+
SUM(IF(A2134&gt;=Table1[De],IF(A2134&lt;=Table1[À],IF(H$3=Table1[[#Headers],[Bœuf]:[Oasis]],Table1[[Bœuf]:[Oasis]]))))*H2134+
SUM(IF(A2134&gt;=Table1[De],IF(A2134&lt;=Table1[À],IF(I$3=Table1[[#Headers],[Bœuf]:[Oasis]],Table1[[Bœuf]:[Oasis]]))))*I2134,"")</f>
        <v/>
      </c>
    </row>
    <row r="2135" spans="2:10" ht="16" x14ac:dyDescent="0.2">
      <c r="B2135" s="50" t="str">
        <f t="shared" si="33"/>
        <v/>
      </c>
      <c r="J2135" s="73" t="str" cm="1">
        <f t="array" ref="J2135">IF(AND(ISNUMBER(A2135),SUM(C2135:I2135)&gt;0),
SUM(IF(A2135&gt;=Table1[De],IF(A2135&lt;=Table1[À],IF(C$3=Table1[[#Headers],[Bœuf]:[Oasis]],Table1[[Bœuf]:[Oasis]]))))*C2135+
SUM(IF(A2135&gt;=Table1[De],IF(A2135&lt;=Table1[À],IF(D$3=Table1[[#Headers],[Bœuf]:[Oasis]],Table1[[Bœuf]:[Oasis]]))))*D2135+
SUM(IF(A2135&gt;=Table1[De],IF(A2135&lt;=Table1[À],IF(E$3=Table1[[#Headers],[Bœuf]:[Oasis]],Table1[[Bœuf]:[Oasis]]))))*E2135+
SUM(IF(A2135&gt;=Table1[De],IF(A2135&lt;=Table1[À],IF(F$3=Table1[[#Headers],[Bœuf]:[Oasis]],Table1[[Bœuf]:[Oasis]]))))*F2135+
SUM(IF(A2135&gt;=Table1[De],IF(A2135&lt;=Table1[À],IF(G$3=Table1[[#Headers],[Bœuf]:[Oasis]],Table1[[Bœuf]:[Oasis]]))))*G2135+
SUM(IF(A2135&gt;=Table1[De],IF(A2135&lt;=Table1[À],IF(H$3=Table1[[#Headers],[Bœuf]:[Oasis]],Table1[[Bœuf]:[Oasis]]))))*H2135+
SUM(IF(A2135&gt;=Table1[De],IF(A2135&lt;=Table1[À],IF(I$3=Table1[[#Headers],[Bœuf]:[Oasis]],Table1[[Bœuf]:[Oasis]]))))*I2135,"")</f>
        <v/>
      </c>
    </row>
    <row r="2136" spans="2:10" ht="16" x14ac:dyDescent="0.2">
      <c r="B2136" s="50" t="str">
        <f t="shared" si="33"/>
        <v/>
      </c>
      <c r="J2136" s="73" t="str" cm="1">
        <f t="array" ref="J2136">IF(AND(ISNUMBER(A2136),SUM(C2136:I2136)&gt;0),
SUM(IF(A2136&gt;=Table1[De],IF(A2136&lt;=Table1[À],IF(C$3=Table1[[#Headers],[Bœuf]:[Oasis]],Table1[[Bœuf]:[Oasis]]))))*C2136+
SUM(IF(A2136&gt;=Table1[De],IF(A2136&lt;=Table1[À],IF(D$3=Table1[[#Headers],[Bœuf]:[Oasis]],Table1[[Bœuf]:[Oasis]]))))*D2136+
SUM(IF(A2136&gt;=Table1[De],IF(A2136&lt;=Table1[À],IF(E$3=Table1[[#Headers],[Bœuf]:[Oasis]],Table1[[Bœuf]:[Oasis]]))))*E2136+
SUM(IF(A2136&gt;=Table1[De],IF(A2136&lt;=Table1[À],IF(F$3=Table1[[#Headers],[Bœuf]:[Oasis]],Table1[[Bœuf]:[Oasis]]))))*F2136+
SUM(IF(A2136&gt;=Table1[De],IF(A2136&lt;=Table1[À],IF(G$3=Table1[[#Headers],[Bœuf]:[Oasis]],Table1[[Bœuf]:[Oasis]]))))*G2136+
SUM(IF(A2136&gt;=Table1[De],IF(A2136&lt;=Table1[À],IF(H$3=Table1[[#Headers],[Bœuf]:[Oasis]],Table1[[Bœuf]:[Oasis]]))))*H2136+
SUM(IF(A2136&gt;=Table1[De],IF(A2136&lt;=Table1[À],IF(I$3=Table1[[#Headers],[Bœuf]:[Oasis]],Table1[[Bœuf]:[Oasis]]))))*I2136,"")</f>
        <v/>
      </c>
    </row>
    <row r="2137" spans="2:10" ht="16" x14ac:dyDescent="0.2">
      <c r="B2137" s="50" t="str">
        <f t="shared" si="33"/>
        <v/>
      </c>
      <c r="J2137" s="73" t="str" cm="1">
        <f t="array" ref="J2137">IF(AND(ISNUMBER(A2137),SUM(C2137:I2137)&gt;0),
SUM(IF(A2137&gt;=Table1[De],IF(A2137&lt;=Table1[À],IF(C$3=Table1[[#Headers],[Bœuf]:[Oasis]],Table1[[Bœuf]:[Oasis]]))))*C2137+
SUM(IF(A2137&gt;=Table1[De],IF(A2137&lt;=Table1[À],IF(D$3=Table1[[#Headers],[Bœuf]:[Oasis]],Table1[[Bœuf]:[Oasis]]))))*D2137+
SUM(IF(A2137&gt;=Table1[De],IF(A2137&lt;=Table1[À],IF(E$3=Table1[[#Headers],[Bœuf]:[Oasis]],Table1[[Bœuf]:[Oasis]]))))*E2137+
SUM(IF(A2137&gt;=Table1[De],IF(A2137&lt;=Table1[À],IF(F$3=Table1[[#Headers],[Bœuf]:[Oasis]],Table1[[Bœuf]:[Oasis]]))))*F2137+
SUM(IF(A2137&gt;=Table1[De],IF(A2137&lt;=Table1[À],IF(G$3=Table1[[#Headers],[Bœuf]:[Oasis]],Table1[[Bœuf]:[Oasis]]))))*G2137+
SUM(IF(A2137&gt;=Table1[De],IF(A2137&lt;=Table1[À],IF(H$3=Table1[[#Headers],[Bœuf]:[Oasis]],Table1[[Bœuf]:[Oasis]]))))*H2137+
SUM(IF(A2137&gt;=Table1[De],IF(A2137&lt;=Table1[À],IF(I$3=Table1[[#Headers],[Bœuf]:[Oasis]],Table1[[Bœuf]:[Oasis]]))))*I2137,"")</f>
        <v/>
      </c>
    </row>
    <row r="2138" spans="2:10" ht="16" x14ac:dyDescent="0.2">
      <c r="B2138" s="50" t="str">
        <f t="shared" si="33"/>
        <v/>
      </c>
      <c r="J2138" s="73" t="str" cm="1">
        <f t="array" ref="J2138">IF(AND(ISNUMBER(A2138),SUM(C2138:I2138)&gt;0),
SUM(IF(A2138&gt;=Table1[De],IF(A2138&lt;=Table1[À],IF(C$3=Table1[[#Headers],[Bœuf]:[Oasis]],Table1[[Bœuf]:[Oasis]]))))*C2138+
SUM(IF(A2138&gt;=Table1[De],IF(A2138&lt;=Table1[À],IF(D$3=Table1[[#Headers],[Bœuf]:[Oasis]],Table1[[Bœuf]:[Oasis]]))))*D2138+
SUM(IF(A2138&gt;=Table1[De],IF(A2138&lt;=Table1[À],IF(E$3=Table1[[#Headers],[Bœuf]:[Oasis]],Table1[[Bœuf]:[Oasis]]))))*E2138+
SUM(IF(A2138&gt;=Table1[De],IF(A2138&lt;=Table1[À],IF(F$3=Table1[[#Headers],[Bœuf]:[Oasis]],Table1[[Bœuf]:[Oasis]]))))*F2138+
SUM(IF(A2138&gt;=Table1[De],IF(A2138&lt;=Table1[À],IF(G$3=Table1[[#Headers],[Bœuf]:[Oasis]],Table1[[Bœuf]:[Oasis]]))))*G2138+
SUM(IF(A2138&gt;=Table1[De],IF(A2138&lt;=Table1[À],IF(H$3=Table1[[#Headers],[Bœuf]:[Oasis]],Table1[[Bœuf]:[Oasis]]))))*H2138+
SUM(IF(A2138&gt;=Table1[De],IF(A2138&lt;=Table1[À],IF(I$3=Table1[[#Headers],[Bœuf]:[Oasis]],Table1[[Bœuf]:[Oasis]]))))*I2138,"")</f>
        <v/>
      </c>
    </row>
    <row r="2139" spans="2:10" ht="16" x14ac:dyDescent="0.2">
      <c r="B2139" s="50" t="str">
        <f t="shared" si="33"/>
        <v/>
      </c>
      <c r="J2139" s="73" t="str" cm="1">
        <f t="array" ref="J2139">IF(AND(ISNUMBER(A2139),SUM(C2139:I2139)&gt;0),
SUM(IF(A2139&gt;=Table1[De],IF(A2139&lt;=Table1[À],IF(C$3=Table1[[#Headers],[Bœuf]:[Oasis]],Table1[[Bœuf]:[Oasis]]))))*C2139+
SUM(IF(A2139&gt;=Table1[De],IF(A2139&lt;=Table1[À],IF(D$3=Table1[[#Headers],[Bœuf]:[Oasis]],Table1[[Bœuf]:[Oasis]]))))*D2139+
SUM(IF(A2139&gt;=Table1[De],IF(A2139&lt;=Table1[À],IF(E$3=Table1[[#Headers],[Bœuf]:[Oasis]],Table1[[Bœuf]:[Oasis]]))))*E2139+
SUM(IF(A2139&gt;=Table1[De],IF(A2139&lt;=Table1[À],IF(F$3=Table1[[#Headers],[Bœuf]:[Oasis]],Table1[[Bœuf]:[Oasis]]))))*F2139+
SUM(IF(A2139&gt;=Table1[De],IF(A2139&lt;=Table1[À],IF(G$3=Table1[[#Headers],[Bœuf]:[Oasis]],Table1[[Bœuf]:[Oasis]]))))*G2139+
SUM(IF(A2139&gt;=Table1[De],IF(A2139&lt;=Table1[À],IF(H$3=Table1[[#Headers],[Bœuf]:[Oasis]],Table1[[Bœuf]:[Oasis]]))))*H2139+
SUM(IF(A2139&gt;=Table1[De],IF(A2139&lt;=Table1[À],IF(I$3=Table1[[#Headers],[Bœuf]:[Oasis]],Table1[[Bœuf]:[Oasis]]))))*I2139,"")</f>
        <v/>
      </c>
    </row>
    <row r="2140" spans="2:10" ht="16" x14ac:dyDescent="0.2">
      <c r="B2140" s="50" t="str">
        <f t="shared" si="33"/>
        <v/>
      </c>
      <c r="J2140" s="73" t="str" cm="1">
        <f t="array" ref="J2140">IF(AND(ISNUMBER(A2140),SUM(C2140:I2140)&gt;0),
SUM(IF(A2140&gt;=Table1[De],IF(A2140&lt;=Table1[À],IF(C$3=Table1[[#Headers],[Bœuf]:[Oasis]],Table1[[Bœuf]:[Oasis]]))))*C2140+
SUM(IF(A2140&gt;=Table1[De],IF(A2140&lt;=Table1[À],IF(D$3=Table1[[#Headers],[Bœuf]:[Oasis]],Table1[[Bœuf]:[Oasis]]))))*D2140+
SUM(IF(A2140&gt;=Table1[De],IF(A2140&lt;=Table1[À],IF(E$3=Table1[[#Headers],[Bœuf]:[Oasis]],Table1[[Bœuf]:[Oasis]]))))*E2140+
SUM(IF(A2140&gt;=Table1[De],IF(A2140&lt;=Table1[À],IF(F$3=Table1[[#Headers],[Bœuf]:[Oasis]],Table1[[Bœuf]:[Oasis]]))))*F2140+
SUM(IF(A2140&gt;=Table1[De],IF(A2140&lt;=Table1[À],IF(G$3=Table1[[#Headers],[Bœuf]:[Oasis]],Table1[[Bœuf]:[Oasis]]))))*G2140+
SUM(IF(A2140&gt;=Table1[De],IF(A2140&lt;=Table1[À],IF(H$3=Table1[[#Headers],[Bœuf]:[Oasis]],Table1[[Bœuf]:[Oasis]]))))*H2140+
SUM(IF(A2140&gt;=Table1[De],IF(A2140&lt;=Table1[À],IF(I$3=Table1[[#Headers],[Bœuf]:[Oasis]],Table1[[Bœuf]:[Oasis]]))))*I2140,"")</f>
        <v/>
      </c>
    </row>
    <row r="2141" spans="2:10" ht="16" x14ac:dyDescent="0.2">
      <c r="B2141" s="50" t="str">
        <f t="shared" si="33"/>
        <v/>
      </c>
      <c r="J2141" s="73" t="str" cm="1">
        <f t="array" ref="J2141">IF(AND(ISNUMBER(A2141),SUM(C2141:I2141)&gt;0),
SUM(IF(A2141&gt;=Table1[De],IF(A2141&lt;=Table1[À],IF(C$3=Table1[[#Headers],[Bœuf]:[Oasis]],Table1[[Bœuf]:[Oasis]]))))*C2141+
SUM(IF(A2141&gt;=Table1[De],IF(A2141&lt;=Table1[À],IF(D$3=Table1[[#Headers],[Bœuf]:[Oasis]],Table1[[Bœuf]:[Oasis]]))))*D2141+
SUM(IF(A2141&gt;=Table1[De],IF(A2141&lt;=Table1[À],IF(E$3=Table1[[#Headers],[Bœuf]:[Oasis]],Table1[[Bœuf]:[Oasis]]))))*E2141+
SUM(IF(A2141&gt;=Table1[De],IF(A2141&lt;=Table1[À],IF(F$3=Table1[[#Headers],[Bœuf]:[Oasis]],Table1[[Bœuf]:[Oasis]]))))*F2141+
SUM(IF(A2141&gt;=Table1[De],IF(A2141&lt;=Table1[À],IF(G$3=Table1[[#Headers],[Bœuf]:[Oasis]],Table1[[Bœuf]:[Oasis]]))))*G2141+
SUM(IF(A2141&gt;=Table1[De],IF(A2141&lt;=Table1[À],IF(H$3=Table1[[#Headers],[Bœuf]:[Oasis]],Table1[[Bœuf]:[Oasis]]))))*H2141+
SUM(IF(A2141&gt;=Table1[De],IF(A2141&lt;=Table1[À],IF(I$3=Table1[[#Headers],[Bœuf]:[Oasis]],Table1[[Bœuf]:[Oasis]]))))*I2141,"")</f>
        <v/>
      </c>
    </row>
    <row r="2142" spans="2:10" ht="16" x14ac:dyDescent="0.2">
      <c r="B2142" s="50" t="str">
        <f t="shared" si="33"/>
        <v/>
      </c>
      <c r="J2142" s="73" t="str" cm="1">
        <f t="array" ref="J2142">IF(AND(ISNUMBER(A2142),SUM(C2142:I2142)&gt;0),
SUM(IF(A2142&gt;=Table1[De],IF(A2142&lt;=Table1[À],IF(C$3=Table1[[#Headers],[Bœuf]:[Oasis]],Table1[[Bœuf]:[Oasis]]))))*C2142+
SUM(IF(A2142&gt;=Table1[De],IF(A2142&lt;=Table1[À],IF(D$3=Table1[[#Headers],[Bœuf]:[Oasis]],Table1[[Bœuf]:[Oasis]]))))*D2142+
SUM(IF(A2142&gt;=Table1[De],IF(A2142&lt;=Table1[À],IF(E$3=Table1[[#Headers],[Bœuf]:[Oasis]],Table1[[Bœuf]:[Oasis]]))))*E2142+
SUM(IF(A2142&gt;=Table1[De],IF(A2142&lt;=Table1[À],IF(F$3=Table1[[#Headers],[Bœuf]:[Oasis]],Table1[[Bœuf]:[Oasis]]))))*F2142+
SUM(IF(A2142&gt;=Table1[De],IF(A2142&lt;=Table1[À],IF(G$3=Table1[[#Headers],[Bœuf]:[Oasis]],Table1[[Bœuf]:[Oasis]]))))*G2142+
SUM(IF(A2142&gt;=Table1[De],IF(A2142&lt;=Table1[À],IF(H$3=Table1[[#Headers],[Bœuf]:[Oasis]],Table1[[Bœuf]:[Oasis]]))))*H2142+
SUM(IF(A2142&gt;=Table1[De],IF(A2142&lt;=Table1[À],IF(I$3=Table1[[#Headers],[Bœuf]:[Oasis]],Table1[[Bœuf]:[Oasis]]))))*I2142,"")</f>
        <v/>
      </c>
    </row>
    <row r="2143" spans="2:10" ht="16" x14ac:dyDescent="0.2">
      <c r="B2143" s="50" t="str">
        <f t="shared" si="33"/>
        <v/>
      </c>
      <c r="J2143" s="73" t="str" cm="1">
        <f t="array" ref="J2143">IF(AND(ISNUMBER(A2143),SUM(C2143:I2143)&gt;0),
SUM(IF(A2143&gt;=Table1[De],IF(A2143&lt;=Table1[À],IF(C$3=Table1[[#Headers],[Bœuf]:[Oasis]],Table1[[Bœuf]:[Oasis]]))))*C2143+
SUM(IF(A2143&gt;=Table1[De],IF(A2143&lt;=Table1[À],IF(D$3=Table1[[#Headers],[Bœuf]:[Oasis]],Table1[[Bœuf]:[Oasis]]))))*D2143+
SUM(IF(A2143&gt;=Table1[De],IF(A2143&lt;=Table1[À],IF(E$3=Table1[[#Headers],[Bœuf]:[Oasis]],Table1[[Bœuf]:[Oasis]]))))*E2143+
SUM(IF(A2143&gt;=Table1[De],IF(A2143&lt;=Table1[À],IF(F$3=Table1[[#Headers],[Bœuf]:[Oasis]],Table1[[Bœuf]:[Oasis]]))))*F2143+
SUM(IF(A2143&gt;=Table1[De],IF(A2143&lt;=Table1[À],IF(G$3=Table1[[#Headers],[Bœuf]:[Oasis]],Table1[[Bœuf]:[Oasis]]))))*G2143+
SUM(IF(A2143&gt;=Table1[De],IF(A2143&lt;=Table1[À],IF(H$3=Table1[[#Headers],[Bœuf]:[Oasis]],Table1[[Bœuf]:[Oasis]]))))*H2143+
SUM(IF(A2143&gt;=Table1[De],IF(A2143&lt;=Table1[À],IF(I$3=Table1[[#Headers],[Bœuf]:[Oasis]],Table1[[Bœuf]:[Oasis]]))))*I2143,"")</f>
        <v/>
      </c>
    </row>
    <row r="2144" spans="2:10" ht="16" x14ac:dyDescent="0.2">
      <c r="B2144" s="50" t="str">
        <f t="shared" si="33"/>
        <v/>
      </c>
      <c r="J2144" s="73" t="str" cm="1">
        <f t="array" ref="J2144">IF(AND(ISNUMBER(A2144),SUM(C2144:I2144)&gt;0),
SUM(IF(A2144&gt;=Table1[De],IF(A2144&lt;=Table1[À],IF(C$3=Table1[[#Headers],[Bœuf]:[Oasis]],Table1[[Bœuf]:[Oasis]]))))*C2144+
SUM(IF(A2144&gt;=Table1[De],IF(A2144&lt;=Table1[À],IF(D$3=Table1[[#Headers],[Bœuf]:[Oasis]],Table1[[Bœuf]:[Oasis]]))))*D2144+
SUM(IF(A2144&gt;=Table1[De],IF(A2144&lt;=Table1[À],IF(E$3=Table1[[#Headers],[Bœuf]:[Oasis]],Table1[[Bœuf]:[Oasis]]))))*E2144+
SUM(IF(A2144&gt;=Table1[De],IF(A2144&lt;=Table1[À],IF(F$3=Table1[[#Headers],[Bœuf]:[Oasis]],Table1[[Bœuf]:[Oasis]]))))*F2144+
SUM(IF(A2144&gt;=Table1[De],IF(A2144&lt;=Table1[À],IF(G$3=Table1[[#Headers],[Bœuf]:[Oasis]],Table1[[Bœuf]:[Oasis]]))))*G2144+
SUM(IF(A2144&gt;=Table1[De],IF(A2144&lt;=Table1[À],IF(H$3=Table1[[#Headers],[Bœuf]:[Oasis]],Table1[[Bœuf]:[Oasis]]))))*H2144+
SUM(IF(A2144&gt;=Table1[De],IF(A2144&lt;=Table1[À],IF(I$3=Table1[[#Headers],[Bœuf]:[Oasis]],Table1[[Bœuf]:[Oasis]]))))*I2144,"")</f>
        <v/>
      </c>
    </row>
    <row r="2145" spans="2:10" ht="16" x14ac:dyDescent="0.2">
      <c r="B2145" s="50" t="str">
        <f t="shared" si="33"/>
        <v/>
      </c>
      <c r="J2145" s="73" t="str" cm="1">
        <f t="array" ref="J2145">IF(AND(ISNUMBER(A2145),SUM(C2145:I2145)&gt;0),
SUM(IF(A2145&gt;=Table1[De],IF(A2145&lt;=Table1[À],IF(C$3=Table1[[#Headers],[Bœuf]:[Oasis]],Table1[[Bœuf]:[Oasis]]))))*C2145+
SUM(IF(A2145&gt;=Table1[De],IF(A2145&lt;=Table1[À],IF(D$3=Table1[[#Headers],[Bœuf]:[Oasis]],Table1[[Bœuf]:[Oasis]]))))*D2145+
SUM(IF(A2145&gt;=Table1[De],IF(A2145&lt;=Table1[À],IF(E$3=Table1[[#Headers],[Bœuf]:[Oasis]],Table1[[Bœuf]:[Oasis]]))))*E2145+
SUM(IF(A2145&gt;=Table1[De],IF(A2145&lt;=Table1[À],IF(F$3=Table1[[#Headers],[Bœuf]:[Oasis]],Table1[[Bœuf]:[Oasis]]))))*F2145+
SUM(IF(A2145&gt;=Table1[De],IF(A2145&lt;=Table1[À],IF(G$3=Table1[[#Headers],[Bœuf]:[Oasis]],Table1[[Bœuf]:[Oasis]]))))*G2145+
SUM(IF(A2145&gt;=Table1[De],IF(A2145&lt;=Table1[À],IF(H$3=Table1[[#Headers],[Bœuf]:[Oasis]],Table1[[Bœuf]:[Oasis]]))))*H2145+
SUM(IF(A2145&gt;=Table1[De],IF(A2145&lt;=Table1[À],IF(I$3=Table1[[#Headers],[Bœuf]:[Oasis]],Table1[[Bœuf]:[Oasis]]))))*I2145,"")</f>
        <v/>
      </c>
    </row>
    <row r="2146" spans="2:10" ht="16" x14ac:dyDescent="0.2">
      <c r="B2146" s="50" t="str">
        <f t="shared" si="33"/>
        <v/>
      </c>
      <c r="J2146" s="73" t="str" cm="1">
        <f t="array" ref="J2146">IF(AND(ISNUMBER(A2146),SUM(C2146:I2146)&gt;0),
SUM(IF(A2146&gt;=Table1[De],IF(A2146&lt;=Table1[À],IF(C$3=Table1[[#Headers],[Bœuf]:[Oasis]],Table1[[Bœuf]:[Oasis]]))))*C2146+
SUM(IF(A2146&gt;=Table1[De],IF(A2146&lt;=Table1[À],IF(D$3=Table1[[#Headers],[Bœuf]:[Oasis]],Table1[[Bœuf]:[Oasis]]))))*D2146+
SUM(IF(A2146&gt;=Table1[De],IF(A2146&lt;=Table1[À],IF(E$3=Table1[[#Headers],[Bœuf]:[Oasis]],Table1[[Bœuf]:[Oasis]]))))*E2146+
SUM(IF(A2146&gt;=Table1[De],IF(A2146&lt;=Table1[À],IF(F$3=Table1[[#Headers],[Bœuf]:[Oasis]],Table1[[Bœuf]:[Oasis]]))))*F2146+
SUM(IF(A2146&gt;=Table1[De],IF(A2146&lt;=Table1[À],IF(G$3=Table1[[#Headers],[Bœuf]:[Oasis]],Table1[[Bœuf]:[Oasis]]))))*G2146+
SUM(IF(A2146&gt;=Table1[De],IF(A2146&lt;=Table1[À],IF(H$3=Table1[[#Headers],[Bœuf]:[Oasis]],Table1[[Bœuf]:[Oasis]]))))*H2146+
SUM(IF(A2146&gt;=Table1[De],IF(A2146&lt;=Table1[À],IF(I$3=Table1[[#Headers],[Bœuf]:[Oasis]],Table1[[Bœuf]:[Oasis]]))))*I2146,"")</f>
        <v/>
      </c>
    </row>
    <row r="2147" spans="2:10" ht="16" x14ac:dyDescent="0.2">
      <c r="B2147" s="50" t="str">
        <f t="shared" si="33"/>
        <v/>
      </c>
      <c r="J2147" s="73" t="str" cm="1">
        <f t="array" ref="J2147">IF(AND(ISNUMBER(A2147),SUM(C2147:I2147)&gt;0),
SUM(IF(A2147&gt;=Table1[De],IF(A2147&lt;=Table1[À],IF(C$3=Table1[[#Headers],[Bœuf]:[Oasis]],Table1[[Bœuf]:[Oasis]]))))*C2147+
SUM(IF(A2147&gt;=Table1[De],IF(A2147&lt;=Table1[À],IF(D$3=Table1[[#Headers],[Bœuf]:[Oasis]],Table1[[Bœuf]:[Oasis]]))))*D2147+
SUM(IF(A2147&gt;=Table1[De],IF(A2147&lt;=Table1[À],IF(E$3=Table1[[#Headers],[Bœuf]:[Oasis]],Table1[[Bœuf]:[Oasis]]))))*E2147+
SUM(IF(A2147&gt;=Table1[De],IF(A2147&lt;=Table1[À],IF(F$3=Table1[[#Headers],[Bœuf]:[Oasis]],Table1[[Bœuf]:[Oasis]]))))*F2147+
SUM(IF(A2147&gt;=Table1[De],IF(A2147&lt;=Table1[À],IF(G$3=Table1[[#Headers],[Bœuf]:[Oasis]],Table1[[Bœuf]:[Oasis]]))))*G2147+
SUM(IF(A2147&gt;=Table1[De],IF(A2147&lt;=Table1[À],IF(H$3=Table1[[#Headers],[Bœuf]:[Oasis]],Table1[[Bœuf]:[Oasis]]))))*H2147+
SUM(IF(A2147&gt;=Table1[De],IF(A2147&lt;=Table1[À],IF(I$3=Table1[[#Headers],[Bœuf]:[Oasis]],Table1[[Bœuf]:[Oasis]]))))*I2147,"")</f>
        <v/>
      </c>
    </row>
    <row r="2148" spans="2:10" ht="16" x14ac:dyDescent="0.2">
      <c r="B2148" s="50" t="str">
        <f t="shared" si="33"/>
        <v/>
      </c>
      <c r="J2148" s="73" t="str" cm="1">
        <f t="array" ref="J2148">IF(AND(ISNUMBER(A2148),SUM(C2148:I2148)&gt;0),
SUM(IF(A2148&gt;=Table1[De],IF(A2148&lt;=Table1[À],IF(C$3=Table1[[#Headers],[Bœuf]:[Oasis]],Table1[[Bœuf]:[Oasis]]))))*C2148+
SUM(IF(A2148&gt;=Table1[De],IF(A2148&lt;=Table1[À],IF(D$3=Table1[[#Headers],[Bœuf]:[Oasis]],Table1[[Bœuf]:[Oasis]]))))*D2148+
SUM(IF(A2148&gt;=Table1[De],IF(A2148&lt;=Table1[À],IF(E$3=Table1[[#Headers],[Bœuf]:[Oasis]],Table1[[Bœuf]:[Oasis]]))))*E2148+
SUM(IF(A2148&gt;=Table1[De],IF(A2148&lt;=Table1[À],IF(F$3=Table1[[#Headers],[Bœuf]:[Oasis]],Table1[[Bœuf]:[Oasis]]))))*F2148+
SUM(IF(A2148&gt;=Table1[De],IF(A2148&lt;=Table1[À],IF(G$3=Table1[[#Headers],[Bœuf]:[Oasis]],Table1[[Bœuf]:[Oasis]]))))*G2148+
SUM(IF(A2148&gt;=Table1[De],IF(A2148&lt;=Table1[À],IF(H$3=Table1[[#Headers],[Bœuf]:[Oasis]],Table1[[Bœuf]:[Oasis]]))))*H2148+
SUM(IF(A2148&gt;=Table1[De],IF(A2148&lt;=Table1[À],IF(I$3=Table1[[#Headers],[Bœuf]:[Oasis]],Table1[[Bœuf]:[Oasis]]))))*I2148,"")</f>
        <v/>
      </c>
    </row>
    <row r="2149" spans="2:10" ht="16" x14ac:dyDescent="0.2">
      <c r="B2149" s="50" t="str">
        <f t="shared" si="33"/>
        <v/>
      </c>
      <c r="J2149" s="73" t="str" cm="1">
        <f t="array" ref="J2149">IF(AND(ISNUMBER(A2149),SUM(C2149:I2149)&gt;0),
SUM(IF(A2149&gt;=Table1[De],IF(A2149&lt;=Table1[À],IF(C$3=Table1[[#Headers],[Bœuf]:[Oasis]],Table1[[Bœuf]:[Oasis]]))))*C2149+
SUM(IF(A2149&gt;=Table1[De],IF(A2149&lt;=Table1[À],IF(D$3=Table1[[#Headers],[Bœuf]:[Oasis]],Table1[[Bœuf]:[Oasis]]))))*D2149+
SUM(IF(A2149&gt;=Table1[De],IF(A2149&lt;=Table1[À],IF(E$3=Table1[[#Headers],[Bœuf]:[Oasis]],Table1[[Bœuf]:[Oasis]]))))*E2149+
SUM(IF(A2149&gt;=Table1[De],IF(A2149&lt;=Table1[À],IF(F$3=Table1[[#Headers],[Bœuf]:[Oasis]],Table1[[Bœuf]:[Oasis]]))))*F2149+
SUM(IF(A2149&gt;=Table1[De],IF(A2149&lt;=Table1[À],IF(G$3=Table1[[#Headers],[Bœuf]:[Oasis]],Table1[[Bœuf]:[Oasis]]))))*G2149+
SUM(IF(A2149&gt;=Table1[De],IF(A2149&lt;=Table1[À],IF(H$3=Table1[[#Headers],[Bœuf]:[Oasis]],Table1[[Bœuf]:[Oasis]]))))*H2149+
SUM(IF(A2149&gt;=Table1[De],IF(A2149&lt;=Table1[À],IF(I$3=Table1[[#Headers],[Bœuf]:[Oasis]],Table1[[Bœuf]:[Oasis]]))))*I2149,"")</f>
        <v/>
      </c>
    </row>
    <row r="2150" spans="2:10" ht="16" x14ac:dyDescent="0.2">
      <c r="B2150" s="50" t="str">
        <f t="shared" si="33"/>
        <v/>
      </c>
      <c r="J2150" s="73" t="str" cm="1">
        <f t="array" ref="J2150">IF(AND(ISNUMBER(A2150),SUM(C2150:I2150)&gt;0),
SUM(IF(A2150&gt;=Table1[De],IF(A2150&lt;=Table1[À],IF(C$3=Table1[[#Headers],[Bœuf]:[Oasis]],Table1[[Bœuf]:[Oasis]]))))*C2150+
SUM(IF(A2150&gt;=Table1[De],IF(A2150&lt;=Table1[À],IF(D$3=Table1[[#Headers],[Bœuf]:[Oasis]],Table1[[Bœuf]:[Oasis]]))))*D2150+
SUM(IF(A2150&gt;=Table1[De],IF(A2150&lt;=Table1[À],IF(E$3=Table1[[#Headers],[Bœuf]:[Oasis]],Table1[[Bœuf]:[Oasis]]))))*E2150+
SUM(IF(A2150&gt;=Table1[De],IF(A2150&lt;=Table1[À],IF(F$3=Table1[[#Headers],[Bœuf]:[Oasis]],Table1[[Bœuf]:[Oasis]]))))*F2150+
SUM(IF(A2150&gt;=Table1[De],IF(A2150&lt;=Table1[À],IF(G$3=Table1[[#Headers],[Bœuf]:[Oasis]],Table1[[Bœuf]:[Oasis]]))))*G2150+
SUM(IF(A2150&gt;=Table1[De],IF(A2150&lt;=Table1[À],IF(H$3=Table1[[#Headers],[Bœuf]:[Oasis]],Table1[[Bœuf]:[Oasis]]))))*H2150+
SUM(IF(A2150&gt;=Table1[De],IF(A2150&lt;=Table1[À],IF(I$3=Table1[[#Headers],[Bœuf]:[Oasis]],Table1[[Bœuf]:[Oasis]]))))*I2150,"")</f>
        <v/>
      </c>
    </row>
    <row r="2151" spans="2:10" ht="16" x14ac:dyDescent="0.2">
      <c r="B2151" s="50" t="str">
        <f t="shared" si="33"/>
        <v/>
      </c>
      <c r="J2151" s="73" t="str" cm="1">
        <f t="array" ref="J2151">IF(AND(ISNUMBER(A2151),SUM(C2151:I2151)&gt;0),
SUM(IF(A2151&gt;=Table1[De],IF(A2151&lt;=Table1[À],IF(C$3=Table1[[#Headers],[Bœuf]:[Oasis]],Table1[[Bœuf]:[Oasis]]))))*C2151+
SUM(IF(A2151&gt;=Table1[De],IF(A2151&lt;=Table1[À],IF(D$3=Table1[[#Headers],[Bœuf]:[Oasis]],Table1[[Bœuf]:[Oasis]]))))*D2151+
SUM(IF(A2151&gt;=Table1[De],IF(A2151&lt;=Table1[À],IF(E$3=Table1[[#Headers],[Bœuf]:[Oasis]],Table1[[Bœuf]:[Oasis]]))))*E2151+
SUM(IF(A2151&gt;=Table1[De],IF(A2151&lt;=Table1[À],IF(F$3=Table1[[#Headers],[Bœuf]:[Oasis]],Table1[[Bœuf]:[Oasis]]))))*F2151+
SUM(IF(A2151&gt;=Table1[De],IF(A2151&lt;=Table1[À],IF(G$3=Table1[[#Headers],[Bœuf]:[Oasis]],Table1[[Bœuf]:[Oasis]]))))*G2151+
SUM(IF(A2151&gt;=Table1[De],IF(A2151&lt;=Table1[À],IF(H$3=Table1[[#Headers],[Bœuf]:[Oasis]],Table1[[Bœuf]:[Oasis]]))))*H2151+
SUM(IF(A2151&gt;=Table1[De],IF(A2151&lt;=Table1[À],IF(I$3=Table1[[#Headers],[Bœuf]:[Oasis]],Table1[[Bœuf]:[Oasis]]))))*I2151,"")</f>
        <v/>
      </c>
    </row>
    <row r="2152" spans="2:10" ht="16" x14ac:dyDescent="0.2">
      <c r="B2152" s="50" t="str">
        <f t="shared" si="33"/>
        <v/>
      </c>
      <c r="J2152" s="73" t="str" cm="1">
        <f t="array" ref="J2152">IF(AND(ISNUMBER(A2152),SUM(C2152:I2152)&gt;0),
SUM(IF(A2152&gt;=Table1[De],IF(A2152&lt;=Table1[À],IF(C$3=Table1[[#Headers],[Bœuf]:[Oasis]],Table1[[Bœuf]:[Oasis]]))))*C2152+
SUM(IF(A2152&gt;=Table1[De],IF(A2152&lt;=Table1[À],IF(D$3=Table1[[#Headers],[Bœuf]:[Oasis]],Table1[[Bœuf]:[Oasis]]))))*D2152+
SUM(IF(A2152&gt;=Table1[De],IF(A2152&lt;=Table1[À],IF(E$3=Table1[[#Headers],[Bœuf]:[Oasis]],Table1[[Bœuf]:[Oasis]]))))*E2152+
SUM(IF(A2152&gt;=Table1[De],IF(A2152&lt;=Table1[À],IF(F$3=Table1[[#Headers],[Bœuf]:[Oasis]],Table1[[Bœuf]:[Oasis]]))))*F2152+
SUM(IF(A2152&gt;=Table1[De],IF(A2152&lt;=Table1[À],IF(G$3=Table1[[#Headers],[Bœuf]:[Oasis]],Table1[[Bœuf]:[Oasis]]))))*G2152+
SUM(IF(A2152&gt;=Table1[De],IF(A2152&lt;=Table1[À],IF(H$3=Table1[[#Headers],[Bœuf]:[Oasis]],Table1[[Bœuf]:[Oasis]]))))*H2152+
SUM(IF(A2152&gt;=Table1[De],IF(A2152&lt;=Table1[À],IF(I$3=Table1[[#Headers],[Bœuf]:[Oasis]],Table1[[Bœuf]:[Oasis]]))))*I2152,"")</f>
        <v/>
      </c>
    </row>
    <row r="2153" spans="2:10" ht="16" x14ac:dyDescent="0.2">
      <c r="B2153" s="50" t="str">
        <f t="shared" si="33"/>
        <v/>
      </c>
      <c r="J2153" s="73" t="str" cm="1">
        <f t="array" ref="J2153">IF(AND(ISNUMBER(A2153),SUM(C2153:I2153)&gt;0),
SUM(IF(A2153&gt;=Table1[De],IF(A2153&lt;=Table1[À],IF(C$3=Table1[[#Headers],[Bœuf]:[Oasis]],Table1[[Bœuf]:[Oasis]]))))*C2153+
SUM(IF(A2153&gt;=Table1[De],IF(A2153&lt;=Table1[À],IF(D$3=Table1[[#Headers],[Bœuf]:[Oasis]],Table1[[Bœuf]:[Oasis]]))))*D2153+
SUM(IF(A2153&gt;=Table1[De],IF(A2153&lt;=Table1[À],IF(E$3=Table1[[#Headers],[Bœuf]:[Oasis]],Table1[[Bœuf]:[Oasis]]))))*E2153+
SUM(IF(A2153&gt;=Table1[De],IF(A2153&lt;=Table1[À],IF(F$3=Table1[[#Headers],[Bœuf]:[Oasis]],Table1[[Bœuf]:[Oasis]]))))*F2153+
SUM(IF(A2153&gt;=Table1[De],IF(A2153&lt;=Table1[À],IF(G$3=Table1[[#Headers],[Bœuf]:[Oasis]],Table1[[Bœuf]:[Oasis]]))))*G2153+
SUM(IF(A2153&gt;=Table1[De],IF(A2153&lt;=Table1[À],IF(H$3=Table1[[#Headers],[Bœuf]:[Oasis]],Table1[[Bœuf]:[Oasis]]))))*H2153+
SUM(IF(A2153&gt;=Table1[De],IF(A2153&lt;=Table1[À],IF(I$3=Table1[[#Headers],[Bœuf]:[Oasis]],Table1[[Bœuf]:[Oasis]]))))*I2153,"")</f>
        <v/>
      </c>
    </row>
    <row r="2154" spans="2:10" ht="16" x14ac:dyDescent="0.2">
      <c r="B2154" s="50" t="str">
        <f t="shared" si="33"/>
        <v/>
      </c>
      <c r="J2154" s="73" t="str" cm="1">
        <f t="array" ref="J2154">IF(AND(ISNUMBER(A2154),SUM(C2154:I2154)&gt;0),
SUM(IF(A2154&gt;=Table1[De],IF(A2154&lt;=Table1[À],IF(C$3=Table1[[#Headers],[Bœuf]:[Oasis]],Table1[[Bœuf]:[Oasis]]))))*C2154+
SUM(IF(A2154&gt;=Table1[De],IF(A2154&lt;=Table1[À],IF(D$3=Table1[[#Headers],[Bœuf]:[Oasis]],Table1[[Bœuf]:[Oasis]]))))*D2154+
SUM(IF(A2154&gt;=Table1[De],IF(A2154&lt;=Table1[À],IF(E$3=Table1[[#Headers],[Bœuf]:[Oasis]],Table1[[Bœuf]:[Oasis]]))))*E2154+
SUM(IF(A2154&gt;=Table1[De],IF(A2154&lt;=Table1[À],IF(F$3=Table1[[#Headers],[Bœuf]:[Oasis]],Table1[[Bœuf]:[Oasis]]))))*F2154+
SUM(IF(A2154&gt;=Table1[De],IF(A2154&lt;=Table1[À],IF(G$3=Table1[[#Headers],[Bœuf]:[Oasis]],Table1[[Bœuf]:[Oasis]]))))*G2154+
SUM(IF(A2154&gt;=Table1[De],IF(A2154&lt;=Table1[À],IF(H$3=Table1[[#Headers],[Bœuf]:[Oasis]],Table1[[Bœuf]:[Oasis]]))))*H2154+
SUM(IF(A2154&gt;=Table1[De],IF(A2154&lt;=Table1[À],IF(I$3=Table1[[#Headers],[Bœuf]:[Oasis]],Table1[[Bœuf]:[Oasis]]))))*I2154,"")</f>
        <v/>
      </c>
    </row>
    <row r="2155" spans="2:10" ht="16" x14ac:dyDescent="0.2">
      <c r="B2155" s="50" t="str">
        <f t="shared" si="33"/>
        <v/>
      </c>
      <c r="J2155" s="73" t="str" cm="1">
        <f t="array" ref="J2155">IF(AND(ISNUMBER(A2155),SUM(C2155:I2155)&gt;0),
SUM(IF(A2155&gt;=Table1[De],IF(A2155&lt;=Table1[À],IF(C$3=Table1[[#Headers],[Bœuf]:[Oasis]],Table1[[Bœuf]:[Oasis]]))))*C2155+
SUM(IF(A2155&gt;=Table1[De],IF(A2155&lt;=Table1[À],IF(D$3=Table1[[#Headers],[Bœuf]:[Oasis]],Table1[[Bœuf]:[Oasis]]))))*D2155+
SUM(IF(A2155&gt;=Table1[De],IF(A2155&lt;=Table1[À],IF(E$3=Table1[[#Headers],[Bœuf]:[Oasis]],Table1[[Bœuf]:[Oasis]]))))*E2155+
SUM(IF(A2155&gt;=Table1[De],IF(A2155&lt;=Table1[À],IF(F$3=Table1[[#Headers],[Bœuf]:[Oasis]],Table1[[Bœuf]:[Oasis]]))))*F2155+
SUM(IF(A2155&gt;=Table1[De],IF(A2155&lt;=Table1[À],IF(G$3=Table1[[#Headers],[Bœuf]:[Oasis]],Table1[[Bœuf]:[Oasis]]))))*G2155+
SUM(IF(A2155&gt;=Table1[De],IF(A2155&lt;=Table1[À],IF(H$3=Table1[[#Headers],[Bœuf]:[Oasis]],Table1[[Bœuf]:[Oasis]]))))*H2155+
SUM(IF(A2155&gt;=Table1[De],IF(A2155&lt;=Table1[À],IF(I$3=Table1[[#Headers],[Bœuf]:[Oasis]],Table1[[Bœuf]:[Oasis]]))))*I2155,"")</f>
        <v/>
      </c>
    </row>
    <row r="2156" spans="2:10" ht="16" x14ac:dyDescent="0.2">
      <c r="B2156" s="50" t="str">
        <f t="shared" si="33"/>
        <v/>
      </c>
      <c r="J2156" s="73" t="str" cm="1">
        <f t="array" ref="J2156">IF(AND(ISNUMBER(A2156),SUM(C2156:I2156)&gt;0),
SUM(IF(A2156&gt;=Table1[De],IF(A2156&lt;=Table1[À],IF(C$3=Table1[[#Headers],[Bœuf]:[Oasis]],Table1[[Bœuf]:[Oasis]]))))*C2156+
SUM(IF(A2156&gt;=Table1[De],IF(A2156&lt;=Table1[À],IF(D$3=Table1[[#Headers],[Bœuf]:[Oasis]],Table1[[Bœuf]:[Oasis]]))))*D2156+
SUM(IF(A2156&gt;=Table1[De],IF(A2156&lt;=Table1[À],IF(E$3=Table1[[#Headers],[Bœuf]:[Oasis]],Table1[[Bœuf]:[Oasis]]))))*E2156+
SUM(IF(A2156&gt;=Table1[De],IF(A2156&lt;=Table1[À],IF(F$3=Table1[[#Headers],[Bœuf]:[Oasis]],Table1[[Bœuf]:[Oasis]]))))*F2156+
SUM(IF(A2156&gt;=Table1[De],IF(A2156&lt;=Table1[À],IF(G$3=Table1[[#Headers],[Bœuf]:[Oasis]],Table1[[Bœuf]:[Oasis]]))))*G2156+
SUM(IF(A2156&gt;=Table1[De],IF(A2156&lt;=Table1[À],IF(H$3=Table1[[#Headers],[Bœuf]:[Oasis]],Table1[[Bœuf]:[Oasis]]))))*H2156+
SUM(IF(A2156&gt;=Table1[De],IF(A2156&lt;=Table1[À],IF(I$3=Table1[[#Headers],[Bœuf]:[Oasis]],Table1[[Bœuf]:[Oasis]]))))*I2156,"")</f>
        <v/>
      </c>
    </row>
    <row r="2157" spans="2:10" ht="16" x14ac:dyDescent="0.2">
      <c r="B2157" s="50" t="str">
        <f t="shared" si="33"/>
        <v/>
      </c>
      <c r="J2157" s="73" t="str" cm="1">
        <f t="array" ref="J2157">IF(AND(ISNUMBER(A2157),SUM(C2157:I2157)&gt;0),
SUM(IF(A2157&gt;=Table1[De],IF(A2157&lt;=Table1[À],IF(C$3=Table1[[#Headers],[Bœuf]:[Oasis]],Table1[[Bœuf]:[Oasis]]))))*C2157+
SUM(IF(A2157&gt;=Table1[De],IF(A2157&lt;=Table1[À],IF(D$3=Table1[[#Headers],[Bœuf]:[Oasis]],Table1[[Bœuf]:[Oasis]]))))*D2157+
SUM(IF(A2157&gt;=Table1[De],IF(A2157&lt;=Table1[À],IF(E$3=Table1[[#Headers],[Bœuf]:[Oasis]],Table1[[Bœuf]:[Oasis]]))))*E2157+
SUM(IF(A2157&gt;=Table1[De],IF(A2157&lt;=Table1[À],IF(F$3=Table1[[#Headers],[Bœuf]:[Oasis]],Table1[[Bœuf]:[Oasis]]))))*F2157+
SUM(IF(A2157&gt;=Table1[De],IF(A2157&lt;=Table1[À],IF(G$3=Table1[[#Headers],[Bœuf]:[Oasis]],Table1[[Bœuf]:[Oasis]]))))*G2157+
SUM(IF(A2157&gt;=Table1[De],IF(A2157&lt;=Table1[À],IF(H$3=Table1[[#Headers],[Bœuf]:[Oasis]],Table1[[Bœuf]:[Oasis]]))))*H2157+
SUM(IF(A2157&gt;=Table1[De],IF(A2157&lt;=Table1[À],IF(I$3=Table1[[#Headers],[Bœuf]:[Oasis]],Table1[[Bœuf]:[Oasis]]))))*I2157,"")</f>
        <v/>
      </c>
    </row>
    <row r="2158" spans="2:10" ht="16" x14ac:dyDescent="0.2">
      <c r="B2158" s="50" t="str">
        <f t="shared" si="33"/>
        <v/>
      </c>
      <c r="J2158" s="73" t="str" cm="1">
        <f t="array" ref="J2158">IF(AND(ISNUMBER(A2158),SUM(C2158:I2158)&gt;0),
SUM(IF(A2158&gt;=Table1[De],IF(A2158&lt;=Table1[À],IF(C$3=Table1[[#Headers],[Bœuf]:[Oasis]],Table1[[Bœuf]:[Oasis]]))))*C2158+
SUM(IF(A2158&gt;=Table1[De],IF(A2158&lt;=Table1[À],IF(D$3=Table1[[#Headers],[Bœuf]:[Oasis]],Table1[[Bœuf]:[Oasis]]))))*D2158+
SUM(IF(A2158&gt;=Table1[De],IF(A2158&lt;=Table1[À],IF(E$3=Table1[[#Headers],[Bœuf]:[Oasis]],Table1[[Bœuf]:[Oasis]]))))*E2158+
SUM(IF(A2158&gt;=Table1[De],IF(A2158&lt;=Table1[À],IF(F$3=Table1[[#Headers],[Bœuf]:[Oasis]],Table1[[Bœuf]:[Oasis]]))))*F2158+
SUM(IF(A2158&gt;=Table1[De],IF(A2158&lt;=Table1[À],IF(G$3=Table1[[#Headers],[Bœuf]:[Oasis]],Table1[[Bœuf]:[Oasis]]))))*G2158+
SUM(IF(A2158&gt;=Table1[De],IF(A2158&lt;=Table1[À],IF(H$3=Table1[[#Headers],[Bœuf]:[Oasis]],Table1[[Bœuf]:[Oasis]]))))*H2158+
SUM(IF(A2158&gt;=Table1[De],IF(A2158&lt;=Table1[À],IF(I$3=Table1[[#Headers],[Bœuf]:[Oasis]],Table1[[Bœuf]:[Oasis]]))))*I2158,"")</f>
        <v/>
      </c>
    </row>
    <row r="2159" spans="2:10" ht="16" x14ac:dyDescent="0.2">
      <c r="B2159" s="50" t="str">
        <f t="shared" si="33"/>
        <v/>
      </c>
      <c r="J2159" s="73" t="str" cm="1">
        <f t="array" ref="J2159">IF(AND(ISNUMBER(A2159),SUM(C2159:I2159)&gt;0),
SUM(IF(A2159&gt;=Table1[De],IF(A2159&lt;=Table1[À],IF(C$3=Table1[[#Headers],[Bœuf]:[Oasis]],Table1[[Bœuf]:[Oasis]]))))*C2159+
SUM(IF(A2159&gt;=Table1[De],IF(A2159&lt;=Table1[À],IF(D$3=Table1[[#Headers],[Bœuf]:[Oasis]],Table1[[Bœuf]:[Oasis]]))))*D2159+
SUM(IF(A2159&gt;=Table1[De],IF(A2159&lt;=Table1[À],IF(E$3=Table1[[#Headers],[Bœuf]:[Oasis]],Table1[[Bœuf]:[Oasis]]))))*E2159+
SUM(IF(A2159&gt;=Table1[De],IF(A2159&lt;=Table1[À],IF(F$3=Table1[[#Headers],[Bœuf]:[Oasis]],Table1[[Bœuf]:[Oasis]]))))*F2159+
SUM(IF(A2159&gt;=Table1[De],IF(A2159&lt;=Table1[À],IF(G$3=Table1[[#Headers],[Bœuf]:[Oasis]],Table1[[Bœuf]:[Oasis]]))))*G2159+
SUM(IF(A2159&gt;=Table1[De],IF(A2159&lt;=Table1[À],IF(H$3=Table1[[#Headers],[Bœuf]:[Oasis]],Table1[[Bœuf]:[Oasis]]))))*H2159+
SUM(IF(A2159&gt;=Table1[De],IF(A2159&lt;=Table1[À],IF(I$3=Table1[[#Headers],[Bœuf]:[Oasis]],Table1[[Bœuf]:[Oasis]]))))*I2159,"")</f>
        <v/>
      </c>
    </row>
    <row r="2160" spans="2:10" ht="16" x14ac:dyDescent="0.2">
      <c r="B2160" s="50" t="str">
        <f t="shared" si="33"/>
        <v/>
      </c>
      <c r="J2160" s="73" t="str" cm="1">
        <f t="array" ref="J2160">IF(AND(ISNUMBER(A2160),SUM(C2160:I2160)&gt;0),
SUM(IF(A2160&gt;=Table1[De],IF(A2160&lt;=Table1[À],IF(C$3=Table1[[#Headers],[Bœuf]:[Oasis]],Table1[[Bœuf]:[Oasis]]))))*C2160+
SUM(IF(A2160&gt;=Table1[De],IF(A2160&lt;=Table1[À],IF(D$3=Table1[[#Headers],[Bœuf]:[Oasis]],Table1[[Bœuf]:[Oasis]]))))*D2160+
SUM(IF(A2160&gt;=Table1[De],IF(A2160&lt;=Table1[À],IF(E$3=Table1[[#Headers],[Bœuf]:[Oasis]],Table1[[Bœuf]:[Oasis]]))))*E2160+
SUM(IF(A2160&gt;=Table1[De],IF(A2160&lt;=Table1[À],IF(F$3=Table1[[#Headers],[Bœuf]:[Oasis]],Table1[[Bœuf]:[Oasis]]))))*F2160+
SUM(IF(A2160&gt;=Table1[De],IF(A2160&lt;=Table1[À],IF(G$3=Table1[[#Headers],[Bœuf]:[Oasis]],Table1[[Bœuf]:[Oasis]]))))*G2160+
SUM(IF(A2160&gt;=Table1[De],IF(A2160&lt;=Table1[À],IF(H$3=Table1[[#Headers],[Bœuf]:[Oasis]],Table1[[Bœuf]:[Oasis]]))))*H2160+
SUM(IF(A2160&gt;=Table1[De],IF(A2160&lt;=Table1[À],IF(I$3=Table1[[#Headers],[Bœuf]:[Oasis]],Table1[[Bœuf]:[Oasis]]))))*I2160,"")</f>
        <v/>
      </c>
    </row>
    <row r="2161" spans="2:10" ht="16" x14ac:dyDescent="0.2">
      <c r="B2161" s="50" t="str">
        <f t="shared" si="33"/>
        <v/>
      </c>
      <c r="J2161" s="73" t="str" cm="1">
        <f t="array" ref="J2161">IF(AND(ISNUMBER(A2161),SUM(C2161:I2161)&gt;0),
SUM(IF(A2161&gt;=Table1[De],IF(A2161&lt;=Table1[À],IF(C$3=Table1[[#Headers],[Bœuf]:[Oasis]],Table1[[Bœuf]:[Oasis]]))))*C2161+
SUM(IF(A2161&gt;=Table1[De],IF(A2161&lt;=Table1[À],IF(D$3=Table1[[#Headers],[Bœuf]:[Oasis]],Table1[[Bœuf]:[Oasis]]))))*D2161+
SUM(IF(A2161&gt;=Table1[De],IF(A2161&lt;=Table1[À],IF(E$3=Table1[[#Headers],[Bœuf]:[Oasis]],Table1[[Bœuf]:[Oasis]]))))*E2161+
SUM(IF(A2161&gt;=Table1[De],IF(A2161&lt;=Table1[À],IF(F$3=Table1[[#Headers],[Bœuf]:[Oasis]],Table1[[Bœuf]:[Oasis]]))))*F2161+
SUM(IF(A2161&gt;=Table1[De],IF(A2161&lt;=Table1[À],IF(G$3=Table1[[#Headers],[Bœuf]:[Oasis]],Table1[[Bœuf]:[Oasis]]))))*G2161+
SUM(IF(A2161&gt;=Table1[De],IF(A2161&lt;=Table1[À],IF(H$3=Table1[[#Headers],[Bœuf]:[Oasis]],Table1[[Bœuf]:[Oasis]]))))*H2161+
SUM(IF(A2161&gt;=Table1[De],IF(A2161&lt;=Table1[À],IF(I$3=Table1[[#Headers],[Bœuf]:[Oasis]],Table1[[Bœuf]:[Oasis]]))))*I2161,"")</f>
        <v/>
      </c>
    </row>
    <row r="2162" spans="2:10" ht="16" x14ac:dyDescent="0.2">
      <c r="B2162" s="50" t="str">
        <f t="shared" si="33"/>
        <v/>
      </c>
      <c r="J2162" s="73" t="str" cm="1">
        <f t="array" ref="J2162">IF(AND(ISNUMBER(A2162),SUM(C2162:I2162)&gt;0),
SUM(IF(A2162&gt;=Table1[De],IF(A2162&lt;=Table1[À],IF(C$3=Table1[[#Headers],[Bœuf]:[Oasis]],Table1[[Bœuf]:[Oasis]]))))*C2162+
SUM(IF(A2162&gt;=Table1[De],IF(A2162&lt;=Table1[À],IF(D$3=Table1[[#Headers],[Bœuf]:[Oasis]],Table1[[Bœuf]:[Oasis]]))))*D2162+
SUM(IF(A2162&gt;=Table1[De],IF(A2162&lt;=Table1[À],IF(E$3=Table1[[#Headers],[Bœuf]:[Oasis]],Table1[[Bœuf]:[Oasis]]))))*E2162+
SUM(IF(A2162&gt;=Table1[De],IF(A2162&lt;=Table1[À],IF(F$3=Table1[[#Headers],[Bœuf]:[Oasis]],Table1[[Bœuf]:[Oasis]]))))*F2162+
SUM(IF(A2162&gt;=Table1[De],IF(A2162&lt;=Table1[À],IF(G$3=Table1[[#Headers],[Bœuf]:[Oasis]],Table1[[Bœuf]:[Oasis]]))))*G2162+
SUM(IF(A2162&gt;=Table1[De],IF(A2162&lt;=Table1[À],IF(H$3=Table1[[#Headers],[Bœuf]:[Oasis]],Table1[[Bœuf]:[Oasis]]))))*H2162+
SUM(IF(A2162&gt;=Table1[De],IF(A2162&lt;=Table1[À],IF(I$3=Table1[[#Headers],[Bœuf]:[Oasis]],Table1[[Bœuf]:[Oasis]]))))*I2162,"")</f>
        <v/>
      </c>
    </row>
    <row r="2163" spans="2:10" ht="16" x14ac:dyDescent="0.2">
      <c r="B2163" s="50" t="str">
        <f t="shared" si="33"/>
        <v/>
      </c>
      <c r="J2163" s="73" t="str" cm="1">
        <f t="array" ref="J2163">IF(AND(ISNUMBER(A2163),SUM(C2163:I2163)&gt;0),
SUM(IF(A2163&gt;=Table1[De],IF(A2163&lt;=Table1[À],IF(C$3=Table1[[#Headers],[Bœuf]:[Oasis]],Table1[[Bœuf]:[Oasis]]))))*C2163+
SUM(IF(A2163&gt;=Table1[De],IF(A2163&lt;=Table1[À],IF(D$3=Table1[[#Headers],[Bœuf]:[Oasis]],Table1[[Bœuf]:[Oasis]]))))*D2163+
SUM(IF(A2163&gt;=Table1[De],IF(A2163&lt;=Table1[À],IF(E$3=Table1[[#Headers],[Bœuf]:[Oasis]],Table1[[Bœuf]:[Oasis]]))))*E2163+
SUM(IF(A2163&gt;=Table1[De],IF(A2163&lt;=Table1[À],IF(F$3=Table1[[#Headers],[Bœuf]:[Oasis]],Table1[[Bœuf]:[Oasis]]))))*F2163+
SUM(IF(A2163&gt;=Table1[De],IF(A2163&lt;=Table1[À],IF(G$3=Table1[[#Headers],[Bœuf]:[Oasis]],Table1[[Bœuf]:[Oasis]]))))*G2163+
SUM(IF(A2163&gt;=Table1[De],IF(A2163&lt;=Table1[À],IF(H$3=Table1[[#Headers],[Bœuf]:[Oasis]],Table1[[Bœuf]:[Oasis]]))))*H2163+
SUM(IF(A2163&gt;=Table1[De],IF(A2163&lt;=Table1[À],IF(I$3=Table1[[#Headers],[Bœuf]:[Oasis]],Table1[[Bœuf]:[Oasis]]))))*I2163,"")</f>
        <v/>
      </c>
    </row>
    <row r="2164" spans="2:10" ht="16" x14ac:dyDescent="0.2">
      <c r="B2164" s="50" t="str">
        <f t="shared" si="33"/>
        <v/>
      </c>
      <c r="J2164" s="73" t="str" cm="1">
        <f t="array" ref="J2164">IF(AND(ISNUMBER(A2164),SUM(C2164:I2164)&gt;0),
SUM(IF(A2164&gt;=Table1[De],IF(A2164&lt;=Table1[À],IF(C$3=Table1[[#Headers],[Bœuf]:[Oasis]],Table1[[Bœuf]:[Oasis]]))))*C2164+
SUM(IF(A2164&gt;=Table1[De],IF(A2164&lt;=Table1[À],IF(D$3=Table1[[#Headers],[Bœuf]:[Oasis]],Table1[[Bœuf]:[Oasis]]))))*D2164+
SUM(IF(A2164&gt;=Table1[De],IF(A2164&lt;=Table1[À],IF(E$3=Table1[[#Headers],[Bœuf]:[Oasis]],Table1[[Bœuf]:[Oasis]]))))*E2164+
SUM(IF(A2164&gt;=Table1[De],IF(A2164&lt;=Table1[À],IF(F$3=Table1[[#Headers],[Bœuf]:[Oasis]],Table1[[Bœuf]:[Oasis]]))))*F2164+
SUM(IF(A2164&gt;=Table1[De],IF(A2164&lt;=Table1[À],IF(G$3=Table1[[#Headers],[Bœuf]:[Oasis]],Table1[[Bœuf]:[Oasis]]))))*G2164+
SUM(IF(A2164&gt;=Table1[De],IF(A2164&lt;=Table1[À],IF(H$3=Table1[[#Headers],[Bœuf]:[Oasis]],Table1[[Bœuf]:[Oasis]]))))*H2164+
SUM(IF(A2164&gt;=Table1[De],IF(A2164&lt;=Table1[À],IF(I$3=Table1[[#Headers],[Bœuf]:[Oasis]],Table1[[Bœuf]:[Oasis]]))))*I2164,"")</f>
        <v/>
      </c>
    </row>
    <row r="2165" spans="2:10" ht="16" x14ac:dyDescent="0.2">
      <c r="B2165" s="50" t="str">
        <f t="shared" si="33"/>
        <v/>
      </c>
      <c r="J2165" s="73" t="str" cm="1">
        <f t="array" ref="J2165">IF(AND(ISNUMBER(A2165),SUM(C2165:I2165)&gt;0),
SUM(IF(A2165&gt;=Table1[De],IF(A2165&lt;=Table1[À],IF(C$3=Table1[[#Headers],[Bœuf]:[Oasis]],Table1[[Bœuf]:[Oasis]]))))*C2165+
SUM(IF(A2165&gt;=Table1[De],IF(A2165&lt;=Table1[À],IF(D$3=Table1[[#Headers],[Bœuf]:[Oasis]],Table1[[Bœuf]:[Oasis]]))))*D2165+
SUM(IF(A2165&gt;=Table1[De],IF(A2165&lt;=Table1[À],IF(E$3=Table1[[#Headers],[Bœuf]:[Oasis]],Table1[[Bœuf]:[Oasis]]))))*E2165+
SUM(IF(A2165&gt;=Table1[De],IF(A2165&lt;=Table1[À],IF(F$3=Table1[[#Headers],[Bœuf]:[Oasis]],Table1[[Bœuf]:[Oasis]]))))*F2165+
SUM(IF(A2165&gt;=Table1[De],IF(A2165&lt;=Table1[À],IF(G$3=Table1[[#Headers],[Bœuf]:[Oasis]],Table1[[Bœuf]:[Oasis]]))))*G2165+
SUM(IF(A2165&gt;=Table1[De],IF(A2165&lt;=Table1[À],IF(H$3=Table1[[#Headers],[Bœuf]:[Oasis]],Table1[[Bœuf]:[Oasis]]))))*H2165+
SUM(IF(A2165&gt;=Table1[De],IF(A2165&lt;=Table1[À],IF(I$3=Table1[[#Headers],[Bœuf]:[Oasis]],Table1[[Bœuf]:[Oasis]]))))*I2165,"")</f>
        <v/>
      </c>
    </row>
    <row r="2166" spans="2:10" ht="16" x14ac:dyDescent="0.2">
      <c r="B2166" s="50" t="str">
        <f t="shared" si="33"/>
        <v/>
      </c>
      <c r="J2166" s="73" t="str" cm="1">
        <f t="array" ref="J2166">IF(AND(ISNUMBER(A2166),SUM(C2166:I2166)&gt;0),
SUM(IF(A2166&gt;=Table1[De],IF(A2166&lt;=Table1[À],IF(C$3=Table1[[#Headers],[Bœuf]:[Oasis]],Table1[[Bœuf]:[Oasis]]))))*C2166+
SUM(IF(A2166&gt;=Table1[De],IF(A2166&lt;=Table1[À],IF(D$3=Table1[[#Headers],[Bœuf]:[Oasis]],Table1[[Bœuf]:[Oasis]]))))*D2166+
SUM(IF(A2166&gt;=Table1[De],IF(A2166&lt;=Table1[À],IF(E$3=Table1[[#Headers],[Bœuf]:[Oasis]],Table1[[Bœuf]:[Oasis]]))))*E2166+
SUM(IF(A2166&gt;=Table1[De],IF(A2166&lt;=Table1[À],IF(F$3=Table1[[#Headers],[Bœuf]:[Oasis]],Table1[[Bœuf]:[Oasis]]))))*F2166+
SUM(IF(A2166&gt;=Table1[De],IF(A2166&lt;=Table1[À],IF(G$3=Table1[[#Headers],[Bœuf]:[Oasis]],Table1[[Bœuf]:[Oasis]]))))*G2166+
SUM(IF(A2166&gt;=Table1[De],IF(A2166&lt;=Table1[À],IF(H$3=Table1[[#Headers],[Bœuf]:[Oasis]],Table1[[Bœuf]:[Oasis]]))))*H2166+
SUM(IF(A2166&gt;=Table1[De],IF(A2166&lt;=Table1[À],IF(I$3=Table1[[#Headers],[Bœuf]:[Oasis]],Table1[[Bœuf]:[Oasis]]))))*I2166,"")</f>
        <v/>
      </c>
    </row>
    <row r="2167" spans="2:10" ht="16" x14ac:dyDescent="0.2">
      <c r="B2167" s="50" t="str">
        <f t="shared" si="33"/>
        <v/>
      </c>
      <c r="J2167" s="73" t="str" cm="1">
        <f t="array" ref="J2167">IF(AND(ISNUMBER(A2167),SUM(C2167:I2167)&gt;0),
SUM(IF(A2167&gt;=Table1[De],IF(A2167&lt;=Table1[À],IF(C$3=Table1[[#Headers],[Bœuf]:[Oasis]],Table1[[Bœuf]:[Oasis]]))))*C2167+
SUM(IF(A2167&gt;=Table1[De],IF(A2167&lt;=Table1[À],IF(D$3=Table1[[#Headers],[Bœuf]:[Oasis]],Table1[[Bœuf]:[Oasis]]))))*D2167+
SUM(IF(A2167&gt;=Table1[De],IF(A2167&lt;=Table1[À],IF(E$3=Table1[[#Headers],[Bœuf]:[Oasis]],Table1[[Bœuf]:[Oasis]]))))*E2167+
SUM(IF(A2167&gt;=Table1[De],IF(A2167&lt;=Table1[À],IF(F$3=Table1[[#Headers],[Bœuf]:[Oasis]],Table1[[Bœuf]:[Oasis]]))))*F2167+
SUM(IF(A2167&gt;=Table1[De],IF(A2167&lt;=Table1[À],IF(G$3=Table1[[#Headers],[Bœuf]:[Oasis]],Table1[[Bœuf]:[Oasis]]))))*G2167+
SUM(IF(A2167&gt;=Table1[De],IF(A2167&lt;=Table1[À],IF(H$3=Table1[[#Headers],[Bœuf]:[Oasis]],Table1[[Bœuf]:[Oasis]]))))*H2167+
SUM(IF(A2167&gt;=Table1[De],IF(A2167&lt;=Table1[À],IF(I$3=Table1[[#Headers],[Bœuf]:[Oasis]],Table1[[Bœuf]:[Oasis]]))))*I2167,"")</f>
        <v/>
      </c>
    </row>
    <row r="2168" spans="2:10" ht="16" x14ac:dyDescent="0.2">
      <c r="B2168" s="50" t="str">
        <f t="shared" si="33"/>
        <v/>
      </c>
      <c r="J2168" s="73" t="str" cm="1">
        <f t="array" ref="J2168">IF(AND(ISNUMBER(A2168),SUM(C2168:I2168)&gt;0),
SUM(IF(A2168&gt;=Table1[De],IF(A2168&lt;=Table1[À],IF(C$3=Table1[[#Headers],[Bœuf]:[Oasis]],Table1[[Bœuf]:[Oasis]]))))*C2168+
SUM(IF(A2168&gt;=Table1[De],IF(A2168&lt;=Table1[À],IF(D$3=Table1[[#Headers],[Bœuf]:[Oasis]],Table1[[Bœuf]:[Oasis]]))))*D2168+
SUM(IF(A2168&gt;=Table1[De],IF(A2168&lt;=Table1[À],IF(E$3=Table1[[#Headers],[Bœuf]:[Oasis]],Table1[[Bœuf]:[Oasis]]))))*E2168+
SUM(IF(A2168&gt;=Table1[De],IF(A2168&lt;=Table1[À],IF(F$3=Table1[[#Headers],[Bœuf]:[Oasis]],Table1[[Bœuf]:[Oasis]]))))*F2168+
SUM(IF(A2168&gt;=Table1[De],IF(A2168&lt;=Table1[À],IF(G$3=Table1[[#Headers],[Bœuf]:[Oasis]],Table1[[Bœuf]:[Oasis]]))))*G2168+
SUM(IF(A2168&gt;=Table1[De],IF(A2168&lt;=Table1[À],IF(H$3=Table1[[#Headers],[Bœuf]:[Oasis]],Table1[[Bœuf]:[Oasis]]))))*H2168+
SUM(IF(A2168&gt;=Table1[De],IF(A2168&lt;=Table1[À],IF(I$3=Table1[[#Headers],[Bœuf]:[Oasis]],Table1[[Bœuf]:[Oasis]]))))*I2168,"")</f>
        <v/>
      </c>
    </row>
    <row r="2169" spans="2:10" ht="16" x14ac:dyDescent="0.2">
      <c r="B2169" s="50" t="str">
        <f t="shared" si="33"/>
        <v/>
      </c>
      <c r="J2169" s="73" t="str" cm="1">
        <f t="array" ref="J2169">IF(AND(ISNUMBER(A2169),SUM(C2169:I2169)&gt;0),
SUM(IF(A2169&gt;=Table1[De],IF(A2169&lt;=Table1[À],IF(C$3=Table1[[#Headers],[Bœuf]:[Oasis]],Table1[[Bœuf]:[Oasis]]))))*C2169+
SUM(IF(A2169&gt;=Table1[De],IF(A2169&lt;=Table1[À],IF(D$3=Table1[[#Headers],[Bœuf]:[Oasis]],Table1[[Bœuf]:[Oasis]]))))*D2169+
SUM(IF(A2169&gt;=Table1[De],IF(A2169&lt;=Table1[À],IF(E$3=Table1[[#Headers],[Bœuf]:[Oasis]],Table1[[Bœuf]:[Oasis]]))))*E2169+
SUM(IF(A2169&gt;=Table1[De],IF(A2169&lt;=Table1[À],IF(F$3=Table1[[#Headers],[Bœuf]:[Oasis]],Table1[[Bœuf]:[Oasis]]))))*F2169+
SUM(IF(A2169&gt;=Table1[De],IF(A2169&lt;=Table1[À],IF(G$3=Table1[[#Headers],[Bœuf]:[Oasis]],Table1[[Bœuf]:[Oasis]]))))*G2169+
SUM(IF(A2169&gt;=Table1[De],IF(A2169&lt;=Table1[À],IF(H$3=Table1[[#Headers],[Bœuf]:[Oasis]],Table1[[Bœuf]:[Oasis]]))))*H2169+
SUM(IF(A2169&gt;=Table1[De],IF(A2169&lt;=Table1[À],IF(I$3=Table1[[#Headers],[Bœuf]:[Oasis]],Table1[[Bœuf]:[Oasis]]))))*I2169,"")</f>
        <v/>
      </c>
    </row>
    <row r="2170" spans="2:10" ht="16" x14ac:dyDescent="0.2">
      <c r="B2170" s="50" t="str">
        <f t="shared" si="33"/>
        <v/>
      </c>
      <c r="J2170" s="73" t="str" cm="1">
        <f t="array" ref="J2170">IF(AND(ISNUMBER(A2170),SUM(C2170:I2170)&gt;0),
SUM(IF(A2170&gt;=Table1[De],IF(A2170&lt;=Table1[À],IF(C$3=Table1[[#Headers],[Bœuf]:[Oasis]],Table1[[Bœuf]:[Oasis]]))))*C2170+
SUM(IF(A2170&gt;=Table1[De],IF(A2170&lt;=Table1[À],IF(D$3=Table1[[#Headers],[Bœuf]:[Oasis]],Table1[[Bœuf]:[Oasis]]))))*D2170+
SUM(IF(A2170&gt;=Table1[De],IF(A2170&lt;=Table1[À],IF(E$3=Table1[[#Headers],[Bœuf]:[Oasis]],Table1[[Bœuf]:[Oasis]]))))*E2170+
SUM(IF(A2170&gt;=Table1[De],IF(A2170&lt;=Table1[À],IF(F$3=Table1[[#Headers],[Bœuf]:[Oasis]],Table1[[Bœuf]:[Oasis]]))))*F2170+
SUM(IF(A2170&gt;=Table1[De],IF(A2170&lt;=Table1[À],IF(G$3=Table1[[#Headers],[Bœuf]:[Oasis]],Table1[[Bœuf]:[Oasis]]))))*G2170+
SUM(IF(A2170&gt;=Table1[De],IF(A2170&lt;=Table1[À],IF(H$3=Table1[[#Headers],[Bœuf]:[Oasis]],Table1[[Bœuf]:[Oasis]]))))*H2170+
SUM(IF(A2170&gt;=Table1[De],IF(A2170&lt;=Table1[À],IF(I$3=Table1[[#Headers],[Bœuf]:[Oasis]],Table1[[Bœuf]:[Oasis]]))))*I2170,"")</f>
        <v/>
      </c>
    </row>
    <row r="2171" spans="2:10" ht="16" x14ac:dyDescent="0.2">
      <c r="B2171" s="50" t="str">
        <f t="shared" si="33"/>
        <v/>
      </c>
      <c r="J2171" s="73" t="str" cm="1">
        <f t="array" ref="J2171">IF(AND(ISNUMBER(A2171),SUM(C2171:I2171)&gt;0),
SUM(IF(A2171&gt;=Table1[De],IF(A2171&lt;=Table1[À],IF(C$3=Table1[[#Headers],[Bœuf]:[Oasis]],Table1[[Bœuf]:[Oasis]]))))*C2171+
SUM(IF(A2171&gt;=Table1[De],IF(A2171&lt;=Table1[À],IF(D$3=Table1[[#Headers],[Bœuf]:[Oasis]],Table1[[Bœuf]:[Oasis]]))))*D2171+
SUM(IF(A2171&gt;=Table1[De],IF(A2171&lt;=Table1[À],IF(E$3=Table1[[#Headers],[Bœuf]:[Oasis]],Table1[[Bœuf]:[Oasis]]))))*E2171+
SUM(IF(A2171&gt;=Table1[De],IF(A2171&lt;=Table1[À],IF(F$3=Table1[[#Headers],[Bœuf]:[Oasis]],Table1[[Bœuf]:[Oasis]]))))*F2171+
SUM(IF(A2171&gt;=Table1[De],IF(A2171&lt;=Table1[À],IF(G$3=Table1[[#Headers],[Bœuf]:[Oasis]],Table1[[Bœuf]:[Oasis]]))))*G2171+
SUM(IF(A2171&gt;=Table1[De],IF(A2171&lt;=Table1[À],IF(H$3=Table1[[#Headers],[Bœuf]:[Oasis]],Table1[[Bœuf]:[Oasis]]))))*H2171+
SUM(IF(A2171&gt;=Table1[De],IF(A2171&lt;=Table1[À],IF(I$3=Table1[[#Headers],[Bœuf]:[Oasis]],Table1[[Bœuf]:[Oasis]]))))*I2171,"")</f>
        <v/>
      </c>
    </row>
    <row r="2172" spans="2:10" ht="16" x14ac:dyDescent="0.2">
      <c r="B2172" s="50" t="str">
        <f t="shared" si="33"/>
        <v/>
      </c>
      <c r="J2172" s="73" t="str" cm="1">
        <f t="array" ref="J2172">IF(AND(ISNUMBER(A2172),SUM(C2172:I2172)&gt;0),
SUM(IF(A2172&gt;=Table1[De],IF(A2172&lt;=Table1[À],IF(C$3=Table1[[#Headers],[Bœuf]:[Oasis]],Table1[[Bœuf]:[Oasis]]))))*C2172+
SUM(IF(A2172&gt;=Table1[De],IF(A2172&lt;=Table1[À],IF(D$3=Table1[[#Headers],[Bœuf]:[Oasis]],Table1[[Bœuf]:[Oasis]]))))*D2172+
SUM(IF(A2172&gt;=Table1[De],IF(A2172&lt;=Table1[À],IF(E$3=Table1[[#Headers],[Bœuf]:[Oasis]],Table1[[Bœuf]:[Oasis]]))))*E2172+
SUM(IF(A2172&gt;=Table1[De],IF(A2172&lt;=Table1[À],IF(F$3=Table1[[#Headers],[Bœuf]:[Oasis]],Table1[[Bœuf]:[Oasis]]))))*F2172+
SUM(IF(A2172&gt;=Table1[De],IF(A2172&lt;=Table1[À],IF(G$3=Table1[[#Headers],[Bœuf]:[Oasis]],Table1[[Bœuf]:[Oasis]]))))*G2172+
SUM(IF(A2172&gt;=Table1[De],IF(A2172&lt;=Table1[À],IF(H$3=Table1[[#Headers],[Bœuf]:[Oasis]],Table1[[Bœuf]:[Oasis]]))))*H2172+
SUM(IF(A2172&gt;=Table1[De],IF(A2172&lt;=Table1[À],IF(I$3=Table1[[#Headers],[Bœuf]:[Oasis]],Table1[[Bœuf]:[Oasis]]))))*I2172,"")</f>
        <v/>
      </c>
    </row>
    <row r="2173" spans="2:10" ht="16" x14ac:dyDescent="0.2">
      <c r="B2173" s="50" t="str">
        <f t="shared" si="33"/>
        <v/>
      </c>
      <c r="J2173" s="73" t="str" cm="1">
        <f t="array" ref="J2173">IF(AND(ISNUMBER(A2173),SUM(C2173:I2173)&gt;0),
SUM(IF(A2173&gt;=Table1[De],IF(A2173&lt;=Table1[À],IF(C$3=Table1[[#Headers],[Bœuf]:[Oasis]],Table1[[Bœuf]:[Oasis]]))))*C2173+
SUM(IF(A2173&gt;=Table1[De],IF(A2173&lt;=Table1[À],IF(D$3=Table1[[#Headers],[Bœuf]:[Oasis]],Table1[[Bœuf]:[Oasis]]))))*D2173+
SUM(IF(A2173&gt;=Table1[De],IF(A2173&lt;=Table1[À],IF(E$3=Table1[[#Headers],[Bœuf]:[Oasis]],Table1[[Bœuf]:[Oasis]]))))*E2173+
SUM(IF(A2173&gt;=Table1[De],IF(A2173&lt;=Table1[À],IF(F$3=Table1[[#Headers],[Bœuf]:[Oasis]],Table1[[Bœuf]:[Oasis]]))))*F2173+
SUM(IF(A2173&gt;=Table1[De],IF(A2173&lt;=Table1[À],IF(G$3=Table1[[#Headers],[Bœuf]:[Oasis]],Table1[[Bœuf]:[Oasis]]))))*G2173+
SUM(IF(A2173&gt;=Table1[De],IF(A2173&lt;=Table1[À],IF(H$3=Table1[[#Headers],[Bœuf]:[Oasis]],Table1[[Bœuf]:[Oasis]]))))*H2173+
SUM(IF(A2173&gt;=Table1[De],IF(A2173&lt;=Table1[À],IF(I$3=Table1[[#Headers],[Bœuf]:[Oasis]],Table1[[Bœuf]:[Oasis]]))))*I2173,"")</f>
        <v/>
      </c>
    </row>
    <row r="2174" spans="2:10" ht="16" x14ac:dyDescent="0.2">
      <c r="B2174" s="50" t="str">
        <f t="shared" si="33"/>
        <v/>
      </c>
      <c r="J2174" s="73" t="str" cm="1">
        <f t="array" ref="J2174">IF(AND(ISNUMBER(A2174),SUM(C2174:I2174)&gt;0),
SUM(IF(A2174&gt;=Table1[De],IF(A2174&lt;=Table1[À],IF(C$3=Table1[[#Headers],[Bœuf]:[Oasis]],Table1[[Bœuf]:[Oasis]]))))*C2174+
SUM(IF(A2174&gt;=Table1[De],IF(A2174&lt;=Table1[À],IF(D$3=Table1[[#Headers],[Bœuf]:[Oasis]],Table1[[Bœuf]:[Oasis]]))))*D2174+
SUM(IF(A2174&gt;=Table1[De],IF(A2174&lt;=Table1[À],IF(E$3=Table1[[#Headers],[Bœuf]:[Oasis]],Table1[[Bœuf]:[Oasis]]))))*E2174+
SUM(IF(A2174&gt;=Table1[De],IF(A2174&lt;=Table1[À],IF(F$3=Table1[[#Headers],[Bœuf]:[Oasis]],Table1[[Bœuf]:[Oasis]]))))*F2174+
SUM(IF(A2174&gt;=Table1[De],IF(A2174&lt;=Table1[À],IF(G$3=Table1[[#Headers],[Bœuf]:[Oasis]],Table1[[Bœuf]:[Oasis]]))))*G2174+
SUM(IF(A2174&gt;=Table1[De],IF(A2174&lt;=Table1[À],IF(H$3=Table1[[#Headers],[Bœuf]:[Oasis]],Table1[[Bœuf]:[Oasis]]))))*H2174+
SUM(IF(A2174&gt;=Table1[De],IF(A2174&lt;=Table1[À],IF(I$3=Table1[[#Headers],[Bœuf]:[Oasis]],Table1[[Bœuf]:[Oasis]]))))*I2174,"")</f>
        <v/>
      </c>
    </row>
    <row r="2175" spans="2:10" ht="16" x14ac:dyDescent="0.2">
      <c r="B2175" s="50" t="str">
        <f t="shared" si="33"/>
        <v/>
      </c>
      <c r="J2175" s="73" t="str" cm="1">
        <f t="array" ref="J2175">IF(AND(ISNUMBER(A2175),SUM(C2175:I2175)&gt;0),
SUM(IF(A2175&gt;=Table1[De],IF(A2175&lt;=Table1[À],IF(C$3=Table1[[#Headers],[Bœuf]:[Oasis]],Table1[[Bœuf]:[Oasis]]))))*C2175+
SUM(IF(A2175&gt;=Table1[De],IF(A2175&lt;=Table1[À],IF(D$3=Table1[[#Headers],[Bœuf]:[Oasis]],Table1[[Bœuf]:[Oasis]]))))*D2175+
SUM(IF(A2175&gt;=Table1[De],IF(A2175&lt;=Table1[À],IF(E$3=Table1[[#Headers],[Bœuf]:[Oasis]],Table1[[Bœuf]:[Oasis]]))))*E2175+
SUM(IF(A2175&gt;=Table1[De],IF(A2175&lt;=Table1[À],IF(F$3=Table1[[#Headers],[Bœuf]:[Oasis]],Table1[[Bœuf]:[Oasis]]))))*F2175+
SUM(IF(A2175&gt;=Table1[De],IF(A2175&lt;=Table1[À],IF(G$3=Table1[[#Headers],[Bœuf]:[Oasis]],Table1[[Bœuf]:[Oasis]]))))*G2175+
SUM(IF(A2175&gt;=Table1[De],IF(A2175&lt;=Table1[À],IF(H$3=Table1[[#Headers],[Bœuf]:[Oasis]],Table1[[Bœuf]:[Oasis]]))))*H2175+
SUM(IF(A2175&gt;=Table1[De],IF(A2175&lt;=Table1[À],IF(I$3=Table1[[#Headers],[Bœuf]:[Oasis]],Table1[[Bœuf]:[Oasis]]))))*I2175,"")</f>
        <v/>
      </c>
    </row>
    <row r="2176" spans="2:10" ht="16" x14ac:dyDescent="0.2">
      <c r="B2176" s="50" t="str">
        <f t="shared" si="33"/>
        <v/>
      </c>
      <c r="J2176" s="73" t="str" cm="1">
        <f t="array" ref="J2176">IF(AND(ISNUMBER(A2176),SUM(C2176:I2176)&gt;0),
SUM(IF(A2176&gt;=Table1[De],IF(A2176&lt;=Table1[À],IF(C$3=Table1[[#Headers],[Bœuf]:[Oasis]],Table1[[Bœuf]:[Oasis]]))))*C2176+
SUM(IF(A2176&gt;=Table1[De],IF(A2176&lt;=Table1[À],IF(D$3=Table1[[#Headers],[Bœuf]:[Oasis]],Table1[[Bœuf]:[Oasis]]))))*D2176+
SUM(IF(A2176&gt;=Table1[De],IF(A2176&lt;=Table1[À],IF(E$3=Table1[[#Headers],[Bœuf]:[Oasis]],Table1[[Bœuf]:[Oasis]]))))*E2176+
SUM(IF(A2176&gt;=Table1[De],IF(A2176&lt;=Table1[À],IF(F$3=Table1[[#Headers],[Bœuf]:[Oasis]],Table1[[Bœuf]:[Oasis]]))))*F2176+
SUM(IF(A2176&gt;=Table1[De],IF(A2176&lt;=Table1[À],IF(G$3=Table1[[#Headers],[Bœuf]:[Oasis]],Table1[[Bœuf]:[Oasis]]))))*G2176+
SUM(IF(A2176&gt;=Table1[De],IF(A2176&lt;=Table1[À],IF(H$3=Table1[[#Headers],[Bœuf]:[Oasis]],Table1[[Bœuf]:[Oasis]]))))*H2176+
SUM(IF(A2176&gt;=Table1[De],IF(A2176&lt;=Table1[À],IF(I$3=Table1[[#Headers],[Bœuf]:[Oasis]],Table1[[Bœuf]:[Oasis]]))))*I2176,"")</f>
        <v/>
      </c>
    </row>
    <row r="2177" spans="2:10" ht="16" x14ac:dyDescent="0.2">
      <c r="B2177" s="50" t="str">
        <f t="shared" si="33"/>
        <v/>
      </c>
      <c r="J2177" s="73" t="str" cm="1">
        <f t="array" ref="J2177">IF(AND(ISNUMBER(A2177),SUM(C2177:I2177)&gt;0),
SUM(IF(A2177&gt;=Table1[De],IF(A2177&lt;=Table1[À],IF(C$3=Table1[[#Headers],[Bœuf]:[Oasis]],Table1[[Bœuf]:[Oasis]]))))*C2177+
SUM(IF(A2177&gt;=Table1[De],IF(A2177&lt;=Table1[À],IF(D$3=Table1[[#Headers],[Bœuf]:[Oasis]],Table1[[Bœuf]:[Oasis]]))))*D2177+
SUM(IF(A2177&gt;=Table1[De],IF(A2177&lt;=Table1[À],IF(E$3=Table1[[#Headers],[Bœuf]:[Oasis]],Table1[[Bœuf]:[Oasis]]))))*E2177+
SUM(IF(A2177&gt;=Table1[De],IF(A2177&lt;=Table1[À],IF(F$3=Table1[[#Headers],[Bœuf]:[Oasis]],Table1[[Bœuf]:[Oasis]]))))*F2177+
SUM(IF(A2177&gt;=Table1[De],IF(A2177&lt;=Table1[À],IF(G$3=Table1[[#Headers],[Bœuf]:[Oasis]],Table1[[Bœuf]:[Oasis]]))))*G2177+
SUM(IF(A2177&gt;=Table1[De],IF(A2177&lt;=Table1[À],IF(H$3=Table1[[#Headers],[Bœuf]:[Oasis]],Table1[[Bœuf]:[Oasis]]))))*H2177+
SUM(IF(A2177&gt;=Table1[De],IF(A2177&lt;=Table1[À],IF(I$3=Table1[[#Headers],[Bœuf]:[Oasis]],Table1[[Bœuf]:[Oasis]]))))*I2177,"")</f>
        <v/>
      </c>
    </row>
    <row r="2178" spans="2:10" ht="16" x14ac:dyDescent="0.2">
      <c r="B2178" s="50" t="str">
        <f t="shared" si="33"/>
        <v/>
      </c>
      <c r="J2178" s="73" t="str" cm="1">
        <f t="array" ref="J2178">IF(AND(ISNUMBER(A2178),SUM(C2178:I2178)&gt;0),
SUM(IF(A2178&gt;=Table1[De],IF(A2178&lt;=Table1[À],IF(C$3=Table1[[#Headers],[Bœuf]:[Oasis]],Table1[[Bœuf]:[Oasis]]))))*C2178+
SUM(IF(A2178&gt;=Table1[De],IF(A2178&lt;=Table1[À],IF(D$3=Table1[[#Headers],[Bœuf]:[Oasis]],Table1[[Bœuf]:[Oasis]]))))*D2178+
SUM(IF(A2178&gt;=Table1[De],IF(A2178&lt;=Table1[À],IF(E$3=Table1[[#Headers],[Bœuf]:[Oasis]],Table1[[Bœuf]:[Oasis]]))))*E2178+
SUM(IF(A2178&gt;=Table1[De],IF(A2178&lt;=Table1[À],IF(F$3=Table1[[#Headers],[Bœuf]:[Oasis]],Table1[[Bœuf]:[Oasis]]))))*F2178+
SUM(IF(A2178&gt;=Table1[De],IF(A2178&lt;=Table1[À],IF(G$3=Table1[[#Headers],[Bœuf]:[Oasis]],Table1[[Bœuf]:[Oasis]]))))*G2178+
SUM(IF(A2178&gt;=Table1[De],IF(A2178&lt;=Table1[À],IF(H$3=Table1[[#Headers],[Bœuf]:[Oasis]],Table1[[Bœuf]:[Oasis]]))))*H2178+
SUM(IF(A2178&gt;=Table1[De],IF(A2178&lt;=Table1[À],IF(I$3=Table1[[#Headers],[Bœuf]:[Oasis]],Table1[[Bœuf]:[Oasis]]))))*I2178,"")</f>
        <v/>
      </c>
    </row>
    <row r="2179" spans="2:10" ht="16" x14ac:dyDescent="0.2">
      <c r="B2179" s="50" t="str">
        <f t="shared" si="33"/>
        <v/>
      </c>
      <c r="J2179" s="73" t="str" cm="1">
        <f t="array" ref="J2179">IF(AND(ISNUMBER(A2179),SUM(C2179:I2179)&gt;0),
SUM(IF(A2179&gt;=Table1[De],IF(A2179&lt;=Table1[À],IF(C$3=Table1[[#Headers],[Bœuf]:[Oasis]],Table1[[Bœuf]:[Oasis]]))))*C2179+
SUM(IF(A2179&gt;=Table1[De],IF(A2179&lt;=Table1[À],IF(D$3=Table1[[#Headers],[Bœuf]:[Oasis]],Table1[[Bœuf]:[Oasis]]))))*D2179+
SUM(IF(A2179&gt;=Table1[De],IF(A2179&lt;=Table1[À],IF(E$3=Table1[[#Headers],[Bœuf]:[Oasis]],Table1[[Bœuf]:[Oasis]]))))*E2179+
SUM(IF(A2179&gt;=Table1[De],IF(A2179&lt;=Table1[À],IF(F$3=Table1[[#Headers],[Bœuf]:[Oasis]],Table1[[Bœuf]:[Oasis]]))))*F2179+
SUM(IF(A2179&gt;=Table1[De],IF(A2179&lt;=Table1[À],IF(G$3=Table1[[#Headers],[Bœuf]:[Oasis]],Table1[[Bœuf]:[Oasis]]))))*G2179+
SUM(IF(A2179&gt;=Table1[De],IF(A2179&lt;=Table1[À],IF(H$3=Table1[[#Headers],[Bœuf]:[Oasis]],Table1[[Bœuf]:[Oasis]]))))*H2179+
SUM(IF(A2179&gt;=Table1[De],IF(A2179&lt;=Table1[À],IF(I$3=Table1[[#Headers],[Bœuf]:[Oasis]],Table1[[Bœuf]:[Oasis]]))))*I2179,"")</f>
        <v/>
      </c>
    </row>
    <row r="2180" spans="2:10" ht="16" x14ac:dyDescent="0.2">
      <c r="B2180" s="50" t="str">
        <f t="shared" si="33"/>
        <v/>
      </c>
      <c r="J2180" s="73" t="str" cm="1">
        <f t="array" ref="J2180">IF(AND(ISNUMBER(A2180),SUM(C2180:I2180)&gt;0),
SUM(IF(A2180&gt;=Table1[De],IF(A2180&lt;=Table1[À],IF(C$3=Table1[[#Headers],[Bœuf]:[Oasis]],Table1[[Bœuf]:[Oasis]]))))*C2180+
SUM(IF(A2180&gt;=Table1[De],IF(A2180&lt;=Table1[À],IF(D$3=Table1[[#Headers],[Bœuf]:[Oasis]],Table1[[Bœuf]:[Oasis]]))))*D2180+
SUM(IF(A2180&gt;=Table1[De],IF(A2180&lt;=Table1[À],IF(E$3=Table1[[#Headers],[Bœuf]:[Oasis]],Table1[[Bœuf]:[Oasis]]))))*E2180+
SUM(IF(A2180&gt;=Table1[De],IF(A2180&lt;=Table1[À],IF(F$3=Table1[[#Headers],[Bœuf]:[Oasis]],Table1[[Bœuf]:[Oasis]]))))*F2180+
SUM(IF(A2180&gt;=Table1[De],IF(A2180&lt;=Table1[À],IF(G$3=Table1[[#Headers],[Bœuf]:[Oasis]],Table1[[Bœuf]:[Oasis]]))))*G2180+
SUM(IF(A2180&gt;=Table1[De],IF(A2180&lt;=Table1[À],IF(H$3=Table1[[#Headers],[Bœuf]:[Oasis]],Table1[[Bœuf]:[Oasis]]))))*H2180+
SUM(IF(A2180&gt;=Table1[De],IF(A2180&lt;=Table1[À],IF(I$3=Table1[[#Headers],[Bœuf]:[Oasis]],Table1[[Bœuf]:[Oasis]]))))*I2180,"")</f>
        <v/>
      </c>
    </row>
    <row r="2181" spans="2:10" ht="16" x14ac:dyDescent="0.2">
      <c r="B2181" s="50" t="str">
        <f t="shared" ref="B2181:B2244" si="34">IF(AND(ISNUMBER(A2181),COUNT(C2181:I2181)&gt;0),
IF(ISNUMBER(B2180),B2180+1,1),"")</f>
        <v/>
      </c>
      <c r="J2181" s="73" t="str" cm="1">
        <f t="array" ref="J2181">IF(AND(ISNUMBER(A2181),SUM(C2181:I2181)&gt;0),
SUM(IF(A2181&gt;=Table1[De],IF(A2181&lt;=Table1[À],IF(C$3=Table1[[#Headers],[Bœuf]:[Oasis]],Table1[[Bœuf]:[Oasis]]))))*C2181+
SUM(IF(A2181&gt;=Table1[De],IF(A2181&lt;=Table1[À],IF(D$3=Table1[[#Headers],[Bœuf]:[Oasis]],Table1[[Bœuf]:[Oasis]]))))*D2181+
SUM(IF(A2181&gt;=Table1[De],IF(A2181&lt;=Table1[À],IF(E$3=Table1[[#Headers],[Bœuf]:[Oasis]],Table1[[Bœuf]:[Oasis]]))))*E2181+
SUM(IF(A2181&gt;=Table1[De],IF(A2181&lt;=Table1[À],IF(F$3=Table1[[#Headers],[Bœuf]:[Oasis]],Table1[[Bœuf]:[Oasis]]))))*F2181+
SUM(IF(A2181&gt;=Table1[De],IF(A2181&lt;=Table1[À],IF(G$3=Table1[[#Headers],[Bœuf]:[Oasis]],Table1[[Bœuf]:[Oasis]]))))*G2181+
SUM(IF(A2181&gt;=Table1[De],IF(A2181&lt;=Table1[À],IF(H$3=Table1[[#Headers],[Bœuf]:[Oasis]],Table1[[Bœuf]:[Oasis]]))))*H2181+
SUM(IF(A2181&gt;=Table1[De],IF(A2181&lt;=Table1[À],IF(I$3=Table1[[#Headers],[Bœuf]:[Oasis]],Table1[[Bœuf]:[Oasis]]))))*I2181,"")</f>
        <v/>
      </c>
    </row>
    <row r="2182" spans="2:10" ht="16" x14ac:dyDescent="0.2">
      <c r="B2182" s="50" t="str">
        <f t="shared" si="34"/>
        <v/>
      </c>
      <c r="J2182" s="73" t="str" cm="1">
        <f t="array" ref="J2182">IF(AND(ISNUMBER(A2182),SUM(C2182:I2182)&gt;0),
SUM(IF(A2182&gt;=Table1[De],IF(A2182&lt;=Table1[À],IF(C$3=Table1[[#Headers],[Bœuf]:[Oasis]],Table1[[Bœuf]:[Oasis]]))))*C2182+
SUM(IF(A2182&gt;=Table1[De],IF(A2182&lt;=Table1[À],IF(D$3=Table1[[#Headers],[Bœuf]:[Oasis]],Table1[[Bœuf]:[Oasis]]))))*D2182+
SUM(IF(A2182&gt;=Table1[De],IF(A2182&lt;=Table1[À],IF(E$3=Table1[[#Headers],[Bœuf]:[Oasis]],Table1[[Bœuf]:[Oasis]]))))*E2182+
SUM(IF(A2182&gt;=Table1[De],IF(A2182&lt;=Table1[À],IF(F$3=Table1[[#Headers],[Bœuf]:[Oasis]],Table1[[Bœuf]:[Oasis]]))))*F2182+
SUM(IF(A2182&gt;=Table1[De],IF(A2182&lt;=Table1[À],IF(G$3=Table1[[#Headers],[Bœuf]:[Oasis]],Table1[[Bœuf]:[Oasis]]))))*G2182+
SUM(IF(A2182&gt;=Table1[De],IF(A2182&lt;=Table1[À],IF(H$3=Table1[[#Headers],[Bœuf]:[Oasis]],Table1[[Bœuf]:[Oasis]]))))*H2182+
SUM(IF(A2182&gt;=Table1[De],IF(A2182&lt;=Table1[À],IF(I$3=Table1[[#Headers],[Bœuf]:[Oasis]],Table1[[Bœuf]:[Oasis]]))))*I2182,"")</f>
        <v/>
      </c>
    </row>
    <row r="2183" spans="2:10" ht="16" x14ac:dyDescent="0.2">
      <c r="B2183" s="50" t="str">
        <f t="shared" si="34"/>
        <v/>
      </c>
      <c r="J2183" s="73" t="str" cm="1">
        <f t="array" ref="J2183">IF(AND(ISNUMBER(A2183),SUM(C2183:I2183)&gt;0),
SUM(IF(A2183&gt;=Table1[De],IF(A2183&lt;=Table1[À],IF(C$3=Table1[[#Headers],[Bœuf]:[Oasis]],Table1[[Bœuf]:[Oasis]]))))*C2183+
SUM(IF(A2183&gt;=Table1[De],IF(A2183&lt;=Table1[À],IF(D$3=Table1[[#Headers],[Bœuf]:[Oasis]],Table1[[Bœuf]:[Oasis]]))))*D2183+
SUM(IF(A2183&gt;=Table1[De],IF(A2183&lt;=Table1[À],IF(E$3=Table1[[#Headers],[Bœuf]:[Oasis]],Table1[[Bœuf]:[Oasis]]))))*E2183+
SUM(IF(A2183&gt;=Table1[De],IF(A2183&lt;=Table1[À],IF(F$3=Table1[[#Headers],[Bœuf]:[Oasis]],Table1[[Bœuf]:[Oasis]]))))*F2183+
SUM(IF(A2183&gt;=Table1[De],IF(A2183&lt;=Table1[À],IF(G$3=Table1[[#Headers],[Bœuf]:[Oasis]],Table1[[Bœuf]:[Oasis]]))))*G2183+
SUM(IF(A2183&gt;=Table1[De],IF(A2183&lt;=Table1[À],IF(H$3=Table1[[#Headers],[Bœuf]:[Oasis]],Table1[[Bœuf]:[Oasis]]))))*H2183+
SUM(IF(A2183&gt;=Table1[De],IF(A2183&lt;=Table1[À],IF(I$3=Table1[[#Headers],[Bœuf]:[Oasis]],Table1[[Bœuf]:[Oasis]]))))*I2183,"")</f>
        <v/>
      </c>
    </row>
    <row r="2184" spans="2:10" ht="16" x14ac:dyDescent="0.2">
      <c r="B2184" s="50" t="str">
        <f t="shared" si="34"/>
        <v/>
      </c>
      <c r="J2184" s="73" t="str" cm="1">
        <f t="array" ref="J2184">IF(AND(ISNUMBER(A2184),SUM(C2184:I2184)&gt;0),
SUM(IF(A2184&gt;=Table1[De],IF(A2184&lt;=Table1[À],IF(C$3=Table1[[#Headers],[Bœuf]:[Oasis]],Table1[[Bœuf]:[Oasis]]))))*C2184+
SUM(IF(A2184&gt;=Table1[De],IF(A2184&lt;=Table1[À],IF(D$3=Table1[[#Headers],[Bœuf]:[Oasis]],Table1[[Bœuf]:[Oasis]]))))*D2184+
SUM(IF(A2184&gt;=Table1[De],IF(A2184&lt;=Table1[À],IF(E$3=Table1[[#Headers],[Bœuf]:[Oasis]],Table1[[Bœuf]:[Oasis]]))))*E2184+
SUM(IF(A2184&gt;=Table1[De],IF(A2184&lt;=Table1[À],IF(F$3=Table1[[#Headers],[Bœuf]:[Oasis]],Table1[[Bœuf]:[Oasis]]))))*F2184+
SUM(IF(A2184&gt;=Table1[De],IF(A2184&lt;=Table1[À],IF(G$3=Table1[[#Headers],[Bœuf]:[Oasis]],Table1[[Bœuf]:[Oasis]]))))*G2184+
SUM(IF(A2184&gt;=Table1[De],IF(A2184&lt;=Table1[À],IF(H$3=Table1[[#Headers],[Bœuf]:[Oasis]],Table1[[Bœuf]:[Oasis]]))))*H2184+
SUM(IF(A2184&gt;=Table1[De],IF(A2184&lt;=Table1[À],IF(I$3=Table1[[#Headers],[Bœuf]:[Oasis]],Table1[[Bœuf]:[Oasis]]))))*I2184,"")</f>
        <v/>
      </c>
    </row>
    <row r="2185" spans="2:10" ht="16" x14ac:dyDescent="0.2">
      <c r="B2185" s="50" t="str">
        <f t="shared" si="34"/>
        <v/>
      </c>
      <c r="J2185" s="73" t="str" cm="1">
        <f t="array" ref="J2185">IF(AND(ISNUMBER(A2185),SUM(C2185:I2185)&gt;0),
SUM(IF(A2185&gt;=Table1[De],IF(A2185&lt;=Table1[À],IF(C$3=Table1[[#Headers],[Bœuf]:[Oasis]],Table1[[Bœuf]:[Oasis]]))))*C2185+
SUM(IF(A2185&gt;=Table1[De],IF(A2185&lt;=Table1[À],IF(D$3=Table1[[#Headers],[Bœuf]:[Oasis]],Table1[[Bœuf]:[Oasis]]))))*D2185+
SUM(IF(A2185&gt;=Table1[De],IF(A2185&lt;=Table1[À],IF(E$3=Table1[[#Headers],[Bœuf]:[Oasis]],Table1[[Bœuf]:[Oasis]]))))*E2185+
SUM(IF(A2185&gt;=Table1[De],IF(A2185&lt;=Table1[À],IF(F$3=Table1[[#Headers],[Bœuf]:[Oasis]],Table1[[Bœuf]:[Oasis]]))))*F2185+
SUM(IF(A2185&gt;=Table1[De],IF(A2185&lt;=Table1[À],IF(G$3=Table1[[#Headers],[Bœuf]:[Oasis]],Table1[[Bœuf]:[Oasis]]))))*G2185+
SUM(IF(A2185&gt;=Table1[De],IF(A2185&lt;=Table1[À],IF(H$3=Table1[[#Headers],[Bœuf]:[Oasis]],Table1[[Bœuf]:[Oasis]]))))*H2185+
SUM(IF(A2185&gt;=Table1[De],IF(A2185&lt;=Table1[À],IF(I$3=Table1[[#Headers],[Bœuf]:[Oasis]],Table1[[Bœuf]:[Oasis]]))))*I2185,"")</f>
        <v/>
      </c>
    </row>
    <row r="2186" spans="2:10" ht="16" x14ac:dyDescent="0.2">
      <c r="B2186" s="50" t="str">
        <f t="shared" si="34"/>
        <v/>
      </c>
      <c r="J2186" s="73" t="str" cm="1">
        <f t="array" ref="J2186">IF(AND(ISNUMBER(A2186),SUM(C2186:I2186)&gt;0),
SUM(IF(A2186&gt;=Table1[De],IF(A2186&lt;=Table1[À],IF(C$3=Table1[[#Headers],[Bœuf]:[Oasis]],Table1[[Bœuf]:[Oasis]]))))*C2186+
SUM(IF(A2186&gt;=Table1[De],IF(A2186&lt;=Table1[À],IF(D$3=Table1[[#Headers],[Bœuf]:[Oasis]],Table1[[Bœuf]:[Oasis]]))))*D2186+
SUM(IF(A2186&gt;=Table1[De],IF(A2186&lt;=Table1[À],IF(E$3=Table1[[#Headers],[Bœuf]:[Oasis]],Table1[[Bœuf]:[Oasis]]))))*E2186+
SUM(IF(A2186&gt;=Table1[De],IF(A2186&lt;=Table1[À],IF(F$3=Table1[[#Headers],[Bœuf]:[Oasis]],Table1[[Bœuf]:[Oasis]]))))*F2186+
SUM(IF(A2186&gt;=Table1[De],IF(A2186&lt;=Table1[À],IF(G$3=Table1[[#Headers],[Bœuf]:[Oasis]],Table1[[Bœuf]:[Oasis]]))))*G2186+
SUM(IF(A2186&gt;=Table1[De],IF(A2186&lt;=Table1[À],IF(H$3=Table1[[#Headers],[Bœuf]:[Oasis]],Table1[[Bœuf]:[Oasis]]))))*H2186+
SUM(IF(A2186&gt;=Table1[De],IF(A2186&lt;=Table1[À],IF(I$3=Table1[[#Headers],[Bœuf]:[Oasis]],Table1[[Bœuf]:[Oasis]]))))*I2186,"")</f>
        <v/>
      </c>
    </row>
    <row r="2187" spans="2:10" ht="16" x14ac:dyDescent="0.2">
      <c r="B2187" s="50" t="str">
        <f t="shared" si="34"/>
        <v/>
      </c>
      <c r="J2187" s="73" t="str" cm="1">
        <f t="array" ref="J2187">IF(AND(ISNUMBER(A2187),SUM(C2187:I2187)&gt;0),
SUM(IF(A2187&gt;=Table1[De],IF(A2187&lt;=Table1[À],IF(C$3=Table1[[#Headers],[Bœuf]:[Oasis]],Table1[[Bœuf]:[Oasis]]))))*C2187+
SUM(IF(A2187&gt;=Table1[De],IF(A2187&lt;=Table1[À],IF(D$3=Table1[[#Headers],[Bœuf]:[Oasis]],Table1[[Bœuf]:[Oasis]]))))*D2187+
SUM(IF(A2187&gt;=Table1[De],IF(A2187&lt;=Table1[À],IF(E$3=Table1[[#Headers],[Bœuf]:[Oasis]],Table1[[Bœuf]:[Oasis]]))))*E2187+
SUM(IF(A2187&gt;=Table1[De],IF(A2187&lt;=Table1[À],IF(F$3=Table1[[#Headers],[Bœuf]:[Oasis]],Table1[[Bœuf]:[Oasis]]))))*F2187+
SUM(IF(A2187&gt;=Table1[De],IF(A2187&lt;=Table1[À],IF(G$3=Table1[[#Headers],[Bœuf]:[Oasis]],Table1[[Bœuf]:[Oasis]]))))*G2187+
SUM(IF(A2187&gt;=Table1[De],IF(A2187&lt;=Table1[À],IF(H$3=Table1[[#Headers],[Bœuf]:[Oasis]],Table1[[Bœuf]:[Oasis]]))))*H2187+
SUM(IF(A2187&gt;=Table1[De],IF(A2187&lt;=Table1[À],IF(I$3=Table1[[#Headers],[Bœuf]:[Oasis]],Table1[[Bœuf]:[Oasis]]))))*I2187,"")</f>
        <v/>
      </c>
    </row>
    <row r="2188" spans="2:10" ht="16" x14ac:dyDescent="0.2">
      <c r="B2188" s="50" t="str">
        <f t="shared" si="34"/>
        <v/>
      </c>
      <c r="J2188" s="73" t="str" cm="1">
        <f t="array" ref="J2188">IF(AND(ISNUMBER(A2188),SUM(C2188:I2188)&gt;0),
SUM(IF(A2188&gt;=Table1[De],IF(A2188&lt;=Table1[À],IF(C$3=Table1[[#Headers],[Bœuf]:[Oasis]],Table1[[Bœuf]:[Oasis]]))))*C2188+
SUM(IF(A2188&gt;=Table1[De],IF(A2188&lt;=Table1[À],IF(D$3=Table1[[#Headers],[Bœuf]:[Oasis]],Table1[[Bœuf]:[Oasis]]))))*D2188+
SUM(IF(A2188&gt;=Table1[De],IF(A2188&lt;=Table1[À],IF(E$3=Table1[[#Headers],[Bœuf]:[Oasis]],Table1[[Bœuf]:[Oasis]]))))*E2188+
SUM(IF(A2188&gt;=Table1[De],IF(A2188&lt;=Table1[À],IF(F$3=Table1[[#Headers],[Bœuf]:[Oasis]],Table1[[Bœuf]:[Oasis]]))))*F2188+
SUM(IF(A2188&gt;=Table1[De],IF(A2188&lt;=Table1[À],IF(G$3=Table1[[#Headers],[Bœuf]:[Oasis]],Table1[[Bœuf]:[Oasis]]))))*G2188+
SUM(IF(A2188&gt;=Table1[De],IF(A2188&lt;=Table1[À],IF(H$3=Table1[[#Headers],[Bœuf]:[Oasis]],Table1[[Bœuf]:[Oasis]]))))*H2188+
SUM(IF(A2188&gt;=Table1[De],IF(A2188&lt;=Table1[À],IF(I$3=Table1[[#Headers],[Bœuf]:[Oasis]],Table1[[Bœuf]:[Oasis]]))))*I2188,"")</f>
        <v/>
      </c>
    </row>
    <row r="2189" spans="2:10" ht="16" x14ac:dyDescent="0.2">
      <c r="B2189" s="50" t="str">
        <f t="shared" si="34"/>
        <v/>
      </c>
      <c r="J2189" s="73" t="str" cm="1">
        <f t="array" ref="J2189">IF(AND(ISNUMBER(A2189),SUM(C2189:I2189)&gt;0),
SUM(IF(A2189&gt;=Table1[De],IF(A2189&lt;=Table1[À],IF(C$3=Table1[[#Headers],[Bœuf]:[Oasis]],Table1[[Bœuf]:[Oasis]]))))*C2189+
SUM(IF(A2189&gt;=Table1[De],IF(A2189&lt;=Table1[À],IF(D$3=Table1[[#Headers],[Bœuf]:[Oasis]],Table1[[Bœuf]:[Oasis]]))))*D2189+
SUM(IF(A2189&gt;=Table1[De],IF(A2189&lt;=Table1[À],IF(E$3=Table1[[#Headers],[Bœuf]:[Oasis]],Table1[[Bœuf]:[Oasis]]))))*E2189+
SUM(IF(A2189&gt;=Table1[De],IF(A2189&lt;=Table1[À],IF(F$3=Table1[[#Headers],[Bœuf]:[Oasis]],Table1[[Bœuf]:[Oasis]]))))*F2189+
SUM(IF(A2189&gt;=Table1[De],IF(A2189&lt;=Table1[À],IF(G$3=Table1[[#Headers],[Bœuf]:[Oasis]],Table1[[Bœuf]:[Oasis]]))))*G2189+
SUM(IF(A2189&gt;=Table1[De],IF(A2189&lt;=Table1[À],IF(H$3=Table1[[#Headers],[Bœuf]:[Oasis]],Table1[[Bœuf]:[Oasis]]))))*H2189+
SUM(IF(A2189&gt;=Table1[De],IF(A2189&lt;=Table1[À],IF(I$3=Table1[[#Headers],[Bœuf]:[Oasis]],Table1[[Bœuf]:[Oasis]]))))*I2189,"")</f>
        <v/>
      </c>
    </row>
    <row r="2190" spans="2:10" ht="16" x14ac:dyDescent="0.2">
      <c r="B2190" s="50" t="str">
        <f t="shared" si="34"/>
        <v/>
      </c>
      <c r="J2190" s="73" t="str" cm="1">
        <f t="array" ref="J2190">IF(AND(ISNUMBER(A2190),SUM(C2190:I2190)&gt;0),
SUM(IF(A2190&gt;=Table1[De],IF(A2190&lt;=Table1[À],IF(C$3=Table1[[#Headers],[Bœuf]:[Oasis]],Table1[[Bœuf]:[Oasis]]))))*C2190+
SUM(IF(A2190&gt;=Table1[De],IF(A2190&lt;=Table1[À],IF(D$3=Table1[[#Headers],[Bœuf]:[Oasis]],Table1[[Bœuf]:[Oasis]]))))*D2190+
SUM(IF(A2190&gt;=Table1[De],IF(A2190&lt;=Table1[À],IF(E$3=Table1[[#Headers],[Bœuf]:[Oasis]],Table1[[Bœuf]:[Oasis]]))))*E2190+
SUM(IF(A2190&gt;=Table1[De],IF(A2190&lt;=Table1[À],IF(F$3=Table1[[#Headers],[Bœuf]:[Oasis]],Table1[[Bœuf]:[Oasis]]))))*F2190+
SUM(IF(A2190&gt;=Table1[De],IF(A2190&lt;=Table1[À],IF(G$3=Table1[[#Headers],[Bœuf]:[Oasis]],Table1[[Bœuf]:[Oasis]]))))*G2190+
SUM(IF(A2190&gt;=Table1[De],IF(A2190&lt;=Table1[À],IF(H$3=Table1[[#Headers],[Bœuf]:[Oasis]],Table1[[Bœuf]:[Oasis]]))))*H2190+
SUM(IF(A2190&gt;=Table1[De],IF(A2190&lt;=Table1[À],IF(I$3=Table1[[#Headers],[Bœuf]:[Oasis]],Table1[[Bœuf]:[Oasis]]))))*I2190,"")</f>
        <v/>
      </c>
    </row>
    <row r="2191" spans="2:10" ht="16" x14ac:dyDescent="0.2">
      <c r="B2191" s="50" t="str">
        <f t="shared" si="34"/>
        <v/>
      </c>
      <c r="J2191" s="73" t="str" cm="1">
        <f t="array" ref="J2191">IF(AND(ISNUMBER(A2191),SUM(C2191:I2191)&gt;0),
SUM(IF(A2191&gt;=Table1[De],IF(A2191&lt;=Table1[À],IF(C$3=Table1[[#Headers],[Bœuf]:[Oasis]],Table1[[Bœuf]:[Oasis]]))))*C2191+
SUM(IF(A2191&gt;=Table1[De],IF(A2191&lt;=Table1[À],IF(D$3=Table1[[#Headers],[Bœuf]:[Oasis]],Table1[[Bœuf]:[Oasis]]))))*D2191+
SUM(IF(A2191&gt;=Table1[De],IF(A2191&lt;=Table1[À],IF(E$3=Table1[[#Headers],[Bœuf]:[Oasis]],Table1[[Bœuf]:[Oasis]]))))*E2191+
SUM(IF(A2191&gt;=Table1[De],IF(A2191&lt;=Table1[À],IF(F$3=Table1[[#Headers],[Bœuf]:[Oasis]],Table1[[Bœuf]:[Oasis]]))))*F2191+
SUM(IF(A2191&gt;=Table1[De],IF(A2191&lt;=Table1[À],IF(G$3=Table1[[#Headers],[Bœuf]:[Oasis]],Table1[[Bœuf]:[Oasis]]))))*G2191+
SUM(IF(A2191&gt;=Table1[De],IF(A2191&lt;=Table1[À],IF(H$3=Table1[[#Headers],[Bœuf]:[Oasis]],Table1[[Bœuf]:[Oasis]]))))*H2191+
SUM(IF(A2191&gt;=Table1[De],IF(A2191&lt;=Table1[À],IF(I$3=Table1[[#Headers],[Bœuf]:[Oasis]],Table1[[Bœuf]:[Oasis]]))))*I2191,"")</f>
        <v/>
      </c>
    </row>
    <row r="2192" spans="2:10" ht="16" x14ac:dyDescent="0.2">
      <c r="B2192" s="50" t="str">
        <f t="shared" si="34"/>
        <v/>
      </c>
      <c r="J2192" s="73" t="str" cm="1">
        <f t="array" ref="J2192">IF(AND(ISNUMBER(A2192),SUM(C2192:I2192)&gt;0),
SUM(IF(A2192&gt;=Table1[De],IF(A2192&lt;=Table1[À],IF(C$3=Table1[[#Headers],[Bœuf]:[Oasis]],Table1[[Bœuf]:[Oasis]]))))*C2192+
SUM(IF(A2192&gt;=Table1[De],IF(A2192&lt;=Table1[À],IF(D$3=Table1[[#Headers],[Bœuf]:[Oasis]],Table1[[Bœuf]:[Oasis]]))))*D2192+
SUM(IF(A2192&gt;=Table1[De],IF(A2192&lt;=Table1[À],IF(E$3=Table1[[#Headers],[Bœuf]:[Oasis]],Table1[[Bœuf]:[Oasis]]))))*E2192+
SUM(IF(A2192&gt;=Table1[De],IF(A2192&lt;=Table1[À],IF(F$3=Table1[[#Headers],[Bœuf]:[Oasis]],Table1[[Bœuf]:[Oasis]]))))*F2192+
SUM(IF(A2192&gt;=Table1[De],IF(A2192&lt;=Table1[À],IF(G$3=Table1[[#Headers],[Bœuf]:[Oasis]],Table1[[Bœuf]:[Oasis]]))))*G2192+
SUM(IF(A2192&gt;=Table1[De],IF(A2192&lt;=Table1[À],IF(H$3=Table1[[#Headers],[Bœuf]:[Oasis]],Table1[[Bœuf]:[Oasis]]))))*H2192+
SUM(IF(A2192&gt;=Table1[De],IF(A2192&lt;=Table1[À],IF(I$3=Table1[[#Headers],[Bœuf]:[Oasis]],Table1[[Bœuf]:[Oasis]]))))*I2192,"")</f>
        <v/>
      </c>
    </row>
    <row r="2193" spans="2:10" ht="16" x14ac:dyDescent="0.2">
      <c r="B2193" s="50" t="str">
        <f t="shared" si="34"/>
        <v/>
      </c>
      <c r="J2193" s="73" t="str" cm="1">
        <f t="array" ref="J2193">IF(AND(ISNUMBER(A2193),SUM(C2193:I2193)&gt;0),
SUM(IF(A2193&gt;=Table1[De],IF(A2193&lt;=Table1[À],IF(C$3=Table1[[#Headers],[Bœuf]:[Oasis]],Table1[[Bœuf]:[Oasis]]))))*C2193+
SUM(IF(A2193&gt;=Table1[De],IF(A2193&lt;=Table1[À],IF(D$3=Table1[[#Headers],[Bœuf]:[Oasis]],Table1[[Bœuf]:[Oasis]]))))*D2193+
SUM(IF(A2193&gt;=Table1[De],IF(A2193&lt;=Table1[À],IF(E$3=Table1[[#Headers],[Bœuf]:[Oasis]],Table1[[Bœuf]:[Oasis]]))))*E2193+
SUM(IF(A2193&gt;=Table1[De],IF(A2193&lt;=Table1[À],IF(F$3=Table1[[#Headers],[Bœuf]:[Oasis]],Table1[[Bœuf]:[Oasis]]))))*F2193+
SUM(IF(A2193&gt;=Table1[De],IF(A2193&lt;=Table1[À],IF(G$3=Table1[[#Headers],[Bœuf]:[Oasis]],Table1[[Bœuf]:[Oasis]]))))*G2193+
SUM(IF(A2193&gt;=Table1[De],IF(A2193&lt;=Table1[À],IF(H$3=Table1[[#Headers],[Bœuf]:[Oasis]],Table1[[Bœuf]:[Oasis]]))))*H2193+
SUM(IF(A2193&gt;=Table1[De],IF(A2193&lt;=Table1[À],IF(I$3=Table1[[#Headers],[Bœuf]:[Oasis]],Table1[[Bœuf]:[Oasis]]))))*I2193,"")</f>
        <v/>
      </c>
    </row>
    <row r="2194" spans="2:10" ht="16" x14ac:dyDescent="0.2">
      <c r="B2194" s="50" t="str">
        <f t="shared" si="34"/>
        <v/>
      </c>
      <c r="J2194" s="73" t="str" cm="1">
        <f t="array" ref="J2194">IF(AND(ISNUMBER(A2194),SUM(C2194:I2194)&gt;0),
SUM(IF(A2194&gt;=Table1[De],IF(A2194&lt;=Table1[À],IF(C$3=Table1[[#Headers],[Bœuf]:[Oasis]],Table1[[Bœuf]:[Oasis]]))))*C2194+
SUM(IF(A2194&gt;=Table1[De],IF(A2194&lt;=Table1[À],IF(D$3=Table1[[#Headers],[Bœuf]:[Oasis]],Table1[[Bœuf]:[Oasis]]))))*D2194+
SUM(IF(A2194&gt;=Table1[De],IF(A2194&lt;=Table1[À],IF(E$3=Table1[[#Headers],[Bœuf]:[Oasis]],Table1[[Bœuf]:[Oasis]]))))*E2194+
SUM(IF(A2194&gt;=Table1[De],IF(A2194&lt;=Table1[À],IF(F$3=Table1[[#Headers],[Bœuf]:[Oasis]],Table1[[Bœuf]:[Oasis]]))))*F2194+
SUM(IF(A2194&gt;=Table1[De],IF(A2194&lt;=Table1[À],IF(G$3=Table1[[#Headers],[Bœuf]:[Oasis]],Table1[[Bœuf]:[Oasis]]))))*G2194+
SUM(IF(A2194&gt;=Table1[De],IF(A2194&lt;=Table1[À],IF(H$3=Table1[[#Headers],[Bœuf]:[Oasis]],Table1[[Bœuf]:[Oasis]]))))*H2194+
SUM(IF(A2194&gt;=Table1[De],IF(A2194&lt;=Table1[À],IF(I$3=Table1[[#Headers],[Bœuf]:[Oasis]],Table1[[Bœuf]:[Oasis]]))))*I2194,"")</f>
        <v/>
      </c>
    </row>
    <row r="2195" spans="2:10" ht="16" x14ac:dyDescent="0.2">
      <c r="B2195" s="50" t="str">
        <f t="shared" si="34"/>
        <v/>
      </c>
      <c r="J2195" s="73" t="str" cm="1">
        <f t="array" ref="J2195">IF(AND(ISNUMBER(A2195),SUM(C2195:I2195)&gt;0),
SUM(IF(A2195&gt;=Table1[De],IF(A2195&lt;=Table1[À],IF(C$3=Table1[[#Headers],[Bœuf]:[Oasis]],Table1[[Bœuf]:[Oasis]]))))*C2195+
SUM(IF(A2195&gt;=Table1[De],IF(A2195&lt;=Table1[À],IF(D$3=Table1[[#Headers],[Bœuf]:[Oasis]],Table1[[Bœuf]:[Oasis]]))))*D2195+
SUM(IF(A2195&gt;=Table1[De],IF(A2195&lt;=Table1[À],IF(E$3=Table1[[#Headers],[Bœuf]:[Oasis]],Table1[[Bœuf]:[Oasis]]))))*E2195+
SUM(IF(A2195&gt;=Table1[De],IF(A2195&lt;=Table1[À],IF(F$3=Table1[[#Headers],[Bœuf]:[Oasis]],Table1[[Bœuf]:[Oasis]]))))*F2195+
SUM(IF(A2195&gt;=Table1[De],IF(A2195&lt;=Table1[À],IF(G$3=Table1[[#Headers],[Bœuf]:[Oasis]],Table1[[Bœuf]:[Oasis]]))))*G2195+
SUM(IF(A2195&gt;=Table1[De],IF(A2195&lt;=Table1[À],IF(H$3=Table1[[#Headers],[Bœuf]:[Oasis]],Table1[[Bœuf]:[Oasis]]))))*H2195+
SUM(IF(A2195&gt;=Table1[De],IF(A2195&lt;=Table1[À],IF(I$3=Table1[[#Headers],[Bœuf]:[Oasis]],Table1[[Bœuf]:[Oasis]]))))*I2195,"")</f>
        <v/>
      </c>
    </row>
    <row r="2196" spans="2:10" ht="16" x14ac:dyDescent="0.2">
      <c r="B2196" s="50" t="str">
        <f t="shared" si="34"/>
        <v/>
      </c>
      <c r="J2196" s="73" t="str" cm="1">
        <f t="array" ref="J2196">IF(AND(ISNUMBER(A2196),SUM(C2196:I2196)&gt;0),
SUM(IF(A2196&gt;=Table1[De],IF(A2196&lt;=Table1[À],IF(C$3=Table1[[#Headers],[Bœuf]:[Oasis]],Table1[[Bœuf]:[Oasis]]))))*C2196+
SUM(IF(A2196&gt;=Table1[De],IF(A2196&lt;=Table1[À],IF(D$3=Table1[[#Headers],[Bœuf]:[Oasis]],Table1[[Bœuf]:[Oasis]]))))*D2196+
SUM(IF(A2196&gt;=Table1[De],IF(A2196&lt;=Table1[À],IF(E$3=Table1[[#Headers],[Bœuf]:[Oasis]],Table1[[Bœuf]:[Oasis]]))))*E2196+
SUM(IF(A2196&gt;=Table1[De],IF(A2196&lt;=Table1[À],IF(F$3=Table1[[#Headers],[Bœuf]:[Oasis]],Table1[[Bœuf]:[Oasis]]))))*F2196+
SUM(IF(A2196&gt;=Table1[De],IF(A2196&lt;=Table1[À],IF(G$3=Table1[[#Headers],[Bœuf]:[Oasis]],Table1[[Bœuf]:[Oasis]]))))*G2196+
SUM(IF(A2196&gt;=Table1[De],IF(A2196&lt;=Table1[À],IF(H$3=Table1[[#Headers],[Bœuf]:[Oasis]],Table1[[Bœuf]:[Oasis]]))))*H2196+
SUM(IF(A2196&gt;=Table1[De],IF(A2196&lt;=Table1[À],IF(I$3=Table1[[#Headers],[Bœuf]:[Oasis]],Table1[[Bœuf]:[Oasis]]))))*I2196,"")</f>
        <v/>
      </c>
    </row>
    <row r="2197" spans="2:10" ht="16" x14ac:dyDescent="0.2">
      <c r="B2197" s="50" t="str">
        <f t="shared" si="34"/>
        <v/>
      </c>
      <c r="J2197" s="73" t="str" cm="1">
        <f t="array" ref="J2197">IF(AND(ISNUMBER(A2197),SUM(C2197:I2197)&gt;0),
SUM(IF(A2197&gt;=Table1[De],IF(A2197&lt;=Table1[À],IF(C$3=Table1[[#Headers],[Bœuf]:[Oasis]],Table1[[Bœuf]:[Oasis]]))))*C2197+
SUM(IF(A2197&gt;=Table1[De],IF(A2197&lt;=Table1[À],IF(D$3=Table1[[#Headers],[Bœuf]:[Oasis]],Table1[[Bœuf]:[Oasis]]))))*D2197+
SUM(IF(A2197&gt;=Table1[De],IF(A2197&lt;=Table1[À],IF(E$3=Table1[[#Headers],[Bœuf]:[Oasis]],Table1[[Bœuf]:[Oasis]]))))*E2197+
SUM(IF(A2197&gt;=Table1[De],IF(A2197&lt;=Table1[À],IF(F$3=Table1[[#Headers],[Bœuf]:[Oasis]],Table1[[Bœuf]:[Oasis]]))))*F2197+
SUM(IF(A2197&gt;=Table1[De],IF(A2197&lt;=Table1[À],IF(G$3=Table1[[#Headers],[Bœuf]:[Oasis]],Table1[[Bœuf]:[Oasis]]))))*G2197+
SUM(IF(A2197&gt;=Table1[De],IF(A2197&lt;=Table1[À],IF(H$3=Table1[[#Headers],[Bœuf]:[Oasis]],Table1[[Bœuf]:[Oasis]]))))*H2197+
SUM(IF(A2197&gt;=Table1[De],IF(A2197&lt;=Table1[À],IF(I$3=Table1[[#Headers],[Bœuf]:[Oasis]],Table1[[Bœuf]:[Oasis]]))))*I2197,"")</f>
        <v/>
      </c>
    </row>
    <row r="2198" spans="2:10" ht="16" x14ac:dyDescent="0.2">
      <c r="B2198" s="50" t="str">
        <f t="shared" si="34"/>
        <v/>
      </c>
      <c r="J2198" s="73" t="str" cm="1">
        <f t="array" ref="J2198">IF(AND(ISNUMBER(A2198),SUM(C2198:I2198)&gt;0),
SUM(IF(A2198&gt;=Table1[De],IF(A2198&lt;=Table1[À],IF(C$3=Table1[[#Headers],[Bœuf]:[Oasis]],Table1[[Bœuf]:[Oasis]]))))*C2198+
SUM(IF(A2198&gt;=Table1[De],IF(A2198&lt;=Table1[À],IF(D$3=Table1[[#Headers],[Bœuf]:[Oasis]],Table1[[Bœuf]:[Oasis]]))))*D2198+
SUM(IF(A2198&gt;=Table1[De],IF(A2198&lt;=Table1[À],IF(E$3=Table1[[#Headers],[Bœuf]:[Oasis]],Table1[[Bœuf]:[Oasis]]))))*E2198+
SUM(IF(A2198&gt;=Table1[De],IF(A2198&lt;=Table1[À],IF(F$3=Table1[[#Headers],[Bœuf]:[Oasis]],Table1[[Bœuf]:[Oasis]]))))*F2198+
SUM(IF(A2198&gt;=Table1[De],IF(A2198&lt;=Table1[À],IF(G$3=Table1[[#Headers],[Bœuf]:[Oasis]],Table1[[Bœuf]:[Oasis]]))))*G2198+
SUM(IF(A2198&gt;=Table1[De],IF(A2198&lt;=Table1[À],IF(H$3=Table1[[#Headers],[Bœuf]:[Oasis]],Table1[[Bœuf]:[Oasis]]))))*H2198+
SUM(IF(A2198&gt;=Table1[De],IF(A2198&lt;=Table1[À],IF(I$3=Table1[[#Headers],[Bœuf]:[Oasis]],Table1[[Bœuf]:[Oasis]]))))*I2198,"")</f>
        <v/>
      </c>
    </row>
    <row r="2199" spans="2:10" ht="16" x14ac:dyDescent="0.2">
      <c r="B2199" s="50" t="str">
        <f t="shared" si="34"/>
        <v/>
      </c>
      <c r="J2199" s="73" t="str" cm="1">
        <f t="array" ref="J2199">IF(AND(ISNUMBER(A2199),SUM(C2199:I2199)&gt;0),
SUM(IF(A2199&gt;=Table1[De],IF(A2199&lt;=Table1[À],IF(C$3=Table1[[#Headers],[Bœuf]:[Oasis]],Table1[[Bœuf]:[Oasis]]))))*C2199+
SUM(IF(A2199&gt;=Table1[De],IF(A2199&lt;=Table1[À],IF(D$3=Table1[[#Headers],[Bœuf]:[Oasis]],Table1[[Bœuf]:[Oasis]]))))*D2199+
SUM(IF(A2199&gt;=Table1[De],IF(A2199&lt;=Table1[À],IF(E$3=Table1[[#Headers],[Bœuf]:[Oasis]],Table1[[Bœuf]:[Oasis]]))))*E2199+
SUM(IF(A2199&gt;=Table1[De],IF(A2199&lt;=Table1[À],IF(F$3=Table1[[#Headers],[Bœuf]:[Oasis]],Table1[[Bœuf]:[Oasis]]))))*F2199+
SUM(IF(A2199&gt;=Table1[De],IF(A2199&lt;=Table1[À],IF(G$3=Table1[[#Headers],[Bœuf]:[Oasis]],Table1[[Bœuf]:[Oasis]]))))*G2199+
SUM(IF(A2199&gt;=Table1[De],IF(A2199&lt;=Table1[À],IF(H$3=Table1[[#Headers],[Bœuf]:[Oasis]],Table1[[Bœuf]:[Oasis]]))))*H2199+
SUM(IF(A2199&gt;=Table1[De],IF(A2199&lt;=Table1[À],IF(I$3=Table1[[#Headers],[Bœuf]:[Oasis]],Table1[[Bœuf]:[Oasis]]))))*I2199,"")</f>
        <v/>
      </c>
    </row>
    <row r="2200" spans="2:10" ht="16" x14ac:dyDescent="0.2">
      <c r="B2200" s="50" t="str">
        <f t="shared" si="34"/>
        <v/>
      </c>
      <c r="J2200" s="73" t="str" cm="1">
        <f t="array" ref="J2200">IF(AND(ISNUMBER(A2200),SUM(C2200:I2200)&gt;0),
SUM(IF(A2200&gt;=Table1[De],IF(A2200&lt;=Table1[À],IF(C$3=Table1[[#Headers],[Bœuf]:[Oasis]],Table1[[Bœuf]:[Oasis]]))))*C2200+
SUM(IF(A2200&gt;=Table1[De],IF(A2200&lt;=Table1[À],IF(D$3=Table1[[#Headers],[Bœuf]:[Oasis]],Table1[[Bœuf]:[Oasis]]))))*D2200+
SUM(IF(A2200&gt;=Table1[De],IF(A2200&lt;=Table1[À],IF(E$3=Table1[[#Headers],[Bœuf]:[Oasis]],Table1[[Bœuf]:[Oasis]]))))*E2200+
SUM(IF(A2200&gt;=Table1[De],IF(A2200&lt;=Table1[À],IF(F$3=Table1[[#Headers],[Bœuf]:[Oasis]],Table1[[Bœuf]:[Oasis]]))))*F2200+
SUM(IF(A2200&gt;=Table1[De],IF(A2200&lt;=Table1[À],IF(G$3=Table1[[#Headers],[Bœuf]:[Oasis]],Table1[[Bœuf]:[Oasis]]))))*G2200+
SUM(IF(A2200&gt;=Table1[De],IF(A2200&lt;=Table1[À],IF(H$3=Table1[[#Headers],[Bœuf]:[Oasis]],Table1[[Bœuf]:[Oasis]]))))*H2200+
SUM(IF(A2200&gt;=Table1[De],IF(A2200&lt;=Table1[À],IF(I$3=Table1[[#Headers],[Bœuf]:[Oasis]],Table1[[Bœuf]:[Oasis]]))))*I2200,"")</f>
        <v/>
      </c>
    </row>
    <row r="2201" spans="2:10" ht="16" x14ac:dyDescent="0.2">
      <c r="B2201" s="50" t="str">
        <f t="shared" si="34"/>
        <v/>
      </c>
      <c r="J2201" s="73" t="str" cm="1">
        <f t="array" ref="J2201">IF(AND(ISNUMBER(A2201),SUM(C2201:I2201)&gt;0),
SUM(IF(A2201&gt;=Table1[De],IF(A2201&lt;=Table1[À],IF(C$3=Table1[[#Headers],[Bœuf]:[Oasis]],Table1[[Bœuf]:[Oasis]]))))*C2201+
SUM(IF(A2201&gt;=Table1[De],IF(A2201&lt;=Table1[À],IF(D$3=Table1[[#Headers],[Bœuf]:[Oasis]],Table1[[Bœuf]:[Oasis]]))))*D2201+
SUM(IF(A2201&gt;=Table1[De],IF(A2201&lt;=Table1[À],IF(E$3=Table1[[#Headers],[Bœuf]:[Oasis]],Table1[[Bœuf]:[Oasis]]))))*E2201+
SUM(IF(A2201&gt;=Table1[De],IF(A2201&lt;=Table1[À],IF(F$3=Table1[[#Headers],[Bœuf]:[Oasis]],Table1[[Bœuf]:[Oasis]]))))*F2201+
SUM(IF(A2201&gt;=Table1[De],IF(A2201&lt;=Table1[À],IF(G$3=Table1[[#Headers],[Bœuf]:[Oasis]],Table1[[Bœuf]:[Oasis]]))))*G2201+
SUM(IF(A2201&gt;=Table1[De],IF(A2201&lt;=Table1[À],IF(H$3=Table1[[#Headers],[Bœuf]:[Oasis]],Table1[[Bœuf]:[Oasis]]))))*H2201+
SUM(IF(A2201&gt;=Table1[De],IF(A2201&lt;=Table1[À],IF(I$3=Table1[[#Headers],[Bœuf]:[Oasis]],Table1[[Bœuf]:[Oasis]]))))*I2201,"")</f>
        <v/>
      </c>
    </row>
    <row r="2202" spans="2:10" ht="16" x14ac:dyDescent="0.2">
      <c r="B2202" s="50" t="str">
        <f t="shared" si="34"/>
        <v/>
      </c>
      <c r="J2202" s="73" t="str" cm="1">
        <f t="array" ref="J2202">IF(AND(ISNUMBER(A2202),SUM(C2202:I2202)&gt;0),
SUM(IF(A2202&gt;=Table1[De],IF(A2202&lt;=Table1[À],IF(C$3=Table1[[#Headers],[Bœuf]:[Oasis]],Table1[[Bœuf]:[Oasis]]))))*C2202+
SUM(IF(A2202&gt;=Table1[De],IF(A2202&lt;=Table1[À],IF(D$3=Table1[[#Headers],[Bœuf]:[Oasis]],Table1[[Bœuf]:[Oasis]]))))*D2202+
SUM(IF(A2202&gt;=Table1[De],IF(A2202&lt;=Table1[À],IF(E$3=Table1[[#Headers],[Bœuf]:[Oasis]],Table1[[Bœuf]:[Oasis]]))))*E2202+
SUM(IF(A2202&gt;=Table1[De],IF(A2202&lt;=Table1[À],IF(F$3=Table1[[#Headers],[Bœuf]:[Oasis]],Table1[[Bœuf]:[Oasis]]))))*F2202+
SUM(IF(A2202&gt;=Table1[De],IF(A2202&lt;=Table1[À],IF(G$3=Table1[[#Headers],[Bœuf]:[Oasis]],Table1[[Bœuf]:[Oasis]]))))*G2202+
SUM(IF(A2202&gt;=Table1[De],IF(A2202&lt;=Table1[À],IF(H$3=Table1[[#Headers],[Bœuf]:[Oasis]],Table1[[Bœuf]:[Oasis]]))))*H2202+
SUM(IF(A2202&gt;=Table1[De],IF(A2202&lt;=Table1[À],IF(I$3=Table1[[#Headers],[Bœuf]:[Oasis]],Table1[[Bœuf]:[Oasis]]))))*I2202,"")</f>
        <v/>
      </c>
    </row>
    <row r="2203" spans="2:10" ht="16" x14ac:dyDescent="0.2">
      <c r="B2203" s="50" t="str">
        <f t="shared" si="34"/>
        <v/>
      </c>
      <c r="J2203" s="73" t="str" cm="1">
        <f t="array" ref="J2203">IF(AND(ISNUMBER(A2203),SUM(C2203:I2203)&gt;0),
SUM(IF(A2203&gt;=Table1[De],IF(A2203&lt;=Table1[À],IF(C$3=Table1[[#Headers],[Bœuf]:[Oasis]],Table1[[Bœuf]:[Oasis]]))))*C2203+
SUM(IF(A2203&gt;=Table1[De],IF(A2203&lt;=Table1[À],IF(D$3=Table1[[#Headers],[Bœuf]:[Oasis]],Table1[[Bœuf]:[Oasis]]))))*D2203+
SUM(IF(A2203&gt;=Table1[De],IF(A2203&lt;=Table1[À],IF(E$3=Table1[[#Headers],[Bœuf]:[Oasis]],Table1[[Bœuf]:[Oasis]]))))*E2203+
SUM(IF(A2203&gt;=Table1[De],IF(A2203&lt;=Table1[À],IF(F$3=Table1[[#Headers],[Bœuf]:[Oasis]],Table1[[Bœuf]:[Oasis]]))))*F2203+
SUM(IF(A2203&gt;=Table1[De],IF(A2203&lt;=Table1[À],IF(G$3=Table1[[#Headers],[Bœuf]:[Oasis]],Table1[[Bœuf]:[Oasis]]))))*G2203+
SUM(IF(A2203&gt;=Table1[De],IF(A2203&lt;=Table1[À],IF(H$3=Table1[[#Headers],[Bœuf]:[Oasis]],Table1[[Bœuf]:[Oasis]]))))*H2203+
SUM(IF(A2203&gt;=Table1[De],IF(A2203&lt;=Table1[À],IF(I$3=Table1[[#Headers],[Bœuf]:[Oasis]],Table1[[Bœuf]:[Oasis]]))))*I2203,"")</f>
        <v/>
      </c>
    </row>
    <row r="2204" spans="2:10" ht="16" x14ac:dyDescent="0.2">
      <c r="B2204" s="50" t="str">
        <f t="shared" si="34"/>
        <v/>
      </c>
      <c r="J2204" s="73" t="str" cm="1">
        <f t="array" ref="J2204">IF(AND(ISNUMBER(A2204),SUM(C2204:I2204)&gt;0),
SUM(IF(A2204&gt;=Table1[De],IF(A2204&lt;=Table1[À],IF(C$3=Table1[[#Headers],[Bœuf]:[Oasis]],Table1[[Bœuf]:[Oasis]]))))*C2204+
SUM(IF(A2204&gt;=Table1[De],IF(A2204&lt;=Table1[À],IF(D$3=Table1[[#Headers],[Bœuf]:[Oasis]],Table1[[Bœuf]:[Oasis]]))))*D2204+
SUM(IF(A2204&gt;=Table1[De],IF(A2204&lt;=Table1[À],IF(E$3=Table1[[#Headers],[Bœuf]:[Oasis]],Table1[[Bœuf]:[Oasis]]))))*E2204+
SUM(IF(A2204&gt;=Table1[De],IF(A2204&lt;=Table1[À],IF(F$3=Table1[[#Headers],[Bœuf]:[Oasis]],Table1[[Bœuf]:[Oasis]]))))*F2204+
SUM(IF(A2204&gt;=Table1[De],IF(A2204&lt;=Table1[À],IF(G$3=Table1[[#Headers],[Bœuf]:[Oasis]],Table1[[Bœuf]:[Oasis]]))))*G2204+
SUM(IF(A2204&gt;=Table1[De],IF(A2204&lt;=Table1[À],IF(H$3=Table1[[#Headers],[Bœuf]:[Oasis]],Table1[[Bœuf]:[Oasis]]))))*H2204+
SUM(IF(A2204&gt;=Table1[De],IF(A2204&lt;=Table1[À],IF(I$3=Table1[[#Headers],[Bœuf]:[Oasis]],Table1[[Bœuf]:[Oasis]]))))*I2204,"")</f>
        <v/>
      </c>
    </row>
    <row r="2205" spans="2:10" ht="16" x14ac:dyDescent="0.2">
      <c r="B2205" s="50" t="str">
        <f t="shared" si="34"/>
        <v/>
      </c>
      <c r="J2205" s="73" t="str" cm="1">
        <f t="array" ref="J2205">IF(AND(ISNUMBER(A2205),SUM(C2205:I2205)&gt;0),
SUM(IF(A2205&gt;=Table1[De],IF(A2205&lt;=Table1[À],IF(C$3=Table1[[#Headers],[Bœuf]:[Oasis]],Table1[[Bœuf]:[Oasis]]))))*C2205+
SUM(IF(A2205&gt;=Table1[De],IF(A2205&lt;=Table1[À],IF(D$3=Table1[[#Headers],[Bœuf]:[Oasis]],Table1[[Bœuf]:[Oasis]]))))*D2205+
SUM(IF(A2205&gt;=Table1[De],IF(A2205&lt;=Table1[À],IF(E$3=Table1[[#Headers],[Bœuf]:[Oasis]],Table1[[Bœuf]:[Oasis]]))))*E2205+
SUM(IF(A2205&gt;=Table1[De],IF(A2205&lt;=Table1[À],IF(F$3=Table1[[#Headers],[Bœuf]:[Oasis]],Table1[[Bœuf]:[Oasis]]))))*F2205+
SUM(IF(A2205&gt;=Table1[De],IF(A2205&lt;=Table1[À],IF(G$3=Table1[[#Headers],[Bœuf]:[Oasis]],Table1[[Bœuf]:[Oasis]]))))*G2205+
SUM(IF(A2205&gt;=Table1[De],IF(A2205&lt;=Table1[À],IF(H$3=Table1[[#Headers],[Bœuf]:[Oasis]],Table1[[Bœuf]:[Oasis]]))))*H2205+
SUM(IF(A2205&gt;=Table1[De],IF(A2205&lt;=Table1[À],IF(I$3=Table1[[#Headers],[Bœuf]:[Oasis]],Table1[[Bœuf]:[Oasis]]))))*I2205,"")</f>
        <v/>
      </c>
    </row>
    <row r="2206" spans="2:10" ht="16" x14ac:dyDescent="0.2">
      <c r="B2206" s="50" t="str">
        <f t="shared" si="34"/>
        <v/>
      </c>
      <c r="J2206" s="73" t="str" cm="1">
        <f t="array" ref="J2206">IF(AND(ISNUMBER(A2206),SUM(C2206:I2206)&gt;0),
SUM(IF(A2206&gt;=Table1[De],IF(A2206&lt;=Table1[À],IF(C$3=Table1[[#Headers],[Bœuf]:[Oasis]],Table1[[Bœuf]:[Oasis]]))))*C2206+
SUM(IF(A2206&gt;=Table1[De],IF(A2206&lt;=Table1[À],IF(D$3=Table1[[#Headers],[Bœuf]:[Oasis]],Table1[[Bœuf]:[Oasis]]))))*D2206+
SUM(IF(A2206&gt;=Table1[De],IF(A2206&lt;=Table1[À],IF(E$3=Table1[[#Headers],[Bœuf]:[Oasis]],Table1[[Bœuf]:[Oasis]]))))*E2206+
SUM(IF(A2206&gt;=Table1[De],IF(A2206&lt;=Table1[À],IF(F$3=Table1[[#Headers],[Bœuf]:[Oasis]],Table1[[Bœuf]:[Oasis]]))))*F2206+
SUM(IF(A2206&gt;=Table1[De],IF(A2206&lt;=Table1[À],IF(G$3=Table1[[#Headers],[Bœuf]:[Oasis]],Table1[[Bœuf]:[Oasis]]))))*G2206+
SUM(IF(A2206&gt;=Table1[De],IF(A2206&lt;=Table1[À],IF(H$3=Table1[[#Headers],[Bœuf]:[Oasis]],Table1[[Bœuf]:[Oasis]]))))*H2206+
SUM(IF(A2206&gt;=Table1[De],IF(A2206&lt;=Table1[À],IF(I$3=Table1[[#Headers],[Bœuf]:[Oasis]],Table1[[Bœuf]:[Oasis]]))))*I2206,"")</f>
        <v/>
      </c>
    </row>
    <row r="2207" spans="2:10" ht="16" x14ac:dyDescent="0.2">
      <c r="B2207" s="50" t="str">
        <f t="shared" si="34"/>
        <v/>
      </c>
      <c r="J2207" s="73" t="str" cm="1">
        <f t="array" ref="J2207">IF(AND(ISNUMBER(A2207),SUM(C2207:I2207)&gt;0),
SUM(IF(A2207&gt;=Table1[De],IF(A2207&lt;=Table1[À],IF(C$3=Table1[[#Headers],[Bœuf]:[Oasis]],Table1[[Bœuf]:[Oasis]]))))*C2207+
SUM(IF(A2207&gt;=Table1[De],IF(A2207&lt;=Table1[À],IF(D$3=Table1[[#Headers],[Bœuf]:[Oasis]],Table1[[Bœuf]:[Oasis]]))))*D2207+
SUM(IF(A2207&gt;=Table1[De],IF(A2207&lt;=Table1[À],IF(E$3=Table1[[#Headers],[Bœuf]:[Oasis]],Table1[[Bœuf]:[Oasis]]))))*E2207+
SUM(IF(A2207&gt;=Table1[De],IF(A2207&lt;=Table1[À],IF(F$3=Table1[[#Headers],[Bœuf]:[Oasis]],Table1[[Bœuf]:[Oasis]]))))*F2207+
SUM(IF(A2207&gt;=Table1[De],IF(A2207&lt;=Table1[À],IF(G$3=Table1[[#Headers],[Bœuf]:[Oasis]],Table1[[Bœuf]:[Oasis]]))))*G2207+
SUM(IF(A2207&gt;=Table1[De],IF(A2207&lt;=Table1[À],IF(H$3=Table1[[#Headers],[Bœuf]:[Oasis]],Table1[[Bœuf]:[Oasis]]))))*H2207+
SUM(IF(A2207&gt;=Table1[De],IF(A2207&lt;=Table1[À],IF(I$3=Table1[[#Headers],[Bœuf]:[Oasis]],Table1[[Bœuf]:[Oasis]]))))*I2207,"")</f>
        <v/>
      </c>
    </row>
    <row r="2208" spans="2:10" ht="16" x14ac:dyDescent="0.2">
      <c r="B2208" s="50" t="str">
        <f t="shared" si="34"/>
        <v/>
      </c>
      <c r="J2208" s="73" t="str" cm="1">
        <f t="array" ref="J2208">IF(AND(ISNUMBER(A2208),SUM(C2208:I2208)&gt;0),
SUM(IF(A2208&gt;=Table1[De],IF(A2208&lt;=Table1[À],IF(C$3=Table1[[#Headers],[Bœuf]:[Oasis]],Table1[[Bœuf]:[Oasis]]))))*C2208+
SUM(IF(A2208&gt;=Table1[De],IF(A2208&lt;=Table1[À],IF(D$3=Table1[[#Headers],[Bœuf]:[Oasis]],Table1[[Bœuf]:[Oasis]]))))*D2208+
SUM(IF(A2208&gt;=Table1[De],IF(A2208&lt;=Table1[À],IF(E$3=Table1[[#Headers],[Bœuf]:[Oasis]],Table1[[Bœuf]:[Oasis]]))))*E2208+
SUM(IF(A2208&gt;=Table1[De],IF(A2208&lt;=Table1[À],IF(F$3=Table1[[#Headers],[Bœuf]:[Oasis]],Table1[[Bœuf]:[Oasis]]))))*F2208+
SUM(IF(A2208&gt;=Table1[De],IF(A2208&lt;=Table1[À],IF(G$3=Table1[[#Headers],[Bœuf]:[Oasis]],Table1[[Bœuf]:[Oasis]]))))*G2208+
SUM(IF(A2208&gt;=Table1[De],IF(A2208&lt;=Table1[À],IF(H$3=Table1[[#Headers],[Bœuf]:[Oasis]],Table1[[Bœuf]:[Oasis]]))))*H2208+
SUM(IF(A2208&gt;=Table1[De],IF(A2208&lt;=Table1[À],IF(I$3=Table1[[#Headers],[Bœuf]:[Oasis]],Table1[[Bœuf]:[Oasis]]))))*I2208,"")</f>
        <v/>
      </c>
    </row>
    <row r="2209" spans="2:10" ht="16" x14ac:dyDescent="0.2">
      <c r="B2209" s="50" t="str">
        <f t="shared" si="34"/>
        <v/>
      </c>
      <c r="J2209" s="73" t="str" cm="1">
        <f t="array" ref="J2209">IF(AND(ISNUMBER(A2209),SUM(C2209:I2209)&gt;0),
SUM(IF(A2209&gt;=Table1[De],IF(A2209&lt;=Table1[À],IF(C$3=Table1[[#Headers],[Bœuf]:[Oasis]],Table1[[Bœuf]:[Oasis]]))))*C2209+
SUM(IF(A2209&gt;=Table1[De],IF(A2209&lt;=Table1[À],IF(D$3=Table1[[#Headers],[Bœuf]:[Oasis]],Table1[[Bœuf]:[Oasis]]))))*D2209+
SUM(IF(A2209&gt;=Table1[De],IF(A2209&lt;=Table1[À],IF(E$3=Table1[[#Headers],[Bœuf]:[Oasis]],Table1[[Bœuf]:[Oasis]]))))*E2209+
SUM(IF(A2209&gt;=Table1[De],IF(A2209&lt;=Table1[À],IF(F$3=Table1[[#Headers],[Bœuf]:[Oasis]],Table1[[Bœuf]:[Oasis]]))))*F2209+
SUM(IF(A2209&gt;=Table1[De],IF(A2209&lt;=Table1[À],IF(G$3=Table1[[#Headers],[Bœuf]:[Oasis]],Table1[[Bœuf]:[Oasis]]))))*G2209+
SUM(IF(A2209&gt;=Table1[De],IF(A2209&lt;=Table1[À],IF(H$3=Table1[[#Headers],[Bœuf]:[Oasis]],Table1[[Bœuf]:[Oasis]]))))*H2209+
SUM(IF(A2209&gt;=Table1[De],IF(A2209&lt;=Table1[À],IF(I$3=Table1[[#Headers],[Bœuf]:[Oasis]],Table1[[Bœuf]:[Oasis]]))))*I2209,"")</f>
        <v/>
      </c>
    </row>
    <row r="2210" spans="2:10" ht="16" x14ac:dyDescent="0.2">
      <c r="B2210" s="50" t="str">
        <f t="shared" si="34"/>
        <v/>
      </c>
      <c r="J2210" s="73" t="str" cm="1">
        <f t="array" ref="J2210">IF(AND(ISNUMBER(A2210),SUM(C2210:I2210)&gt;0),
SUM(IF(A2210&gt;=Table1[De],IF(A2210&lt;=Table1[À],IF(C$3=Table1[[#Headers],[Bœuf]:[Oasis]],Table1[[Bœuf]:[Oasis]]))))*C2210+
SUM(IF(A2210&gt;=Table1[De],IF(A2210&lt;=Table1[À],IF(D$3=Table1[[#Headers],[Bœuf]:[Oasis]],Table1[[Bœuf]:[Oasis]]))))*D2210+
SUM(IF(A2210&gt;=Table1[De],IF(A2210&lt;=Table1[À],IF(E$3=Table1[[#Headers],[Bœuf]:[Oasis]],Table1[[Bœuf]:[Oasis]]))))*E2210+
SUM(IF(A2210&gt;=Table1[De],IF(A2210&lt;=Table1[À],IF(F$3=Table1[[#Headers],[Bœuf]:[Oasis]],Table1[[Bœuf]:[Oasis]]))))*F2210+
SUM(IF(A2210&gt;=Table1[De],IF(A2210&lt;=Table1[À],IF(G$3=Table1[[#Headers],[Bœuf]:[Oasis]],Table1[[Bœuf]:[Oasis]]))))*G2210+
SUM(IF(A2210&gt;=Table1[De],IF(A2210&lt;=Table1[À],IF(H$3=Table1[[#Headers],[Bœuf]:[Oasis]],Table1[[Bœuf]:[Oasis]]))))*H2210+
SUM(IF(A2210&gt;=Table1[De],IF(A2210&lt;=Table1[À],IF(I$3=Table1[[#Headers],[Bœuf]:[Oasis]],Table1[[Bœuf]:[Oasis]]))))*I2210,"")</f>
        <v/>
      </c>
    </row>
    <row r="2211" spans="2:10" ht="16" x14ac:dyDescent="0.2">
      <c r="B2211" s="50" t="str">
        <f t="shared" si="34"/>
        <v/>
      </c>
      <c r="J2211" s="73" t="str" cm="1">
        <f t="array" ref="J2211">IF(AND(ISNUMBER(A2211),SUM(C2211:I2211)&gt;0),
SUM(IF(A2211&gt;=Table1[De],IF(A2211&lt;=Table1[À],IF(C$3=Table1[[#Headers],[Bœuf]:[Oasis]],Table1[[Bœuf]:[Oasis]]))))*C2211+
SUM(IF(A2211&gt;=Table1[De],IF(A2211&lt;=Table1[À],IF(D$3=Table1[[#Headers],[Bœuf]:[Oasis]],Table1[[Bœuf]:[Oasis]]))))*D2211+
SUM(IF(A2211&gt;=Table1[De],IF(A2211&lt;=Table1[À],IF(E$3=Table1[[#Headers],[Bœuf]:[Oasis]],Table1[[Bœuf]:[Oasis]]))))*E2211+
SUM(IF(A2211&gt;=Table1[De],IF(A2211&lt;=Table1[À],IF(F$3=Table1[[#Headers],[Bœuf]:[Oasis]],Table1[[Bœuf]:[Oasis]]))))*F2211+
SUM(IF(A2211&gt;=Table1[De],IF(A2211&lt;=Table1[À],IF(G$3=Table1[[#Headers],[Bœuf]:[Oasis]],Table1[[Bœuf]:[Oasis]]))))*G2211+
SUM(IF(A2211&gt;=Table1[De],IF(A2211&lt;=Table1[À],IF(H$3=Table1[[#Headers],[Bœuf]:[Oasis]],Table1[[Bœuf]:[Oasis]]))))*H2211+
SUM(IF(A2211&gt;=Table1[De],IF(A2211&lt;=Table1[À],IF(I$3=Table1[[#Headers],[Bœuf]:[Oasis]],Table1[[Bœuf]:[Oasis]]))))*I2211,"")</f>
        <v/>
      </c>
    </row>
    <row r="2212" spans="2:10" ht="16" x14ac:dyDescent="0.2">
      <c r="B2212" s="50" t="str">
        <f t="shared" si="34"/>
        <v/>
      </c>
      <c r="J2212" s="73" t="str" cm="1">
        <f t="array" ref="J2212">IF(AND(ISNUMBER(A2212),SUM(C2212:I2212)&gt;0),
SUM(IF(A2212&gt;=Table1[De],IF(A2212&lt;=Table1[À],IF(C$3=Table1[[#Headers],[Bœuf]:[Oasis]],Table1[[Bœuf]:[Oasis]]))))*C2212+
SUM(IF(A2212&gt;=Table1[De],IF(A2212&lt;=Table1[À],IF(D$3=Table1[[#Headers],[Bœuf]:[Oasis]],Table1[[Bœuf]:[Oasis]]))))*D2212+
SUM(IF(A2212&gt;=Table1[De],IF(A2212&lt;=Table1[À],IF(E$3=Table1[[#Headers],[Bœuf]:[Oasis]],Table1[[Bœuf]:[Oasis]]))))*E2212+
SUM(IF(A2212&gt;=Table1[De],IF(A2212&lt;=Table1[À],IF(F$3=Table1[[#Headers],[Bœuf]:[Oasis]],Table1[[Bœuf]:[Oasis]]))))*F2212+
SUM(IF(A2212&gt;=Table1[De],IF(A2212&lt;=Table1[À],IF(G$3=Table1[[#Headers],[Bœuf]:[Oasis]],Table1[[Bœuf]:[Oasis]]))))*G2212+
SUM(IF(A2212&gt;=Table1[De],IF(A2212&lt;=Table1[À],IF(H$3=Table1[[#Headers],[Bœuf]:[Oasis]],Table1[[Bœuf]:[Oasis]]))))*H2212+
SUM(IF(A2212&gt;=Table1[De],IF(A2212&lt;=Table1[À],IF(I$3=Table1[[#Headers],[Bœuf]:[Oasis]],Table1[[Bœuf]:[Oasis]]))))*I2212,"")</f>
        <v/>
      </c>
    </row>
    <row r="2213" spans="2:10" ht="16" x14ac:dyDescent="0.2">
      <c r="B2213" s="50" t="str">
        <f t="shared" si="34"/>
        <v/>
      </c>
      <c r="J2213" s="73" t="str" cm="1">
        <f t="array" ref="J2213">IF(AND(ISNUMBER(A2213),SUM(C2213:I2213)&gt;0),
SUM(IF(A2213&gt;=Table1[De],IF(A2213&lt;=Table1[À],IF(C$3=Table1[[#Headers],[Bœuf]:[Oasis]],Table1[[Bœuf]:[Oasis]]))))*C2213+
SUM(IF(A2213&gt;=Table1[De],IF(A2213&lt;=Table1[À],IF(D$3=Table1[[#Headers],[Bœuf]:[Oasis]],Table1[[Bœuf]:[Oasis]]))))*D2213+
SUM(IF(A2213&gt;=Table1[De],IF(A2213&lt;=Table1[À],IF(E$3=Table1[[#Headers],[Bœuf]:[Oasis]],Table1[[Bœuf]:[Oasis]]))))*E2213+
SUM(IF(A2213&gt;=Table1[De],IF(A2213&lt;=Table1[À],IF(F$3=Table1[[#Headers],[Bœuf]:[Oasis]],Table1[[Bœuf]:[Oasis]]))))*F2213+
SUM(IF(A2213&gt;=Table1[De],IF(A2213&lt;=Table1[À],IF(G$3=Table1[[#Headers],[Bœuf]:[Oasis]],Table1[[Bœuf]:[Oasis]]))))*G2213+
SUM(IF(A2213&gt;=Table1[De],IF(A2213&lt;=Table1[À],IF(H$3=Table1[[#Headers],[Bœuf]:[Oasis]],Table1[[Bœuf]:[Oasis]]))))*H2213+
SUM(IF(A2213&gt;=Table1[De],IF(A2213&lt;=Table1[À],IF(I$3=Table1[[#Headers],[Bœuf]:[Oasis]],Table1[[Bœuf]:[Oasis]]))))*I2213,"")</f>
        <v/>
      </c>
    </row>
    <row r="2214" spans="2:10" ht="16" x14ac:dyDescent="0.2">
      <c r="B2214" s="50" t="str">
        <f t="shared" si="34"/>
        <v/>
      </c>
      <c r="J2214" s="73" t="str" cm="1">
        <f t="array" ref="J2214">IF(AND(ISNUMBER(A2214),SUM(C2214:I2214)&gt;0),
SUM(IF(A2214&gt;=Table1[De],IF(A2214&lt;=Table1[À],IF(C$3=Table1[[#Headers],[Bœuf]:[Oasis]],Table1[[Bœuf]:[Oasis]]))))*C2214+
SUM(IF(A2214&gt;=Table1[De],IF(A2214&lt;=Table1[À],IF(D$3=Table1[[#Headers],[Bœuf]:[Oasis]],Table1[[Bœuf]:[Oasis]]))))*D2214+
SUM(IF(A2214&gt;=Table1[De],IF(A2214&lt;=Table1[À],IF(E$3=Table1[[#Headers],[Bœuf]:[Oasis]],Table1[[Bœuf]:[Oasis]]))))*E2214+
SUM(IF(A2214&gt;=Table1[De],IF(A2214&lt;=Table1[À],IF(F$3=Table1[[#Headers],[Bœuf]:[Oasis]],Table1[[Bœuf]:[Oasis]]))))*F2214+
SUM(IF(A2214&gt;=Table1[De],IF(A2214&lt;=Table1[À],IF(G$3=Table1[[#Headers],[Bœuf]:[Oasis]],Table1[[Bœuf]:[Oasis]]))))*G2214+
SUM(IF(A2214&gt;=Table1[De],IF(A2214&lt;=Table1[À],IF(H$3=Table1[[#Headers],[Bœuf]:[Oasis]],Table1[[Bœuf]:[Oasis]]))))*H2214+
SUM(IF(A2214&gt;=Table1[De],IF(A2214&lt;=Table1[À],IF(I$3=Table1[[#Headers],[Bœuf]:[Oasis]],Table1[[Bœuf]:[Oasis]]))))*I2214,"")</f>
        <v/>
      </c>
    </row>
    <row r="2215" spans="2:10" ht="16" x14ac:dyDescent="0.2">
      <c r="B2215" s="50" t="str">
        <f t="shared" si="34"/>
        <v/>
      </c>
      <c r="J2215" s="73" t="str" cm="1">
        <f t="array" ref="J2215">IF(AND(ISNUMBER(A2215),SUM(C2215:I2215)&gt;0),
SUM(IF(A2215&gt;=Table1[De],IF(A2215&lt;=Table1[À],IF(C$3=Table1[[#Headers],[Bœuf]:[Oasis]],Table1[[Bœuf]:[Oasis]]))))*C2215+
SUM(IF(A2215&gt;=Table1[De],IF(A2215&lt;=Table1[À],IF(D$3=Table1[[#Headers],[Bœuf]:[Oasis]],Table1[[Bœuf]:[Oasis]]))))*D2215+
SUM(IF(A2215&gt;=Table1[De],IF(A2215&lt;=Table1[À],IF(E$3=Table1[[#Headers],[Bœuf]:[Oasis]],Table1[[Bœuf]:[Oasis]]))))*E2215+
SUM(IF(A2215&gt;=Table1[De],IF(A2215&lt;=Table1[À],IF(F$3=Table1[[#Headers],[Bœuf]:[Oasis]],Table1[[Bœuf]:[Oasis]]))))*F2215+
SUM(IF(A2215&gt;=Table1[De],IF(A2215&lt;=Table1[À],IF(G$3=Table1[[#Headers],[Bœuf]:[Oasis]],Table1[[Bœuf]:[Oasis]]))))*G2215+
SUM(IF(A2215&gt;=Table1[De],IF(A2215&lt;=Table1[À],IF(H$3=Table1[[#Headers],[Bœuf]:[Oasis]],Table1[[Bœuf]:[Oasis]]))))*H2215+
SUM(IF(A2215&gt;=Table1[De],IF(A2215&lt;=Table1[À],IF(I$3=Table1[[#Headers],[Bœuf]:[Oasis]],Table1[[Bœuf]:[Oasis]]))))*I2215,"")</f>
        <v/>
      </c>
    </row>
    <row r="2216" spans="2:10" ht="16" x14ac:dyDescent="0.2">
      <c r="B2216" s="50" t="str">
        <f t="shared" si="34"/>
        <v/>
      </c>
      <c r="J2216" s="73" t="str" cm="1">
        <f t="array" ref="J2216">IF(AND(ISNUMBER(A2216),SUM(C2216:I2216)&gt;0),
SUM(IF(A2216&gt;=Table1[De],IF(A2216&lt;=Table1[À],IF(C$3=Table1[[#Headers],[Bœuf]:[Oasis]],Table1[[Bœuf]:[Oasis]]))))*C2216+
SUM(IF(A2216&gt;=Table1[De],IF(A2216&lt;=Table1[À],IF(D$3=Table1[[#Headers],[Bœuf]:[Oasis]],Table1[[Bœuf]:[Oasis]]))))*D2216+
SUM(IF(A2216&gt;=Table1[De],IF(A2216&lt;=Table1[À],IF(E$3=Table1[[#Headers],[Bœuf]:[Oasis]],Table1[[Bœuf]:[Oasis]]))))*E2216+
SUM(IF(A2216&gt;=Table1[De],IF(A2216&lt;=Table1[À],IF(F$3=Table1[[#Headers],[Bœuf]:[Oasis]],Table1[[Bœuf]:[Oasis]]))))*F2216+
SUM(IF(A2216&gt;=Table1[De],IF(A2216&lt;=Table1[À],IF(G$3=Table1[[#Headers],[Bœuf]:[Oasis]],Table1[[Bœuf]:[Oasis]]))))*G2216+
SUM(IF(A2216&gt;=Table1[De],IF(A2216&lt;=Table1[À],IF(H$3=Table1[[#Headers],[Bœuf]:[Oasis]],Table1[[Bœuf]:[Oasis]]))))*H2216+
SUM(IF(A2216&gt;=Table1[De],IF(A2216&lt;=Table1[À],IF(I$3=Table1[[#Headers],[Bœuf]:[Oasis]],Table1[[Bœuf]:[Oasis]]))))*I2216,"")</f>
        <v/>
      </c>
    </row>
    <row r="2217" spans="2:10" ht="16" x14ac:dyDescent="0.2">
      <c r="B2217" s="50" t="str">
        <f t="shared" si="34"/>
        <v/>
      </c>
      <c r="J2217" s="73" t="str" cm="1">
        <f t="array" ref="J2217">IF(AND(ISNUMBER(A2217),SUM(C2217:I2217)&gt;0),
SUM(IF(A2217&gt;=Table1[De],IF(A2217&lt;=Table1[À],IF(C$3=Table1[[#Headers],[Bœuf]:[Oasis]],Table1[[Bœuf]:[Oasis]]))))*C2217+
SUM(IF(A2217&gt;=Table1[De],IF(A2217&lt;=Table1[À],IF(D$3=Table1[[#Headers],[Bœuf]:[Oasis]],Table1[[Bœuf]:[Oasis]]))))*D2217+
SUM(IF(A2217&gt;=Table1[De],IF(A2217&lt;=Table1[À],IF(E$3=Table1[[#Headers],[Bœuf]:[Oasis]],Table1[[Bœuf]:[Oasis]]))))*E2217+
SUM(IF(A2217&gt;=Table1[De],IF(A2217&lt;=Table1[À],IF(F$3=Table1[[#Headers],[Bœuf]:[Oasis]],Table1[[Bœuf]:[Oasis]]))))*F2217+
SUM(IF(A2217&gt;=Table1[De],IF(A2217&lt;=Table1[À],IF(G$3=Table1[[#Headers],[Bœuf]:[Oasis]],Table1[[Bœuf]:[Oasis]]))))*G2217+
SUM(IF(A2217&gt;=Table1[De],IF(A2217&lt;=Table1[À],IF(H$3=Table1[[#Headers],[Bœuf]:[Oasis]],Table1[[Bœuf]:[Oasis]]))))*H2217+
SUM(IF(A2217&gt;=Table1[De],IF(A2217&lt;=Table1[À],IF(I$3=Table1[[#Headers],[Bœuf]:[Oasis]],Table1[[Bœuf]:[Oasis]]))))*I2217,"")</f>
        <v/>
      </c>
    </row>
    <row r="2218" spans="2:10" ht="16" x14ac:dyDescent="0.2">
      <c r="B2218" s="50" t="str">
        <f t="shared" si="34"/>
        <v/>
      </c>
      <c r="J2218" s="73" t="str" cm="1">
        <f t="array" ref="J2218">IF(AND(ISNUMBER(A2218),SUM(C2218:I2218)&gt;0),
SUM(IF(A2218&gt;=Table1[De],IF(A2218&lt;=Table1[À],IF(C$3=Table1[[#Headers],[Bœuf]:[Oasis]],Table1[[Bœuf]:[Oasis]]))))*C2218+
SUM(IF(A2218&gt;=Table1[De],IF(A2218&lt;=Table1[À],IF(D$3=Table1[[#Headers],[Bœuf]:[Oasis]],Table1[[Bœuf]:[Oasis]]))))*D2218+
SUM(IF(A2218&gt;=Table1[De],IF(A2218&lt;=Table1[À],IF(E$3=Table1[[#Headers],[Bœuf]:[Oasis]],Table1[[Bœuf]:[Oasis]]))))*E2218+
SUM(IF(A2218&gt;=Table1[De],IF(A2218&lt;=Table1[À],IF(F$3=Table1[[#Headers],[Bœuf]:[Oasis]],Table1[[Bœuf]:[Oasis]]))))*F2218+
SUM(IF(A2218&gt;=Table1[De],IF(A2218&lt;=Table1[À],IF(G$3=Table1[[#Headers],[Bœuf]:[Oasis]],Table1[[Bœuf]:[Oasis]]))))*G2218+
SUM(IF(A2218&gt;=Table1[De],IF(A2218&lt;=Table1[À],IF(H$3=Table1[[#Headers],[Bœuf]:[Oasis]],Table1[[Bœuf]:[Oasis]]))))*H2218+
SUM(IF(A2218&gt;=Table1[De],IF(A2218&lt;=Table1[À],IF(I$3=Table1[[#Headers],[Bœuf]:[Oasis]],Table1[[Bœuf]:[Oasis]]))))*I2218,"")</f>
        <v/>
      </c>
    </row>
    <row r="2219" spans="2:10" ht="16" x14ac:dyDescent="0.2">
      <c r="B2219" s="50" t="str">
        <f t="shared" si="34"/>
        <v/>
      </c>
      <c r="J2219" s="73" t="str" cm="1">
        <f t="array" ref="J2219">IF(AND(ISNUMBER(A2219),SUM(C2219:I2219)&gt;0),
SUM(IF(A2219&gt;=Table1[De],IF(A2219&lt;=Table1[À],IF(C$3=Table1[[#Headers],[Bœuf]:[Oasis]],Table1[[Bœuf]:[Oasis]]))))*C2219+
SUM(IF(A2219&gt;=Table1[De],IF(A2219&lt;=Table1[À],IF(D$3=Table1[[#Headers],[Bœuf]:[Oasis]],Table1[[Bœuf]:[Oasis]]))))*D2219+
SUM(IF(A2219&gt;=Table1[De],IF(A2219&lt;=Table1[À],IF(E$3=Table1[[#Headers],[Bœuf]:[Oasis]],Table1[[Bœuf]:[Oasis]]))))*E2219+
SUM(IF(A2219&gt;=Table1[De],IF(A2219&lt;=Table1[À],IF(F$3=Table1[[#Headers],[Bœuf]:[Oasis]],Table1[[Bœuf]:[Oasis]]))))*F2219+
SUM(IF(A2219&gt;=Table1[De],IF(A2219&lt;=Table1[À],IF(G$3=Table1[[#Headers],[Bœuf]:[Oasis]],Table1[[Bœuf]:[Oasis]]))))*G2219+
SUM(IF(A2219&gt;=Table1[De],IF(A2219&lt;=Table1[À],IF(H$3=Table1[[#Headers],[Bœuf]:[Oasis]],Table1[[Bœuf]:[Oasis]]))))*H2219+
SUM(IF(A2219&gt;=Table1[De],IF(A2219&lt;=Table1[À],IF(I$3=Table1[[#Headers],[Bœuf]:[Oasis]],Table1[[Bœuf]:[Oasis]]))))*I2219,"")</f>
        <v/>
      </c>
    </row>
    <row r="2220" spans="2:10" ht="16" x14ac:dyDescent="0.2">
      <c r="B2220" s="50" t="str">
        <f t="shared" si="34"/>
        <v/>
      </c>
      <c r="J2220" s="73" t="str" cm="1">
        <f t="array" ref="J2220">IF(AND(ISNUMBER(A2220),SUM(C2220:I2220)&gt;0),
SUM(IF(A2220&gt;=Table1[De],IF(A2220&lt;=Table1[À],IF(C$3=Table1[[#Headers],[Bœuf]:[Oasis]],Table1[[Bœuf]:[Oasis]]))))*C2220+
SUM(IF(A2220&gt;=Table1[De],IF(A2220&lt;=Table1[À],IF(D$3=Table1[[#Headers],[Bœuf]:[Oasis]],Table1[[Bœuf]:[Oasis]]))))*D2220+
SUM(IF(A2220&gt;=Table1[De],IF(A2220&lt;=Table1[À],IF(E$3=Table1[[#Headers],[Bœuf]:[Oasis]],Table1[[Bœuf]:[Oasis]]))))*E2220+
SUM(IF(A2220&gt;=Table1[De],IF(A2220&lt;=Table1[À],IF(F$3=Table1[[#Headers],[Bœuf]:[Oasis]],Table1[[Bœuf]:[Oasis]]))))*F2220+
SUM(IF(A2220&gt;=Table1[De],IF(A2220&lt;=Table1[À],IF(G$3=Table1[[#Headers],[Bœuf]:[Oasis]],Table1[[Bœuf]:[Oasis]]))))*G2220+
SUM(IF(A2220&gt;=Table1[De],IF(A2220&lt;=Table1[À],IF(H$3=Table1[[#Headers],[Bœuf]:[Oasis]],Table1[[Bœuf]:[Oasis]]))))*H2220+
SUM(IF(A2220&gt;=Table1[De],IF(A2220&lt;=Table1[À],IF(I$3=Table1[[#Headers],[Bœuf]:[Oasis]],Table1[[Bœuf]:[Oasis]]))))*I2220,"")</f>
        <v/>
      </c>
    </row>
    <row r="2221" spans="2:10" ht="16" x14ac:dyDescent="0.2">
      <c r="B2221" s="50" t="str">
        <f t="shared" si="34"/>
        <v/>
      </c>
      <c r="J2221" s="73" t="str" cm="1">
        <f t="array" ref="J2221">IF(AND(ISNUMBER(A2221),SUM(C2221:I2221)&gt;0),
SUM(IF(A2221&gt;=Table1[De],IF(A2221&lt;=Table1[À],IF(C$3=Table1[[#Headers],[Bœuf]:[Oasis]],Table1[[Bœuf]:[Oasis]]))))*C2221+
SUM(IF(A2221&gt;=Table1[De],IF(A2221&lt;=Table1[À],IF(D$3=Table1[[#Headers],[Bœuf]:[Oasis]],Table1[[Bœuf]:[Oasis]]))))*D2221+
SUM(IF(A2221&gt;=Table1[De],IF(A2221&lt;=Table1[À],IF(E$3=Table1[[#Headers],[Bœuf]:[Oasis]],Table1[[Bœuf]:[Oasis]]))))*E2221+
SUM(IF(A2221&gt;=Table1[De],IF(A2221&lt;=Table1[À],IF(F$3=Table1[[#Headers],[Bœuf]:[Oasis]],Table1[[Bœuf]:[Oasis]]))))*F2221+
SUM(IF(A2221&gt;=Table1[De],IF(A2221&lt;=Table1[À],IF(G$3=Table1[[#Headers],[Bœuf]:[Oasis]],Table1[[Bœuf]:[Oasis]]))))*G2221+
SUM(IF(A2221&gt;=Table1[De],IF(A2221&lt;=Table1[À],IF(H$3=Table1[[#Headers],[Bœuf]:[Oasis]],Table1[[Bœuf]:[Oasis]]))))*H2221+
SUM(IF(A2221&gt;=Table1[De],IF(A2221&lt;=Table1[À],IF(I$3=Table1[[#Headers],[Bœuf]:[Oasis]],Table1[[Bœuf]:[Oasis]]))))*I2221,"")</f>
        <v/>
      </c>
    </row>
    <row r="2222" spans="2:10" ht="16" x14ac:dyDescent="0.2">
      <c r="B2222" s="50" t="str">
        <f t="shared" si="34"/>
        <v/>
      </c>
      <c r="J2222" s="73" t="str" cm="1">
        <f t="array" ref="J2222">IF(AND(ISNUMBER(A2222),SUM(C2222:I2222)&gt;0),
SUM(IF(A2222&gt;=Table1[De],IF(A2222&lt;=Table1[À],IF(C$3=Table1[[#Headers],[Bœuf]:[Oasis]],Table1[[Bœuf]:[Oasis]]))))*C2222+
SUM(IF(A2222&gt;=Table1[De],IF(A2222&lt;=Table1[À],IF(D$3=Table1[[#Headers],[Bœuf]:[Oasis]],Table1[[Bœuf]:[Oasis]]))))*D2222+
SUM(IF(A2222&gt;=Table1[De],IF(A2222&lt;=Table1[À],IF(E$3=Table1[[#Headers],[Bœuf]:[Oasis]],Table1[[Bœuf]:[Oasis]]))))*E2222+
SUM(IF(A2222&gt;=Table1[De],IF(A2222&lt;=Table1[À],IF(F$3=Table1[[#Headers],[Bœuf]:[Oasis]],Table1[[Bœuf]:[Oasis]]))))*F2222+
SUM(IF(A2222&gt;=Table1[De],IF(A2222&lt;=Table1[À],IF(G$3=Table1[[#Headers],[Bœuf]:[Oasis]],Table1[[Bœuf]:[Oasis]]))))*G2222+
SUM(IF(A2222&gt;=Table1[De],IF(A2222&lt;=Table1[À],IF(H$3=Table1[[#Headers],[Bœuf]:[Oasis]],Table1[[Bœuf]:[Oasis]]))))*H2222+
SUM(IF(A2222&gt;=Table1[De],IF(A2222&lt;=Table1[À],IF(I$3=Table1[[#Headers],[Bœuf]:[Oasis]],Table1[[Bœuf]:[Oasis]]))))*I2222,"")</f>
        <v/>
      </c>
    </row>
    <row r="2223" spans="2:10" ht="16" x14ac:dyDescent="0.2">
      <c r="B2223" s="50" t="str">
        <f t="shared" si="34"/>
        <v/>
      </c>
      <c r="J2223" s="73" t="str" cm="1">
        <f t="array" ref="J2223">IF(AND(ISNUMBER(A2223),SUM(C2223:I2223)&gt;0),
SUM(IF(A2223&gt;=Table1[De],IF(A2223&lt;=Table1[À],IF(C$3=Table1[[#Headers],[Bœuf]:[Oasis]],Table1[[Bœuf]:[Oasis]]))))*C2223+
SUM(IF(A2223&gt;=Table1[De],IF(A2223&lt;=Table1[À],IF(D$3=Table1[[#Headers],[Bœuf]:[Oasis]],Table1[[Bœuf]:[Oasis]]))))*D2223+
SUM(IF(A2223&gt;=Table1[De],IF(A2223&lt;=Table1[À],IF(E$3=Table1[[#Headers],[Bœuf]:[Oasis]],Table1[[Bœuf]:[Oasis]]))))*E2223+
SUM(IF(A2223&gt;=Table1[De],IF(A2223&lt;=Table1[À],IF(F$3=Table1[[#Headers],[Bœuf]:[Oasis]],Table1[[Bœuf]:[Oasis]]))))*F2223+
SUM(IF(A2223&gt;=Table1[De],IF(A2223&lt;=Table1[À],IF(G$3=Table1[[#Headers],[Bœuf]:[Oasis]],Table1[[Bœuf]:[Oasis]]))))*G2223+
SUM(IF(A2223&gt;=Table1[De],IF(A2223&lt;=Table1[À],IF(H$3=Table1[[#Headers],[Bœuf]:[Oasis]],Table1[[Bœuf]:[Oasis]]))))*H2223+
SUM(IF(A2223&gt;=Table1[De],IF(A2223&lt;=Table1[À],IF(I$3=Table1[[#Headers],[Bœuf]:[Oasis]],Table1[[Bœuf]:[Oasis]]))))*I2223,"")</f>
        <v/>
      </c>
    </row>
    <row r="2224" spans="2:10" ht="16" x14ac:dyDescent="0.2">
      <c r="B2224" s="50" t="str">
        <f t="shared" si="34"/>
        <v/>
      </c>
      <c r="J2224" s="73" t="str" cm="1">
        <f t="array" ref="J2224">IF(AND(ISNUMBER(A2224),SUM(C2224:I2224)&gt;0),
SUM(IF(A2224&gt;=Table1[De],IF(A2224&lt;=Table1[À],IF(C$3=Table1[[#Headers],[Bœuf]:[Oasis]],Table1[[Bœuf]:[Oasis]]))))*C2224+
SUM(IF(A2224&gt;=Table1[De],IF(A2224&lt;=Table1[À],IF(D$3=Table1[[#Headers],[Bœuf]:[Oasis]],Table1[[Bœuf]:[Oasis]]))))*D2224+
SUM(IF(A2224&gt;=Table1[De],IF(A2224&lt;=Table1[À],IF(E$3=Table1[[#Headers],[Bœuf]:[Oasis]],Table1[[Bœuf]:[Oasis]]))))*E2224+
SUM(IF(A2224&gt;=Table1[De],IF(A2224&lt;=Table1[À],IF(F$3=Table1[[#Headers],[Bœuf]:[Oasis]],Table1[[Bœuf]:[Oasis]]))))*F2224+
SUM(IF(A2224&gt;=Table1[De],IF(A2224&lt;=Table1[À],IF(G$3=Table1[[#Headers],[Bœuf]:[Oasis]],Table1[[Bœuf]:[Oasis]]))))*G2224+
SUM(IF(A2224&gt;=Table1[De],IF(A2224&lt;=Table1[À],IF(H$3=Table1[[#Headers],[Bœuf]:[Oasis]],Table1[[Bœuf]:[Oasis]]))))*H2224+
SUM(IF(A2224&gt;=Table1[De],IF(A2224&lt;=Table1[À],IF(I$3=Table1[[#Headers],[Bœuf]:[Oasis]],Table1[[Bœuf]:[Oasis]]))))*I2224,"")</f>
        <v/>
      </c>
    </row>
    <row r="2225" spans="2:10" ht="16" x14ac:dyDescent="0.2">
      <c r="B2225" s="50" t="str">
        <f t="shared" si="34"/>
        <v/>
      </c>
      <c r="J2225" s="73" t="str" cm="1">
        <f t="array" ref="J2225">IF(AND(ISNUMBER(A2225),SUM(C2225:I2225)&gt;0),
SUM(IF(A2225&gt;=Table1[De],IF(A2225&lt;=Table1[À],IF(C$3=Table1[[#Headers],[Bœuf]:[Oasis]],Table1[[Bœuf]:[Oasis]]))))*C2225+
SUM(IF(A2225&gt;=Table1[De],IF(A2225&lt;=Table1[À],IF(D$3=Table1[[#Headers],[Bœuf]:[Oasis]],Table1[[Bœuf]:[Oasis]]))))*D2225+
SUM(IF(A2225&gt;=Table1[De],IF(A2225&lt;=Table1[À],IF(E$3=Table1[[#Headers],[Bœuf]:[Oasis]],Table1[[Bœuf]:[Oasis]]))))*E2225+
SUM(IF(A2225&gt;=Table1[De],IF(A2225&lt;=Table1[À],IF(F$3=Table1[[#Headers],[Bœuf]:[Oasis]],Table1[[Bœuf]:[Oasis]]))))*F2225+
SUM(IF(A2225&gt;=Table1[De],IF(A2225&lt;=Table1[À],IF(G$3=Table1[[#Headers],[Bœuf]:[Oasis]],Table1[[Bœuf]:[Oasis]]))))*G2225+
SUM(IF(A2225&gt;=Table1[De],IF(A2225&lt;=Table1[À],IF(H$3=Table1[[#Headers],[Bœuf]:[Oasis]],Table1[[Bœuf]:[Oasis]]))))*H2225+
SUM(IF(A2225&gt;=Table1[De],IF(A2225&lt;=Table1[À],IF(I$3=Table1[[#Headers],[Bœuf]:[Oasis]],Table1[[Bœuf]:[Oasis]]))))*I2225,"")</f>
        <v/>
      </c>
    </row>
    <row r="2226" spans="2:10" ht="16" x14ac:dyDescent="0.2">
      <c r="B2226" s="50" t="str">
        <f t="shared" si="34"/>
        <v/>
      </c>
      <c r="J2226" s="73" t="str" cm="1">
        <f t="array" ref="J2226">IF(AND(ISNUMBER(A2226),SUM(C2226:I2226)&gt;0),
SUM(IF(A2226&gt;=Table1[De],IF(A2226&lt;=Table1[À],IF(C$3=Table1[[#Headers],[Bœuf]:[Oasis]],Table1[[Bœuf]:[Oasis]]))))*C2226+
SUM(IF(A2226&gt;=Table1[De],IF(A2226&lt;=Table1[À],IF(D$3=Table1[[#Headers],[Bœuf]:[Oasis]],Table1[[Bœuf]:[Oasis]]))))*D2226+
SUM(IF(A2226&gt;=Table1[De],IF(A2226&lt;=Table1[À],IF(E$3=Table1[[#Headers],[Bœuf]:[Oasis]],Table1[[Bœuf]:[Oasis]]))))*E2226+
SUM(IF(A2226&gt;=Table1[De],IF(A2226&lt;=Table1[À],IF(F$3=Table1[[#Headers],[Bœuf]:[Oasis]],Table1[[Bœuf]:[Oasis]]))))*F2226+
SUM(IF(A2226&gt;=Table1[De],IF(A2226&lt;=Table1[À],IF(G$3=Table1[[#Headers],[Bœuf]:[Oasis]],Table1[[Bœuf]:[Oasis]]))))*G2226+
SUM(IF(A2226&gt;=Table1[De],IF(A2226&lt;=Table1[À],IF(H$3=Table1[[#Headers],[Bœuf]:[Oasis]],Table1[[Bœuf]:[Oasis]]))))*H2226+
SUM(IF(A2226&gt;=Table1[De],IF(A2226&lt;=Table1[À],IF(I$3=Table1[[#Headers],[Bœuf]:[Oasis]],Table1[[Bœuf]:[Oasis]]))))*I2226,"")</f>
        <v/>
      </c>
    </row>
    <row r="2227" spans="2:10" ht="16" x14ac:dyDescent="0.2">
      <c r="B2227" s="50" t="str">
        <f t="shared" si="34"/>
        <v/>
      </c>
      <c r="J2227" s="73" t="str" cm="1">
        <f t="array" ref="J2227">IF(AND(ISNUMBER(A2227),SUM(C2227:I2227)&gt;0),
SUM(IF(A2227&gt;=Table1[De],IF(A2227&lt;=Table1[À],IF(C$3=Table1[[#Headers],[Bœuf]:[Oasis]],Table1[[Bœuf]:[Oasis]]))))*C2227+
SUM(IF(A2227&gt;=Table1[De],IF(A2227&lt;=Table1[À],IF(D$3=Table1[[#Headers],[Bœuf]:[Oasis]],Table1[[Bœuf]:[Oasis]]))))*D2227+
SUM(IF(A2227&gt;=Table1[De],IF(A2227&lt;=Table1[À],IF(E$3=Table1[[#Headers],[Bœuf]:[Oasis]],Table1[[Bœuf]:[Oasis]]))))*E2227+
SUM(IF(A2227&gt;=Table1[De],IF(A2227&lt;=Table1[À],IF(F$3=Table1[[#Headers],[Bœuf]:[Oasis]],Table1[[Bœuf]:[Oasis]]))))*F2227+
SUM(IF(A2227&gt;=Table1[De],IF(A2227&lt;=Table1[À],IF(G$3=Table1[[#Headers],[Bœuf]:[Oasis]],Table1[[Bœuf]:[Oasis]]))))*G2227+
SUM(IF(A2227&gt;=Table1[De],IF(A2227&lt;=Table1[À],IF(H$3=Table1[[#Headers],[Bœuf]:[Oasis]],Table1[[Bœuf]:[Oasis]]))))*H2227+
SUM(IF(A2227&gt;=Table1[De],IF(A2227&lt;=Table1[À],IF(I$3=Table1[[#Headers],[Bœuf]:[Oasis]],Table1[[Bœuf]:[Oasis]]))))*I2227,"")</f>
        <v/>
      </c>
    </row>
    <row r="2228" spans="2:10" ht="16" x14ac:dyDescent="0.2">
      <c r="B2228" s="50" t="str">
        <f t="shared" si="34"/>
        <v/>
      </c>
      <c r="J2228" s="73" t="str" cm="1">
        <f t="array" ref="J2228">IF(AND(ISNUMBER(A2228),SUM(C2228:I2228)&gt;0),
SUM(IF(A2228&gt;=Table1[De],IF(A2228&lt;=Table1[À],IF(C$3=Table1[[#Headers],[Bœuf]:[Oasis]],Table1[[Bœuf]:[Oasis]]))))*C2228+
SUM(IF(A2228&gt;=Table1[De],IF(A2228&lt;=Table1[À],IF(D$3=Table1[[#Headers],[Bœuf]:[Oasis]],Table1[[Bœuf]:[Oasis]]))))*D2228+
SUM(IF(A2228&gt;=Table1[De],IF(A2228&lt;=Table1[À],IF(E$3=Table1[[#Headers],[Bœuf]:[Oasis]],Table1[[Bœuf]:[Oasis]]))))*E2228+
SUM(IF(A2228&gt;=Table1[De],IF(A2228&lt;=Table1[À],IF(F$3=Table1[[#Headers],[Bœuf]:[Oasis]],Table1[[Bœuf]:[Oasis]]))))*F2228+
SUM(IF(A2228&gt;=Table1[De],IF(A2228&lt;=Table1[À],IF(G$3=Table1[[#Headers],[Bœuf]:[Oasis]],Table1[[Bœuf]:[Oasis]]))))*G2228+
SUM(IF(A2228&gt;=Table1[De],IF(A2228&lt;=Table1[À],IF(H$3=Table1[[#Headers],[Bœuf]:[Oasis]],Table1[[Bœuf]:[Oasis]]))))*H2228+
SUM(IF(A2228&gt;=Table1[De],IF(A2228&lt;=Table1[À],IF(I$3=Table1[[#Headers],[Bœuf]:[Oasis]],Table1[[Bœuf]:[Oasis]]))))*I2228,"")</f>
        <v/>
      </c>
    </row>
    <row r="2229" spans="2:10" ht="16" x14ac:dyDescent="0.2">
      <c r="B2229" s="50" t="str">
        <f t="shared" si="34"/>
        <v/>
      </c>
      <c r="J2229" s="73" t="str" cm="1">
        <f t="array" ref="J2229">IF(AND(ISNUMBER(A2229),SUM(C2229:I2229)&gt;0),
SUM(IF(A2229&gt;=Table1[De],IF(A2229&lt;=Table1[À],IF(C$3=Table1[[#Headers],[Bœuf]:[Oasis]],Table1[[Bœuf]:[Oasis]]))))*C2229+
SUM(IF(A2229&gt;=Table1[De],IF(A2229&lt;=Table1[À],IF(D$3=Table1[[#Headers],[Bœuf]:[Oasis]],Table1[[Bœuf]:[Oasis]]))))*D2229+
SUM(IF(A2229&gt;=Table1[De],IF(A2229&lt;=Table1[À],IF(E$3=Table1[[#Headers],[Bœuf]:[Oasis]],Table1[[Bœuf]:[Oasis]]))))*E2229+
SUM(IF(A2229&gt;=Table1[De],IF(A2229&lt;=Table1[À],IF(F$3=Table1[[#Headers],[Bœuf]:[Oasis]],Table1[[Bœuf]:[Oasis]]))))*F2229+
SUM(IF(A2229&gt;=Table1[De],IF(A2229&lt;=Table1[À],IF(G$3=Table1[[#Headers],[Bœuf]:[Oasis]],Table1[[Bœuf]:[Oasis]]))))*G2229+
SUM(IF(A2229&gt;=Table1[De],IF(A2229&lt;=Table1[À],IF(H$3=Table1[[#Headers],[Bœuf]:[Oasis]],Table1[[Bœuf]:[Oasis]]))))*H2229+
SUM(IF(A2229&gt;=Table1[De],IF(A2229&lt;=Table1[À],IF(I$3=Table1[[#Headers],[Bœuf]:[Oasis]],Table1[[Bœuf]:[Oasis]]))))*I2229,"")</f>
        <v/>
      </c>
    </row>
    <row r="2230" spans="2:10" ht="16" x14ac:dyDescent="0.2">
      <c r="B2230" s="50" t="str">
        <f t="shared" si="34"/>
        <v/>
      </c>
      <c r="J2230" s="73" t="str" cm="1">
        <f t="array" ref="J2230">IF(AND(ISNUMBER(A2230),SUM(C2230:I2230)&gt;0),
SUM(IF(A2230&gt;=Table1[De],IF(A2230&lt;=Table1[À],IF(C$3=Table1[[#Headers],[Bœuf]:[Oasis]],Table1[[Bœuf]:[Oasis]]))))*C2230+
SUM(IF(A2230&gt;=Table1[De],IF(A2230&lt;=Table1[À],IF(D$3=Table1[[#Headers],[Bœuf]:[Oasis]],Table1[[Bœuf]:[Oasis]]))))*D2230+
SUM(IF(A2230&gt;=Table1[De],IF(A2230&lt;=Table1[À],IF(E$3=Table1[[#Headers],[Bœuf]:[Oasis]],Table1[[Bœuf]:[Oasis]]))))*E2230+
SUM(IF(A2230&gt;=Table1[De],IF(A2230&lt;=Table1[À],IF(F$3=Table1[[#Headers],[Bœuf]:[Oasis]],Table1[[Bœuf]:[Oasis]]))))*F2230+
SUM(IF(A2230&gt;=Table1[De],IF(A2230&lt;=Table1[À],IF(G$3=Table1[[#Headers],[Bœuf]:[Oasis]],Table1[[Bœuf]:[Oasis]]))))*G2230+
SUM(IF(A2230&gt;=Table1[De],IF(A2230&lt;=Table1[À],IF(H$3=Table1[[#Headers],[Bœuf]:[Oasis]],Table1[[Bœuf]:[Oasis]]))))*H2230+
SUM(IF(A2230&gt;=Table1[De],IF(A2230&lt;=Table1[À],IF(I$3=Table1[[#Headers],[Bœuf]:[Oasis]],Table1[[Bœuf]:[Oasis]]))))*I2230,"")</f>
        <v/>
      </c>
    </row>
    <row r="2231" spans="2:10" ht="16" x14ac:dyDescent="0.2">
      <c r="B2231" s="50" t="str">
        <f t="shared" si="34"/>
        <v/>
      </c>
      <c r="J2231" s="73" t="str" cm="1">
        <f t="array" ref="J2231">IF(AND(ISNUMBER(A2231),SUM(C2231:I2231)&gt;0),
SUM(IF(A2231&gt;=Table1[De],IF(A2231&lt;=Table1[À],IF(C$3=Table1[[#Headers],[Bœuf]:[Oasis]],Table1[[Bœuf]:[Oasis]]))))*C2231+
SUM(IF(A2231&gt;=Table1[De],IF(A2231&lt;=Table1[À],IF(D$3=Table1[[#Headers],[Bœuf]:[Oasis]],Table1[[Bœuf]:[Oasis]]))))*D2231+
SUM(IF(A2231&gt;=Table1[De],IF(A2231&lt;=Table1[À],IF(E$3=Table1[[#Headers],[Bœuf]:[Oasis]],Table1[[Bœuf]:[Oasis]]))))*E2231+
SUM(IF(A2231&gt;=Table1[De],IF(A2231&lt;=Table1[À],IF(F$3=Table1[[#Headers],[Bœuf]:[Oasis]],Table1[[Bœuf]:[Oasis]]))))*F2231+
SUM(IF(A2231&gt;=Table1[De],IF(A2231&lt;=Table1[À],IF(G$3=Table1[[#Headers],[Bœuf]:[Oasis]],Table1[[Bœuf]:[Oasis]]))))*G2231+
SUM(IF(A2231&gt;=Table1[De],IF(A2231&lt;=Table1[À],IF(H$3=Table1[[#Headers],[Bœuf]:[Oasis]],Table1[[Bœuf]:[Oasis]]))))*H2231+
SUM(IF(A2231&gt;=Table1[De],IF(A2231&lt;=Table1[À],IF(I$3=Table1[[#Headers],[Bœuf]:[Oasis]],Table1[[Bœuf]:[Oasis]]))))*I2231,"")</f>
        <v/>
      </c>
    </row>
    <row r="2232" spans="2:10" ht="16" x14ac:dyDescent="0.2">
      <c r="B2232" s="50" t="str">
        <f t="shared" si="34"/>
        <v/>
      </c>
      <c r="J2232" s="73" t="str" cm="1">
        <f t="array" ref="J2232">IF(AND(ISNUMBER(A2232),SUM(C2232:I2232)&gt;0),
SUM(IF(A2232&gt;=Table1[De],IF(A2232&lt;=Table1[À],IF(C$3=Table1[[#Headers],[Bœuf]:[Oasis]],Table1[[Bœuf]:[Oasis]]))))*C2232+
SUM(IF(A2232&gt;=Table1[De],IF(A2232&lt;=Table1[À],IF(D$3=Table1[[#Headers],[Bœuf]:[Oasis]],Table1[[Bœuf]:[Oasis]]))))*D2232+
SUM(IF(A2232&gt;=Table1[De],IF(A2232&lt;=Table1[À],IF(E$3=Table1[[#Headers],[Bœuf]:[Oasis]],Table1[[Bœuf]:[Oasis]]))))*E2232+
SUM(IF(A2232&gt;=Table1[De],IF(A2232&lt;=Table1[À],IF(F$3=Table1[[#Headers],[Bœuf]:[Oasis]],Table1[[Bœuf]:[Oasis]]))))*F2232+
SUM(IF(A2232&gt;=Table1[De],IF(A2232&lt;=Table1[À],IF(G$3=Table1[[#Headers],[Bœuf]:[Oasis]],Table1[[Bœuf]:[Oasis]]))))*G2232+
SUM(IF(A2232&gt;=Table1[De],IF(A2232&lt;=Table1[À],IF(H$3=Table1[[#Headers],[Bœuf]:[Oasis]],Table1[[Bœuf]:[Oasis]]))))*H2232+
SUM(IF(A2232&gt;=Table1[De],IF(A2232&lt;=Table1[À],IF(I$3=Table1[[#Headers],[Bœuf]:[Oasis]],Table1[[Bœuf]:[Oasis]]))))*I2232,"")</f>
        <v/>
      </c>
    </row>
    <row r="2233" spans="2:10" ht="16" x14ac:dyDescent="0.2">
      <c r="B2233" s="50" t="str">
        <f t="shared" si="34"/>
        <v/>
      </c>
      <c r="J2233" s="73" t="str" cm="1">
        <f t="array" ref="J2233">IF(AND(ISNUMBER(A2233),SUM(C2233:I2233)&gt;0),
SUM(IF(A2233&gt;=Table1[De],IF(A2233&lt;=Table1[À],IF(C$3=Table1[[#Headers],[Bœuf]:[Oasis]],Table1[[Bœuf]:[Oasis]]))))*C2233+
SUM(IF(A2233&gt;=Table1[De],IF(A2233&lt;=Table1[À],IF(D$3=Table1[[#Headers],[Bœuf]:[Oasis]],Table1[[Bœuf]:[Oasis]]))))*D2233+
SUM(IF(A2233&gt;=Table1[De],IF(A2233&lt;=Table1[À],IF(E$3=Table1[[#Headers],[Bœuf]:[Oasis]],Table1[[Bœuf]:[Oasis]]))))*E2233+
SUM(IF(A2233&gt;=Table1[De],IF(A2233&lt;=Table1[À],IF(F$3=Table1[[#Headers],[Bœuf]:[Oasis]],Table1[[Bœuf]:[Oasis]]))))*F2233+
SUM(IF(A2233&gt;=Table1[De],IF(A2233&lt;=Table1[À],IF(G$3=Table1[[#Headers],[Bœuf]:[Oasis]],Table1[[Bœuf]:[Oasis]]))))*G2233+
SUM(IF(A2233&gt;=Table1[De],IF(A2233&lt;=Table1[À],IF(H$3=Table1[[#Headers],[Bœuf]:[Oasis]],Table1[[Bœuf]:[Oasis]]))))*H2233+
SUM(IF(A2233&gt;=Table1[De],IF(A2233&lt;=Table1[À],IF(I$3=Table1[[#Headers],[Bœuf]:[Oasis]],Table1[[Bœuf]:[Oasis]]))))*I2233,"")</f>
        <v/>
      </c>
    </row>
    <row r="2234" spans="2:10" ht="16" x14ac:dyDescent="0.2">
      <c r="B2234" s="50" t="str">
        <f t="shared" si="34"/>
        <v/>
      </c>
      <c r="J2234" s="73" t="str" cm="1">
        <f t="array" ref="J2234">IF(AND(ISNUMBER(A2234),SUM(C2234:I2234)&gt;0),
SUM(IF(A2234&gt;=Table1[De],IF(A2234&lt;=Table1[À],IF(C$3=Table1[[#Headers],[Bœuf]:[Oasis]],Table1[[Bœuf]:[Oasis]]))))*C2234+
SUM(IF(A2234&gt;=Table1[De],IF(A2234&lt;=Table1[À],IF(D$3=Table1[[#Headers],[Bœuf]:[Oasis]],Table1[[Bœuf]:[Oasis]]))))*D2234+
SUM(IF(A2234&gt;=Table1[De],IF(A2234&lt;=Table1[À],IF(E$3=Table1[[#Headers],[Bœuf]:[Oasis]],Table1[[Bœuf]:[Oasis]]))))*E2234+
SUM(IF(A2234&gt;=Table1[De],IF(A2234&lt;=Table1[À],IF(F$3=Table1[[#Headers],[Bœuf]:[Oasis]],Table1[[Bœuf]:[Oasis]]))))*F2234+
SUM(IF(A2234&gt;=Table1[De],IF(A2234&lt;=Table1[À],IF(G$3=Table1[[#Headers],[Bœuf]:[Oasis]],Table1[[Bœuf]:[Oasis]]))))*G2234+
SUM(IF(A2234&gt;=Table1[De],IF(A2234&lt;=Table1[À],IF(H$3=Table1[[#Headers],[Bœuf]:[Oasis]],Table1[[Bœuf]:[Oasis]]))))*H2234+
SUM(IF(A2234&gt;=Table1[De],IF(A2234&lt;=Table1[À],IF(I$3=Table1[[#Headers],[Bœuf]:[Oasis]],Table1[[Bœuf]:[Oasis]]))))*I2234,"")</f>
        <v/>
      </c>
    </row>
    <row r="2235" spans="2:10" ht="16" x14ac:dyDescent="0.2">
      <c r="B2235" s="50" t="str">
        <f t="shared" si="34"/>
        <v/>
      </c>
      <c r="J2235" s="73" t="str" cm="1">
        <f t="array" ref="J2235">IF(AND(ISNUMBER(A2235),SUM(C2235:I2235)&gt;0),
SUM(IF(A2235&gt;=Table1[De],IF(A2235&lt;=Table1[À],IF(C$3=Table1[[#Headers],[Bœuf]:[Oasis]],Table1[[Bœuf]:[Oasis]]))))*C2235+
SUM(IF(A2235&gt;=Table1[De],IF(A2235&lt;=Table1[À],IF(D$3=Table1[[#Headers],[Bœuf]:[Oasis]],Table1[[Bœuf]:[Oasis]]))))*D2235+
SUM(IF(A2235&gt;=Table1[De],IF(A2235&lt;=Table1[À],IF(E$3=Table1[[#Headers],[Bœuf]:[Oasis]],Table1[[Bœuf]:[Oasis]]))))*E2235+
SUM(IF(A2235&gt;=Table1[De],IF(A2235&lt;=Table1[À],IF(F$3=Table1[[#Headers],[Bœuf]:[Oasis]],Table1[[Bœuf]:[Oasis]]))))*F2235+
SUM(IF(A2235&gt;=Table1[De],IF(A2235&lt;=Table1[À],IF(G$3=Table1[[#Headers],[Bœuf]:[Oasis]],Table1[[Bœuf]:[Oasis]]))))*G2235+
SUM(IF(A2235&gt;=Table1[De],IF(A2235&lt;=Table1[À],IF(H$3=Table1[[#Headers],[Bœuf]:[Oasis]],Table1[[Bœuf]:[Oasis]]))))*H2235+
SUM(IF(A2235&gt;=Table1[De],IF(A2235&lt;=Table1[À],IF(I$3=Table1[[#Headers],[Bœuf]:[Oasis]],Table1[[Bœuf]:[Oasis]]))))*I2235,"")</f>
        <v/>
      </c>
    </row>
    <row r="2236" spans="2:10" ht="16" x14ac:dyDescent="0.2">
      <c r="B2236" s="50" t="str">
        <f t="shared" si="34"/>
        <v/>
      </c>
      <c r="J2236" s="73" t="str" cm="1">
        <f t="array" ref="J2236">IF(AND(ISNUMBER(A2236),SUM(C2236:I2236)&gt;0),
SUM(IF(A2236&gt;=Table1[De],IF(A2236&lt;=Table1[À],IF(C$3=Table1[[#Headers],[Bœuf]:[Oasis]],Table1[[Bœuf]:[Oasis]]))))*C2236+
SUM(IF(A2236&gt;=Table1[De],IF(A2236&lt;=Table1[À],IF(D$3=Table1[[#Headers],[Bœuf]:[Oasis]],Table1[[Bœuf]:[Oasis]]))))*D2236+
SUM(IF(A2236&gt;=Table1[De],IF(A2236&lt;=Table1[À],IF(E$3=Table1[[#Headers],[Bœuf]:[Oasis]],Table1[[Bœuf]:[Oasis]]))))*E2236+
SUM(IF(A2236&gt;=Table1[De],IF(A2236&lt;=Table1[À],IF(F$3=Table1[[#Headers],[Bœuf]:[Oasis]],Table1[[Bœuf]:[Oasis]]))))*F2236+
SUM(IF(A2236&gt;=Table1[De],IF(A2236&lt;=Table1[À],IF(G$3=Table1[[#Headers],[Bœuf]:[Oasis]],Table1[[Bœuf]:[Oasis]]))))*G2236+
SUM(IF(A2236&gt;=Table1[De],IF(A2236&lt;=Table1[À],IF(H$3=Table1[[#Headers],[Bœuf]:[Oasis]],Table1[[Bœuf]:[Oasis]]))))*H2236+
SUM(IF(A2236&gt;=Table1[De],IF(A2236&lt;=Table1[À],IF(I$3=Table1[[#Headers],[Bœuf]:[Oasis]],Table1[[Bœuf]:[Oasis]]))))*I2236,"")</f>
        <v/>
      </c>
    </row>
    <row r="2237" spans="2:10" ht="16" x14ac:dyDescent="0.2">
      <c r="B2237" s="50" t="str">
        <f t="shared" si="34"/>
        <v/>
      </c>
      <c r="J2237" s="73" t="str" cm="1">
        <f t="array" ref="J2237">IF(AND(ISNUMBER(A2237),SUM(C2237:I2237)&gt;0),
SUM(IF(A2237&gt;=Table1[De],IF(A2237&lt;=Table1[À],IF(C$3=Table1[[#Headers],[Bœuf]:[Oasis]],Table1[[Bœuf]:[Oasis]]))))*C2237+
SUM(IF(A2237&gt;=Table1[De],IF(A2237&lt;=Table1[À],IF(D$3=Table1[[#Headers],[Bœuf]:[Oasis]],Table1[[Bœuf]:[Oasis]]))))*D2237+
SUM(IF(A2237&gt;=Table1[De],IF(A2237&lt;=Table1[À],IF(E$3=Table1[[#Headers],[Bœuf]:[Oasis]],Table1[[Bœuf]:[Oasis]]))))*E2237+
SUM(IF(A2237&gt;=Table1[De],IF(A2237&lt;=Table1[À],IF(F$3=Table1[[#Headers],[Bœuf]:[Oasis]],Table1[[Bœuf]:[Oasis]]))))*F2237+
SUM(IF(A2237&gt;=Table1[De],IF(A2237&lt;=Table1[À],IF(G$3=Table1[[#Headers],[Bœuf]:[Oasis]],Table1[[Bœuf]:[Oasis]]))))*G2237+
SUM(IF(A2237&gt;=Table1[De],IF(A2237&lt;=Table1[À],IF(H$3=Table1[[#Headers],[Bœuf]:[Oasis]],Table1[[Bœuf]:[Oasis]]))))*H2237+
SUM(IF(A2237&gt;=Table1[De],IF(A2237&lt;=Table1[À],IF(I$3=Table1[[#Headers],[Bœuf]:[Oasis]],Table1[[Bœuf]:[Oasis]]))))*I2237,"")</f>
        <v/>
      </c>
    </row>
    <row r="2238" spans="2:10" ht="16" x14ac:dyDescent="0.2">
      <c r="B2238" s="50" t="str">
        <f t="shared" si="34"/>
        <v/>
      </c>
      <c r="J2238" s="73" t="str" cm="1">
        <f t="array" ref="J2238">IF(AND(ISNUMBER(A2238),SUM(C2238:I2238)&gt;0),
SUM(IF(A2238&gt;=Table1[De],IF(A2238&lt;=Table1[À],IF(C$3=Table1[[#Headers],[Bœuf]:[Oasis]],Table1[[Bœuf]:[Oasis]]))))*C2238+
SUM(IF(A2238&gt;=Table1[De],IF(A2238&lt;=Table1[À],IF(D$3=Table1[[#Headers],[Bœuf]:[Oasis]],Table1[[Bœuf]:[Oasis]]))))*D2238+
SUM(IF(A2238&gt;=Table1[De],IF(A2238&lt;=Table1[À],IF(E$3=Table1[[#Headers],[Bœuf]:[Oasis]],Table1[[Bœuf]:[Oasis]]))))*E2238+
SUM(IF(A2238&gt;=Table1[De],IF(A2238&lt;=Table1[À],IF(F$3=Table1[[#Headers],[Bœuf]:[Oasis]],Table1[[Bœuf]:[Oasis]]))))*F2238+
SUM(IF(A2238&gt;=Table1[De],IF(A2238&lt;=Table1[À],IF(G$3=Table1[[#Headers],[Bœuf]:[Oasis]],Table1[[Bœuf]:[Oasis]]))))*G2238+
SUM(IF(A2238&gt;=Table1[De],IF(A2238&lt;=Table1[À],IF(H$3=Table1[[#Headers],[Bœuf]:[Oasis]],Table1[[Bœuf]:[Oasis]]))))*H2238+
SUM(IF(A2238&gt;=Table1[De],IF(A2238&lt;=Table1[À],IF(I$3=Table1[[#Headers],[Bœuf]:[Oasis]],Table1[[Bœuf]:[Oasis]]))))*I2238,"")</f>
        <v/>
      </c>
    </row>
    <row r="2239" spans="2:10" ht="16" x14ac:dyDescent="0.2">
      <c r="B2239" s="50" t="str">
        <f t="shared" si="34"/>
        <v/>
      </c>
      <c r="J2239" s="73" t="str" cm="1">
        <f t="array" ref="J2239">IF(AND(ISNUMBER(A2239),SUM(C2239:I2239)&gt;0),
SUM(IF(A2239&gt;=Table1[De],IF(A2239&lt;=Table1[À],IF(C$3=Table1[[#Headers],[Bœuf]:[Oasis]],Table1[[Bœuf]:[Oasis]]))))*C2239+
SUM(IF(A2239&gt;=Table1[De],IF(A2239&lt;=Table1[À],IF(D$3=Table1[[#Headers],[Bœuf]:[Oasis]],Table1[[Bœuf]:[Oasis]]))))*D2239+
SUM(IF(A2239&gt;=Table1[De],IF(A2239&lt;=Table1[À],IF(E$3=Table1[[#Headers],[Bœuf]:[Oasis]],Table1[[Bœuf]:[Oasis]]))))*E2239+
SUM(IF(A2239&gt;=Table1[De],IF(A2239&lt;=Table1[À],IF(F$3=Table1[[#Headers],[Bœuf]:[Oasis]],Table1[[Bœuf]:[Oasis]]))))*F2239+
SUM(IF(A2239&gt;=Table1[De],IF(A2239&lt;=Table1[À],IF(G$3=Table1[[#Headers],[Bœuf]:[Oasis]],Table1[[Bœuf]:[Oasis]]))))*G2239+
SUM(IF(A2239&gt;=Table1[De],IF(A2239&lt;=Table1[À],IF(H$3=Table1[[#Headers],[Bœuf]:[Oasis]],Table1[[Bœuf]:[Oasis]]))))*H2239+
SUM(IF(A2239&gt;=Table1[De],IF(A2239&lt;=Table1[À],IF(I$3=Table1[[#Headers],[Bœuf]:[Oasis]],Table1[[Bœuf]:[Oasis]]))))*I2239,"")</f>
        <v/>
      </c>
    </row>
    <row r="2240" spans="2:10" ht="16" x14ac:dyDescent="0.2">
      <c r="B2240" s="50" t="str">
        <f t="shared" si="34"/>
        <v/>
      </c>
      <c r="J2240" s="73" t="str" cm="1">
        <f t="array" ref="J2240">IF(AND(ISNUMBER(A2240),SUM(C2240:I2240)&gt;0),
SUM(IF(A2240&gt;=Table1[De],IF(A2240&lt;=Table1[À],IF(C$3=Table1[[#Headers],[Bœuf]:[Oasis]],Table1[[Bœuf]:[Oasis]]))))*C2240+
SUM(IF(A2240&gt;=Table1[De],IF(A2240&lt;=Table1[À],IF(D$3=Table1[[#Headers],[Bœuf]:[Oasis]],Table1[[Bœuf]:[Oasis]]))))*D2240+
SUM(IF(A2240&gt;=Table1[De],IF(A2240&lt;=Table1[À],IF(E$3=Table1[[#Headers],[Bœuf]:[Oasis]],Table1[[Bœuf]:[Oasis]]))))*E2240+
SUM(IF(A2240&gt;=Table1[De],IF(A2240&lt;=Table1[À],IF(F$3=Table1[[#Headers],[Bœuf]:[Oasis]],Table1[[Bœuf]:[Oasis]]))))*F2240+
SUM(IF(A2240&gt;=Table1[De],IF(A2240&lt;=Table1[À],IF(G$3=Table1[[#Headers],[Bœuf]:[Oasis]],Table1[[Bœuf]:[Oasis]]))))*G2240+
SUM(IF(A2240&gt;=Table1[De],IF(A2240&lt;=Table1[À],IF(H$3=Table1[[#Headers],[Bœuf]:[Oasis]],Table1[[Bœuf]:[Oasis]]))))*H2240+
SUM(IF(A2240&gt;=Table1[De],IF(A2240&lt;=Table1[À],IF(I$3=Table1[[#Headers],[Bœuf]:[Oasis]],Table1[[Bœuf]:[Oasis]]))))*I2240,"")</f>
        <v/>
      </c>
    </row>
    <row r="2241" spans="2:10" ht="16" x14ac:dyDescent="0.2">
      <c r="B2241" s="50" t="str">
        <f t="shared" si="34"/>
        <v/>
      </c>
      <c r="J2241" s="73" t="str" cm="1">
        <f t="array" ref="J2241">IF(AND(ISNUMBER(A2241),SUM(C2241:I2241)&gt;0),
SUM(IF(A2241&gt;=Table1[De],IF(A2241&lt;=Table1[À],IF(C$3=Table1[[#Headers],[Bœuf]:[Oasis]],Table1[[Bœuf]:[Oasis]]))))*C2241+
SUM(IF(A2241&gt;=Table1[De],IF(A2241&lt;=Table1[À],IF(D$3=Table1[[#Headers],[Bœuf]:[Oasis]],Table1[[Bœuf]:[Oasis]]))))*D2241+
SUM(IF(A2241&gt;=Table1[De],IF(A2241&lt;=Table1[À],IF(E$3=Table1[[#Headers],[Bœuf]:[Oasis]],Table1[[Bœuf]:[Oasis]]))))*E2241+
SUM(IF(A2241&gt;=Table1[De],IF(A2241&lt;=Table1[À],IF(F$3=Table1[[#Headers],[Bœuf]:[Oasis]],Table1[[Bœuf]:[Oasis]]))))*F2241+
SUM(IF(A2241&gt;=Table1[De],IF(A2241&lt;=Table1[À],IF(G$3=Table1[[#Headers],[Bœuf]:[Oasis]],Table1[[Bœuf]:[Oasis]]))))*G2241+
SUM(IF(A2241&gt;=Table1[De],IF(A2241&lt;=Table1[À],IF(H$3=Table1[[#Headers],[Bœuf]:[Oasis]],Table1[[Bœuf]:[Oasis]]))))*H2241+
SUM(IF(A2241&gt;=Table1[De],IF(A2241&lt;=Table1[À],IF(I$3=Table1[[#Headers],[Bœuf]:[Oasis]],Table1[[Bœuf]:[Oasis]]))))*I2241,"")</f>
        <v/>
      </c>
    </row>
    <row r="2242" spans="2:10" ht="16" x14ac:dyDescent="0.2">
      <c r="B2242" s="50" t="str">
        <f t="shared" si="34"/>
        <v/>
      </c>
      <c r="J2242" s="73" t="str" cm="1">
        <f t="array" ref="J2242">IF(AND(ISNUMBER(A2242),SUM(C2242:I2242)&gt;0),
SUM(IF(A2242&gt;=Table1[De],IF(A2242&lt;=Table1[À],IF(C$3=Table1[[#Headers],[Bœuf]:[Oasis]],Table1[[Bœuf]:[Oasis]]))))*C2242+
SUM(IF(A2242&gt;=Table1[De],IF(A2242&lt;=Table1[À],IF(D$3=Table1[[#Headers],[Bœuf]:[Oasis]],Table1[[Bœuf]:[Oasis]]))))*D2242+
SUM(IF(A2242&gt;=Table1[De],IF(A2242&lt;=Table1[À],IF(E$3=Table1[[#Headers],[Bœuf]:[Oasis]],Table1[[Bœuf]:[Oasis]]))))*E2242+
SUM(IF(A2242&gt;=Table1[De],IF(A2242&lt;=Table1[À],IF(F$3=Table1[[#Headers],[Bœuf]:[Oasis]],Table1[[Bœuf]:[Oasis]]))))*F2242+
SUM(IF(A2242&gt;=Table1[De],IF(A2242&lt;=Table1[À],IF(G$3=Table1[[#Headers],[Bœuf]:[Oasis]],Table1[[Bœuf]:[Oasis]]))))*G2242+
SUM(IF(A2242&gt;=Table1[De],IF(A2242&lt;=Table1[À],IF(H$3=Table1[[#Headers],[Bœuf]:[Oasis]],Table1[[Bœuf]:[Oasis]]))))*H2242+
SUM(IF(A2242&gt;=Table1[De],IF(A2242&lt;=Table1[À],IF(I$3=Table1[[#Headers],[Bœuf]:[Oasis]],Table1[[Bœuf]:[Oasis]]))))*I2242,"")</f>
        <v/>
      </c>
    </row>
    <row r="2243" spans="2:10" ht="16" x14ac:dyDescent="0.2">
      <c r="B2243" s="50" t="str">
        <f t="shared" si="34"/>
        <v/>
      </c>
      <c r="J2243" s="73" t="str" cm="1">
        <f t="array" ref="J2243">IF(AND(ISNUMBER(A2243),SUM(C2243:I2243)&gt;0),
SUM(IF(A2243&gt;=Table1[De],IF(A2243&lt;=Table1[À],IF(C$3=Table1[[#Headers],[Bœuf]:[Oasis]],Table1[[Bœuf]:[Oasis]]))))*C2243+
SUM(IF(A2243&gt;=Table1[De],IF(A2243&lt;=Table1[À],IF(D$3=Table1[[#Headers],[Bœuf]:[Oasis]],Table1[[Bœuf]:[Oasis]]))))*D2243+
SUM(IF(A2243&gt;=Table1[De],IF(A2243&lt;=Table1[À],IF(E$3=Table1[[#Headers],[Bœuf]:[Oasis]],Table1[[Bœuf]:[Oasis]]))))*E2243+
SUM(IF(A2243&gt;=Table1[De],IF(A2243&lt;=Table1[À],IF(F$3=Table1[[#Headers],[Bœuf]:[Oasis]],Table1[[Bœuf]:[Oasis]]))))*F2243+
SUM(IF(A2243&gt;=Table1[De],IF(A2243&lt;=Table1[À],IF(G$3=Table1[[#Headers],[Bœuf]:[Oasis]],Table1[[Bœuf]:[Oasis]]))))*G2243+
SUM(IF(A2243&gt;=Table1[De],IF(A2243&lt;=Table1[À],IF(H$3=Table1[[#Headers],[Bœuf]:[Oasis]],Table1[[Bœuf]:[Oasis]]))))*H2243+
SUM(IF(A2243&gt;=Table1[De],IF(A2243&lt;=Table1[À],IF(I$3=Table1[[#Headers],[Bœuf]:[Oasis]],Table1[[Bœuf]:[Oasis]]))))*I2243,"")</f>
        <v/>
      </c>
    </row>
    <row r="2244" spans="2:10" ht="16" x14ac:dyDescent="0.2">
      <c r="B2244" s="50" t="str">
        <f t="shared" si="34"/>
        <v/>
      </c>
      <c r="J2244" s="73" t="str" cm="1">
        <f t="array" ref="J2244">IF(AND(ISNUMBER(A2244),SUM(C2244:I2244)&gt;0),
SUM(IF(A2244&gt;=Table1[De],IF(A2244&lt;=Table1[À],IF(C$3=Table1[[#Headers],[Bœuf]:[Oasis]],Table1[[Bœuf]:[Oasis]]))))*C2244+
SUM(IF(A2244&gt;=Table1[De],IF(A2244&lt;=Table1[À],IF(D$3=Table1[[#Headers],[Bœuf]:[Oasis]],Table1[[Bœuf]:[Oasis]]))))*D2244+
SUM(IF(A2244&gt;=Table1[De],IF(A2244&lt;=Table1[À],IF(E$3=Table1[[#Headers],[Bœuf]:[Oasis]],Table1[[Bœuf]:[Oasis]]))))*E2244+
SUM(IF(A2244&gt;=Table1[De],IF(A2244&lt;=Table1[À],IF(F$3=Table1[[#Headers],[Bœuf]:[Oasis]],Table1[[Bœuf]:[Oasis]]))))*F2244+
SUM(IF(A2244&gt;=Table1[De],IF(A2244&lt;=Table1[À],IF(G$3=Table1[[#Headers],[Bœuf]:[Oasis]],Table1[[Bœuf]:[Oasis]]))))*G2244+
SUM(IF(A2244&gt;=Table1[De],IF(A2244&lt;=Table1[À],IF(H$3=Table1[[#Headers],[Bœuf]:[Oasis]],Table1[[Bœuf]:[Oasis]]))))*H2244+
SUM(IF(A2244&gt;=Table1[De],IF(A2244&lt;=Table1[À],IF(I$3=Table1[[#Headers],[Bœuf]:[Oasis]],Table1[[Bœuf]:[Oasis]]))))*I2244,"")</f>
        <v/>
      </c>
    </row>
    <row r="2245" spans="2:10" ht="16" x14ac:dyDescent="0.2">
      <c r="B2245" s="50" t="str">
        <f t="shared" ref="B2245:B2308" si="35">IF(AND(ISNUMBER(A2245),COUNT(C2245:I2245)&gt;0),
IF(ISNUMBER(B2244),B2244+1,1),"")</f>
        <v/>
      </c>
      <c r="J2245" s="73" t="str" cm="1">
        <f t="array" ref="J2245">IF(AND(ISNUMBER(A2245),SUM(C2245:I2245)&gt;0),
SUM(IF(A2245&gt;=Table1[De],IF(A2245&lt;=Table1[À],IF(C$3=Table1[[#Headers],[Bœuf]:[Oasis]],Table1[[Bœuf]:[Oasis]]))))*C2245+
SUM(IF(A2245&gt;=Table1[De],IF(A2245&lt;=Table1[À],IF(D$3=Table1[[#Headers],[Bœuf]:[Oasis]],Table1[[Bœuf]:[Oasis]]))))*D2245+
SUM(IF(A2245&gt;=Table1[De],IF(A2245&lt;=Table1[À],IF(E$3=Table1[[#Headers],[Bœuf]:[Oasis]],Table1[[Bœuf]:[Oasis]]))))*E2245+
SUM(IF(A2245&gt;=Table1[De],IF(A2245&lt;=Table1[À],IF(F$3=Table1[[#Headers],[Bœuf]:[Oasis]],Table1[[Bœuf]:[Oasis]]))))*F2245+
SUM(IF(A2245&gt;=Table1[De],IF(A2245&lt;=Table1[À],IF(G$3=Table1[[#Headers],[Bœuf]:[Oasis]],Table1[[Bœuf]:[Oasis]]))))*G2245+
SUM(IF(A2245&gt;=Table1[De],IF(A2245&lt;=Table1[À],IF(H$3=Table1[[#Headers],[Bœuf]:[Oasis]],Table1[[Bœuf]:[Oasis]]))))*H2245+
SUM(IF(A2245&gt;=Table1[De],IF(A2245&lt;=Table1[À],IF(I$3=Table1[[#Headers],[Bœuf]:[Oasis]],Table1[[Bœuf]:[Oasis]]))))*I2245,"")</f>
        <v/>
      </c>
    </row>
    <row r="2246" spans="2:10" ht="16" x14ac:dyDescent="0.2">
      <c r="B2246" s="50" t="str">
        <f t="shared" si="35"/>
        <v/>
      </c>
      <c r="J2246" s="73" t="str" cm="1">
        <f t="array" ref="J2246">IF(AND(ISNUMBER(A2246),SUM(C2246:I2246)&gt;0),
SUM(IF(A2246&gt;=Table1[De],IF(A2246&lt;=Table1[À],IF(C$3=Table1[[#Headers],[Bœuf]:[Oasis]],Table1[[Bœuf]:[Oasis]]))))*C2246+
SUM(IF(A2246&gt;=Table1[De],IF(A2246&lt;=Table1[À],IF(D$3=Table1[[#Headers],[Bœuf]:[Oasis]],Table1[[Bœuf]:[Oasis]]))))*D2246+
SUM(IF(A2246&gt;=Table1[De],IF(A2246&lt;=Table1[À],IF(E$3=Table1[[#Headers],[Bœuf]:[Oasis]],Table1[[Bœuf]:[Oasis]]))))*E2246+
SUM(IF(A2246&gt;=Table1[De],IF(A2246&lt;=Table1[À],IF(F$3=Table1[[#Headers],[Bœuf]:[Oasis]],Table1[[Bœuf]:[Oasis]]))))*F2246+
SUM(IF(A2246&gt;=Table1[De],IF(A2246&lt;=Table1[À],IF(G$3=Table1[[#Headers],[Bœuf]:[Oasis]],Table1[[Bœuf]:[Oasis]]))))*G2246+
SUM(IF(A2246&gt;=Table1[De],IF(A2246&lt;=Table1[À],IF(H$3=Table1[[#Headers],[Bœuf]:[Oasis]],Table1[[Bœuf]:[Oasis]]))))*H2246+
SUM(IF(A2246&gt;=Table1[De],IF(A2246&lt;=Table1[À],IF(I$3=Table1[[#Headers],[Bœuf]:[Oasis]],Table1[[Bœuf]:[Oasis]]))))*I2246,"")</f>
        <v/>
      </c>
    </row>
    <row r="2247" spans="2:10" ht="16" x14ac:dyDescent="0.2">
      <c r="B2247" s="50" t="str">
        <f t="shared" si="35"/>
        <v/>
      </c>
      <c r="J2247" s="73" t="str" cm="1">
        <f t="array" ref="J2247">IF(AND(ISNUMBER(A2247),SUM(C2247:I2247)&gt;0),
SUM(IF(A2247&gt;=Table1[De],IF(A2247&lt;=Table1[À],IF(C$3=Table1[[#Headers],[Bœuf]:[Oasis]],Table1[[Bœuf]:[Oasis]]))))*C2247+
SUM(IF(A2247&gt;=Table1[De],IF(A2247&lt;=Table1[À],IF(D$3=Table1[[#Headers],[Bœuf]:[Oasis]],Table1[[Bœuf]:[Oasis]]))))*D2247+
SUM(IF(A2247&gt;=Table1[De],IF(A2247&lt;=Table1[À],IF(E$3=Table1[[#Headers],[Bœuf]:[Oasis]],Table1[[Bœuf]:[Oasis]]))))*E2247+
SUM(IF(A2247&gt;=Table1[De],IF(A2247&lt;=Table1[À],IF(F$3=Table1[[#Headers],[Bœuf]:[Oasis]],Table1[[Bœuf]:[Oasis]]))))*F2247+
SUM(IF(A2247&gt;=Table1[De],IF(A2247&lt;=Table1[À],IF(G$3=Table1[[#Headers],[Bœuf]:[Oasis]],Table1[[Bœuf]:[Oasis]]))))*G2247+
SUM(IF(A2247&gt;=Table1[De],IF(A2247&lt;=Table1[À],IF(H$3=Table1[[#Headers],[Bœuf]:[Oasis]],Table1[[Bœuf]:[Oasis]]))))*H2247+
SUM(IF(A2247&gt;=Table1[De],IF(A2247&lt;=Table1[À],IF(I$3=Table1[[#Headers],[Bœuf]:[Oasis]],Table1[[Bœuf]:[Oasis]]))))*I2247,"")</f>
        <v/>
      </c>
    </row>
    <row r="2248" spans="2:10" ht="16" x14ac:dyDescent="0.2">
      <c r="B2248" s="50" t="str">
        <f t="shared" si="35"/>
        <v/>
      </c>
      <c r="J2248" s="73" t="str" cm="1">
        <f t="array" ref="J2248">IF(AND(ISNUMBER(A2248),SUM(C2248:I2248)&gt;0),
SUM(IF(A2248&gt;=Table1[De],IF(A2248&lt;=Table1[À],IF(C$3=Table1[[#Headers],[Bœuf]:[Oasis]],Table1[[Bœuf]:[Oasis]]))))*C2248+
SUM(IF(A2248&gt;=Table1[De],IF(A2248&lt;=Table1[À],IF(D$3=Table1[[#Headers],[Bœuf]:[Oasis]],Table1[[Bœuf]:[Oasis]]))))*D2248+
SUM(IF(A2248&gt;=Table1[De],IF(A2248&lt;=Table1[À],IF(E$3=Table1[[#Headers],[Bœuf]:[Oasis]],Table1[[Bœuf]:[Oasis]]))))*E2248+
SUM(IF(A2248&gt;=Table1[De],IF(A2248&lt;=Table1[À],IF(F$3=Table1[[#Headers],[Bœuf]:[Oasis]],Table1[[Bœuf]:[Oasis]]))))*F2248+
SUM(IF(A2248&gt;=Table1[De],IF(A2248&lt;=Table1[À],IF(G$3=Table1[[#Headers],[Bœuf]:[Oasis]],Table1[[Bœuf]:[Oasis]]))))*G2248+
SUM(IF(A2248&gt;=Table1[De],IF(A2248&lt;=Table1[À],IF(H$3=Table1[[#Headers],[Bœuf]:[Oasis]],Table1[[Bœuf]:[Oasis]]))))*H2248+
SUM(IF(A2248&gt;=Table1[De],IF(A2248&lt;=Table1[À],IF(I$3=Table1[[#Headers],[Bœuf]:[Oasis]],Table1[[Bœuf]:[Oasis]]))))*I2248,"")</f>
        <v/>
      </c>
    </row>
    <row r="2249" spans="2:10" ht="16" x14ac:dyDescent="0.2">
      <c r="B2249" s="50" t="str">
        <f t="shared" si="35"/>
        <v/>
      </c>
      <c r="J2249" s="73" t="str" cm="1">
        <f t="array" ref="J2249">IF(AND(ISNUMBER(A2249),SUM(C2249:I2249)&gt;0),
SUM(IF(A2249&gt;=Table1[De],IF(A2249&lt;=Table1[À],IF(C$3=Table1[[#Headers],[Bœuf]:[Oasis]],Table1[[Bœuf]:[Oasis]]))))*C2249+
SUM(IF(A2249&gt;=Table1[De],IF(A2249&lt;=Table1[À],IF(D$3=Table1[[#Headers],[Bœuf]:[Oasis]],Table1[[Bœuf]:[Oasis]]))))*D2249+
SUM(IF(A2249&gt;=Table1[De],IF(A2249&lt;=Table1[À],IF(E$3=Table1[[#Headers],[Bœuf]:[Oasis]],Table1[[Bœuf]:[Oasis]]))))*E2249+
SUM(IF(A2249&gt;=Table1[De],IF(A2249&lt;=Table1[À],IF(F$3=Table1[[#Headers],[Bœuf]:[Oasis]],Table1[[Bœuf]:[Oasis]]))))*F2249+
SUM(IF(A2249&gt;=Table1[De],IF(A2249&lt;=Table1[À],IF(G$3=Table1[[#Headers],[Bœuf]:[Oasis]],Table1[[Bœuf]:[Oasis]]))))*G2249+
SUM(IF(A2249&gt;=Table1[De],IF(A2249&lt;=Table1[À],IF(H$3=Table1[[#Headers],[Bœuf]:[Oasis]],Table1[[Bœuf]:[Oasis]]))))*H2249+
SUM(IF(A2249&gt;=Table1[De],IF(A2249&lt;=Table1[À],IF(I$3=Table1[[#Headers],[Bœuf]:[Oasis]],Table1[[Bœuf]:[Oasis]]))))*I2249,"")</f>
        <v/>
      </c>
    </row>
    <row r="2250" spans="2:10" ht="16" x14ac:dyDescent="0.2">
      <c r="B2250" s="50" t="str">
        <f t="shared" si="35"/>
        <v/>
      </c>
      <c r="J2250" s="73" t="str" cm="1">
        <f t="array" ref="J2250">IF(AND(ISNUMBER(A2250),SUM(C2250:I2250)&gt;0),
SUM(IF(A2250&gt;=Table1[De],IF(A2250&lt;=Table1[À],IF(C$3=Table1[[#Headers],[Bœuf]:[Oasis]],Table1[[Bœuf]:[Oasis]]))))*C2250+
SUM(IF(A2250&gt;=Table1[De],IF(A2250&lt;=Table1[À],IF(D$3=Table1[[#Headers],[Bœuf]:[Oasis]],Table1[[Bœuf]:[Oasis]]))))*D2250+
SUM(IF(A2250&gt;=Table1[De],IF(A2250&lt;=Table1[À],IF(E$3=Table1[[#Headers],[Bœuf]:[Oasis]],Table1[[Bœuf]:[Oasis]]))))*E2250+
SUM(IF(A2250&gt;=Table1[De],IF(A2250&lt;=Table1[À],IF(F$3=Table1[[#Headers],[Bœuf]:[Oasis]],Table1[[Bœuf]:[Oasis]]))))*F2250+
SUM(IF(A2250&gt;=Table1[De],IF(A2250&lt;=Table1[À],IF(G$3=Table1[[#Headers],[Bœuf]:[Oasis]],Table1[[Bœuf]:[Oasis]]))))*G2250+
SUM(IF(A2250&gt;=Table1[De],IF(A2250&lt;=Table1[À],IF(H$3=Table1[[#Headers],[Bœuf]:[Oasis]],Table1[[Bœuf]:[Oasis]]))))*H2250+
SUM(IF(A2250&gt;=Table1[De],IF(A2250&lt;=Table1[À],IF(I$3=Table1[[#Headers],[Bœuf]:[Oasis]],Table1[[Bœuf]:[Oasis]]))))*I2250,"")</f>
        <v/>
      </c>
    </row>
    <row r="2251" spans="2:10" ht="16" x14ac:dyDescent="0.2">
      <c r="B2251" s="50" t="str">
        <f t="shared" si="35"/>
        <v/>
      </c>
      <c r="J2251" s="73" t="str" cm="1">
        <f t="array" ref="J2251">IF(AND(ISNUMBER(A2251),SUM(C2251:I2251)&gt;0),
SUM(IF(A2251&gt;=Table1[De],IF(A2251&lt;=Table1[À],IF(C$3=Table1[[#Headers],[Bœuf]:[Oasis]],Table1[[Bœuf]:[Oasis]]))))*C2251+
SUM(IF(A2251&gt;=Table1[De],IF(A2251&lt;=Table1[À],IF(D$3=Table1[[#Headers],[Bœuf]:[Oasis]],Table1[[Bœuf]:[Oasis]]))))*D2251+
SUM(IF(A2251&gt;=Table1[De],IF(A2251&lt;=Table1[À],IF(E$3=Table1[[#Headers],[Bœuf]:[Oasis]],Table1[[Bœuf]:[Oasis]]))))*E2251+
SUM(IF(A2251&gt;=Table1[De],IF(A2251&lt;=Table1[À],IF(F$3=Table1[[#Headers],[Bœuf]:[Oasis]],Table1[[Bœuf]:[Oasis]]))))*F2251+
SUM(IF(A2251&gt;=Table1[De],IF(A2251&lt;=Table1[À],IF(G$3=Table1[[#Headers],[Bœuf]:[Oasis]],Table1[[Bœuf]:[Oasis]]))))*G2251+
SUM(IF(A2251&gt;=Table1[De],IF(A2251&lt;=Table1[À],IF(H$3=Table1[[#Headers],[Bœuf]:[Oasis]],Table1[[Bœuf]:[Oasis]]))))*H2251+
SUM(IF(A2251&gt;=Table1[De],IF(A2251&lt;=Table1[À],IF(I$3=Table1[[#Headers],[Bœuf]:[Oasis]],Table1[[Bœuf]:[Oasis]]))))*I2251,"")</f>
        <v/>
      </c>
    </row>
    <row r="2252" spans="2:10" ht="16" x14ac:dyDescent="0.2">
      <c r="B2252" s="50" t="str">
        <f t="shared" si="35"/>
        <v/>
      </c>
      <c r="J2252" s="73" t="str" cm="1">
        <f t="array" ref="J2252">IF(AND(ISNUMBER(A2252),SUM(C2252:I2252)&gt;0),
SUM(IF(A2252&gt;=Table1[De],IF(A2252&lt;=Table1[À],IF(C$3=Table1[[#Headers],[Bœuf]:[Oasis]],Table1[[Bœuf]:[Oasis]]))))*C2252+
SUM(IF(A2252&gt;=Table1[De],IF(A2252&lt;=Table1[À],IF(D$3=Table1[[#Headers],[Bœuf]:[Oasis]],Table1[[Bœuf]:[Oasis]]))))*D2252+
SUM(IF(A2252&gt;=Table1[De],IF(A2252&lt;=Table1[À],IF(E$3=Table1[[#Headers],[Bœuf]:[Oasis]],Table1[[Bœuf]:[Oasis]]))))*E2252+
SUM(IF(A2252&gt;=Table1[De],IF(A2252&lt;=Table1[À],IF(F$3=Table1[[#Headers],[Bœuf]:[Oasis]],Table1[[Bœuf]:[Oasis]]))))*F2252+
SUM(IF(A2252&gt;=Table1[De],IF(A2252&lt;=Table1[À],IF(G$3=Table1[[#Headers],[Bœuf]:[Oasis]],Table1[[Bœuf]:[Oasis]]))))*G2252+
SUM(IF(A2252&gt;=Table1[De],IF(A2252&lt;=Table1[À],IF(H$3=Table1[[#Headers],[Bœuf]:[Oasis]],Table1[[Bœuf]:[Oasis]]))))*H2252+
SUM(IF(A2252&gt;=Table1[De],IF(A2252&lt;=Table1[À],IF(I$3=Table1[[#Headers],[Bœuf]:[Oasis]],Table1[[Bœuf]:[Oasis]]))))*I2252,"")</f>
        <v/>
      </c>
    </row>
    <row r="2253" spans="2:10" ht="16" x14ac:dyDescent="0.2">
      <c r="B2253" s="50" t="str">
        <f t="shared" si="35"/>
        <v/>
      </c>
      <c r="J2253" s="73" t="str" cm="1">
        <f t="array" ref="J2253">IF(AND(ISNUMBER(A2253),SUM(C2253:I2253)&gt;0),
SUM(IF(A2253&gt;=Table1[De],IF(A2253&lt;=Table1[À],IF(C$3=Table1[[#Headers],[Bœuf]:[Oasis]],Table1[[Bœuf]:[Oasis]]))))*C2253+
SUM(IF(A2253&gt;=Table1[De],IF(A2253&lt;=Table1[À],IF(D$3=Table1[[#Headers],[Bœuf]:[Oasis]],Table1[[Bœuf]:[Oasis]]))))*D2253+
SUM(IF(A2253&gt;=Table1[De],IF(A2253&lt;=Table1[À],IF(E$3=Table1[[#Headers],[Bœuf]:[Oasis]],Table1[[Bœuf]:[Oasis]]))))*E2253+
SUM(IF(A2253&gt;=Table1[De],IF(A2253&lt;=Table1[À],IF(F$3=Table1[[#Headers],[Bœuf]:[Oasis]],Table1[[Bœuf]:[Oasis]]))))*F2253+
SUM(IF(A2253&gt;=Table1[De],IF(A2253&lt;=Table1[À],IF(G$3=Table1[[#Headers],[Bœuf]:[Oasis]],Table1[[Bœuf]:[Oasis]]))))*G2253+
SUM(IF(A2253&gt;=Table1[De],IF(A2253&lt;=Table1[À],IF(H$3=Table1[[#Headers],[Bœuf]:[Oasis]],Table1[[Bœuf]:[Oasis]]))))*H2253+
SUM(IF(A2253&gt;=Table1[De],IF(A2253&lt;=Table1[À],IF(I$3=Table1[[#Headers],[Bœuf]:[Oasis]],Table1[[Bœuf]:[Oasis]]))))*I2253,"")</f>
        <v/>
      </c>
    </row>
    <row r="2254" spans="2:10" ht="16" x14ac:dyDescent="0.2">
      <c r="B2254" s="50" t="str">
        <f t="shared" si="35"/>
        <v/>
      </c>
      <c r="J2254" s="73" t="str" cm="1">
        <f t="array" ref="J2254">IF(AND(ISNUMBER(A2254),SUM(C2254:I2254)&gt;0),
SUM(IF(A2254&gt;=Table1[De],IF(A2254&lt;=Table1[À],IF(C$3=Table1[[#Headers],[Bœuf]:[Oasis]],Table1[[Bœuf]:[Oasis]]))))*C2254+
SUM(IF(A2254&gt;=Table1[De],IF(A2254&lt;=Table1[À],IF(D$3=Table1[[#Headers],[Bœuf]:[Oasis]],Table1[[Bœuf]:[Oasis]]))))*D2254+
SUM(IF(A2254&gt;=Table1[De],IF(A2254&lt;=Table1[À],IF(E$3=Table1[[#Headers],[Bœuf]:[Oasis]],Table1[[Bœuf]:[Oasis]]))))*E2254+
SUM(IF(A2254&gt;=Table1[De],IF(A2254&lt;=Table1[À],IF(F$3=Table1[[#Headers],[Bœuf]:[Oasis]],Table1[[Bœuf]:[Oasis]]))))*F2254+
SUM(IF(A2254&gt;=Table1[De],IF(A2254&lt;=Table1[À],IF(G$3=Table1[[#Headers],[Bœuf]:[Oasis]],Table1[[Bœuf]:[Oasis]]))))*G2254+
SUM(IF(A2254&gt;=Table1[De],IF(A2254&lt;=Table1[À],IF(H$3=Table1[[#Headers],[Bœuf]:[Oasis]],Table1[[Bœuf]:[Oasis]]))))*H2254+
SUM(IF(A2254&gt;=Table1[De],IF(A2254&lt;=Table1[À],IF(I$3=Table1[[#Headers],[Bœuf]:[Oasis]],Table1[[Bœuf]:[Oasis]]))))*I2254,"")</f>
        <v/>
      </c>
    </row>
    <row r="2255" spans="2:10" ht="16" x14ac:dyDescent="0.2">
      <c r="B2255" s="50" t="str">
        <f t="shared" si="35"/>
        <v/>
      </c>
      <c r="J2255" s="73" t="str" cm="1">
        <f t="array" ref="J2255">IF(AND(ISNUMBER(A2255),SUM(C2255:I2255)&gt;0),
SUM(IF(A2255&gt;=Table1[De],IF(A2255&lt;=Table1[À],IF(C$3=Table1[[#Headers],[Bœuf]:[Oasis]],Table1[[Bœuf]:[Oasis]]))))*C2255+
SUM(IF(A2255&gt;=Table1[De],IF(A2255&lt;=Table1[À],IF(D$3=Table1[[#Headers],[Bœuf]:[Oasis]],Table1[[Bœuf]:[Oasis]]))))*D2255+
SUM(IF(A2255&gt;=Table1[De],IF(A2255&lt;=Table1[À],IF(E$3=Table1[[#Headers],[Bœuf]:[Oasis]],Table1[[Bœuf]:[Oasis]]))))*E2255+
SUM(IF(A2255&gt;=Table1[De],IF(A2255&lt;=Table1[À],IF(F$3=Table1[[#Headers],[Bœuf]:[Oasis]],Table1[[Bœuf]:[Oasis]]))))*F2255+
SUM(IF(A2255&gt;=Table1[De],IF(A2255&lt;=Table1[À],IF(G$3=Table1[[#Headers],[Bœuf]:[Oasis]],Table1[[Bœuf]:[Oasis]]))))*G2255+
SUM(IF(A2255&gt;=Table1[De],IF(A2255&lt;=Table1[À],IF(H$3=Table1[[#Headers],[Bœuf]:[Oasis]],Table1[[Bœuf]:[Oasis]]))))*H2255+
SUM(IF(A2255&gt;=Table1[De],IF(A2255&lt;=Table1[À],IF(I$3=Table1[[#Headers],[Bœuf]:[Oasis]],Table1[[Bœuf]:[Oasis]]))))*I2255,"")</f>
        <v/>
      </c>
    </row>
    <row r="2256" spans="2:10" ht="16" x14ac:dyDescent="0.2">
      <c r="B2256" s="50" t="str">
        <f t="shared" si="35"/>
        <v/>
      </c>
      <c r="J2256" s="73" t="str" cm="1">
        <f t="array" ref="J2256">IF(AND(ISNUMBER(A2256),SUM(C2256:I2256)&gt;0),
SUM(IF(A2256&gt;=Table1[De],IF(A2256&lt;=Table1[À],IF(C$3=Table1[[#Headers],[Bœuf]:[Oasis]],Table1[[Bœuf]:[Oasis]]))))*C2256+
SUM(IF(A2256&gt;=Table1[De],IF(A2256&lt;=Table1[À],IF(D$3=Table1[[#Headers],[Bœuf]:[Oasis]],Table1[[Bœuf]:[Oasis]]))))*D2256+
SUM(IF(A2256&gt;=Table1[De],IF(A2256&lt;=Table1[À],IF(E$3=Table1[[#Headers],[Bœuf]:[Oasis]],Table1[[Bœuf]:[Oasis]]))))*E2256+
SUM(IF(A2256&gt;=Table1[De],IF(A2256&lt;=Table1[À],IF(F$3=Table1[[#Headers],[Bœuf]:[Oasis]],Table1[[Bœuf]:[Oasis]]))))*F2256+
SUM(IF(A2256&gt;=Table1[De],IF(A2256&lt;=Table1[À],IF(G$3=Table1[[#Headers],[Bœuf]:[Oasis]],Table1[[Bœuf]:[Oasis]]))))*G2256+
SUM(IF(A2256&gt;=Table1[De],IF(A2256&lt;=Table1[À],IF(H$3=Table1[[#Headers],[Bœuf]:[Oasis]],Table1[[Bœuf]:[Oasis]]))))*H2256+
SUM(IF(A2256&gt;=Table1[De],IF(A2256&lt;=Table1[À],IF(I$3=Table1[[#Headers],[Bœuf]:[Oasis]],Table1[[Bœuf]:[Oasis]]))))*I2256,"")</f>
        <v/>
      </c>
    </row>
    <row r="2257" spans="2:10" ht="16" x14ac:dyDescent="0.2">
      <c r="B2257" s="50" t="str">
        <f t="shared" si="35"/>
        <v/>
      </c>
      <c r="J2257" s="73" t="str" cm="1">
        <f t="array" ref="J2257">IF(AND(ISNUMBER(A2257),SUM(C2257:I2257)&gt;0),
SUM(IF(A2257&gt;=Table1[De],IF(A2257&lt;=Table1[À],IF(C$3=Table1[[#Headers],[Bœuf]:[Oasis]],Table1[[Bœuf]:[Oasis]]))))*C2257+
SUM(IF(A2257&gt;=Table1[De],IF(A2257&lt;=Table1[À],IF(D$3=Table1[[#Headers],[Bœuf]:[Oasis]],Table1[[Bœuf]:[Oasis]]))))*D2257+
SUM(IF(A2257&gt;=Table1[De],IF(A2257&lt;=Table1[À],IF(E$3=Table1[[#Headers],[Bœuf]:[Oasis]],Table1[[Bœuf]:[Oasis]]))))*E2257+
SUM(IF(A2257&gt;=Table1[De],IF(A2257&lt;=Table1[À],IF(F$3=Table1[[#Headers],[Bœuf]:[Oasis]],Table1[[Bœuf]:[Oasis]]))))*F2257+
SUM(IF(A2257&gt;=Table1[De],IF(A2257&lt;=Table1[À],IF(G$3=Table1[[#Headers],[Bœuf]:[Oasis]],Table1[[Bœuf]:[Oasis]]))))*G2257+
SUM(IF(A2257&gt;=Table1[De],IF(A2257&lt;=Table1[À],IF(H$3=Table1[[#Headers],[Bœuf]:[Oasis]],Table1[[Bœuf]:[Oasis]]))))*H2257+
SUM(IF(A2257&gt;=Table1[De],IF(A2257&lt;=Table1[À],IF(I$3=Table1[[#Headers],[Bœuf]:[Oasis]],Table1[[Bœuf]:[Oasis]]))))*I2257,"")</f>
        <v/>
      </c>
    </row>
    <row r="2258" spans="2:10" ht="16" x14ac:dyDescent="0.2">
      <c r="B2258" s="50" t="str">
        <f t="shared" si="35"/>
        <v/>
      </c>
      <c r="J2258" s="73" t="str" cm="1">
        <f t="array" ref="J2258">IF(AND(ISNUMBER(A2258),SUM(C2258:I2258)&gt;0),
SUM(IF(A2258&gt;=Table1[De],IF(A2258&lt;=Table1[À],IF(C$3=Table1[[#Headers],[Bœuf]:[Oasis]],Table1[[Bœuf]:[Oasis]]))))*C2258+
SUM(IF(A2258&gt;=Table1[De],IF(A2258&lt;=Table1[À],IF(D$3=Table1[[#Headers],[Bœuf]:[Oasis]],Table1[[Bœuf]:[Oasis]]))))*D2258+
SUM(IF(A2258&gt;=Table1[De],IF(A2258&lt;=Table1[À],IF(E$3=Table1[[#Headers],[Bœuf]:[Oasis]],Table1[[Bœuf]:[Oasis]]))))*E2258+
SUM(IF(A2258&gt;=Table1[De],IF(A2258&lt;=Table1[À],IF(F$3=Table1[[#Headers],[Bœuf]:[Oasis]],Table1[[Bœuf]:[Oasis]]))))*F2258+
SUM(IF(A2258&gt;=Table1[De],IF(A2258&lt;=Table1[À],IF(G$3=Table1[[#Headers],[Bœuf]:[Oasis]],Table1[[Bœuf]:[Oasis]]))))*G2258+
SUM(IF(A2258&gt;=Table1[De],IF(A2258&lt;=Table1[À],IF(H$3=Table1[[#Headers],[Bœuf]:[Oasis]],Table1[[Bœuf]:[Oasis]]))))*H2258+
SUM(IF(A2258&gt;=Table1[De],IF(A2258&lt;=Table1[À],IF(I$3=Table1[[#Headers],[Bœuf]:[Oasis]],Table1[[Bœuf]:[Oasis]]))))*I2258,"")</f>
        <v/>
      </c>
    </row>
    <row r="2259" spans="2:10" ht="16" x14ac:dyDescent="0.2">
      <c r="B2259" s="50" t="str">
        <f t="shared" si="35"/>
        <v/>
      </c>
      <c r="J2259" s="73" t="str" cm="1">
        <f t="array" ref="J2259">IF(AND(ISNUMBER(A2259),SUM(C2259:I2259)&gt;0),
SUM(IF(A2259&gt;=Table1[De],IF(A2259&lt;=Table1[À],IF(C$3=Table1[[#Headers],[Bœuf]:[Oasis]],Table1[[Bœuf]:[Oasis]]))))*C2259+
SUM(IF(A2259&gt;=Table1[De],IF(A2259&lt;=Table1[À],IF(D$3=Table1[[#Headers],[Bœuf]:[Oasis]],Table1[[Bœuf]:[Oasis]]))))*D2259+
SUM(IF(A2259&gt;=Table1[De],IF(A2259&lt;=Table1[À],IF(E$3=Table1[[#Headers],[Bœuf]:[Oasis]],Table1[[Bœuf]:[Oasis]]))))*E2259+
SUM(IF(A2259&gt;=Table1[De],IF(A2259&lt;=Table1[À],IF(F$3=Table1[[#Headers],[Bœuf]:[Oasis]],Table1[[Bœuf]:[Oasis]]))))*F2259+
SUM(IF(A2259&gt;=Table1[De],IF(A2259&lt;=Table1[À],IF(G$3=Table1[[#Headers],[Bœuf]:[Oasis]],Table1[[Bœuf]:[Oasis]]))))*G2259+
SUM(IF(A2259&gt;=Table1[De],IF(A2259&lt;=Table1[À],IF(H$3=Table1[[#Headers],[Bœuf]:[Oasis]],Table1[[Bœuf]:[Oasis]]))))*H2259+
SUM(IF(A2259&gt;=Table1[De],IF(A2259&lt;=Table1[À],IF(I$3=Table1[[#Headers],[Bœuf]:[Oasis]],Table1[[Bœuf]:[Oasis]]))))*I2259,"")</f>
        <v/>
      </c>
    </row>
    <row r="2260" spans="2:10" ht="16" x14ac:dyDescent="0.2">
      <c r="B2260" s="50" t="str">
        <f t="shared" si="35"/>
        <v/>
      </c>
      <c r="J2260" s="73" t="str" cm="1">
        <f t="array" ref="J2260">IF(AND(ISNUMBER(A2260),SUM(C2260:I2260)&gt;0),
SUM(IF(A2260&gt;=Table1[De],IF(A2260&lt;=Table1[À],IF(C$3=Table1[[#Headers],[Bœuf]:[Oasis]],Table1[[Bœuf]:[Oasis]]))))*C2260+
SUM(IF(A2260&gt;=Table1[De],IF(A2260&lt;=Table1[À],IF(D$3=Table1[[#Headers],[Bœuf]:[Oasis]],Table1[[Bœuf]:[Oasis]]))))*D2260+
SUM(IF(A2260&gt;=Table1[De],IF(A2260&lt;=Table1[À],IF(E$3=Table1[[#Headers],[Bœuf]:[Oasis]],Table1[[Bœuf]:[Oasis]]))))*E2260+
SUM(IF(A2260&gt;=Table1[De],IF(A2260&lt;=Table1[À],IF(F$3=Table1[[#Headers],[Bœuf]:[Oasis]],Table1[[Bœuf]:[Oasis]]))))*F2260+
SUM(IF(A2260&gt;=Table1[De],IF(A2260&lt;=Table1[À],IF(G$3=Table1[[#Headers],[Bœuf]:[Oasis]],Table1[[Bœuf]:[Oasis]]))))*G2260+
SUM(IF(A2260&gt;=Table1[De],IF(A2260&lt;=Table1[À],IF(H$3=Table1[[#Headers],[Bœuf]:[Oasis]],Table1[[Bœuf]:[Oasis]]))))*H2260+
SUM(IF(A2260&gt;=Table1[De],IF(A2260&lt;=Table1[À],IF(I$3=Table1[[#Headers],[Bœuf]:[Oasis]],Table1[[Bœuf]:[Oasis]]))))*I2260,"")</f>
        <v/>
      </c>
    </row>
    <row r="2261" spans="2:10" ht="16" x14ac:dyDescent="0.2">
      <c r="B2261" s="50" t="str">
        <f t="shared" si="35"/>
        <v/>
      </c>
      <c r="J2261" s="73" t="str" cm="1">
        <f t="array" ref="J2261">IF(AND(ISNUMBER(A2261),SUM(C2261:I2261)&gt;0),
SUM(IF(A2261&gt;=Table1[De],IF(A2261&lt;=Table1[À],IF(C$3=Table1[[#Headers],[Bœuf]:[Oasis]],Table1[[Bœuf]:[Oasis]]))))*C2261+
SUM(IF(A2261&gt;=Table1[De],IF(A2261&lt;=Table1[À],IF(D$3=Table1[[#Headers],[Bœuf]:[Oasis]],Table1[[Bœuf]:[Oasis]]))))*D2261+
SUM(IF(A2261&gt;=Table1[De],IF(A2261&lt;=Table1[À],IF(E$3=Table1[[#Headers],[Bœuf]:[Oasis]],Table1[[Bœuf]:[Oasis]]))))*E2261+
SUM(IF(A2261&gt;=Table1[De],IF(A2261&lt;=Table1[À],IF(F$3=Table1[[#Headers],[Bœuf]:[Oasis]],Table1[[Bœuf]:[Oasis]]))))*F2261+
SUM(IF(A2261&gt;=Table1[De],IF(A2261&lt;=Table1[À],IF(G$3=Table1[[#Headers],[Bœuf]:[Oasis]],Table1[[Bœuf]:[Oasis]]))))*G2261+
SUM(IF(A2261&gt;=Table1[De],IF(A2261&lt;=Table1[À],IF(H$3=Table1[[#Headers],[Bœuf]:[Oasis]],Table1[[Bœuf]:[Oasis]]))))*H2261+
SUM(IF(A2261&gt;=Table1[De],IF(A2261&lt;=Table1[À],IF(I$3=Table1[[#Headers],[Bœuf]:[Oasis]],Table1[[Bœuf]:[Oasis]]))))*I2261,"")</f>
        <v/>
      </c>
    </row>
    <row r="2262" spans="2:10" ht="16" x14ac:dyDescent="0.2">
      <c r="B2262" s="50" t="str">
        <f t="shared" si="35"/>
        <v/>
      </c>
      <c r="J2262" s="73" t="str" cm="1">
        <f t="array" ref="J2262">IF(AND(ISNUMBER(A2262),SUM(C2262:I2262)&gt;0),
SUM(IF(A2262&gt;=Table1[De],IF(A2262&lt;=Table1[À],IF(C$3=Table1[[#Headers],[Bœuf]:[Oasis]],Table1[[Bœuf]:[Oasis]]))))*C2262+
SUM(IF(A2262&gt;=Table1[De],IF(A2262&lt;=Table1[À],IF(D$3=Table1[[#Headers],[Bœuf]:[Oasis]],Table1[[Bœuf]:[Oasis]]))))*D2262+
SUM(IF(A2262&gt;=Table1[De],IF(A2262&lt;=Table1[À],IF(E$3=Table1[[#Headers],[Bœuf]:[Oasis]],Table1[[Bœuf]:[Oasis]]))))*E2262+
SUM(IF(A2262&gt;=Table1[De],IF(A2262&lt;=Table1[À],IF(F$3=Table1[[#Headers],[Bœuf]:[Oasis]],Table1[[Bœuf]:[Oasis]]))))*F2262+
SUM(IF(A2262&gt;=Table1[De],IF(A2262&lt;=Table1[À],IF(G$3=Table1[[#Headers],[Bœuf]:[Oasis]],Table1[[Bœuf]:[Oasis]]))))*G2262+
SUM(IF(A2262&gt;=Table1[De],IF(A2262&lt;=Table1[À],IF(H$3=Table1[[#Headers],[Bœuf]:[Oasis]],Table1[[Bœuf]:[Oasis]]))))*H2262+
SUM(IF(A2262&gt;=Table1[De],IF(A2262&lt;=Table1[À],IF(I$3=Table1[[#Headers],[Bœuf]:[Oasis]],Table1[[Bœuf]:[Oasis]]))))*I2262,"")</f>
        <v/>
      </c>
    </row>
    <row r="2263" spans="2:10" ht="16" x14ac:dyDescent="0.2">
      <c r="B2263" s="50" t="str">
        <f t="shared" si="35"/>
        <v/>
      </c>
      <c r="J2263" s="73" t="str" cm="1">
        <f t="array" ref="J2263">IF(AND(ISNUMBER(A2263),SUM(C2263:I2263)&gt;0),
SUM(IF(A2263&gt;=Table1[De],IF(A2263&lt;=Table1[À],IF(C$3=Table1[[#Headers],[Bœuf]:[Oasis]],Table1[[Bœuf]:[Oasis]]))))*C2263+
SUM(IF(A2263&gt;=Table1[De],IF(A2263&lt;=Table1[À],IF(D$3=Table1[[#Headers],[Bœuf]:[Oasis]],Table1[[Bœuf]:[Oasis]]))))*D2263+
SUM(IF(A2263&gt;=Table1[De],IF(A2263&lt;=Table1[À],IF(E$3=Table1[[#Headers],[Bœuf]:[Oasis]],Table1[[Bœuf]:[Oasis]]))))*E2263+
SUM(IF(A2263&gt;=Table1[De],IF(A2263&lt;=Table1[À],IF(F$3=Table1[[#Headers],[Bœuf]:[Oasis]],Table1[[Bœuf]:[Oasis]]))))*F2263+
SUM(IF(A2263&gt;=Table1[De],IF(A2263&lt;=Table1[À],IF(G$3=Table1[[#Headers],[Bœuf]:[Oasis]],Table1[[Bœuf]:[Oasis]]))))*G2263+
SUM(IF(A2263&gt;=Table1[De],IF(A2263&lt;=Table1[À],IF(H$3=Table1[[#Headers],[Bœuf]:[Oasis]],Table1[[Bœuf]:[Oasis]]))))*H2263+
SUM(IF(A2263&gt;=Table1[De],IF(A2263&lt;=Table1[À],IF(I$3=Table1[[#Headers],[Bœuf]:[Oasis]],Table1[[Bœuf]:[Oasis]]))))*I2263,"")</f>
        <v/>
      </c>
    </row>
    <row r="2264" spans="2:10" ht="16" x14ac:dyDescent="0.2">
      <c r="B2264" s="50" t="str">
        <f t="shared" si="35"/>
        <v/>
      </c>
      <c r="J2264" s="73" t="str" cm="1">
        <f t="array" ref="J2264">IF(AND(ISNUMBER(A2264),SUM(C2264:I2264)&gt;0),
SUM(IF(A2264&gt;=Table1[De],IF(A2264&lt;=Table1[À],IF(C$3=Table1[[#Headers],[Bœuf]:[Oasis]],Table1[[Bœuf]:[Oasis]]))))*C2264+
SUM(IF(A2264&gt;=Table1[De],IF(A2264&lt;=Table1[À],IF(D$3=Table1[[#Headers],[Bœuf]:[Oasis]],Table1[[Bœuf]:[Oasis]]))))*D2264+
SUM(IF(A2264&gt;=Table1[De],IF(A2264&lt;=Table1[À],IF(E$3=Table1[[#Headers],[Bœuf]:[Oasis]],Table1[[Bœuf]:[Oasis]]))))*E2264+
SUM(IF(A2264&gt;=Table1[De],IF(A2264&lt;=Table1[À],IF(F$3=Table1[[#Headers],[Bœuf]:[Oasis]],Table1[[Bœuf]:[Oasis]]))))*F2264+
SUM(IF(A2264&gt;=Table1[De],IF(A2264&lt;=Table1[À],IF(G$3=Table1[[#Headers],[Bœuf]:[Oasis]],Table1[[Bœuf]:[Oasis]]))))*G2264+
SUM(IF(A2264&gt;=Table1[De],IF(A2264&lt;=Table1[À],IF(H$3=Table1[[#Headers],[Bœuf]:[Oasis]],Table1[[Bœuf]:[Oasis]]))))*H2264+
SUM(IF(A2264&gt;=Table1[De],IF(A2264&lt;=Table1[À],IF(I$3=Table1[[#Headers],[Bœuf]:[Oasis]],Table1[[Bœuf]:[Oasis]]))))*I2264,"")</f>
        <v/>
      </c>
    </row>
    <row r="2265" spans="2:10" ht="16" x14ac:dyDescent="0.2">
      <c r="B2265" s="50" t="str">
        <f t="shared" si="35"/>
        <v/>
      </c>
      <c r="J2265" s="73" t="str" cm="1">
        <f t="array" ref="J2265">IF(AND(ISNUMBER(A2265),SUM(C2265:I2265)&gt;0),
SUM(IF(A2265&gt;=Table1[De],IF(A2265&lt;=Table1[À],IF(C$3=Table1[[#Headers],[Bœuf]:[Oasis]],Table1[[Bœuf]:[Oasis]]))))*C2265+
SUM(IF(A2265&gt;=Table1[De],IF(A2265&lt;=Table1[À],IF(D$3=Table1[[#Headers],[Bœuf]:[Oasis]],Table1[[Bœuf]:[Oasis]]))))*D2265+
SUM(IF(A2265&gt;=Table1[De],IF(A2265&lt;=Table1[À],IF(E$3=Table1[[#Headers],[Bœuf]:[Oasis]],Table1[[Bœuf]:[Oasis]]))))*E2265+
SUM(IF(A2265&gt;=Table1[De],IF(A2265&lt;=Table1[À],IF(F$3=Table1[[#Headers],[Bœuf]:[Oasis]],Table1[[Bœuf]:[Oasis]]))))*F2265+
SUM(IF(A2265&gt;=Table1[De],IF(A2265&lt;=Table1[À],IF(G$3=Table1[[#Headers],[Bœuf]:[Oasis]],Table1[[Bœuf]:[Oasis]]))))*G2265+
SUM(IF(A2265&gt;=Table1[De],IF(A2265&lt;=Table1[À],IF(H$3=Table1[[#Headers],[Bœuf]:[Oasis]],Table1[[Bœuf]:[Oasis]]))))*H2265+
SUM(IF(A2265&gt;=Table1[De],IF(A2265&lt;=Table1[À],IF(I$3=Table1[[#Headers],[Bœuf]:[Oasis]],Table1[[Bœuf]:[Oasis]]))))*I2265,"")</f>
        <v/>
      </c>
    </row>
    <row r="2266" spans="2:10" ht="16" x14ac:dyDescent="0.2">
      <c r="B2266" s="50" t="str">
        <f t="shared" si="35"/>
        <v/>
      </c>
      <c r="J2266" s="73" t="str" cm="1">
        <f t="array" ref="J2266">IF(AND(ISNUMBER(A2266),SUM(C2266:I2266)&gt;0),
SUM(IF(A2266&gt;=Table1[De],IF(A2266&lt;=Table1[À],IF(C$3=Table1[[#Headers],[Bœuf]:[Oasis]],Table1[[Bœuf]:[Oasis]]))))*C2266+
SUM(IF(A2266&gt;=Table1[De],IF(A2266&lt;=Table1[À],IF(D$3=Table1[[#Headers],[Bœuf]:[Oasis]],Table1[[Bœuf]:[Oasis]]))))*D2266+
SUM(IF(A2266&gt;=Table1[De],IF(A2266&lt;=Table1[À],IF(E$3=Table1[[#Headers],[Bœuf]:[Oasis]],Table1[[Bœuf]:[Oasis]]))))*E2266+
SUM(IF(A2266&gt;=Table1[De],IF(A2266&lt;=Table1[À],IF(F$3=Table1[[#Headers],[Bœuf]:[Oasis]],Table1[[Bœuf]:[Oasis]]))))*F2266+
SUM(IF(A2266&gt;=Table1[De],IF(A2266&lt;=Table1[À],IF(G$3=Table1[[#Headers],[Bœuf]:[Oasis]],Table1[[Bœuf]:[Oasis]]))))*G2266+
SUM(IF(A2266&gt;=Table1[De],IF(A2266&lt;=Table1[À],IF(H$3=Table1[[#Headers],[Bœuf]:[Oasis]],Table1[[Bœuf]:[Oasis]]))))*H2266+
SUM(IF(A2266&gt;=Table1[De],IF(A2266&lt;=Table1[À],IF(I$3=Table1[[#Headers],[Bœuf]:[Oasis]],Table1[[Bœuf]:[Oasis]]))))*I2266,"")</f>
        <v/>
      </c>
    </row>
    <row r="2267" spans="2:10" ht="16" x14ac:dyDescent="0.2">
      <c r="B2267" s="50" t="str">
        <f t="shared" si="35"/>
        <v/>
      </c>
      <c r="J2267" s="73" t="str" cm="1">
        <f t="array" ref="J2267">IF(AND(ISNUMBER(A2267),SUM(C2267:I2267)&gt;0),
SUM(IF(A2267&gt;=Table1[De],IF(A2267&lt;=Table1[À],IF(C$3=Table1[[#Headers],[Bœuf]:[Oasis]],Table1[[Bœuf]:[Oasis]]))))*C2267+
SUM(IF(A2267&gt;=Table1[De],IF(A2267&lt;=Table1[À],IF(D$3=Table1[[#Headers],[Bœuf]:[Oasis]],Table1[[Bœuf]:[Oasis]]))))*D2267+
SUM(IF(A2267&gt;=Table1[De],IF(A2267&lt;=Table1[À],IF(E$3=Table1[[#Headers],[Bœuf]:[Oasis]],Table1[[Bœuf]:[Oasis]]))))*E2267+
SUM(IF(A2267&gt;=Table1[De],IF(A2267&lt;=Table1[À],IF(F$3=Table1[[#Headers],[Bœuf]:[Oasis]],Table1[[Bœuf]:[Oasis]]))))*F2267+
SUM(IF(A2267&gt;=Table1[De],IF(A2267&lt;=Table1[À],IF(G$3=Table1[[#Headers],[Bœuf]:[Oasis]],Table1[[Bœuf]:[Oasis]]))))*G2267+
SUM(IF(A2267&gt;=Table1[De],IF(A2267&lt;=Table1[À],IF(H$3=Table1[[#Headers],[Bœuf]:[Oasis]],Table1[[Bœuf]:[Oasis]]))))*H2267+
SUM(IF(A2267&gt;=Table1[De],IF(A2267&lt;=Table1[À],IF(I$3=Table1[[#Headers],[Bœuf]:[Oasis]],Table1[[Bœuf]:[Oasis]]))))*I2267,"")</f>
        <v/>
      </c>
    </row>
    <row r="2268" spans="2:10" ht="16" x14ac:dyDescent="0.2">
      <c r="B2268" s="50" t="str">
        <f t="shared" si="35"/>
        <v/>
      </c>
      <c r="J2268" s="73" t="str" cm="1">
        <f t="array" ref="J2268">IF(AND(ISNUMBER(A2268),SUM(C2268:I2268)&gt;0),
SUM(IF(A2268&gt;=Table1[De],IF(A2268&lt;=Table1[À],IF(C$3=Table1[[#Headers],[Bœuf]:[Oasis]],Table1[[Bœuf]:[Oasis]]))))*C2268+
SUM(IF(A2268&gt;=Table1[De],IF(A2268&lt;=Table1[À],IF(D$3=Table1[[#Headers],[Bœuf]:[Oasis]],Table1[[Bœuf]:[Oasis]]))))*D2268+
SUM(IF(A2268&gt;=Table1[De],IF(A2268&lt;=Table1[À],IF(E$3=Table1[[#Headers],[Bœuf]:[Oasis]],Table1[[Bœuf]:[Oasis]]))))*E2268+
SUM(IF(A2268&gt;=Table1[De],IF(A2268&lt;=Table1[À],IF(F$3=Table1[[#Headers],[Bœuf]:[Oasis]],Table1[[Bœuf]:[Oasis]]))))*F2268+
SUM(IF(A2268&gt;=Table1[De],IF(A2268&lt;=Table1[À],IF(G$3=Table1[[#Headers],[Bœuf]:[Oasis]],Table1[[Bœuf]:[Oasis]]))))*G2268+
SUM(IF(A2268&gt;=Table1[De],IF(A2268&lt;=Table1[À],IF(H$3=Table1[[#Headers],[Bœuf]:[Oasis]],Table1[[Bœuf]:[Oasis]]))))*H2268+
SUM(IF(A2268&gt;=Table1[De],IF(A2268&lt;=Table1[À],IF(I$3=Table1[[#Headers],[Bœuf]:[Oasis]],Table1[[Bœuf]:[Oasis]]))))*I2268,"")</f>
        <v/>
      </c>
    </row>
    <row r="2269" spans="2:10" ht="16" x14ac:dyDescent="0.2">
      <c r="B2269" s="50" t="str">
        <f t="shared" si="35"/>
        <v/>
      </c>
      <c r="J2269" s="73" t="str" cm="1">
        <f t="array" ref="J2269">IF(AND(ISNUMBER(A2269),SUM(C2269:I2269)&gt;0),
SUM(IF(A2269&gt;=Table1[De],IF(A2269&lt;=Table1[À],IF(C$3=Table1[[#Headers],[Bœuf]:[Oasis]],Table1[[Bœuf]:[Oasis]]))))*C2269+
SUM(IF(A2269&gt;=Table1[De],IF(A2269&lt;=Table1[À],IF(D$3=Table1[[#Headers],[Bœuf]:[Oasis]],Table1[[Bœuf]:[Oasis]]))))*D2269+
SUM(IF(A2269&gt;=Table1[De],IF(A2269&lt;=Table1[À],IF(E$3=Table1[[#Headers],[Bœuf]:[Oasis]],Table1[[Bœuf]:[Oasis]]))))*E2269+
SUM(IF(A2269&gt;=Table1[De],IF(A2269&lt;=Table1[À],IF(F$3=Table1[[#Headers],[Bœuf]:[Oasis]],Table1[[Bœuf]:[Oasis]]))))*F2269+
SUM(IF(A2269&gt;=Table1[De],IF(A2269&lt;=Table1[À],IF(G$3=Table1[[#Headers],[Bœuf]:[Oasis]],Table1[[Bœuf]:[Oasis]]))))*G2269+
SUM(IF(A2269&gt;=Table1[De],IF(A2269&lt;=Table1[À],IF(H$3=Table1[[#Headers],[Bœuf]:[Oasis]],Table1[[Bœuf]:[Oasis]]))))*H2269+
SUM(IF(A2269&gt;=Table1[De],IF(A2269&lt;=Table1[À],IF(I$3=Table1[[#Headers],[Bœuf]:[Oasis]],Table1[[Bœuf]:[Oasis]]))))*I2269,"")</f>
        <v/>
      </c>
    </row>
    <row r="2270" spans="2:10" ht="16" x14ac:dyDescent="0.2">
      <c r="B2270" s="50" t="str">
        <f t="shared" si="35"/>
        <v/>
      </c>
      <c r="J2270" s="73" t="str" cm="1">
        <f t="array" ref="J2270">IF(AND(ISNUMBER(A2270),SUM(C2270:I2270)&gt;0),
SUM(IF(A2270&gt;=Table1[De],IF(A2270&lt;=Table1[À],IF(C$3=Table1[[#Headers],[Bœuf]:[Oasis]],Table1[[Bœuf]:[Oasis]]))))*C2270+
SUM(IF(A2270&gt;=Table1[De],IF(A2270&lt;=Table1[À],IF(D$3=Table1[[#Headers],[Bœuf]:[Oasis]],Table1[[Bœuf]:[Oasis]]))))*D2270+
SUM(IF(A2270&gt;=Table1[De],IF(A2270&lt;=Table1[À],IF(E$3=Table1[[#Headers],[Bœuf]:[Oasis]],Table1[[Bœuf]:[Oasis]]))))*E2270+
SUM(IF(A2270&gt;=Table1[De],IF(A2270&lt;=Table1[À],IF(F$3=Table1[[#Headers],[Bœuf]:[Oasis]],Table1[[Bœuf]:[Oasis]]))))*F2270+
SUM(IF(A2270&gt;=Table1[De],IF(A2270&lt;=Table1[À],IF(G$3=Table1[[#Headers],[Bœuf]:[Oasis]],Table1[[Bœuf]:[Oasis]]))))*G2270+
SUM(IF(A2270&gt;=Table1[De],IF(A2270&lt;=Table1[À],IF(H$3=Table1[[#Headers],[Bœuf]:[Oasis]],Table1[[Bœuf]:[Oasis]]))))*H2270+
SUM(IF(A2270&gt;=Table1[De],IF(A2270&lt;=Table1[À],IF(I$3=Table1[[#Headers],[Bœuf]:[Oasis]],Table1[[Bœuf]:[Oasis]]))))*I2270,"")</f>
        <v/>
      </c>
    </row>
    <row r="2271" spans="2:10" ht="16" x14ac:dyDescent="0.2">
      <c r="B2271" s="50" t="str">
        <f t="shared" si="35"/>
        <v/>
      </c>
      <c r="J2271" s="73" t="str" cm="1">
        <f t="array" ref="J2271">IF(AND(ISNUMBER(A2271),SUM(C2271:I2271)&gt;0),
SUM(IF(A2271&gt;=Table1[De],IF(A2271&lt;=Table1[À],IF(C$3=Table1[[#Headers],[Bœuf]:[Oasis]],Table1[[Bœuf]:[Oasis]]))))*C2271+
SUM(IF(A2271&gt;=Table1[De],IF(A2271&lt;=Table1[À],IF(D$3=Table1[[#Headers],[Bœuf]:[Oasis]],Table1[[Bœuf]:[Oasis]]))))*D2271+
SUM(IF(A2271&gt;=Table1[De],IF(A2271&lt;=Table1[À],IF(E$3=Table1[[#Headers],[Bœuf]:[Oasis]],Table1[[Bœuf]:[Oasis]]))))*E2271+
SUM(IF(A2271&gt;=Table1[De],IF(A2271&lt;=Table1[À],IF(F$3=Table1[[#Headers],[Bœuf]:[Oasis]],Table1[[Bœuf]:[Oasis]]))))*F2271+
SUM(IF(A2271&gt;=Table1[De],IF(A2271&lt;=Table1[À],IF(G$3=Table1[[#Headers],[Bœuf]:[Oasis]],Table1[[Bœuf]:[Oasis]]))))*G2271+
SUM(IF(A2271&gt;=Table1[De],IF(A2271&lt;=Table1[À],IF(H$3=Table1[[#Headers],[Bœuf]:[Oasis]],Table1[[Bœuf]:[Oasis]]))))*H2271+
SUM(IF(A2271&gt;=Table1[De],IF(A2271&lt;=Table1[À],IF(I$3=Table1[[#Headers],[Bœuf]:[Oasis]],Table1[[Bœuf]:[Oasis]]))))*I2271,"")</f>
        <v/>
      </c>
    </row>
    <row r="2272" spans="2:10" ht="16" x14ac:dyDescent="0.2">
      <c r="B2272" s="50" t="str">
        <f t="shared" si="35"/>
        <v/>
      </c>
      <c r="J2272" s="73" t="str" cm="1">
        <f t="array" ref="J2272">IF(AND(ISNUMBER(A2272),SUM(C2272:I2272)&gt;0),
SUM(IF(A2272&gt;=Table1[De],IF(A2272&lt;=Table1[À],IF(C$3=Table1[[#Headers],[Bœuf]:[Oasis]],Table1[[Bœuf]:[Oasis]]))))*C2272+
SUM(IF(A2272&gt;=Table1[De],IF(A2272&lt;=Table1[À],IF(D$3=Table1[[#Headers],[Bœuf]:[Oasis]],Table1[[Bœuf]:[Oasis]]))))*D2272+
SUM(IF(A2272&gt;=Table1[De],IF(A2272&lt;=Table1[À],IF(E$3=Table1[[#Headers],[Bœuf]:[Oasis]],Table1[[Bœuf]:[Oasis]]))))*E2272+
SUM(IF(A2272&gt;=Table1[De],IF(A2272&lt;=Table1[À],IF(F$3=Table1[[#Headers],[Bœuf]:[Oasis]],Table1[[Bœuf]:[Oasis]]))))*F2272+
SUM(IF(A2272&gt;=Table1[De],IF(A2272&lt;=Table1[À],IF(G$3=Table1[[#Headers],[Bœuf]:[Oasis]],Table1[[Bœuf]:[Oasis]]))))*G2272+
SUM(IF(A2272&gt;=Table1[De],IF(A2272&lt;=Table1[À],IF(H$3=Table1[[#Headers],[Bœuf]:[Oasis]],Table1[[Bœuf]:[Oasis]]))))*H2272+
SUM(IF(A2272&gt;=Table1[De],IF(A2272&lt;=Table1[À],IF(I$3=Table1[[#Headers],[Bœuf]:[Oasis]],Table1[[Bœuf]:[Oasis]]))))*I2272,"")</f>
        <v/>
      </c>
    </row>
    <row r="2273" spans="2:10" ht="16" x14ac:dyDescent="0.2">
      <c r="B2273" s="50" t="str">
        <f t="shared" si="35"/>
        <v/>
      </c>
      <c r="J2273" s="73" t="str" cm="1">
        <f t="array" ref="J2273">IF(AND(ISNUMBER(A2273),SUM(C2273:I2273)&gt;0),
SUM(IF(A2273&gt;=Table1[De],IF(A2273&lt;=Table1[À],IF(C$3=Table1[[#Headers],[Bœuf]:[Oasis]],Table1[[Bœuf]:[Oasis]]))))*C2273+
SUM(IF(A2273&gt;=Table1[De],IF(A2273&lt;=Table1[À],IF(D$3=Table1[[#Headers],[Bœuf]:[Oasis]],Table1[[Bœuf]:[Oasis]]))))*D2273+
SUM(IF(A2273&gt;=Table1[De],IF(A2273&lt;=Table1[À],IF(E$3=Table1[[#Headers],[Bœuf]:[Oasis]],Table1[[Bœuf]:[Oasis]]))))*E2273+
SUM(IF(A2273&gt;=Table1[De],IF(A2273&lt;=Table1[À],IF(F$3=Table1[[#Headers],[Bœuf]:[Oasis]],Table1[[Bœuf]:[Oasis]]))))*F2273+
SUM(IF(A2273&gt;=Table1[De],IF(A2273&lt;=Table1[À],IF(G$3=Table1[[#Headers],[Bœuf]:[Oasis]],Table1[[Bœuf]:[Oasis]]))))*G2273+
SUM(IF(A2273&gt;=Table1[De],IF(A2273&lt;=Table1[À],IF(H$3=Table1[[#Headers],[Bœuf]:[Oasis]],Table1[[Bœuf]:[Oasis]]))))*H2273+
SUM(IF(A2273&gt;=Table1[De],IF(A2273&lt;=Table1[À],IF(I$3=Table1[[#Headers],[Bœuf]:[Oasis]],Table1[[Bœuf]:[Oasis]]))))*I2273,"")</f>
        <v/>
      </c>
    </row>
    <row r="2274" spans="2:10" ht="16" x14ac:dyDescent="0.2">
      <c r="B2274" s="50" t="str">
        <f t="shared" si="35"/>
        <v/>
      </c>
      <c r="J2274" s="73" t="str" cm="1">
        <f t="array" ref="J2274">IF(AND(ISNUMBER(A2274),SUM(C2274:I2274)&gt;0),
SUM(IF(A2274&gt;=Table1[De],IF(A2274&lt;=Table1[À],IF(C$3=Table1[[#Headers],[Bœuf]:[Oasis]],Table1[[Bœuf]:[Oasis]]))))*C2274+
SUM(IF(A2274&gt;=Table1[De],IF(A2274&lt;=Table1[À],IF(D$3=Table1[[#Headers],[Bœuf]:[Oasis]],Table1[[Bœuf]:[Oasis]]))))*D2274+
SUM(IF(A2274&gt;=Table1[De],IF(A2274&lt;=Table1[À],IF(E$3=Table1[[#Headers],[Bœuf]:[Oasis]],Table1[[Bœuf]:[Oasis]]))))*E2274+
SUM(IF(A2274&gt;=Table1[De],IF(A2274&lt;=Table1[À],IF(F$3=Table1[[#Headers],[Bœuf]:[Oasis]],Table1[[Bœuf]:[Oasis]]))))*F2274+
SUM(IF(A2274&gt;=Table1[De],IF(A2274&lt;=Table1[À],IF(G$3=Table1[[#Headers],[Bœuf]:[Oasis]],Table1[[Bœuf]:[Oasis]]))))*G2274+
SUM(IF(A2274&gt;=Table1[De],IF(A2274&lt;=Table1[À],IF(H$3=Table1[[#Headers],[Bœuf]:[Oasis]],Table1[[Bœuf]:[Oasis]]))))*H2274+
SUM(IF(A2274&gt;=Table1[De],IF(A2274&lt;=Table1[À],IF(I$3=Table1[[#Headers],[Bœuf]:[Oasis]],Table1[[Bœuf]:[Oasis]]))))*I2274,"")</f>
        <v/>
      </c>
    </row>
    <row r="2275" spans="2:10" ht="16" x14ac:dyDescent="0.2">
      <c r="B2275" s="50" t="str">
        <f t="shared" si="35"/>
        <v/>
      </c>
      <c r="J2275" s="73" t="str" cm="1">
        <f t="array" ref="J2275">IF(AND(ISNUMBER(A2275),SUM(C2275:I2275)&gt;0),
SUM(IF(A2275&gt;=Table1[De],IF(A2275&lt;=Table1[À],IF(C$3=Table1[[#Headers],[Bœuf]:[Oasis]],Table1[[Bœuf]:[Oasis]]))))*C2275+
SUM(IF(A2275&gt;=Table1[De],IF(A2275&lt;=Table1[À],IF(D$3=Table1[[#Headers],[Bœuf]:[Oasis]],Table1[[Bœuf]:[Oasis]]))))*D2275+
SUM(IF(A2275&gt;=Table1[De],IF(A2275&lt;=Table1[À],IF(E$3=Table1[[#Headers],[Bœuf]:[Oasis]],Table1[[Bœuf]:[Oasis]]))))*E2275+
SUM(IF(A2275&gt;=Table1[De],IF(A2275&lt;=Table1[À],IF(F$3=Table1[[#Headers],[Bœuf]:[Oasis]],Table1[[Bœuf]:[Oasis]]))))*F2275+
SUM(IF(A2275&gt;=Table1[De],IF(A2275&lt;=Table1[À],IF(G$3=Table1[[#Headers],[Bœuf]:[Oasis]],Table1[[Bœuf]:[Oasis]]))))*G2275+
SUM(IF(A2275&gt;=Table1[De],IF(A2275&lt;=Table1[À],IF(H$3=Table1[[#Headers],[Bœuf]:[Oasis]],Table1[[Bœuf]:[Oasis]]))))*H2275+
SUM(IF(A2275&gt;=Table1[De],IF(A2275&lt;=Table1[À],IF(I$3=Table1[[#Headers],[Bœuf]:[Oasis]],Table1[[Bœuf]:[Oasis]]))))*I2275,"")</f>
        <v/>
      </c>
    </row>
    <row r="2276" spans="2:10" ht="16" x14ac:dyDescent="0.2">
      <c r="B2276" s="50" t="str">
        <f t="shared" si="35"/>
        <v/>
      </c>
      <c r="J2276" s="73" t="str" cm="1">
        <f t="array" ref="J2276">IF(AND(ISNUMBER(A2276),SUM(C2276:I2276)&gt;0),
SUM(IF(A2276&gt;=Table1[De],IF(A2276&lt;=Table1[À],IF(C$3=Table1[[#Headers],[Bœuf]:[Oasis]],Table1[[Bœuf]:[Oasis]]))))*C2276+
SUM(IF(A2276&gt;=Table1[De],IF(A2276&lt;=Table1[À],IF(D$3=Table1[[#Headers],[Bœuf]:[Oasis]],Table1[[Bœuf]:[Oasis]]))))*D2276+
SUM(IF(A2276&gt;=Table1[De],IF(A2276&lt;=Table1[À],IF(E$3=Table1[[#Headers],[Bœuf]:[Oasis]],Table1[[Bœuf]:[Oasis]]))))*E2276+
SUM(IF(A2276&gt;=Table1[De],IF(A2276&lt;=Table1[À],IF(F$3=Table1[[#Headers],[Bœuf]:[Oasis]],Table1[[Bœuf]:[Oasis]]))))*F2276+
SUM(IF(A2276&gt;=Table1[De],IF(A2276&lt;=Table1[À],IF(G$3=Table1[[#Headers],[Bœuf]:[Oasis]],Table1[[Bœuf]:[Oasis]]))))*G2276+
SUM(IF(A2276&gt;=Table1[De],IF(A2276&lt;=Table1[À],IF(H$3=Table1[[#Headers],[Bœuf]:[Oasis]],Table1[[Bœuf]:[Oasis]]))))*H2276+
SUM(IF(A2276&gt;=Table1[De],IF(A2276&lt;=Table1[À],IF(I$3=Table1[[#Headers],[Bœuf]:[Oasis]],Table1[[Bœuf]:[Oasis]]))))*I2276,"")</f>
        <v/>
      </c>
    </row>
    <row r="2277" spans="2:10" ht="16" x14ac:dyDescent="0.2">
      <c r="B2277" s="50" t="str">
        <f t="shared" si="35"/>
        <v/>
      </c>
      <c r="J2277" s="73" t="str" cm="1">
        <f t="array" ref="J2277">IF(AND(ISNUMBER(A2277),SUM(C2277:I2277)&gt;0),
SUM(IF(A2277&gt;=Table1[De],IF(A2277&lt;=Table1[À],IF(C$3=Table1[[#Headers],[Bœuf]:[Oasis]],Table1[[Bœuf]:[Oasis]]))))*C2277+
SUM(IF(A2277&gt;=Table1[De],IF(A2277&lt;=Table1[À],IF(D$3=Table1[[#Headers],[Bœuf]:[Oasis]],Table1[[Bœuf]:[Oasis]]))))*D2277+
SUM(IF(A2277&gt;=Table1[De],IF(A2277&lt;=Table1[À],IF(E$3=Table1[[#Headers],[Bœuf]:[Oasis]],Table1[[Bœuf]:[Oasis]]))))*E2277+
SUM(IF(A2277&gt;=Table1[De],IF(A2277&lt;=Table1[À],IF(F$3=Table1[[#Headers],[Bœuf]:[Oasis]],Table1[[Bœuf]:[Oasis]]))))*F2277+
SUM(IF(A2277&gt;=Table1[De],IF(A2277&lt;=Table1[À],IF(G$3=Table1[[#Headers],[Bœuf]:[Oasis]],Table1[[Bœuf]:[Oasis]]))))*G2277+
SUM(IF(A2277&gt;=Table1[De],IF(A2277&lt;=Table1[À],IF(H$3=Table1[[#Headers],[Bœuf]:[Oasis]],Table1[[Bœuf]:[Oasis]]))))*H2277+
SUM(IF(A2277&gt;=Table1[De],IF(A2277&lt;=Table1[À],IF(I$3=Table1[[#Headers],[Bœuf]:[Oasis]],Table1[[Bœuf]:[Oasis]]))))*I2277,"")</f>
        <v/>
      </c>
    </row>
    <row r="2278" spans="2:10" ht="16" x14ac:dyDescent="0.2">
      <c r="B2278" s="50" t="str">
        <f t="shared" si="35"/>
        <v/>
      </c>
      <c r="J2278" s="73" t="str" cm="1">
        <f t="array" ref="J2278">IF(AND(ISNUMBER(A2278),SUM(C2278:I2278)&gt;0),
SUM(IF(A2278&gt;=Table1[De],IF(A2278&lt;=Table1[À],IF(C$3=Table1[[#Headers],[Bœuf]:[Oasis]],Table1[[Bœuf]:[Oasis]]))))*C2278+
SUM(IF(A2278&gt;=Table1[De],IF(A2278&lt;=Table1[À],IF(D$3=Table1[[#Headers],[Bœuf]:[Oasis]],Table1[[Bœuf]:[Oasis]]))))*D2278+
SUM(IF(A2278&gt;=Table1[De],IF(A2278&lt;=Table1[À],IF(E$3=Table1[[#Headers],[Bœuf]:[Oasis]],Table1[[Bœuf]:[Oasis]]))))*E2278+
SUM(IF(A2278&gt;=Table1[De],IF(A2278&lt;=Table1[À],IF(F$3=Table1[[#Headers],[Bœuf]:[Oasis]],Table1[[Bœuf]:[Oasis]]))))*F2278+
SUM(IF(A2278&gt;=Table1[De],IF(A2278&lt;=Table1[À],IF(G$3=Table1[[#Headers],[Bœuf]:[Oasis]],Table1[[Bœuf]:[Oasis]]))))*G2278+
SUM(IF(A2278&gt;=Table1[De],IF(A2278&lt;=Table1[À],IF(H$3=Table1[[#Headers],[Bœuf]:[Oasis]],Table1[[Bœuf]:[Oasis]]))))*H2278+
SUM(IF(A2278&gt;=Table1[De],IF(A2278&lt;=Table1[À],IF(I$3=Table1[[#Headers],[Bœuf]:[Oasis]],Table1[[Bœuf]:[Oasis]]))))*I2278,"")</f>
        <v/>
      </c>
    </row>
    <row r="2279" spans="2:10" ht="16" x14ac:dyDescent="0.2">
      <c r="B2279" s="50" t="str">
        <f t="shared" si="35"/>
        <v/>
      </c>
      <c r="J2279" s="73" t="str" cm="1">
        <f t="array" ref="J2279">IF(AND(ISNUMBER(A2279),SUM(C2279:I2279)&gt;0),
SUM(IF(A2279&gt;=Table1[De],IF(A2279&lt;=Table1[À],IF(C$3=Table1[[#Headers],[Bœuf]:[Oasis]],Table1[[Bœuf]:[Oasis]]))))*C2279+
SUM(IF(A2279&gt;=Table1[De],IF(A2279&lt;=Table1[À],IF(D$3=Table1[[#Headers],[Bœuf]:[Oasis]],Table1[[Bœuf]:[Oasis]]))))*D2279+
SUM(IF(A2279&gt;=Table1[De],IF(A2279&lt;=Table1[À],IF(E$3=Table1[[#Headers],[Bœuf]:[Oasis]],Table1[[Bœuf]:[Oasis]]))))*E2279+
SUM(IF(A2279&gt;=Table1[De],IF(A2279&lt;=Table1[À],IF(F$3=Table1[[#Headers],[Bœuf]:[Oasis]],Table1[[Bœuf]:[Oasis]]))))*F2279+
SUM(IF(A2279&gt;=Table1[De],IF(A2279&lt;=Table1[À],IF(G$3=Table1[[#Headers],[Bœuf]:[Oasis]],Table1[[Bœuf]:[Oasis]]))))*G2279+
SUM(IF(A2279&gt;=Table1[De],IF(A2279&lt;=Table1[À],IF(H$3=Table1[[#Headers],[Bœuf]:[Oasis]],Table1[[Bœuf]:[Oasis]]))))*H2279+
SUM(IF(A2279&gt;=Table1[De],IF(A2279&lt;=Table1[À],IF(I$3=Table1[[#Headers],[Bœuf]:[Oasis]],Table1[[Bœuf]:[Oasis]]))))*I2279,"")</f>
        <v/>
      </c>
    </row>
    <row r="2280" spans="2:10" ht="16" x14ac:dyDescent="0.2">
      <c r="B2280" s="50" t="str">
        <f t="shared" si="35"/>
        <v/>
      </c>
      <c r="J2280" s="73" t="str" cm="1">
        <f t="array" ref="J2280">IF(AND(ISNUMBER(A2280),SUM(C2280:I2280)&gt;0),
SUM(IF(A2280&gt;=Table1[De],IF(A2280&lt;=Table1[À],IF(C$3=Table1[[#Headers],[Bœuf]:[Oasis]],Table1[[Bœuf]:[Oasis]]))))*C2280+
SUM(IF(A2280&gt;=Table1[De],IF(A2280&lt;=Table1[À],IF(D$3=Table1[[#Headers],[Bœuf]:[Oasis]],Table1[[Bœuf]:[Oasis]]))))*D2280+
SUM(IF(A2280&gt;=Table1[De],IF(A2280&lt;=Table1[À],IF(E$3=Table1[[#Headers],[Bœuf]:[Oasis]],Table1[[Bœuf]:[Oasis]]))))*E2280+
SUM(IF(A2280&gt;=Table1[De],IF(A2280&lt;=Table1[À],IF(F$3=Table1[[#Headers],[Bœuf]:[Oasis]],Table1[[Bœuf]:[Oasis]]))))*F2280+
SUM(IF(A2280&gt;=Table1[De],IF(A2280&lt;=Table1[À],IF(G$3=Table1[[#Headers],[Bœuf]:[Oasis]],Table1[[Bœuf]:[Oasis]]))))*G2280+
SUM(IF(A2280&gt;=Table1[De],IF(A2280&lt;=Table1[À],IF(H$3=Table1[[#Headers],[Bœuf]:[Oasis]],Table1[[Bœuf]:[Oasis]]))))*H2280+
SUM(IF(A2280&gt;=Table1[De],IF(A2280&lt;=Table1[À],IF(I$3=Table1[[#Headers],[Bœuf]:[Oasis]],Table1[[Bœuf]:[Oasis]]))))*I2280,"")</f>
        <v/>
      </c>
    </row>
    <row r="2281" spans="2:10" ht="16" x14ac:dyDescent="0.2">
      <c r="B2281" s="50" t="str">
        <f t="shared" si="35"/>
        <v/>
      </c>
      <c r="J2281" s="73" t="str" cm="1">
        <f t="array" ref="J2281">IF(AND(ISNUMBER(A2281),SUM(C2281:I2281)&gt;0),
SUM(IF(A2281&gt;=Table1[De],IF(A2281&lt;=Table1[À],IF(C$3=Table1[[#Headers],[Bœuf]:[Oasis]],Table1[[Bœuf]:[Oasis]]))))*C2281+
SUM(IF(A2281&gt;=Table1[De],IF(A2281&lt;=Table1[À],IF(D$3=Table1[[#Headers],[Bœuf]:[Oasis]],Table1[[Bœuf]:[Oasis]]))))*D2281+
SUM(IF(A2281&gt;=Table1[De],IF(A2281&lt;=Table1[À],IF(E$3=Table1[[#Headers],[Bœuf]:[Oasis]],Table1[[Bœuf]:[Oasis]]))))*E2281+
SUM(IF(A2281&gt;=Table1[De],IF(A2281&lt;=Table1[À],IF(F$3=Table1[[#Headers],[Bœuf]:[Oasis]],Table1[[Bœuf]:[Oasis]]))))*F2281+
SUM(IF(A2281&gt;=Table1[De],IF(A2281&lt;=Table1[À],IF(G$3=Table1[[#Headers],[Bœuf]:[Oasis]],Table1[[Bœuf]:[Oasis]]))))*G2281+
SUM(IF(A2281&gt;=Table1[De],IF(A2281&lt;=Table1[À],IF(H$3=Table1[[#Headers],[Bœuf]:[Oasis]],Table1[[Bœuf]:[Oasis]]))))*H2281+
SUM(IF(A2281&gt;=Table1[De],IF(A2281&lt;=Table1[À],IF(I$3=Table1[[#Headers],[Bœuf]:[Oasis]],Table1[[Bœuf]:[Oasis]]))))*I2281,"")</f>
        <v/>
      </c>
    </row>
    <row r="2282" spans="2:10" ht="16" x14ac:dyDescent="0.2">
      <c r="B2282" s="50" t="str">
        <f t="shared" si="35"/>
        <v/>
      </c>
      <c r="J2282" s="73" t="str" cm="1">
        <f t="array" ref="J2282">IF(AND(ISNUMBER(A2282),SUM(C2282:I2282)&gt;0),
SUM(IF(A2282&gt;=Table1[De],IF(A2282&lt;=Table1[À],IF(C$3=Table1[[#Headers],[Bœuf]:[Oasis]],Table1[[Bœuf]:[Oasis]]))))*C2282+
SUM(IF(A2282&gt;=Table1[De],IF(A2282&lt;=Table1[À],IF(D$3=Table1[[#Headers],[Bœuf]:[Oasis]],Table1[[Bœuf]:[Oasis]]))))*D2282+
SUM(IF(A2282&gt;=Table1[De],IF(A2282&lt;=Table1[À],IF(E$3=Table1[[#Headers],[Bœuf]:[Oasis]],Table1[[Bœuf]:[Oasis]]))))*E2282+
SUM(IF(A2282&gt;=Table1[De],IF(A2282&lt;=Table1[À],IF(F$3=Table1[[#Headers],[Bœuf]:[Oasis]],Table1[[Bœuf]:[Oasis]]))))*F2282+
SUM(IF(A2282&gt;=Table1[De],IF(A2282&lt;=Table1[À],IF(G$3=Table1[[#Headers],[Bœuf]:[Oasis]],Table1[[Bœuf]:[Oasis]]))))*G2282+
SUM(IF(A2282&gt;=Table1[De],IF(A2282&lt;=Table1[À],IF(H$3=Table1[[#Headers],[Bœuf]:[Oasis]],Table1[[Bœuf]:[Oasis]]))))*H2282+
SUM(IF(A2282&gt;=Table1[De],IF(A2282&lt;=Table1[À],IF(I$3=Table1[[#Headers],[Bœuf]:[Oasis]],Table1[[Bœuf]:[Oasis]]))))*I2282,"")</f>
        <v/>
      </c>
    </row>
    <row r="2283" spans="2:10" ht="16" x14ac:dyDescent="0.2">
      <c r="B2283" s="50" t="str">
        <f t="shared" si="35"/>
        <v/>
      </c>
      <c r="J2283" s="73" t="str" cm="1">
        <f t="array" ref="J2283">IF(AND(ISNUMBER(A2283),SUM(C2283:I2283)&gt;0),
SUM(IF(A2283&gt;=Table1[De],IF(A2283&lt;=Table1[À],IF(C$3=Table1[[#Headers],[Bœuf]:[Oasis]],Table1[[Bœuf]:[Oasis]]))))*C2283+
SUM(IF(A2283&gt;=Table1[De],IF(A2283&lt;=Table1[À],IF(D$3=Table1[[#Headers],[Bœuf]:[Oasis]],Table1[[Bœuf]:[Oasis]]))))*D2283+
SUM(IF(A2283&gt;=Table1[De],IF(A2283&lt;=Table1[À],IF(E$3=Table1[[#Headers],[Bœuf]:[Oasis]],Table1[[Bœuf]:[Oasis]]))))*E2283+
SUM(IF(A2283&gt;=Table1[De],IF(A2283&lt;=Table1[À],IF(F$3=Table1[[#Headers],[Bœuf]:[Oasis]],Table1[[Bœuf]:[Oasis]]))))*F2283+
SUM(IF(A2283&gt;=Table1[De],IF(A2283&lt;=Table1[À],IF(G$3=Table1[[#Headers],[Bœuf]:[Oasis]],Table1[[Bœuf]:[Oasis]]))))*G2283+
SUM(IF(A2283&gt;=Table1[De],IF(A2283&lt;=Table1[À],IF(H$3=Table1[[#Headers],[Bœuf]:[Oasis]],Table1[[Bœuf]:[Oasis]]))))*H2283+
SUM(IF(A2283&gt;=Table1[De],IF(A2283&lt;=Table1[À],IF(I$3=Table1[[#Headers],[Bœuf]:[Oasis]],Table1[[Bœuf]:[Oasis]]))))*I2283,"")</f>
        <v/>
      </c>
    </row>
    <row r="2284" spans="2:10" ht="16" x14ac:dyDescent="0.2">
      <c r="B2284" s="50" t="str">
        <f t="shared" si="35"/>
        <v/>
      </c>
      <c r="J2284" s="73" t="str" cm="1">
        <f t="array" ref="J2284">IF(AND(ISNUMBER(A2284),SUM(C2284:I2284)&gt;0),
SUM(IF(A2284&gt;=Table1[De],IF(A2284&lt;=Table1[À],IF(C$3=Table1[[#Headers],[Bœuf]:[Oasis]],Table1[[Bœuf]:[Oasis]]))))*C2284+
SUM(IF(A2284&gt;=Table1[De],IF(A2284&lt;=Table1[À],IF(D$3=Table1[[#Headers],[Bœuf]:[Oasis]],Table1[[Bœuf]:[Oasis]]))))*D2284+
SUM(IF(A2284&gt;=Table1[De],IF(A2284&lt;=Table1[À],IF(E$3=Table1[[#Headers],[Bœuf]:[Oasis]],Table1[[Bœuf]:[Oasis]]))))*E2284+
SUM(IF(A2284&gt;=Table1[De],IF(A2284&lt;=Table1[À],IF(F$3=Table1[[#Headers],[Bœuf]:[Oasis]],Table1[[Bœuf]:[Oasis]]))))*F2284+
SUM(IF(A2284&gt;=Table1[De],IF(A2284&lt;=Table1[À],IF(G$3=Table1[[#Headers],[Bœuf]:[Oasis]],Table1[[Bœuf]:[Oasis]]))))*G2284+
SUM(IF(A2284&gt;=Table1[De],IF(A2284&lt;=Table1[À],IF(H$3=Table1[[#Headers],[Bœuf]:[Oasis]],Table1[[Bœuf]:[Oasis]]))))*H2284+
SUM(IF(A2284&gt;=Table1[De],IF(A2284&lt;=Table1[À],IF(I$3=Table1[[#Headers],[Bœuf]:[Oasis]],Table1[[Bœuf]:[Oasis]]))))*I2284,"")</f>
        <v/>
      </c>
    </row>
    <row r="2285" spans="2:10" ht="16" x14ac:dyDescent="0.2">
      <c r="B2285" s="50" t="str">
        <f t="shared" si="35"/>
        <v/>
      </c>
      <c r="J2285" s="73" t="str" cm="1">
        <f t="array" ref="J2285">IF(AND(ISNUMBER(A2285),SUM(C2285:I2285)&gt;0),
SUM(IF(A2285&gt;=Table1[De],IF(A2285&lt;=Table1[À],IF(C$3=Table1[[#Headers],[Bœuf]:[Oasis]],Table1[[Bœuf]:[Oasis]]))))*C2285+
SUM(IF(A2285&gt;=Table1[De],IF(A2285&lt;=Table1[À],IF(D$3=Table1[[#Headers],[Bœuf]:[Oasis]],Table1[[Bœuf]:[Oasis]]))))*D2285+
SUM(IF(A2285&gt;=Table1[De],IF(A2285&lt;=Table1[À],IF(E$3=Table1[[#Headers],[Bœuf]:[Oasis]],Table1[[Bœuf]:[Oasis]]))))*E2285+
SUM(IF(A2285&gt;=Table1[De],IF(A2285&lt;=Table1[À],IF(F$3=Table1[[#Headers],[Bœuf]:[Oasis]],Table1[[Bœuf]:[Oasis]]))))*F2285+
SUM(IF(A2285&gt;=Table1[De],IF(A2285&lt;=Table1[À],IF(G$3=Table1[[#Headers],[Bœuf]:[Oasis]],Table1[[Bœuf]:[Oasis]]))))*G2285+
SUM(IF(A2285&gt;=Table1[De],IF(A2285&lt;=Table1[À],IF(H$3=Table1[[#Headers],[Bœuf]:[Oasis]],Table1[[Bœuf]:[Oasis]]))))*H2285+
SUM(IF(A2285&gt;=Table1[De],IF(A2285&lt;=Table1[À],IF(I$3=Table1[[#Headers],[Bœuf]:[Oasis]],Table1[[Bœuf]:[Oasis]]))))*I2285,"")</f>
        <v/>
      </c>
    </row>
    <row r="2286" spans="2:10" ht="16" x14ac:dyDescent="0.2">
      <c r="B2286" s="50" t="str">
        <f t="shared" si="35"/>
        <v/>
      </c>
      <c r="J2286" s="73" t="str" cm="1">
        <f t="array" ref="J2286">IF(AND(ISNUMBER(A2286),SUM(C2286:I2286)&gt;0),
SUM(IF(A2286&gt;=Table1[De],IF(A2286&lt;=Table1[À],IF(C$3=Table1[[#Headers],[Bœuf]:[Oasis]],Table1[[Bœuf]:[Oasis]]))))*C2286+
SUM(IF(A2286&gt;=Table1[De],IF(A2286&lt;=Table1[À],IF(D$3=Table1[[#Headers],[Bœuf]:[Oasis]],Table1[[Bœuf]:[Oasis]]))))*D2286+
SUM(IF(A2286&gt;=Table1[De],IF(A2286&lt;=Table1[À],IF(E$3=Table1[[#Headers],[Bœuf]:[Oasis]],Table1[[Bœuf]:[Oasis]]))))*E2286+
SUM(IF(A2286&gt;=Table1[De],IF(A2286&lt;=Table1[À],IF(F$3=Table1[[#Headers],[Bœuf]:[Oasis]],Table1[[Bœuf]:[Oasis]]))))*F2286+
SUM(IF(A2286&gt;=Table1[De],IF(A2286&lt;=Table1[À],IF(G$3=Table1[[#Headers],[Bœuf]:[Oasis]],Table1[[Bœuf]:[Oasis]]))))*G2286+
SUM(IF(A2286&gt;=Table1[De],IF(A2286&lt;=Table1[À],IF(H$3=Table1[[#Headers],[Bœuf]:[Oasis]],Table1[[Bœuf]:[Oasis]]))))*H2286+
SUM(IF(A2286&gt;=Table1[De],IF(A2286&lt;=Table1[À],IF(I$3=Table1[[#Headers],[Bœuf]:[Oasis]],Table1[[Bœuf]:[Oasis]]))))*I2286,"")</f>
        <v/>
      </c>
    </row>
    <row r="2287" spans="2:10" ht="16" x14ac:dyDescent="0.2">
      <c r="B2287" s="50" t="str">
        <f t="shared" si="35"/>
        <v/>
      </c>
      <c r="J2287" s="73" t="str" cm="1">
        <f t="array" ref="J2287">IF(AND(ISNUMBER(A2287),SUM(C2287:I2287)&gt;0),
SUM(IF(A2287&gt;=Table1[De],IF(A2287&lt;=Table1[À],IF(C$3=Table1[[#Headers],[Bœuf]:[Oasis]],Table1[[Bœuf]:[Oasis]]))))*C2287+
SUM(IF(A2287&gt;=Table1[De],IF(A2287&lt;=Table1[À],IF(D$3=Table1[[#Headers],[Bœuf]:[Oasis]],Table1[[Bœuf]:[Oasis]]))))*D2287+
SUM(IF(A2287&gt;=Table1[De],IF(A2287&lt;=Table1[À],IF(E$3=Table1[[#Headers],[Bœuf]:[Oasis]],Table1[[Bœuf]:[Oasis]]))))*E2287+
SUM(IF(A2287&gt;=Table1[De],IF(A2287&lt;=Table1[À],IF(F$3=Table1[[#Headers],[Bœuf]:[Oasis]],Table1[[Bœuf]:[Oasis]]))))*F2287+
SUM(IF(A2287&gt;=Table1[De],IF(A2287&lt;=Table1[À],IF(G$3=Table1[[#Headers],[Bœuf]:[Oasis]],Table1[[Bœuf]:[Oasis]]))))*G2287+
SUM(IF(A2287&gt;=Table1[De],IF(A2287&lt;=Table1[À],IF(H$3=Table1[[#Headers],[Bœuf]:[Oasis]],Table1[[Bœuf]:[Oasis]]))))*H2287+
SUM(IF(A2287&gt;=Table1[De],IF(A2287&lt;=Table1[À],IF(I$3=Table1[[#Headers],[Bœuf]:[Oasis]],Table1[[Bœuf]:[Oasis]]))))*I2287,"")</f>
        <v/>
      </c>
    </row>
    <row r="2288" spans="2:10" ht="16" x14ac:dyDescent="0.2">
      <c r="B2288" s="50" t="str">
        <f t="shared" si="35"/>
        <v/>
      </c>
      <c r="J2288" s="73" t="str" cm="1">
        <f t="array" ref="J2288">IF(AND(ISNUMBER(A2288),SUM(C2288:I2288)&gt;0),
SUM(IF(A2288&gt;=Table1[De],IF(A2288&lt;=Table1[À],IF(C$3=Table1[[#Headers],[Bœuf]:[Oasis]],Table1[[Bœuf]:[Oasis]]))))*C2288+
SUM(IF(A2288&gt;=Table1[De],IF(A2288&lt;=Table1[À],IF(D$3=Table1[[#Headers],[Bœuf]:[Oasis]],Table1[[Bœuf]:[Oasis]]))))*D2288+
SUM(IF(A2288&gt;=Table1[De],IF(A2288&lt;=Table1[À],IF(E$3=Table1[[#Headers],[Bœuf]:[Oasis]],Table1[[Bœuf]:[Oasis]]))))*E2288+
SUM(IF(A2288&gt;=Table1[De],IF(A2288&lt;=Table1[À],IF(F$3=Table1[[#Headers],[Bœuf]:[Oasis]],Table1[[Bœuf]:[Oasis]]))))*F2288+
SUM(IF(A2288&gt;=Table1[De],IF(A2288&lt;=Table1[À],IF(G$3=Table1[[#Headers],[Bœuf]:[Oasis]],Table1[[Bœuf]:[Oasis]]))))*G2288+
SUM(IF(A2288&gt;=Table1[De],IF(A2288&lt;=Table1[À],IF(H$3=Table1[[#Headers],[Bœuf]:[Oasis]],Table1[[Bœuf]:[Oasis]]))))*H2288+
SUM(IF(A2288&gt;=Table1[De],IF(A2288&lt;=Table1[À],IF(I$3=Table1[[#Headers],[Bœuf]:[Oasis]],Table1[[Bœuf]:[Oasis]]))))*I2288,"")</f>
        <v/>
      </c>
    </row>
    <row r="2289" spans="2:10" ht="16" x14ac:dyDescent="0.2">
      <c r="B2289" s="50" t="str">
        <f t="shared" si="35"/>
        <v/>
      </c>
      <c r="J2289" s="73" t="str" cm="1">
        <f t="array" ref="J2289">IF(AND(ISNUMBER(A2289),SUM(C2289:I2289)&gt;0),
SUM(IF(A2289&gt;=Table1[De],IF(A2289&lt;=Table1[À],IF(C$3=Table1[[#Headers],[Bœuf]:[Oasis]],Table1[[Bœuf]:[Oasis]]))))*C2289+
SUM(IF(A2289&gt;=Table1[De],IF(A2289&lt;=Table1[À],IF(D$3=Table1[[#Headers],[Bœuf]:[Oasis]],Table1[[Bœuf]:[Oasis]]))))*D2289+
SUM(IF(A2289&gt;=Table1[De],IF(A2289&lt;=Table1[À],IF(E$3=Table1[[#Headers],[Bœuf]:[Oasis]],Table1[[Bœuf]:[Oasis]]))))*E2289+
SUM(IF(A2289&gt;=Table1[De],IF(A2289&lt;=Table1[À],IF(F$3=Table1[[#Headers],[Bœuf]:[Oasis]],Table1[[Bœuf]:[Oasis]]))))*F2289+
SUM(IF(A2289&gt;=Table1[De],IF(A2289&lt;=Table1[À],IF(G$3=Table1[[#Headers],[Bœuf]:[Oasis]],Table1[[Bœuf]:[Oasis]]))))*G2289+
SUM(IF(A2289&gt;=Table1[De],IF(A2289&lt;=Table1[À],IF(H$3=Table1[[#Headers],[Bœuf]:[Oasis]],Table1[[Bœuf]:[Oasis]]))))*H2289+
SUM(IF(A2289&gt;=Table1[De],IF(A2289&lt;=Table1[À],IF(I$3=Table1[[#Headers],[Bœuf]:[Oasis]],Table1[[Bœuf]:[Oasis]]))))*I2289,"")</f>
        <v/>
      </c>
    </row>
    <row r="2290" spans="2:10" ht="16" x14ac:dyDescent="0.2">
      <c r="B2290" s="50" t="str">
        <f t="shared" si="35"/>
        <v/>
      </c>
      <c r="J2290" s="73" t="str" cm="1">
        <f t="array" ref="J2290">IF(AND(ISNUMBER(A2290),SUM(C2290:I2290)&gt;0),
SUM(IF(A2290&gt;=Table1[De],IF(A2290&lt;=Table1[À],IF(C$3=Table1[[#Headers],[Bœuf]:[Oasis]],Table1[[Bœuf]:[Oasis]]))))*C2290+
SUM(IF(A2290&gt;=Table1[De],IF(A2290&lt;=Table1[À],IF(D$3=Table1[[#Headers],[Bœuf]:[Oasis]],Table1[[Bœuf]:[Oasis]]))))*D2290+
SUM(IF(A2290&gt;=Table1[De],IF(A2290&lt;=Table1[À],IF(E$3=Table1[[#Headers],[Bœuf]:[Oasis]],Table1[[Bœuf]:[Oasis]]))))*E2290+
SUM(IF(A2290&gt;=Table1[De],IF(A2290&lt;=Table1[À],IF(F$3=Table1[[#Headers],[Bœuf]:[Oasis]],Table1[[Bœuf]:[Oasis]]))))*F2290+
SUM(IF(A2290&gt;=Table1[De],IF(A2290&lt;=Table1[À],IF(G$3=Table1[[#Headers],[Bœuf]:[Oasis]],Table1[[Bœuf]:[Oasis]]))))*G2290+
SUM(IF(A2290&gt;=Table1[De],IF(A2290&lt;=Table1[À],IF(H$3=Table1[[#Headers],[Bœuf]:[Oasis]],Table1[[Bœuf]:[Oasis]]))))*H2290+
SUM(IF(A2290&gt;=Table1[De],IF(A2290&lt;=Table1[À],IF(I$3=Table1[[#Headers],[Bœuf]:[Oasis]],Table1[[Bœuf]:[Oasis]]))))*I2290,"")</f>
        <v/>
      </c>
    </row>
    <row r="2291" spans="2:10" ht="16" x14ac:dyDescent="0.2">
      <c r="B2291" s="50" t="str">
        <f t="shared" si="35"/>
        <v/>
      </c>
      <c r="J2291" s="73" t="str" cm="1">
        <f t="array" ref="J2291">IF(AND(ISNUMBER(A2291),SUM(C2291:I2291)&gt;0),
SUM(IF(A2291&gt;=Table1[De],IF(A2291&lt;=Table1[À],IF(C$3=Table1[[#Headers],[Bœuf]:[Oasis]],Table1[[Bœuf]:[Oasis]]))))*C2291+
SUM(IF(A2291&gt;=Table1[De],IF(A2291&lt;=Table1[À],IF(D$3=Table1[[#Headers],[Bœuf]:[Oasis]],Table1[[Bœuf]:[Oasis]]))))*D2291+
SUM(IF(A2291&gt;=Table1[De],IF(A2291&lt;=Table1[À],IF(E$3=Table1[[#Headers],[Bœuf]:[Oasis]],Table1[[Bœuf]:[Oasis]]))))*E2291+
SUM(IF(A2291&gt;=Table1[De],IF(A2291&lt;=Table1[À],IF(F$3=Table1[[#Headers],[Bœuf]:[Oasis]],Table1[[Bœuf]:[Oasis]]))))*F2291+
SUM(IF(A2291&gt;=Table1[De],IF(A2291&lt;=Table1[À],IF(G$3=Table1[[#Headers],[Bœuf]:[Oasis]],Table1[[Bœuf]:[Oasis]]))))*G2291+
SUM(IF(A2291&gt;=Table1[De],IF(A2291&lt;=Table1[À],IF(H$3=Table1[[#Headers],[Bœuf]:[Oasis]],Table1[[Bœuf]:[Oasis]]))))*H2291+
SUM(IF(A2291&gt;=Table1[De],IF(A2291&lt;=Table1[À],IF(I$3=Table1[[#Headers],[Bœuf]:[Oasis]],Table1[[Bœuf]:[Oasis]]))))*I2291,"")</f>
        <v/>
      </c>
    </row>
    <row r="2292" spans="2:10" ht="16" x14ac:dyDescent="0.2">
      <c r="B2292" s="50" t="str">
        <f t="shared" si="35"/>
        <v/>
      </c>
      <c r="J2292" s="73" t="str" cm="1">
        <f t="array" ref="J2292">IF(AND(ISNUMBER(A2292),SUM(C2292:I2292)&gt;0),
SUM(IF(A2292&gt;=Table1[De],IF(A2292&lt;=Table1[À],IF(C$3=Table1[[#Headers],[Bœuf]:[Oasis]],Table1[[Bœuf]:[Oasis]]))))*C2292+
SUM(IF(A2292&gt;=Table1[De],IF(A2292&lt;=Table1[À],IF(D$3=Table1[[#Headers],[Bœuf]:[Oasis]],Table1[[Bœuf]:[Oasis]]))))*D2292+
SUM(IF(A2292&gt;=Table1[De],IF(A2292&lt;=Table1[À],IF(E$3=Table1[[#Headers],[Bœuf]:[Oasis]],Table1[[Bœuf]:[Oasis]]))))*E2292+
SUM(IF(A2292&gt;=Table1[De],IF(A2292&lt;=Table1[À],IF(F$3=Table1[[#Headers],[Bœuf]:[Oasis]],Table1[[Bœuf]:[Oasis]]))))*F2292+
SUM(IF(A2292&gt;=Table1[De],IF(A2292&lt;=Table1[À],IF(G$3=Table1[[#Headers],[Bœuf]:[Oasis]],Table1[[Bœuf]:[Oasis]]))))*G2292+
SUM(IF(A2292&gt;=Table1[De],IF(A2292&lt;=Table1[À],IF(H$3=Table1[[#Headers],[Bœuf]:[Oasis]],Table1[[Bœuf]:[Oasis]]))))*H2292+
SUM(IF(A2292&gt;=Table1[De],IF(A2292&lt;=Table1[À],IF(I$3=Table1[[#Headers],[Bœuf]:[Oasis]],Table1[[Bœuf]:[Oasis]]))))*I2292,"")</f>
        <v/>
      </c>
    </row>
    <row r="2293" spans="2:10" ht="16" x14ac:dyDescent="0.2">
      <c r="B2293" s="50" t="str">
        <f t="shared" si="35"/>
        <v/>
      </c>
      <c r="J2293" s="73" t="str" cm="1">
        <f t="array" ref="J2293">IF(AND(ISNUMBER(A2293),SUM(C2293:I2293)&gt;0),
SUM(IF(A2293&gt;=Table1[De],IF(A2293&lt;=Table1[À],IF(C$3=Table1[[#Headers],[Bœuf]:[Oasis]],Table1[[Bœuf]:[Oasis]]))))*C2293+
SUM(IF(A2293&gt;=Table1[De],IF(A2293&lt;=Table1[À],IF(D$3=Table1[[#Headers],[Bœuf]:[Oasis]],Table1[[Bœuf]:[Oasis]]))))*D2293+
SUM(IF(A2293&gt;=Table1[De],IF(A2293&lt;=Table1[À],IF(E$3=Table1[[#Headers],[Bœuf]:[Oasis]],Table1[[Bœuf]:[Oasis]]))))*E2293+
SUM(IF(A2293&gt;=Table1[De],IF(A2293&lt;=Table1[À],IF(F$3=Table1[[#Headers],[Bœuf]:[Oasis]],Table1[[Bœuf]:[Oasis]]))))*F2293+
SUM(IF(A2293&gt;=Table1[De],IF(A2293&lt;=Table1[À],IF(G$3=Table1[[#Headers],[Bœuf]:[Oasis]],Table1[[Bœuf]:[Oasis]]))))*G2293+
SUM(IF(A2293&gt;=Table1[De],IF(A2293&lt;=Table1[À],IF(H$3=Table1[[#Headers],[Bœuf]:[Oasis]],Table1[[Bœuf]:[Oasis]]))))*H2293+
SUM(IF(A2293&gt;=Table1[De],IF(A2293&lt;=Table1[À],IF(I$3=Table1[[#Headers],[Bœuf]:[Oasis]],Table1[[Bœuf]:[Oasis]]))))*I2293,"")</f>
        <v/>
      </c>
    </row>
    <row r="2294" spans="2:10" ht="16" x14ac:dyDescent="0.2">
      <c r="B2294" s="50" t="str">
        <f t="shared" si="35"/>
        <v/>
      </c>
      <c r="J2294" s="73" t="str" cm="1">
        <f t="array" ref="J2294">IF(AND(ISNUMBER(A2294),SUM(C2294:I2294)&gt;0),
SUM(IF(A2294&gt;=Table1[De],IF(A2294&lt;=Table1[À],IF(C$3=Table1[[#Headers],[Bœuf]:[Oasis]],Table1[[Bœuf]:[Oasis]]))))*C2294+
SUM(IF(A2294&gt;=Table1[De],IF(A2294&lt;=Table1[À],IF(D$3=Table1[[#Headers],[Bœuf]:[Oasis]],Table1[[Bœuf]:[Oasis]]))))*D2294+
SUM(IF(A2294&gt;=Table1[De],IF(A2294&lt;=Table1[À],IF(E$3=Table1[[#Headers],[Bœuf]:[Oasis]],Table1[[Bœuf]:[Oasis]]))))*E2294+
SUM(IF(A2294&gt;=Table1[De],IF(A2294&lt;=Table1[À],IF(F$3=Table1[[#Headers],[Bœuf]:[Oasis]],Table1[[Bœuf]:[Oasis]]))))*F2294+
SUM(IF(A2294&gt;=Table1[De],IF(A2294&lt;=Table1[À],IF(G$3=Table1[[#Headers],[Bœuf]:[Oasis]],Table1[[Bœuf]:[Oasis]]))))*G2294+
SUM(IF(A2294&gt;=Table1[De],IF(A2294&lt;=Table1[À],IF(H$3=Table1[[#Headers],[Bœuf]:[Oasis]],Table1[[Bœuf]:[Oasis]]))))*H2294+
SUM(IF(A2294&gt;=Table1[De],IF(A2294&lt;=Table1[À],IF(I$3=Table1[[#Headers],[Bœuf]:[Oasis]],Table1[[Bœuf]:[Oasis]]))))*I2294,"")</f>
        <v/>
      </c>
    </row>
    <row r="2295" spans="2:10" ht="16" x14ac:dyDescent="0.2">
      <c r="B2295" s="50" t="str">
        <f t="shared" si="35"/>
        <v/>
      </c>
      <c r="J2295" s="73" t="str" cm="1">
        <f t="array" ref="J2295">IF(AND(ISNUMBER(A2295),SUM(C2295:I2295)&gt;0),
SUM(IF(A2295&gt;=Table1[De],IF(A2295&lt;=Table1[À],IF(C$3=Table1[[#Headers],[Bœuf]:[Oasis]],Table1[[Bœuf]:[Oasis]]))))*C2295+
SUM(IF(A2295&gt;=Table1[De],IF(A2295&lt;=Table1[À],IF(D$3=Table1[[#Headers],[Bœuf]:[Oasis]],Table1[[Bœuf]:[Oasis]]))))*D2295+
SUM(IF(A2295&gt;=Table1[De],IF(A2295&lt;=Table1[À],IF(E$3=Table1[[#Headers],[Bœuf]:[Oasis]],Table1[[Bœuf]:[Oasis]]))))*E2295+
SUM(IF(A2295&gt;=Table1[De],IF(A2295&lt;=Table1[À],IF(F$3=Table1[[#Headers],[Bœuf]:[Oasis]],Table1[[Bœuf]:[Oasis]]))))*F2295+
SUM(IF(A2295&gt;=Table1[De],IF(A2295&lt;=Table1[À],IF(G$3=Table1[[#Headers],[Bœuf]:[Oasis]],Table1[[Bœuf]:[Oasis]]))))*G2295+
SUM(IF(A2295&gt;=Table1[De],IF(A2295&lt;=Table1[À],IF(H$3=Table1[[#Headers],[Bœuf]:[Oasis]],Table1[[Bœuf]:[Oasis]]))))*H2295+
SUM(IF(A2295&gt;=Table1[De],IF(A2295&lt;=Table1[À],IF(I$3=Table1[[#Headers],[Bœuf]:[Oasis]],Table1[[Bœuf]:[Oasis]]))))*I2295,"")</f>
        <v/>
      </c>
    </row>
    <row r="2296" spans="2:10" ht="16" x14ac:dyDescent="0.2">
      <c r="B2296" s="50" t="str">
        <f t="shared" si="35"/>
        <v/>
      </c>
      <c r="J2296" s="73" t="str" cm="1">
        <f t="array" ref="J2296">IF(AND(ISNUMBER(A2296),SUM(C2296:I2296)&gt;0),
SUM(IF(A2296&gt;=Table1[De],IF(A2296&lt;=Table1[À],IF(C$3=Table1[[#Headers],[Bœuf]:[Oasis]],Table1[[Bœuf]:[Oasis]]))))*C2296+
SUM(IF(A2296&gt;=Table1[De],IF(A2296&lt;=Table1[À],IF(D$3=Table1[[#Headers],[Bœuf]:[Oasis]],Table1[[Bœuf]:[Oasis]]))))*D2296+
SUM(IF(A2296&gt;=Table1[De],IF(A2296&lt;=Table1[À],IF(E$3=Table1[[#Headers],[Bœuf]:[Oasis]],Table1[[Bœuf]:[Oasis]]))))*E2296+
SUM(IF(A2296&gt;=Table1[De],IF(A2296&lt;=Table1[À],IF(F$3=Table1[[#Headers],[Bœuf]:[Oasis]],Table1[[Bœuf]:[Oasis]]))))*F2296+
SUM(IF(A2296&gt;=Table1[De],IF(A2296&lt;=Table1[À],IF(G$3=Table1[[#Headers],[Bœuf]:[Oasis]],Table1[[Bœuf]:[Oasis]]))))*G2296+
SUM(IF(A2296&gt;=Table1[De],IF(A2296&lt;=Table1[À],IF(H$3=Table1[[#Headers],[Bœuf]:[Oasis]],Table1[[Bœuf]:[Oasis]]))))*H2296+
SUM(IF(A2296&gt;=Table1[De],IF(A2296&lt;=Table1[À],IF(I$3=Table1[[#Headers],[Bœuf]:[Oasis]],Table1[[Bœuf]:[Oasis]]))))*I2296,"")</f>
        <v/>
      </c>
    </row>
    <row r="2297" spans="2:10" ht="16" x14ac:dyDescent="0.2">
      <c r="B2297" s="50" t="str">
        <f t="shared" si="35"/>
        <v/>
      </c>
      <c r="J2297" s="73" t="str" cm="1">
        <f t="array" ref="J2297">IF(AND(ISNUMBER(A2297),SUM(C2297:I2297)&gt;0),
SUM(IF(A2297&gt;=Table1[De],IF(A2297&lt;=Table1[À],IF(C$3=Table1[[#Headers],[Bœuf]:[Oasis]],Table1[[Bœuf]:[Oasis]]))))*C2297+
SUM(IF(A2297&gt;=Table1[De],IF(A2297&lt;=Table1[À],IF(D$3=Table1[[#Headers],[Bœuf]:[Oasis]],Table1[[Bœuf]:[Oasis]]))))*D2297+
SUM(IF(A2297&gt;=Table1[De],IF(A2297&lt;=Table1[À],IF(E$3=Table1[[#Headers],[Bœuf]:[Oasis]],Table1[[Bœuf]:[Oasis]]))))*E2297+
SUM(IF(A2297&gt;=Table1[De],IF(A2297&lt;=Table1[À],IF(F$3=Table1[[#Headers],[Bœuf]:[Oasis]],Table1[[Bœuf]:[Oasis]]))))*F2297+
SUM(IF(A2297&gt;=Table1[De],IF(A2297&lt;=Table1[À],IF(G$3=Table1[[#Headers],[Bœuf]:[Oasis]],Table1[[Bœuf]:[Oasis]]))))*G2297+
SUM(IF(A2297&gt;=Table1[De],IF(A2297&lt;=Table1[À],IF(H$3=Table1[[#Headers],[Bœuf]:[Oasis]],Table1[[Bœuf]:[Oasis]]))))*H2297+
SUM(IF(A2297&gt;=Table1[De],IF(A2297&lt;=Table1[À],IF(I$3=Table1[[#Headers],[Bœuf]:[Oasis]],Table1[[Bœuf]:[Oasis]]))))*I2297,"")</f>
        <v/>
      </c>
    </row>
    <row r="2298" spans="2:10" ht="16" x14ac:dyDescent="0.2">
      <c r="B2298" s="50" t="str">
        <f t="shared" si="35"/>
        <v/>
      </c>
      <c r="J2298" s="73" t="str" cm="1">
        <f t="array" ref="J2298">IF(AND(ISNUMBER(A2298),SUM(C2298:I2298)&gt;0),
SUM(IF(A2298&gt;=Table1[De],IF(A2298&lt;=Table1[À],IF(C$3=Table1[[#Headers],[Bœuf]:[Oasis]],Table1[[Bœuf]:[Oasis]]))))*C2298+
SUM(IF(A2298&gt;=Table1[De],IF(A2298&lt;=Table1[À],IF(D$3=Table1[[#Headers],[Bœuf]:[Oasis]],Table1[[Bœuf]:[Oasis]]))))*D2298+
SUM(IF(A2298&gt;=Table1[De],IF(A2298&lt;=Table1[À],IF(E$3=Table1[[#Headers],[Bœuf]:[Oasis]],Table1[[Bœuf]:[Oasis]]))))*E2298+
SUM(IF(A2298&gt;=Table1[De],IF(A2298&lt;=Table1[À],IF(F$3=Table1[[#Headers],[Bœuf]:[Oasis]],Table1[[Bœuf]:[Oasis]]))))*F2298+
SUM(IF(A2298&gt;=Table1[De],IF(A2298&lt;=Table1[À],IF(G$3=Table1[[#Headers],[Bœuf]:[Oasis]],Table1[[Bœuf]:[Oasis]]))))*G2298+
SUM(IF(A2298&gt;=Table1[De],IF(A2298&lt;=Table1[À],IF(H$3=Table1[[#Headers],[Bœuf]:[Oasis]],Table1[[Bœuf]:[Oasis]]))))*H2298+
SUM(IF(A2298&gt;=Table1[De],IF(A2298&lt;=Table1[À],IF(I$3=Table1[[#Headers],[Bœuf]:[Oasis]],Table1[[Bœuf]:[Oasis]]))))*I2298,"")</f>
        <v/>
      </c>
    </row>
    <row r="2299" spans="2:10" ht="16" x14ac:dyDescent="0.2">
      <c r="B2299" s="50" t="str">
        <f t="shared" si="35"/>
        <v/>
      </c>
      <c r="J2299" s="73" t="str" cm="1">
        <f t="array" ref="J2299">IF(AND(ISNUMBER(A2299),SUM(C2299:I2299)&gt;0),
SUM(IF(A2299&gt;=Table1[De],IF(A2299&lt;=Table1[À],IF(C$3=Table1[[#Headers],[Bœuf]:[Oasis]],Table1[[Bœuf]:[Oasis]]))))*C2299+
SUM(IF(A2299&gt;=Table1[De],IF(A2299&lt;=Table1[À],IF(D$3=Table1[[#Headers],[Bœuf]:[Oasis]],Table1[[Bœuf]:[Oasis]]))))*D2299+
SUM(IF(A2299&gt;=Table1[De],IF(A2299&lt;=Table1[À],IF(E$3=Table1[[#Headers],[Bœuf]:[Oasis]],Table1[[Bœuf]:[Oasis]]))))*E2299+
SUM(IF(A2299&gt;=Table1[De],IF(A2299&lt;=Table1[À],IF(F$3=Table1[[#Headers],[Bœuf]:[Oasis]],Table1[[Bœuf]:[Oasis]]))))*F2299+
SUM(IF(A2299&gt;=Table1[De],IF(A2299&lt;=Table1[À],IF(G$3=Table1[[#Headers],[Bœuf]:[Oasis]],Table1[[Bœuf]:[Oasis]]))))*G2299+
SUM(IF(A2299&gt;=Table1[De],IF(A2299&lt;=Table1[À],IF(H$3=Table1[[#Headers],[Bœuf]:[Oasis]],Table1[[Bœuf]:[Oasis]]))))*H2299+
SUM(IF(A2299&gt;=Table1[De],IF(A2299&lt;=Table1[À],IF(I$3=Table1[[#Headers],[Bœuf]:[Oasis]],Table1[[Bœuf]:[Oasis]]))))*I2299,"")</f>
        <v/>
      </c>
    </row>
    <row r="2300" spans="2:10" ht="16" x14ac:dyDescent="0.2">
      <c r="B2300" s="50" t="str">
        <f t="shared" si="35"/>
        <v/>
      </c>
      <c r="J2300" s="73" t="str" cm="1">
        <f t="array" ref="J2300">IF(AND(ISNUMBER(A2300),SUM(C2300:I2300)&gt;0),
SUM(IF(A2300&gt;=Table1[De],IF(A2300&lt;=Table1[À],IF(C$3=Table1[[#Headers],[Bœuf]:[Oasis]],Table1[[Bœuf]:[Oasis]]))))*C2300+
SUM(IF(A2300&gt;=Table1[De],IF(A2300&lt;=Table1[À],IF(D$3=Table1[[#Headers],[Bœuf]:[Oasis]],Table1[[Bœuf]:[Oasis]]))))*D2300+
SUM(IF(A2300&gt;=Table1[De],IF(A2300&lt;=Table1[À],IF(E$3=Table1[[#Headers],[Bœuf]:[Oasis]],Table1[[Bœuf]:[Oasis]]))))*E2300+
SUM(IF(A2300&gt;=Table1[De],IF(A2300&lt;=Table1[À],IF(F$3=Table1[[#Headers],[Bœuf]:[Oasis]],Table1[[Bœuf]:[Oasis]]))))*F2300+
SUM(IF(A2300&gt;=Table1[De],IF(A2300&lt;=Table1[À],IF(G$3=Table1[[#Headers],[Bœuf]:[Oasis]],Table1[[Bœuf]:[Oasis]]))))*G2300+
SUM(IF(A2300&gt;=Table1[De],IF(A2300&lt;=Table1[À],IF(H$3=Table1[[#Headers],[Bœuf]:[Oasis]],Table1[[Bœuf]:[Oasis]]))))*H2300+
SUM(IF(A2300&gt;=Table1[De],IF(A2300&lt;=Table1[À],IF(I$3=Table1[[#Headers],[Bœuf]:[Oasis]],Table1[[Bœuf]:[Oasis]]))))*I2300,"")</f>
        <v/>
      </c>
    </row>
    <row r="2301" spans="2:10" ht="16" x14ac:dyDescent="0.2">
      <c r="B2301" s="50" t="str">
        <f t="shared" si="35"/>
        <v/>
      </c>
      <c r="J2301" s="73" t="str" cm="1">
        <f t="array" ref="J2301">IF(AND(ISNUMBER(A2301),SUM(C2301:I2301)&gt;0),
SUM(IF(A2301&gt;=Table1[De],IF(A2301&lt;=Table1[À],IF(C$3=Table1[[#Headers],[Bœuf]:[Oasis]],Table1[[Bœuf]:[Oasis]]))))*C2301+
SUM(IF(A2301&gt;=Table1[De],IF(A2301&lt;=Table1[À],IF(D$3=Table1[[#Headers],[Bœuf]:[Oasis]],Table1[[Bœuf]:[Oasis]]))))*D2301+
SUM(IF(A2301&gt;=Table1[De],IF(A2301&lt;=Table1[À],IF(E$3=Table1[[#Headers],[Bœuf]:[Oasis]],Table1[[Bœuf]:[Oasis]]))))*E2301+
SUM(IF(A2301&gt;=Table1[De],IF(A2301&lt;=Table1[À],IF(F$3=Table1[[#Headers],[Bœuf]:[Oasis]],Table1[[Bœuf]:[Oasis]]))))*F2301+
SUM(IF(A2301&gt;=Table1[De],IF(A2301&lt;=Table1[À],IF(G$3=Table1[[#Headers],[Bœuf]:[Oasis]],Table1[[Bœuf]:[Oasis]]))))*G2301+
SUM(IF(A2301&gt;=Table1[De],IF(A2301&lt;=Table1[À],IF(H$3=Table1[[#Headers],[Bœuf]:[Oasis]],Table1[[Bœuf]:[Oasis]]))))*H2301+
SUM(IF(A2301&gt;=Table1[De],IF(A2301&lt;=Table1[À],IF(I$3=Table1[[#Headers],[Bœuf]:[Oasis]],Table1[[Bœuf]:[Oasis]]))))*I2301,"")</f>
        <v/>
      </c>
    </row>
    <row r="2302" spans="2:10" ht="16" x14ac:dyDescent="0.2">
      <c r="B2302" s="50" t="str">
        <f t="shared" si="35"/>
        <v/>
      </c>
      <c r="J2302" s="73" t="str" cm="1">
        <f t="array" ref="J2302">IF(AND(ISNUMBER(A2302),SUM(C2302:I2302)&gt;0),
SUM(IF(A2302&gt;=Table1[De],IF(A2302&lt;=Table1[À],IF(C$3=Table1[[#Headers],[Bœuf]:[Oasis]],Table1[[Bœuf]:[Oasis]]))))*C2302+
SUM(IF(A2302&gt;=Table1[De],IF(A2302&lt;=Table1[À],IF(D$3=Table1[[#Headers],[Bœuf]:[Oasis]],Table1[[Bœuf]:[Oasis]]))))*D2302+
SUM(IF(A2302&gt;=Table1[De],IF(A2302&lt;=Table1[À],IF(E$3=Table1[[#Headers],[Bœuf]:[Oasis]],Table1[[Bœuf]:[Oasis]]))))*E2302+
SUM(IF(A2302&gt;=Table1[De],IF(A2302&lt;=Table1[À],IF(F$3=Table1[[#Headers],[Bœuf]:[Oasis]],Table1[[Bœuf]:[Oasis]]))))*F2302+
SUM(IF(A2302&gt;=Table1[De],IF(A2302&lt;=Table1[À],IF(G$3=Table1[[#Headers],[Bœuf]:[Oasis]],Table1[[Bœuf]:[Oasis]]))))*G2302+
SUM(IF(A2302&gt;=Table1[De],IF(A2302&lt;=Table1[À],IF(H$3=Table1[[#Headers],[Bœuf]:[Oasis]],Table1[[Bœuf]:[Oasis]]))))*H2302+
SUM(IF(A2302&gt;=Table1[De],IF(A2302&lt;=Table1[À],IF(I$3=Table1[[#Headers],[Bœuf]:[Oasis]],Table1[[Bœuf]:[Oasis]]))))*I2302,"")</f>
        <v/>
      </c>
    </row>
    <row r="2303" spans="2:10" ht="16" x14ac:dyDescent="0.2">
      <c r="B2303" s="50" t="str">
        <f t="shared" si="35"/>
        <v/>
      </c>
      <c r="J2303" s="73" t="str" cm="1">
        <f t="array" ref="J2303">IF(AND(ISNUMBER(A2303),SUM(C2303:I2303)&gt;0),
SUM(IF(A2303&gt;=Table1[De],IF(A2303&lt;=Table1[À],IF(C$3=Table1[[#Headers],[Bœuf]:[Oasis]],Table1[[Bœuf]:[Oasis]]))))*C2303+
SUM(IF(A2303&gt;=Table1[De],IF(A2303&lt;=Table1[À],IF(D$3=Table1[[#Headers],[Bœuf]:[Oasis]],Table1[[Bœuf]:[Oasis]]))))*D2303+
SUM(IF(A2303&gt;=Table1[De],IF(A2303&lt;=Table1[À],IF(E$3=Table1[[#Headers],[Bœuf]:[Oasis]],Table1[[Bœuf]:[Oasis]]))))*E2303+
SUM(IF(A2303&gt;=Table1[De],IF(A2303&lt;=Table1[À],IF(F$3=Table1[[#Headers],[Bœuf]:[Oasis]],Table1[[Bœuf]:[Oasis]]))))*F2303+
SUM(IF(A2303&gt;=Table1[De],IF(A2303&lt;=Table1[À],IF(G$3=Table1[[#Headers],[Bœuf]:[Oasis]],Table1[[Bœuf]:[Oasis]]))))*G2303+
SUM(IF(A2303&gt;=Table1[De],IF(A2303&lt;=Table1[À],IF(H$3=Table1[[#Headers],[Bœuf]:[Oasis]],Table1[[Bœuf]:[Oasis]]))))*H2303+
SUM(IF(A2303&gt;=Table1[De],IF(A2303&lt;=Table1[À],IF(I$3=Table1[[#Headers],[Bœuf]:[Oasis]],Table1[[Bœuf]:[Oasis]]))))*I2303,"")</f>
        <v/>
      </c>
    </row>
    <row r="2304" spans="2:10" ht="16" x14ac:dyDescent="0.2">
      <c r="B2304" s="50" t="str">
        <f t="shared" si="35"/>
        <v/>
      </c>
      <c r="J2304" s="73" t="str" cm="1">
        <f t="array" ref="J2304">IF(AND(ISNUMBER(A2304),SUM(C2304:I2304)&gt;0),
SUM(IF(A2304&gt;=Table1[De],IF(A2304&lt;=Table1[À],IF(C$3=Table1[[#Headers],[Bœuf]:[Oasis]],Table1[[Bœuf]:[Oasis]]))))*C2304+
SUM(IF(A2304&gt;=Table1[De],IF(A2304&lt;=Table1[À],IF(D$3=Table1[[#Headers],[Bœuf]:[Oasis]],Table1[[Bœuf]:[Oasis]]))))*D2304+
SUM(IF(A2304&gt;=Table1[De],IF(A2304&lt;=Table1[À],IF(E$3=Table1[[#Headers],[Bœuf]:[Oasis]],Table1[[Bœuf]:[Oasis]]))))*E2304+
SUM(IF(A2304&gt;=Table1[De],IF(A2304&lt;=Table1[À],IF(F$3=Table1[[#Headers],[Bœuf]:[Oasis]],Table1[[Bœuf]:[Oasis]]))))*F2304+
SUM(IF(A2304&gt;=Table1[De],IF(A2304&lt;=Table1[À],IF(G$3=Table1[[#Headers],[Bœuf]:[Oasis]],Table1[[Bœuf]:[Oasis]]))))*G2304+
SUM(IF(A2304&gt;=Table1[De],IF(A2304&lt;=Table1[À],IF(H$3=Table1[[#Headers],[Bœuf]:[Oasis]],Table1[[Bœuf]:[Oasis]]))))*H2304+
SUM(IF(A2304&gt;=Table1[De],IF(A2304&lt;=Table1[À],IF(I$3=Table1[[#Headers],[Bœuf]:[Oasis]],Table1[[Bœuf]:[Oasis]]))))*I2304,"")</f>
        <v/>
      </c>
    </row>
    <row r="2305" spans="2:10" ht="16" x14ac:dyDescent="0.2">
      <c r="B2305" s="50" t="str">
        <f t="shared" si="35"/>
        <v/>
      </c>
      <c r="J2305" s="73" t="str" cm="1">
        <f t="array" ref="J2305">IF(AND(ISNUMBER(A2305),SUM(C2305:I2305)&gt;0),
SUM(IF(A2305&gt;=Table1[De],IF(A2305&lt;=Table1[À],IF(C$3=Table1[[#Headers],[Bœuf]:[Oasis]],Table1[[Bœuf]:[Oasis]]))))*C2305+
SUM(IF(A2305&gt;=Table1[De],IF(A2305&lt;=Table1[À],IF(D$3=Table1[[#Headers],[Bœuf]:[Oasis]],Table1[[Bœuf]:[Oasis]]))))*D2305+
SUM(IF(A2305&gt;=Table1[De],IF(A2305&lt;=Table1[À],IF(E$3=Table1[[#Headers],[Bœuf]:[Oasis]],Table1[[Bœuf]:[Oasis]]))))*E2305+
SUM(IF(A2305&gt;=Table1[De],IF(A2305&lt;=Table1[À],IF(F$3=Table1[[#Headers],[Bœuf]:[Oasis]],Table1[[Bœuf]:[Oasis]]))))*F2305+
SUM(IF(A2305&gt;=Table1[De],IF(A2305&lt;=Table1[À],IF(G$3=Table1[[#Headers],[Bœuf]:[Oasis]],Table1[[Bœuf]:[Oasis]]))))*G2305+
SUM(IF(A2305&gt;=Table1[De],IF(A2305&lt;=Table1[À],IF(H$3=Table1[[#Headers],[Bœuf]:[Oasis]],Table1[[Bœuf]:[Oasis]]))))*H2305+
SUM(IF(A2305&gt;=Table1[De],IF(A2305&lt;=Table1[À],IF(I$3=Table1[[#Headers],[Bœuf]:[Oasis]],Table1[[Bœuf]:[Oasis]]))))*I2305,"")</f>
        <v/>
      </c>
    </row>
    <row r="2306" spans="2:10" ht="16" x14ac:dyDescent="0.2">
      <c r="B2306" s="50" t="str">
        <f t="shared" si="35"/>
        <v/>
      </c>
      <c r="J2306" s="73" t="str" cm="1">
        <f t="array" ref="J2306">IF(AND(ISNUMBER(A2306),SUM(C2306:I2306)&gt;0),
SUM(IF(A2306&gt;=Table1[De],IF(A2306&lt;=Table1[À],IF(C$3=Table1[[#Headers],[Bœuf]:[Oasis]],Table1[[Bœuf]:[Oasis]]))))*C2306+
SUM(IF(A2306&gt;=Table1[De],IF(A2306&lt;=Table1[À],IF(D$3=Table1[[#Headers],[Bœuf]:[Oasis]],Table1[[Bœuf]:[Oasis]]))))*D2306+
SUM(IF(A2306&gt;=Table1[De],IF(A2306&lt;=Table1[À],IF(E$3=Table1[[#Headers],[Bœuf]:[Oasis]],Table1[[Bœuf]:[Oasis]]))))*E2306+
SUM(IF(A2306&gt;=Table1[De],IF(A2306&lt;=Table1[À],IF(F$3=Table1[[#Headers],[Bœuf]:[Oasis]],Table1[[Bœuf]:[Oasis]]))))*F2306+
SUM(IF(A2306&gt;=Table1[De],IF(A2306&lt;=Table1[À],IF(G$3=Table1[[#Headers],[Bœuf]:[Oasis]],Table1[[Bœuf]:[Oasis]]))))*G2306+
SUM(IF(A2306&gt;=Table1[De],IF(A2306&lt;=Table1[À],IF(H$3=Table1[[#Headers],[Bœuf]:[Oasis]],Table1[[Bœuf]:[Oasis]]))))*H2306+
SUM(IF(A2306&gt;=Table1[De],IF(A2306&lt;=Table1[À],IF(I$3=Table1[[#Headers],[Bœuf]:[Oasis]],Table1[[Bœuf]:[Oasis]]))))*I2306,"")</f>
        <v/>
      </c>
    </row>
    <row r="2307" spans="2:10" ht="16" x14ac:dyDescent="0.2">
      <c r="B2307" s="50" t="str">
        <f t="shared" si="35"/>
        <v/>
      </c>
      <c r="J2307" s="73" t="str" cm="1">
        <f t="array" ref="J2307">IF(AND(ISNUMBER(A2307),SUM(C2307:I2307)&gt;0),
SUM(IF(A2307&gt;=Table1[De],IF(A2307&lt;=Table1[À],IF(C$3=Table1[[#Headers],[Bœuf]:[Oasis]],Table1[[Bœuf]:[Oasis]]))))*C2307+
SUM(IF(A2307&gt;=Table1[De],IF(A2307&lt;=Table1[À],IF(D$3=Table1[[#Headers],[Bœuf]:[Oasis]],Table1[[Bœuf]:[Oasis]]))))*D2307+
SUM(IF(A2307&gt;=Table1[De],IF(A2307&lt;=Table1[À],IF(E$3=Table1[[#Headers],[Bœuf]:[Oasis]],Table1[[Bœuf]:[Oasis]]))))*E2307+
SUM(IF(A2307&gt;=Table1[De],IF(A2307&lt;=Table1[À],IF(F$3=Table1[[#Headers],[Bœuf]:[Oasis]],Table1[[Bœuf]:[Oasis]]))))*F2307+
SUM(IF(A2307&gt;=Table1[De],IF(A2307&lt;=Table1[À],IF(G$3=Table1[[#Headers],[Bœuf]:[Oasis]],Table1[[Bœuf]:[Oasis]]))))*G2307+
SUM(IF(A2307&gt;=Table1[De],IF(A2307&lt;=Table1[À],IF(H$3=Table1[[#Headers],[Bœuf]:[Oasis]],Table1[[Bœuf]:[Oasis]]))))*H2307+
SUM(IF(A2307&gt;=Table1[De],IF(A2307&lt;=Table1[À],IF(I$3=Table1[[#Headers],[Bœuf]:[Oasis]],Table1[[Bœuf]:[Oasis]]))))*I2307,"")</f>
        <v/>
      </c>
    </row>
    <row r="2308" spans="2:10" ht="16" x14ac:dyDescent="0.2">
      <c r="B2308" s="50" t="str">
        <f t="shared" si="35"/>
        <v/>
      </c>
      <c r="J2308" s="73" t="str" cm="1">
        <f t="array" ref="J2308">IF(AND(ISNUMBER(A2308),SUM(C2308:I2308)&gt;0),
SUM(IF(A2308&gt;=Table1[De],IF(A2308&lt;=Table1[À],IF(C$3=Table1[[#Headers],[Bœuf]:[Oasis]],Table1[[Bœuf]:[Oasis]]))))*C2308+
SUM(IF(A2308&gt;=Table1[De],IF(A2308&lt;=Table1[À],IF(D$3=Table1[[#Headers],[Bœuf]:[Oasis]],Table1[[Bœuf]:[Oasis]]))))*D2308+
SUM(IF(A2308&gt;=Table1[De],IF(A2308&lt;=Table1[À],IF(E$3=Table1[[#Headers],[Bœuf]:[Oasis]],Table1[[Bœuf]:[Oasis]]))))*E2308+
SUM(IF(A2308&gt;=Table1[De],IF(A2308&lt;=Table1[À],IF(F$3=Table1[[#Headers],[Bœuf]:[Oasis]],Table1[[Bœuf]:[Oasis]]))))*F2308+
SUM(IF(A2308&gt;=Table1[De],IF(A2308&lt;=Table1[À],IF(G$3=Table1[[#Headers],[Bœuf]:[Oasis]],Table1[[Bœuf]:[Oasis]]))))*G2308+
SUM(IF(A2308&gt;=Table1[De],IF(A2308&lt;=Table1[À],IF(H$3=Table1[[#Headers],[Bœuf]:[Oasis]],Table1[[Bœuf]:[Oasis]]))))*H2308+
SUM(IF(A2308&gt;=Table1[De],IF(A2308&lt;=Table1[À],IF(I$3=Table1[[#Headers],[Bœuf]:[Oasis]],Table1[[Bœuf]:[Oasis]]))))*I2308,"")</f>
        <v/>
      </c>
    </row>
    <row r="2309" spans="2:10" ht="16" x14ac:dyDescent="0.2">
      <c r="B2309" s="50" t="str">
        <f t="shared" ref="B2309:B2372" si="36">IF(AND(ISNUMBER(A2309),COUNT(C2309:I2309)&gt;0),
IF(ISNUMBER(B2308),B2308+1,1),"")</f>
        <v/>
      </c>
      <c r="J2309" s="73" t="str" cm="1">
        <f t="array" ref="J2309">IF(AND(ISNUMBER(A2309),SUM(C2309:I2309)&gt;0),
SUM(IF(A2309&gt;=Table1[De],IF(A2309&lt;=Table1[À],IF(C$3=Table1[[#Headers],[Bœuf]:[Oasis]],Table1[[Bœuf]:[Oasis]]))))*C2309+
SUM(IF(A2309&gt;=Table1[De],IF(A2309&lt;=Table1[À],IF(D$3=Table1[[#Headers],[Bœuf]:[Oasis]],Table1[[Bœuf]:[Oasis]]))))*D2309+
SUM(IF(A2309&gt;=Table1[De],IF(A2309&lt;=Table1[À],IF(E$3=Table1[[#Headers],[Bœuf]:[Oasis]],Table1[[Bœuf]:[Oasis]]))))*E2309+
SUM(IF(A2309&gt;=Table1[De],IF(A2309&lt;=Table1[À],IF(F$3=Table1[[#Headers],[Bœuf]:[Oasis]],Table1[[Bœuf]:[Oasis]]))))*F2309+
SUM(IF(A2309&gt;=Table1[De],IF(A2309&lt;=Table1[À],IF(G$3=Table1[[#Headers],[Bœuf]:[Oasis]],Table1[[Bœuf]:[Oasis]]))))*G2309+
SUM(IF(A2309&gt;=Table1[De],IF(A2309&lt;=Table1[À],IF(H$3=Table1[[#Headers],[Bœuf]:[Oasis]],Table1[[Bœuf]:[Oasis]]))))*H2309+
SUM(IF(A2309&gt;=Table1[De],IF(A2309&lt;=Table1[À],IF(I$3=Table1[[#Headers],[Bœuf]:[Oasis]],Table1[[Bœuf]:[Oasis]]))))*I2309,"")</f>
        <v/>
      </c>
    </row>
    <row r="2310" spans="2:10" ht="16" x14ac:dyDescent="0.2">
      <c r="B2310" s="50" t="str">
        <f t="shared" si="36"/>
        <v/>
      </c>
      <c r="J2310" s="73" t="str" cm="1">
        <f t="array" ref="J2310">IF(AND(ISNUMBER(A2310),SUM(C2310:I2310)&gt;0),
SUM(IF(A2310&gt;=Table1[De],IF(A2310&lt;=Table1[À],IF(C$3=Table1[[#Headers],[Bœuf]:[Oasis]],Table1[[Bœuf]:[Oasis]]))))*C2310+
SUM(IF(A2310&gt;=Table1[De],IF(A2310&lt;=Table1[À],IF(D$3=Table1[[#Headers],[Bœuf]:[Oasis]],Table1[[Bœuf]:[Oasis]]))))*D2310+
SUM(IF(A2310&gt;=Table1[De],IF(A2310&lt;=Table1[À],IF(E$3=Table1[[#Headers],[Bœuf]:[Oasis]],Table1[[Bœuf]:[Oasis]]))))*E2310+
SUM(IF(A2310&gt;=Table1[De],IF(A2310&lt;=Table1[À],IF(F$3=Table1[[#Headers],[Bœuf]:[Oasis]],Table1[[Bœuf]:[Oasis]]))))*F2310+
SUM(IF(A2310&gt;=Table1[De],IF(A2310&lt;=Table1[À],IF(G$3=Table1[[#Headers],[Bœuf]:[Oasis]],Table1[[Bœuf]:[Oasis]]))))*G2310+
SUM(IF(A2310&gt;=Table1[De],IF(A2310&lt;=Table1[À],IF(H$3=Table1[[#Headers],[Bœuf]:[Oasis]],Table1[[Bœuf]:[Oasis]]))))*H2310+
SUM(IF(A2310&gt;=Table1[De],IF(A2310&lt;=Table1[À],IF(I$3=Table1[[#Headers],[Bœuf]:[Oasis]],Table1[[Bœuf]:[Oasis]]))))*I2310,"")</f>
        <v/>
      </c>
    </row>
    <row r="2311" spans="2:10" ht="16" x14ac:dyDescent="0.2">
      <c r="B2311" s="50" t="str">
        <f t="shared" si="36"/>
        <v/>
      </c>
      <c r="J2311" s="73" t="str" cm="1">
        <f t="array" ref="J2311">IF(AND(ISNUMBER(A2311),SUM(C2311:I2311)&gt;0),
SUM(IF(A2311&gt;=Table1[De],IF(A2311&lt;=Table1[À],IF(C$3=Table1[[#Headers],[Bœuf]:[Oasis]],Table1[[Bœuf]:[Oasis]]))))*C2311+
SUM(IF(A2311&gt;=Table1[De],IF(A2311&lt;=Table1[À],IF(D$3=Table1[[#Headers],[Bœuf]:[Oasis]],Table1[[Bœuf]:[Oasis]]))))*D2311+
SUM(IF(A2311&gt;=Table1[De],IF(A2311&lt;=Table1[À],IF(E$3=Table1[[#Headers],[Bœuf]:[Oasis]],Table1[[Bœuf]:[Oasis]]))))*E2311+
SUM(IF(A2311&gt;=Table1[De],IF(A2311&lt;=Table1[À],IF(F$3=Table1[[#Headers],[Bœuf]:[Oasis]],Table1[[Bœuf]:[Oasis]]))))*F2311+
SUM(IF(A2311&gt;=Table1[De],IF(A2311&lt;=Table1[À],IF(G$3=Table1[[#Headers],[Bœuf]:[Oasis]],Table1[[Bœuf]:[Oasis]]))))*G2311+
SUM(IF(A2311&gt;=Table1[De],IF(A2311&lt;=Table1[À],IF(H$3=Table1[[#Headers],[Bœuf]:[Oasis]],Table1[[Bœuf]:[Oasis]]))))*H2311+
SUM(IF(A2311&gt;=Table1[De],IF(A2311&lt;=Table1[À],IF(I$3=Table1[[#Headers],[Bœuf]:[Oasis]],Table1[[Bœuf]:[Oasis]]))))*I2311,"")</f>
        <v/>
      </c>
    </row>
    <row r="2312" spans="2:10" ht="16" x14ac:dyDescent="0.2">
      <c r="B2312" s="50" t="str">
        <f t="shared" si="36"/>
        <v/>
      </c>
      <c r="J2312" s="73" t="str" cm="1">
        <f t="array" ref="J2312">IF(AND(ISNUMBER(A2312),SUM(C2312:I2312)&gt;0),
SUM(IF(A2312&gt;=Table1[De],IF(A2312&lt;=Table1[À],IF(C$3=Table1[[#Headers],[Bœuf]:[Oasis]],Table1[[Bœuf]:[Oasis]]))))*C2312+
SUM(IF(A2312&gt;=Table1[De],IF(A2312&lt;=Table1[À],IF(D$3=Table1[[#Headers],[Bœuf]:[Oasis]],Table1[[Bœuf]:[Oasis]]))))*D2312+
SUM(IF(A2312&gt;=Table1[De],IF(A2312&lt;=Table1[À],IF(E$3=Table1[[#Headers],[Bœuf]:[Oasis]],Table1[[Bœuf]:[Oasis]]))))*E2312+
SUM(IF(A2312&gt;=Table1[De],IF(A2312&lt;=Table1[À],IF(F$3=Table1[[#Headers],[Bœuf]:[Oasis]],Table1[[Bœuf]:[Oasis]]))))*F2312+
SUM(IF(A2312&gt;=Table1[De],IF(A2312&lt;=Table1[À],IF(G$3=Table1[[#Headers],[Bœuf]:[Oasis]],Table1[[Bœuf]:[Oasis]]))))*G2312+
SUM(IF(A2312&gt;=Table1[De],IF(A2312&lt;=Table1[À],IF(H$3=Table1[[#Headers],[Bœuf]:[Oasis]],Table1[[Bœuf]:[Oasis]]))))*H2312+
SUM(IF(A2312&gt;=Table1[De],IF(A2312&lt;=Table1[À],IF(I$3=Table1[[#Headers],[Bœuf]:[Oasis]],Table1[[Bœuf]:[Oasis]]))))*I2312,"")</f>
        <v/>
      </c>
    </row>
    <row r="2313" spans="2:10" ht="16" x14ac:dyDescent="0.2">
      <c r="B2313" s="50" t="str">
        <f t="shared" si="36"/>
        <v/>
      </c>
      <c r="J2313" s="73" t="str" cm="1">
        <f t="array" ref="J2313">IF(AND(ISNUMBER(A2313),SUM(C2313:I2313)&gt;0),
SUM(IF(A2313&gt;=Table1[De],IF(A2313&lt;=Table1[À],IF(C$3=Table1[[#Headers],[Bœuf]:[Oasis]],Table1[[Bœuf]:[Oasis]]))))*C2313+
SUM(IF(A2313&gt;=Table1[De],IF(A2313&lt;=Table1[À],IF(D$3=Table1[[#Headers],[Bœuf]:[Oasis]],Table1[[Bœuf]:[Oasis]]))))*D2313+
SUM(IF(A2313&gt;=Table1[De],IF(A2313&lt;=Table1[À],IF(E$3=Table1[[#Headers],[Bœuf]:[Oasis]],Table1[[Bœuf]:[Oasis]]))))*E2313+
SUM(IF(A2313&gt;=Table1[De],IF(A2313&lt;=Table1[À],IF(F$3=Table1[[#Headers],[Bœuf]:[Oasis]],Table1[[Bœuf]:[Oasis]]))))*F2313+
SUM(IF(A2313&gt;=Table1[De],IF(A2313&lt;=Table1[À],IF(G$3=Table1[[#Headers],[Bœuf]:[Oasis]],Table1[[Bœuf]:[Oasis]]))))*G2313+
SUM(IF(A2313&gt;=Table1[De],IF(A2313&lt;=Table1[À],IF(H$3=Table1[[#Headers],[Bœuf]:[Oasis]],Table1[[Bœuf]:[Oasis]]))))*H2313+
SUM(IF(A2313&gt;=Table1[De],IF(A2313&lt;=Table1[À],IF(I$3=Table1[[#Headers],[Bœuf]:[Oasis]],Table1[[Bœuf]:[Oasis]]))))*I2313,"")</f>
        <v/>
      </c>
    </row>
    <row r="2314" spans="2:10" ht="16" x14ac:dyDescent="0.2">
      <c r="B2314" s="50" t="str">
        <f t="shared" si="36"/>
        <v/>
      </c>
      <c r="J2314" s="73" t="str" cm="1">
        <f t="array" ref="J2314">IF(AND(ISNUMBER(A2314),SUM(C2314:I2314)&gt;0),
SUM(IF(A2314&gt;=Table1[De],IF(A2314&lt;=Table1[À],IF(C$3=Table1[[#Headers],[Bœuf]:[Oasis]],Table1[[Bœuf]:[Oasis]]))))*C2314+
SUM(IF(A2314&gt;=Table1[De],IF(A2314&lt;=Table1[À],IF(D$3=Table1[[#Headers],[Bœuf]:[Oasis]],Table1[[Bœuf]:[Oasis]]))))*D2314+
SUM(IF(A2314&gt;=Table1[De],IF(A2314&lt;=Table1[À],IF(E$3=Table1[[#Headers],[Bœuf]:[Oasis]],Table1[[Bœuf]:[Oasis]]))))*E2314+
SUM(IF(A2314&gt;=Table1[De],IF(A2314&lt;=Table1[À],IF(F$3=Table1[[#Headers],[Bœuf]:[Oasis]],Table1[[Bœuf]:[Oasis]]))))*F2314+
SUM(IF(A2314&gt;=Table1[De],IF(A2314&lt;=Table1[À],IF(G$3=Table1[[#Headers],[Bœuf]:[Oasis]],Table1[[Bœuf]:[Oasis]]))))*G2314+
SUM(IF(A2314&gt;=Table1[De],IF(A2314&lt;=Table1[À],IF(H$3=Table1[[#Headers],[Bœuf]:[Oasis]],Table1[[Bœuf]:[Oasis]]))))*H2314+
SUM(IF(A2314&gt;=Table1[De],IF(A2314&lt;=Table1[À],IF(I$3=Table1[[#Headers],[Bœuf]:[Oasis]],Table1[[Bœuf]:[Oasis]]))))*I2314,"")</f>
        <v/>
      </c>
    </row>
    <row r="2315" spans="2:10" ht="16" x14ac:dyDescent="0.2">
      <c r="B2315" s="50" t="str">
        <f t="shared" si="36"/>
        <v/>
      </c>
      <c r="J2315" s="73" t="str" cm="1">
        <f t="array" ref="J2315">IF(AND(ISNUMBER(A2315),SUM(C2315:I2315)&gt;0),
SUM(IF(A2315&gt;=Table1[De],IF(A2315&lt;=Table1[À],IF(C$3=Table1[[#Headers],[Bœuf]:[Oasis]],Table1[[Bœuf]:[Oasis]]))))*C2315+
SUM(IF(A2315&gt;=Table1[De],IF(A2315&lt;=Table1[À],IF(D$3=Table1[[#Headers],[Bœuf]:[Oasis]],Table1[[Bœuf]:[Oasis]]))))*D2315+
SUM(IF(A2315&gt;=Table1[De],IF(A2315&lt;=Table1[À],IF(E$3=Table1[[#Headers],[Bœuf]:[Oasis]],Table1[[Bœuf]:[Oasis]]))))*E2315+
SUM(IF(A2315&gt;=Table1[De],IF(A2315&lt;=Table1[À],IF(F$3=Table1[[#Headers],[Bœuf]:[Oasis]],Table1[[Bœuf]:[Oasis]]))))*F2315+
SUM(IF(A2315&gt;=Table1[De],IF(A2315&lt;=Table1[À],IF(G$3=Table1[[#Headers],[Bœuf]:[Oasis]],Table1[[Bœuf]:[Oasis]]))))*G2315+
SUM(IF(A2315&gt;=Table1[De],IF(A2315&lt;=Table1[À],IF(H$3=Table1[[#Headers],[Bœuf]:[Oasis]],Table1[[Bœuf]:[Oasis]]))))*H2315+
SUM(IF(A2315&gt;=Table1[De],IF(A2315&lt;=Table1[À],IF(I$3=Table1[[#Headers],[Bœuf]:[Oasis]],Table1[[Bœuf]:[Oasis]]))))*I2315,"")</f>
        <v/>
      </c>
    </row>
    <row r="2316" spans="2:10" ht="16" x14ac:dyDescent="0.2">
      <c r="B2316" s="50" t="str">
        <f t="shared" si="36"/>
        <v/>
      </c>
      <c r="J2316" s="73" t="str" cm="1">
        <f t="array" ref="J2316">IF(AND(ISNUMBER(A2316),SUM(C2316:I2316)&gt;0),
SUM(IF(A2316&gt;=Table1[De],IF(A2316&lt;=Table1[À],IF(C$3=Table1[[#Headers],[Bœuf]:[Oasis]],Table1[[Bœuf]:[Oasis]]))))*C2316+
SUM(IF(A2316&gt;=Table1[De],IF(A2316&lt;=Table1[À],IF(D$3=Table1[[#Headers],[Bœuf]:[Oasis]],Table1[[Bœuf]:[Oasis]]))))*D2316+
SUM(IF(A2316&gt;=Table1[De],IF(A2316&lt;=Table1[À],IF(E$3=Table1[[#Headers],[Bœuf]:[Oasis]],Table1[[Bœuf]:[Oasis]]))))*E2316+
SUM(IF(A2316&gt;=Table1[De],IF(A2316&lt;=Table1[À],IF(F$3=Table1[[#Headers],[Bœuf]:[Oasis]],Table1[[Bœuf]:[Oasis]]))))*F2316+
SUM(IF(A2316&gt;=Table1[De],IF(A2316&lt;=Table1[À],IF(G$3=Table1[[#Headers],[Bœuf]:[Oasis]],Table1[[Bœuf]:[Oasis]]))))*G2316+
SUM(IF(A2316&gt;=Table1[De],IF(A2316&lt;=Table1[À],IF(H$3=Table1[[#Headers],[Bœuf]:[Oasis]],Table1[[Bœuf]:[Oasis]]))))*H2316+
SUM(IF(A2316&gt;=Table1[De],IF(A2316&lt;=Table1[À],IF(I$3=Table1[[#Headers],[Bœuf]:[Oasis]],Table1[[Bœuf]:[Oasis]]))))*I2316,"")</f>
        <v/>
      </c>
    </row>
    <row r="2317" spans="2:10" ht="16" x14ac:dyDescent="0.2">
      <c r="B2317" s="50" t="str">
        <f t="shared" si="36"/>
        <v/>
      </c>
      <c r="J2317" s="73" t="str" cm="1">
        <f t="array" ref="J2317">IF(AND(ISNUMBER(A2317),SUM(C2317:I2317)&gt;0),
SUM(IF(A2317&gt;=Table1[De],IF(A2317&lt;=Table1[À],IF(C$3=Table1[[#Headers],[Bœuf]:[Oasis]],Table1[[Bœuf]:[Oasis]]))))*C2317+
SUM(IF(A2317&gt;=Table1[De],IF(A2317&lt;=Table1[À],IF(D$3=Table1[[#Headers],[Bœuf]:[Oasis]],Table1[[Bœuf]:[Oasis]]))))*D2317+
SUM(IF(A2317&gt;=Table1[De],IF(A2317&lt;=Table1[À],IF(E$3=Table1[[#Headers],[Bœuf]:[Oasis]],Table1[[Bœuf]:[Oasis]]))))*E2317+
SUM(IF(A2317&gt;=Table1[De],IF(A2317&lt;=Table1[À],IF(F$3=Table1[[#Headers],[Bœuf]:[Oasis]],Table1[[Bœuf]:[Oasis]]))))*F2317+
SUM(IF(A2317&gt;=Table1[De],IF(A2317&lt;=Table1[À],IF(G$3=Table1[[#Headers],[Bœuf]:[Oasis]],Table1[[Bœuf]:[Oasis]]))))*G2317+
SUM(IF(A2317&gt;=Table1[De],IF(A2317&lt;=Table1[À],IF(H$3=Table1[[#Headers],[Bœuf]:[Oasis]],Table1[[Bœuf]:[Oasis]]))))*H2317+
SUM(IF(A2317&gt;=Table1[De],IF(A2317&lt;=Table1[À],IF(I$3=Table1[[#Headers],[Bœuf]:[Oasis]],Table1[[Bœuf]:[Oasis]]))))*I2317,"")</f>
        <v/>
      </c>
    </row>
    <row r="2318" spans="2:10" ht="16" x14ac:dyDescent="0.2">
      <c r="B2318" s="50" t="str">
        <f t="shared" si="36"/>
        <v/>
      </c>
      <c r="J2318" s="73" t="str" cm="1">
        <f t="array" ref="J2318">IF(AND(ISNUMBER(A2318),SUM(C2318:I2318)&gt;0),
SUM(IF(A2318&gt;=Table1[De],IF(A2318&lt;=Table1[À],IF(C$3=Table1[[#Headers],[Bœuf]:[Oasis]],Table1[[Bœuf]:[Oasis]]))))*C2318+
SUM(IF(A2318&gt;=Table1[De],IF(A2318&lt;=Table1[À],IF(D$3=Table1[[#Headers],[Bœuf]:[Oasis]],Table1[[Bœuf]:[Oasis]]))))*D2318+
SUM(IF(A2318&gt;=Table1[De],IF(A2318&lt;=Table1[À],IF(E$3=Table1[[#Headers],[Bœuf]:[Oasis]],Table1[[Bœuf]:[Oasis]]))))*E2318+
SUM(IF(A2318&gt;=Table1[De],IF(A2318&lt;=Table1[À],IF(F$3=Table1[[#Headers],[Bœuf]:[Oasis]],Table1[[Bœuf]:[Oasis]]))))*F2318+
SUM(IF(A2318&gt;=Table1[De],IF(A2318&lt;=Table1[À],IF(G$3=Table1[[#Headers],[Bœuf]:[Oasis]],Table1[[Bœuf]:[Oasis]]))))*G2318+
SUM(IF(A2318&gt;=Table1[De],IF(A2318&lt;=Table1[À],IF(H$3=Table1[[#Headers],[Bœuf]:[Oasis]],Table1[[Bœuf]:[Oasis]]))))*H2318+
SUM(IF(A2318&gt;=Table1[De],IF(A2318&lt;=Table1[À],IF(I$3=Table1[[#Headers],[Bœuf]:[Oasis]],Table1[[Bœuf]:[Oasis]]))))*I2318,"")</f>
        <v/>
      </c>
    </row>
    <row r="2319" spans="2:10" ht="16" x14ac:dyDescent="0.2">
      <c r="B2319" s="50" t="str">
        <f t="shared" si="36"/>
        <v/>
      </c>
      <c r="J2319" s="73" t="str" cm="1">
        <f t="array" ref="J2319">IF(AND(ISNUMBER(A2319),SUM(C2319:I2319)&gt;0),
SUM(IF(A2319&gt;=Table1[De],IF(A2319&lt;=Table1[À],IF(C$3=Table1[[#Headers],[Bœuf]:[Oasis]],Table1[[Bœuf]:[Oasis]]))))*C2319+
SUM(IF(A2319&gt;=Table1[De],IF(A2319&lt;=Table1[À],IF(D$3=Table1[[#Headers],[Bœuf]:[Oasis]],Table1[[Bœuf]:[Oasis]]))))*D2319+
SUM(IF(A2319&gt;=Table1[De],IF(A2319&lt;=Table1[À],IF(E$3=Table1[[#Headers],[Bœuf]:[Oasis]],Table1[[Bœuf]:[Oasis]]))))*E2319+
SUM(IF(A2319&gt;=Table1[De],IF(A2319&lt;=Table1[À],IF(F$3=Table1[[#Headers],[Bœuf]:[Oasis]],Table1[[Bœuf]:[Oasis]]))))*F2319+
SUM(IF(A2319&gt;=Table1[De],IF(A2319&lt;=Table1[À],IF(G$3=Table1[[#Headers],[Bœuf]:[Oasis]],Table1[[Bœuf]:[Oasis]]))))*G2319+
SUM(IF(A2319&gt;=Table1[De],IF(A2319&lt;=Table1[À],IF(H$3=Table1[[#Headers],[Bœuf]:[Oasis]],Table1[[Bœuf]:[Oasis]]))))*H2319+
SUM(IF(A2319&gt;=Table1[De],IF(A2319&lt;=Table1[À],IF(I$3=Table1[[#Headers],[Bœuf]:[Oasis]],Table1[[Bœuf]:[Oasis]]))))*I2319,"")</f>
        <v/>
      </c>
    </row>
    <row r="2320" spans="2:10" ht="16" x14ac:dyDescent="0.2">
      <c r="B2320" s="50" t="str">
        <f t="shared" si="36"/>
        <v/>
      </c>
      <c r="J2320" s="73" t="str" cm="1">
        <f t="array" ref="J2320">IF(AND(ISNUMBER(A2320),SUM(C2320:I2320)&gt;0),
SUM(IF(A2320&gt;=Table1[De],IF(A2320&lt;=Table1[À],IF(C$3=Table1[[#Headers],[Bœuf]:[Oasis]],Table1[[Bœuf]:[Oasis]]))))*C2320+
SUM(IF(A2320&gt;=Table1[De],IF(A2320&lt;=Table1[À],IF(D$3=Table1[[#Headers],[Bœuf]:[Oasis]],Table1[[Bœuf]:[Oasis]]))))*D2320+
SUM(IF(A2320&gt;=Table1[De],IF(A2320&lt;=Table1[À],IF(E$3=Table1[[#Headers],[Bœuf]:[Oasis]],Table1[[Bœuf]:[Oasis]]))))*E2320+
SUM(IF(A2320&gt;=Table1[De],IF(A2320&lt;=Table1[À],IF(F$3=Table1[[#Headers],[Bœuf]:[Oasis]],Table1[[Bœuf]:[Oasis]]))))*F2320+
SUM(IF(A2320&gt;=Table1[De],IF(A2320&lt;=Table1[À],IF(G$3=Table1[[#Headers],[Bœuf]:[Oasis]],Table1[[Bœuf]:[Oasis]]))))*G2320+
SUM(IF(A2320&gt;=Table1[De],IF(A2320&lt;=Table1[À],IF(H$3=Table1[[#Headers],[Bœuf]:[Oasis]],Table1[[Bœuf]:[Oasis]]))))*H2320+
SUM(IF(A2320&gt;=Table1[De],IF(A2320&lt;=Table1[À],IF(I$3=Table1[[#Headers],[Bœuf]:[Oasis]],Table1[[Bœuf]:[Oasis]]))))*I2320,"")</f>
        <v/>
      </c>
    </row>
    <row r="2321" spans="2:10" ht="16" x14ac:dyDescent="0.2">
      <c r="B2321" s="50" t="str">
        <f t="shared" si="36"/>
        <v/>
      </c>
      <c r="J2321" s="73" t="str" cm="1">
        <f t="array" ref="J2321">IF(AND(ISNUMBER(A2321),SUM(C2321:I2321)&gt;0),
SUM(IF(A2321&gt;=Table1[De],IF(A2321&lt;=Table1[À],IF(C$3=Table1[[#Headers],[Bœuf]:[Oasis]],Table1[[Bœuf]:[Oasis]]))))*C2321+
SUM(IF(A2321&gt;=Table1[De],IF(A2321&lt;=Table1[À],IF(D$3=Table1[[#Headers],[Bœuf]:[Oasis]],Table1[[Bœuf]:[Oasis]]))))*D2321+
SUM(IF(A2321&gt;=Table1[De],IF(A2321&lt;=Table1[À],IF(E$3=Table1[[#Headers],[Bœuf]:[Oasis]],Table1[[Bœuf]:[Oasis]]))))*E2321+
SUM(IF(A2321&gt;=Table1[De],IF(A2321&lt;=Table1[À],IF(F$3=Table1[[#Headers],[Bœuf]:[Oasis]],Table1[[Bœuf]:[Oasis]]))))*F2321+
SUM(IF(A2321&gt;=Table1[De],IF(A2321&lt;=Table1[À],IF(G$3=Table1[[#Headers],[Bœuf]:[Oasis]],Table1[[Bœuf]:[Oasis]]))))*G2321+
SUM(IF(A2321&gt;=Table1[De],IF(A2321&lt;=Table1[À],IF(H$3=Table1[[#Headers],[Bœuf]:[Oasis]],Table1[[Bœuf]:[Oasis]]))))*H2321+
SUM(IF(A2321&gt;=Table1[De],IF(A2321&lt;=Table1[À],IF(I$3=Table1[[#Headers],[Bœuf]:[Oasis]],Table1[[Bœuf]:[Oasis]]))))*I2321,"")</f>
        <v/>
      </c>
    </row>
    <row r="2322" spans="2:10" ht="16" x14ac:dyDescent="0.2">
      <c r="B2322" s="50" t="str">
        <f t="shared" si="36"/>
        <v/>
      </c>
      <c r="J2322" s="73" t="str" cm="1">
        <f t="array" ref="J2322">IF(AND(ISNUMBER(A2322),SUM(C2322:I2322)&gt;0),
SUM(IF(A2322&gt;=Table1[De],IF(A2322&lt;=Table1[À],IF(C$3=Table1[[#Headers],[Bœuf]:[Oasis]],Table1[[Bœuf]:[Oasis]]))))*C2322+
SUM(IF(A2322&gt;=Table1[De],IF(A2322&lt;=Table1[À],IF(D$3=Table1[[#Headers],[Bœuf]:[Oasis]],Table1[[Bœuf]:[Oasis]]))))*D2322+
SUM(IF(A2322&gt;=Table1[De],IF(A2322&lt;=Table1[À],IF(E$3=Table1[[#Headers],[Bœuf]:[Oasis]],Table1[[Bœuf]:[Oasis]]))))*E2322+
SUM(IF(A2322&gt;=Table1[De],IF(A2322&lt;=Table1[À],IF(F$3=Table1[[#Headers],[Bœuf]:[Oasis]],Table1[[Bœuf]:[Oasis]]))))*F2322+
SUM(IF(A2322&gt;=Table1[De],IF(A2322&lt;=Table1[À],IF(G$3=Table1[[#Headers],[Bœuf]:[Oasis]],Table1[[Bœuf]:[Oasis]]))))*G2322+
SUM(IF(A2322&gt;=Table1[De],IF(A2322&lt;=Table1[À],IF(H$3=Table1[[#Headers],[Bœuf]:[Oasis]],Table1[[Bœuf]:[Oasis]]))))*H2322+
SUM(IF(A2322&gt;=Table1[De],IF(A2322&lt;=Table1[À],IF(I$3=Table1[[#Headers],[Bœuf]:[Oasis]],Table1[[Bœuf]:[Oasis]]))))*I2322,"")</f>
        <v/>
      </c>
    </row>
    <row r="2323" spans="2:10" ht="16" x14ac:dyDescent="0.2">
      <c r="B2323" s="50" t="str">
        <f t="shared" si="36"/>
        <v/>
      </c>
      <c r="J2323" s="73" t="str" cm="1">
        <f t="array" ref="J2323">IF(AND(ISNUMBER(A2323),SUM(C2323:I2323)&gt;0),
SUM(IF(A2323&gt;=Table1[De],IF(A2323&lt;=Table1[À],IF(C$3=Table1[[#Headers],[Bœuf]:[Oasis]],Table1[[Bœuf]:[Oasis]]))))*C2323+
SUM(IF(A2323&gt;=Table1[De],IF(A2323&lt;=Table1[À],IF(D$3=Table1[[#Headers],[Bœuf]:[Oasis]],Table1[[Bœuf]:[Oasis]]))))*D2323+
SUM(IF(A2323&gt;=Table1[De],IF(A2323&lt;=Table1[À],IF(E$3=Table1[[#Headers],[Bœuf]:[Oasis]],Table1[[Bœuf]:[Oasis]]))))*E2323+
SUM(IF(A2323&gt;=Table1[De],IF(A2323&lt;=Table1[À],IF(F$3=Table1[[#Headers],[Bœuf]:[Oasis]],Table1[[Bœuf]:[Oasis]]))))*F2323+
SUM(IF(A2323&gt;=Table1[De],IF(A2323&lt;=Table1[À],IF(G$3=Table1[[#Headers],[Bœuf]:[Oasis]],Table1[[Bœuf]:[Oasis]]))))*G2323+
SUM(IF(A2323&gt;=Table1[De],IF(A2323&lt;=Table1[À],IF(H$3=Table1[[#Headers],[Bœuf]:[Oasis]],Table1[[Bœuf]:[Oasis]]))))*H2323+
SUM(IF(A2323&gt;=Table1[De],IF(A2323&lt;=Table1[À],IF(I$3=Table1[[#Headers],[Bœuf]:[Oasis]],Table1[[Bœuf]:[Oasis]]))))*I2323,"")</f>
        <v/>
      </c>
    </row>
    <row r="2324" spans="2:10" ht="16" x14ac:dyDescent="0.2">
      <c r="B2324" s="50" t="str">
        <f t="shared" si="36"/>
        <v/>
      </c>
      <c r="J2324" s="73" t="str" cm="1">
        <f t="array" ref="J2324">IF(AND(ISNUMBER(A2324),SUM(C2324:I2324)&gt;0),
SUM(IF(A2324&gt;=Table1[De],IF(A2324&lt;=Table1[À],IF(C$3=Table1[[#Headers],[Bœuf]:[Oasis]],Table1[[Bœuf]:[Oasis]]))))*C2324+
SUM(IF(A2324&gt;=Table1[De],IF(A2324&lt;=Table1[À],IF(D$3=Table1[[#Headers],[Bœuf]:[Oasis]],Table1[[Bœuf]:[Oasis]]))))*D2324+
SUM(IF(A2324&gt;=Table1[De],IF(A2324&lt;=Table1[À],IF(E$3=Table1[[#Headers],[Bœuf]:[Oasis]],Table1[[Bœuf]:[Oasis]]))))*E2324+
SUM(IF(A2324&gt;=Table1[De],IF(A2324&lt;=Table1[À],IF(F$3=Table1[[#Headers],[Bœuf]:[Oasis]],Table1[[Bœuf]:[Oasis]]))))*F2324+
SUM(IF(A2324&gt;=Table1[De],IF(A2324&lt;=Table1[À],IF(G$3=Table1[[#Headers],[Bœuf]:[Oasis]],Table1[[Bœuf]:[Oasis]]))))*G2324+
SUM(IF(A2324&gt;=Table1[De],IF(A2324&lt;=Table1[À],IF(H$3=Table1[[#Headers],[Bœuf]:[Oasis]],Table1[[Bœuf]:[Oasis]]))))*H2324+
SUM(IF(A2324&gt;=Table1[De],IF(A2324&lt;=Table1[À],IF(I$3=Table1[[#Headers],[Bœuf]:[Oasis]],Table1[[Bœuf]:[Oasis]]))))*I2324,"")</f>
        <v/>
      </c>
    </row>
    <row r="2325" spans="2:10" ht="16" x14ac:dyDescent="0.2">
      <c r="B2325" s="50" t="str">
        <f t="shared" si="36"/>
        <v/>
      </c>
      <c r="J2325" s="73" t="str" cm="1">
        <f t="array" ref="J2325">IF(AND(ISNUMBER(A2325),SUM(C2325:I2325)&gt;0),
SUM(IF(A2325&gt;=Table1[De],IF(A2325&lt;=Table1[À],IF(C$3=Table1[[#Headers],[Bœuf]:[Oasis]],Table1[[Bœuf]:[Oasis]]))))*C2325+
SUM(IF(A2325&gt;=Table1[De],IF(A2325&lt;=Table1[À],IF(D$3=Table1[[#Headers],[Bœuf]:[Oasis]],Table1[[Bœuf]:[Oasis]]))))*D2325+
SUM(IF(A2325&gt;=Table1[De],IF(A2325&lt;=Table1[À],IF(E$3=Table1[[#Headers],[Bœuf]:[Oasis]],Table1[[Bœuf]:[Oasis]]))))*E2325+
SUM(IF(A2325&gt;=Table1[De],IF(A2325&lt;=Table1[À],IF(F$3=Table1[[#Headers],[Bœuf]:[Oasis]],Table1[[Bœuf]:[Oasis]]))))*F2325+
SUM(IF(A2325&gt;=Table1[De],IF(A2325&lt;=Table1[À],IF(G$3=Table1[[#Headers],[Bœuf]:[Oasis]],Table1[[Bœuf]:[Oasis]]))))*G2325+
SUM(IF(A2325&gt;=Table1[De],IF(A2325&lt;=Table1[À],IF(H$3=Table1[[#Headers],[Bœuf]:[Oasis]],Table1[[Bœuf]:[Oasis]]))))*H2325+
SUM(IF(A2325&gt;=Table1[De],IF(A2325&lt;=Table1[À],IF(I$3=Table1[[#Headers],[Bœuf]:[Oasis]],Table1[[Bœuf]:[Oasis]]))))*I2325,"")</f>
        <v/>
      </c>
    </row>
    <row r="2326" spans="2:10" ht="16" x14ac:dyDescent="0.2">
      <c r="B2326" s="50" t="str">
        <f t="shared" si="36"/>
        <v/>
      </c>
      <c r="J2326" s="73" t="str" cm="1">
        <f t="array" ref="J2326">IF(AND(ISNUMBER(A2326),SUM(C2326:I2326)&gt;0),
SUM(IF(A2326&gt;=Table1[De],IF(A2326&lt;=Table1[À],IF(C$3=Table1[[#Headers],[Bœuf]:[Oasis]],Table1[[Bœuf]:[Oasis]]))))*C2326+
SUM(IF(A2326&gt;=Table1[De],IF(A2326&lt;=Table1[À],IF(D$3=Table1[[#Headers],[Bœuf]:[Oasis]],Table1[[Bœuf]:[Oasis]]))))*D2326+
SUM(IF(A2326&gt;=Table1[De],IF(A2326&lt;=Table1[À],IF(E$3=Table1[[#Headers],[Bœuf]:[Oasis]],Table1[[Bœuf]:[Oasis]]))))*E2326+
SUM(IF(A2326&gt;=Table1[De],IF(A2326&lt;=Table1[À],IF(F$3=Table1[[#Headers],[Bœuf]:[Oasis]],Table1[[Bœuf]:[Oasis]]))))*F2326+
SUM(IF(A2326&gt;=Table1[De],IF(A2326&lt;=Table1[À],IF(G$3=Table1[[#Headers],[Bœuf]:[Oasis]],Table1[[Bœuf]:[Oasis]]))))*G2326+
SUM(IF(A2326&gt;=Table1[De],IF(A2326&lt;=Table1[À],IF(H$3=Table1[[#Headers],[Bœuf]:[Oasis]],Table1[[Bœuf]:[Oasis]]))))*H2326+
SUM(IF(A2326&gt;=Table1[De],IF(A2326&lt;=Table1[À],IF(I$3=Table1[[#Headers],[Bœuf]:[Oasis]],Table1[[Bœuf]:[Oasis]]))))*I2326,"")</f>
        <v/>
      </c>
    </row>
    <row r="2327" spans="2:10" ht="16" x14ac:dyDescent="0.2">
      <c r="B2327" s="50" t="str">
        <f t="shared" si="36"/>
        <v/>
      </c>
      <c r="J2327" s="73" t="str" cm="1">
        <f t="array" ref="J2327">IF(AND(ISNUMBER(A2327),SUM(C2327:I2327)&gt;0),
SUM(IF(A2327&gt;=Table1[De],IF(A2327&lt;=Table1[À],IF(C$3=Table1[[#Headers],[Bœuf]:[Oasis]],Table1[[Bœuf]:[Oasis]]))))*C2327+
SUM(IF(A2327&gt;=Table1[De],IF(A2327&lt;=Table1[À],IF(D$3=Table1[[#Headers],[Bœuf]:[Oasis]],Table1[[Bœuf]:[Oasis]]))))*D2327+
SUM(IF(A2327&gt;=Table1[De],IF(A2327&lt;=Table1[À],IF(E$3=Table1[[#Headers],[Bœuf]:[Oasis]],Table1[[Bœuf]:[Oasis]]))))*E2327+
SUM(IF(A2327&gt;=Table1[De],IF(A2327&lt;=Table1[À],IF(F$3=Table1[[#Headers],[Bœuf]:[Oasis]],Table1[[Bœuf]:[Oasis]]))))*F2327+
SUM(IF(A2327&gt;=Table1[De],IF(A2327&lt;=Table1[À],IF(G$3=Table1[[#Headers],[Bœuf]:[Oasis]],Table1[[Bœuf]:[Oasis]]))))*G2327+
SUM(IF(A2327&gt;=Table1[De],IF(A2327&lt;=Table1[À],IF(H$3=Table1[[#Headers],[Bœuf]:[Oasis]],Table1[[Bœuf]:[Oasis]]))))*H2327+
SUM(IF(A2327&gt;=Table1[De],IF(A2327&lt;=Table1[À],IF(I$3=Table1[[#Headers],[Bœuf]:[Oasis]],Table1[[Bœuf]:[Oasis]]))))*I2327,"")</f>
        <v/>
      </c>
    </row>
    <row r="2328" spans="2:10" ht="16" x14ac:dyDescent="0.2">
      <c r="B2328" s="50" t="str">
        <f t="shared" si="36"/>
        <v/>
      </c>
      <c r="J2328" s="73" t="str" cm="1">
        <f t="array" ref="J2328">IF(AND(ISNUMBER(A2328),SUM(C2328:I2328)&gt;0),
SUM(IF(A2328&gt;=Table1[De],IF(A2328&lt;=Table1[À],IF(C$3=Table1[[#Headers],[Bœuf]:[Oasis]],Table1[[Bœuf]:[Oasis]]))))*C2328+
SUM(IF(A2328&gt;=Table1[De],IF(A2328&lt;=Table1[À],IF(D$3=Table1[[#Headers],[Bœuf]:[Oasis]],Table1[[Bœuf]:[Oasis]]))))*D2328+
SUM(IF(A2328&gt;=Table1[De],IF(A2328&lt;=Table1[À],IF(E$3=Table1[[#Headers],[Bœuf]:[Oasis]],Table1[[Bœuf]:[Oasis]]))))*E2328+
SUM(IF(A2328&gt;=Table1[De],IF(A2328&lt;=Table1[À],IF(F$3=Table1[[#Headers],[Bœuf]:[Oasis]],Table1[[Bœuf]:[Oasis]]))))*F2328+
SUM(IF(A2328&gt;=Table1[De],IF(A2328&lt;=Table1[À],IF(G$3=Table1[[#Headers],[Bœuf]:[Oasis]],Table1[[Bœuf]:[Oasis]]))))*G2328+
SUM(IF(A2328&gt;=Table1[De],IF(A2328&lt;=Table1[À],IF(H$3=Table1[[#Headers],[Bœuf]:[Oasis]],Table1[[Bœuf]:[Oasis]]))))*H2328+
SUM(IF(A2328&gt;=Table1[De],IF(A2328&lt;=Table1[À],IF(I$3=Table1[[#Headers],[Bœuf]:[Oasis]],Table1[[Bœuf]:[Oasis]]))))*I2328,"")</f>
        <v/>
      </c>
    </row>
    <row r="2329" spans="2:10" ht="16" x14ac:dyDescent="0.2">
      <c r="B2329" s="50" t="str">
        <f t="shared" si="36"/>
        <v/>
      </c>
      <c r="J2329" s="73" t="str" cm="1">
        <f t="array" ref="J2329">IF(AND(ISNUMBER(A2329),SUM(C2329:I2329)&gt;0),
SUM(IF(A2329&gt;=Table1[De],IF(A2329&lt;=Table1[À],IF(C$3=Table1[[#Headers],[Bœuf]:[Oasis]],Table1[[Bœuf]:[Oasis]]))))*C2329+
SUM(IF(A2329&gt;=Table1[De],IF(A2329&lt;=Table1[À],IF(D$3=Table1[[#Headers],[Bœuf]:[Oasis]],Table1[[Bœuf]:[Oasis]]))))*D2329+
SUM(IF(A2329&gt;=Table1[De],IF(A2329&lt;=Table1[À],IF(E$3=Table1[[#Headers],[Bœuf]:[Oasis]],Table1[[Bœuf]:[Oasis]]))))*E2329+
SUM(IF(A2329&gt;=Table1[De],IF(A2329&lt;=Table1[À],IF(F$3=Table1[[#Headers],[Bœuf]:[Oasis]],Table1[[Bœuf]:[Oasis]]))))*F2329+
SUM(IF(A2329&gt;=Table1[De],IF(A2329&lt;=Table1[À],IF(G$3=Table1[[#Headers],[Bœuf]:[Oasis]],Table1[[Bœuf]:[Oasis]]))))*G2329+
SUM(IF(A2329&gt;=Table1[De],IF(A2329&lt;=Table1[À],IF(H$3=Table1[[#Headers],[Bœuf]:[Oasis]],Table1[[Bœuf]:[Oasis]]))))*H2329+
SUM(IF(A2329&gt;=Table1[De],IF(A2329&lt;=Table1[À],IF(I$3=Table1[[#Headers],[Bœuf]:[Oasis]],Table1[[Bœuf]:[Oasis]]))))*I2329,"")</f>
        <v/>
      </c>
    </row>
    <row r="2330" spans="2:10" ht="16" x14ac:dyDescent="0.2">
      <c r="B2330" s="50" t="str">
        <f t="shared" si="36"/>
        <v/>
      </c>
      <c r="J2330" s="73" t="str" cm="1">
        <f t="array" ref="J2330">IF(AND(ISNUMBER(A2330),SUM(C2330:I2330)&gt;0),
SUM(IF(A2330&gt;=Table1[De],IF(A2330&lt;=Table1[À],IF(C$3=Table1[[#Headers],[Bœuf]:[Oasis]],Table1[[Bœuf]:[Oasis]]))))*C2330+
SUM(IF(A2330&gt;=Table1[De],IF(A2330&lt;=Table1[À],IF(D$3=Table1[[#Headers],[Bœuf]:[Oasis]],Table1[[Bœuf]:[Oasis]]))))*D2330+
SUM(IF(A2330&gt;=Table1[De],IF(A2330&lt;=Table1[À],IF(E$3=Table1[[#Headers],[Bœuf]:[Oasis]],Table1[[Bœuf]:[Oasis]]))))*E2330+
SUM(IF(A2330&gt;=Table1[De],IF(A2330&lt;=Table1[À],IF(F$3=Table1[[#Headers],[Bœuf]:[Oasis]],Table1[[Bœuf]:[Oasis]]))))*F2330+
SUM(IF(A2330&gt;=Table1[De],IF(A2330&lt;=Table1[À],IF(G$3=Table1[[#Headers],[Bœuf]:[Oasis]],Table1[[Bœuf]:[Oasis]]))))*G2330+
SUM(IF(A2330&gt;=Table1[De],IF(A2330&lt;=Table1[À],IF(H$3=Table1[[#Headers],[Bœuf]:[Oasis]],Table1[[Bœuf]:[Oasis]]))))*H2330+
SUM(IF(A2330&gt;=Table1[De],IF(A2330&lt;=Table1[À],IF(I$3=Table1[[#Headers],[Bœuf]:[Oasis]],Table1[[Bœuf]:[Oasis]]))))*I2330,"")</f>
        <v/>
      </c>
    </row>
    <row r="2331" spans="2:10" ht="16" x14ac:dyDescent="0.2">
      <c r="B2331" s="50" t="str">
        <f t="shared" si="36"/>
        <v/>
      </c>
      <c r="J2331" s="73" t="str" cm="1">
        <f t="array" ref="J2331">IF(AND(ISNUMBER(A2331),SUM(C2331:I2331)&gt;0),
SUM(IF(A2331&gt;=Table1[De],IF(A2331&lt;=Table1[À],IF(C$3=Table1[[#Headers],[Bœuf]:[Oasis]],Table1[[Bœuf]:[Oasis]]))))*C2331+
SUM(IF(A2331&gt;=Table1[De],IF(A2331&lt;=Table1[À],IF(D$3=Table1[[#Headers],[Bœuf]:[Oasis]],Table1[[Bœuf]:[Oasis]]))))*D2331+
SUM(IF(A2331&gt;=Table1[De],IF(A2331&lt;=Table1[À],IF(E$3=Table1[[#Headers],[Bœuf]:[Oasis]],Table1[[Bœuf]:[Oasis]]))))*E2331+
SUM(IF(A2331&gt;=Table1[De],IF(A2331&lt;=Table1[À],IF(F$3=Table1[[#Headers],[Bœuf]:[Oasis]],Table1[[Bœuf]:[Oasis]]))))*F2331+
SUM(IF(A2331&gt;=Table1[De],IF(A2331&lt;=Table1[À],IF(G$3=Table1[[#Headers],[Bœuf]:[Oasis]],Table1[[Bœuf]:[Oasis]]))))*G2331+
SUM(IF(A2331&gt;=Table1[De],IF(A2331&lt;=Table1[À],IF(H$3=Table1[[#Headers],[Bœuf]:[Oasis]],Table1[[Bœuf]:[Oasis]]))))*H2331+
SUM(IF(A2331&gt;=Table1[De],IF(A2331&lt;=Table1[À],IF(I$3=Table1[[#Headers],[Bœuf]:[Oasis]],Table1[[Bœuf]:[Oasis]]))))*I2331,"")</f>
        <v/>
      </c>
    </row>
    <row r="2332" spans="2:10" ht="16" x14ac:dyDescent="0.2">
      <c r="B2332" s="50" t="str">
        <f t="shared" si="36"/>
        <v/>
      </c>
      <c r="J2332" s="73" t="str" cm="1">
        <f t="array" ref="J2332">IF(AND(ISNUMBER(A2332),SUM(C2332:I2332)&gt;0),
SUM(IF(A2332&gt;=Table1[De],IF(A2332&lt;=Table1[À],IF(C$3=Table1[[#Headers],[Bœuf]:[Oasis]],Table1[[Bœuf]:[Oasis]]))))*C2332+
SUM(IF(A2332&gt;=Table1[De],IF(A2332&lt;=Table1[À],IF(D$3=Table1[[#Headers],[Bœuf]:[Oasis]],Table1[[Bœuf]:[Oasis]]))))*D2332+
SUM(IF(A2332&gt;=Table1[De],IF(A2332&lt;=Table1[À],IF(E$3=Table1[[#Headers],[Bœuf]:[Oasis]],Table1[[Bœuf]:[Oasis]]))))*E2332+
SUM(IF(A2332&gt;=Table1[De],IF(A2332&lt;=Table1[À],IF(F$3=Table1[[#Headers],[Bœuf]:[Oasis]],Table1[[Bœuf]:[Oasis]]))))*F2332+
SUM(IF(A2332&gt;=Table1[De],IF(A2332&lt;=Table1[À],IF(G$3=Table1[[#Headers],[Bœuf]:[Oasis]],Table1[[Bœuf]:[Oasis]]))))*G2332+
SUM(IF(A2332&gt;=Table1[De],IF(A2332&lt;=Table1[À],IF(H$3=Table1[[#Headers],[Bœuf]:[Oasis]],Table1[[Bœuf]:[Oasis]]))))*H2332+
SUM(IF(A2332&gt;=Table1[De],IF(A2332&lt;=Table1[À],IF(I$3=Table1[[#Headers],[Bœuf]:[Oasis]],Table1[[Bœuf]:[Oasis]]))))*I2332,"")</f>
        <v/>
      </c>
    </row>
    <row r="2333" spans="2:10" ht="16" x14ac:dyDescent="0.2">
      <c r="B2333" s="50" t="str">
        <f t="shared" si="36"/>
        <v/>
      </c>
      <c r="J2333" s="73" t="str" cm="1">
        <f t="array" ref="J2333">IF(AND(ISNUMBER(A2333),SUM(C2333:I2333)&gt;0),
SUM(IF(A2333&gt;=Table1[De],IF(A2333&lt;=Table1[À],IF(C$3=Table1[[#Headers],[Bœuf]:[Oasis]],Table1[[Bœuf]:[Oasis]]))))*C2333+
SUM(IF(A2333&gt;=Table1[De],IF(A2333&lt;=Table1[À],IF(D$3=Table1[[#Headers],[Bœuf]:[Oasis]],Table1[[Bœuf]:[Oasis]]))))*D2333+
SUM(IF(A2333&gt;=Table1[De],IF(A2333&lt;=Table1[À],IF(E$3=Table1[[#Headers],[Bœuf]:[Oasis]],Table1[[Bœuf]:[Oasis]]))))*E2333+
SUM(IF(A2333&gt;=Table1[De],IF(A2333&lt;=Table1[À],IF(F$3=Table1[[#Headers],[Bœuf]:[Oasis]],Table1[[Bœuf]:[Oasis]]))))*F2333+
SUM(IF(A2333&gt;=Table1[De],IF(A2333&lt;=Table1[À],IF(G$3=Table1[[#Headers],[Bœuf]:[Oasis]],Table1[[Bœuf]:[Oasis]]))))*G2333+
SUM(IF(A2333&gt;=Table1[De],IF(A2333&lt;=Table1[À],IF(H$3=Table1[[#Headers],[Bœuf]:[Oasis]],Table1[[Bœuf]:[Oasis]]))))*H2333+
SUM(IF(A2333&gt;=Table1[De],IF(A2333&lt;=Table1[À],IF(I$3=Table1[[#Headers],[Bœuf]:[Oasis]],Table1[[Bœuf]:[Oasis]]))))*I2333,"")</f>
        <v/>
      </c>
    </row>
    <row r="2334" spans="2:10" ht="16" x14ac:dyDescent="0.2">
      <c r="B2334" s="50" t="str">
        <f t="shared" si="36"/>
        <v/>
      </c>
      <c r="J2334" s="73" t="str" cm="1">
        <f t="array" ref="J2334">IF(AND(ISNUMBER(A2334),SUM(C2334:I2334)&gt;0),
SUM(IF(A2334&gt;=Table1[De],IF(A2334&lt;=Table1[À],IF(C$3=Table1[[#Headers],[Bœuf]:[Oasis]],Table1[[Bœuf]:[Oasis]]))))*C2334+
SUM(IF(A2334&gt;=Table1[De],IF(A2334&lt;=Table1[À],IF(D$3=Table1[[#Headers],[Bœuf]:[Oasis]],Table1[[Bœuf]:[Oasis]]))))*D2334+
SUM(IF(A2334&gt;=Table1[De],IF(A2334&lt;=Table1[À],IF(E$3=Table1[[#Headers],[Bœuf]:[Oasis]],Table1[[Bœuf]:[Oasis]]))))*E2334+
SUM(IF(A2334&gt;=Table1[De],IF(A2334&lt;=Table1[À],IF(F$3=Table1[[#Headers],[Bœuf]:[Oasis]],Table1[[Bœuf]:[Oasis]]))))*F2334+
SUM(IF(A2334&gt;=Table1[De],IF(A2334&lt;=Table1[À],IF(G$3=Table1[[#Headers],[Bœuf]:[Oasis]],Table1[[Bœuf]:[Oasis]]))))*G2334+
SUM(IF(A2334&gt;=Table1[De],IF(A2334&lt;=Table1[À],IF(H$3=Table1[[#Headers],[Bœuf]:[Oasis]],Table1[[Bœuf]:[Oasis]]))))*H2334+
SUM(IF(A2334&gt;=Table1[De],IF(A2334&lt;=Table1[À],IF(I$3=Table1[[#Headers],[Bœuf]:[Oasis]],Table1[[Bœuf]:[Oasis]]))))*I2334,"")</f>
        <v/>
      </c>
    </row>
    <row r="2335" spans="2:10" ht="16" x14ac:dyDescent="0.2">
      <c r="B2335" s="50" t="str">
        <f t="shared" si="36"/>
        <v/>
      </c>
      <c r="J2335" s="73" t="str" cm="1">
        <f t="array" ref="J2335">IF(AND(ISNUMBER(A2335),SUM(C2335:I2335)&gt;0),
SUM(IF(A2335&gt;=Table1[De],IF(A2335&lt;=Table1[À],IF(C$3=Table1[[#Headers],[Bœuf]:[Oasis]],Table1[[Bœuf]:[Oasis]]))))*C2335+
SUM(IF(A2335&gt;=Table1[De],IF(A2335&lt;=Table1[À],IF(D$3=Table1[[#Headers],[Bœuf]:[Oasis]],Table1[[Bœuf]:[Oasis]]))))*D2335+
SUM(IF(A2335&gt;=Table1[De],IF(A2335&lt;=Table1[À],IF(E$3=Table1[[#Headers],[Bœuf]:[Oasis]],Table1[[Bœuf]:[Oasis]]))))*E2335+
SUM(IF(A2335&gt;=Table1[De],IF(A2335&lt;=Table1[À],IF(F$3=Table1[[#Headers],[Bœuf]:[Oasis]],Table1[[Bœuf]:[Oasis]]))))*F2335+
SUM(IF(A2335&gt;=Table1[De],IF(A2335&lt;=Table1[À],IF(G$3=Table1[[#Headers],[Bœuf]:[Oasis]],Table1[[Bœuf]:[Oasis]]))))*G2335+
SUM(IF(A2335&gt;=Table1[De],IF(A2335&lt;=Table1[À],IF(H$3=Table1[[#Headers],[Bœuf]:[Oasis]],Table1[[Bœuf]:[Oasis]]))))*H2335+
SUM(IF(A2335&gt;=Table1[De],IF(A2335&lt;=Table1[À],IF(I$3=Table1[[#Headers],[Bœuf]:[Oasis]],Table1[[Bœuf]:[Oasis]]))))*I2335,"")</f>
        <v/>
      </c>
    </row>
    <row r="2336" spans="2:10" ht="16" x14ac:dyDescent="0.2">
      <c r="B2336" s="50" t="str">
        <f t="shared" si="36"/>
        <v/>
      </c>
      <c r="J2336" s="73" t="str" cm="1">
        <f t="array" ref="J2336">IF(AND(ISNUMBER(A2336),SUM(C2336:I2336)&gt;0),
SUM(IF(A2336&gt;=Table1[De],IF(A2336&lt;=Table1[À],IF(C$3=Table1[[#Headers],[Bœuf]:[Oasis]],Table1[[Bœuf]:[Oasis]]))))*C2336+
SUM(IF(A2336&gt;=Table1[De],IF(A2336&lt;=Table1[À],IF(D$3=Table1[[#Headers],[Bœuf]:[Oasis]],Table1[[Bœuf]:[Oasis]]))))*D2336+
SUM(IF(A2336&gt;=Table1[De],IF(A2336&lt;=Table1[À],IF(E$3=Table1[[#Headers],[Bœuf]:[Oasis]],Table1[[Bœuf]:[Oasis]]))))*E2336+
SUM(IF(A2336&gt;=Table1[De],IF(A2336&lt;=Table1[À],IF(F$3=Table1[[#Headers],[Bœuf]:[Oasis]],Table1[[Bœuf]:[Oasis]]))))*F2336+
SUM(IF(A2336&gt;=Table1[De],IF(A2336&lt;=Table1[À],IF(G$3=Table1[[#Headers],[Bœuf]:[Oasis]],Table1[[Bœuf]:[Oasis]]))))*G2336+
SUM(IF(A2336&gt;=Table1[De],IF(A2336&lt;=Table1[À],IF(H$3=Table1[[#Headers],[Bœuf]:[Oasis]],Table1[[Bœuf]:[Oasis]]))))*H2336+
SUM(IF(A2336&gt;=Table1[De],IF(A2336&lt;=Table1[À],IF(I$3=Table1[[#Headers],[Bœuf]:[Oasis]],Table1[[Bœuf]:[Oasis]]))))*I2336,"")</f>
        <v/>
      </c>
    </row>
    <row r="2337" spans="2:10" ht="16" x14ac:dyDescent="0.2">
      <c r="B2337" s="50" t="str">
        <f t="shared" si="36"/>
        <v/>
      </c>
      <c r="J2337" s="73" t="str" cm="1">
        <f t="array" ref="J2337">IF(AND(ISNUMBER(A2337),SUM(C2337:I2337)&gt;0),
SUM(IF(A2337&gt;=Table1[De],IF(A2337&lt;=Table1[À],IF(C$3=Table1[[#Headers],[Bœuf]:[Oasis]],Table1[[Bœuf]:[Oasis]]))))*C2337+
SUM(IF(A2337&gt;=Table1[De],IF(A2337&lt;=Table1[À],IF(D$3=Table1[[#Headers],[Bœuf]:[Oasis]],Table1[[Bœuf]:[Oasis]]))))*D2337+
SUM(IF(A2337&gt;=Table1[De],IF(A2337&lt;=Table1[À],IF(E$3=Table1[[#Headers],[Bœuf]:[Oasis]],Table1[[Bœuf]:[Oasis]]))))*E2337+
SUM(IF(A2337&gt;=Table1[De],IF(A2337&lt;=Table1[À],IF(F$3=Table1[[#Headers],[Bœuf]:[Oasis]],Table1[[Bœuf]:[Oasis]]))))*F2337+
SUM(IF(A2337&gt;=Table1[De],IF(A2337&lt;=Table1[À],IF(G$3=Table1[[#Headers],[Bœuf]:[Oasis]],Table1[[Bœuf]:[Oasis]]))))*G2337+
SUM(IF(A2337&gt;=Table1[De],IF(A2337&lt;=Table1[À],IF(H$3=Table1[[#Headers],[Bœuf]:[Oasis]],Table1[[Bœuf]:[Oasis]]))))*H2337+
SUM(IF(A2337&gt;=Table1[De],IF(A2337&lt;=Table1[À],IF(I$3=Table1[[#Headers],[Bœuf]:[Oasis]],Table1[[Bœuf]:[Oasis]]))))*I2337,"")</f>
        <v/>
      </c>
    </row>
    <row r="2338" spans="2:10" ht="16" x14ac:dyDescent="0.2">
      <c r="B2338" s="50" t="str">
        <f t="shared" si="36"/>
        <v/>
      </c>
      <c r="J2338" s="73" t="str" cm="1">
        <f t="array" ref="J2338">IF(AND(ISNUMBER(A2338),SUM(C2338:I2338)&gt;0),
SUM(IF(A2338&gt;=Table1[De],IF(A2338&lt;=Table1[À],IF(C$3=Table1[[#Headers],[Bœuf]:[Oasis]],Table1[[Bœuf]:[Oasis]]))))*C2338+
SUM(IF(A2338&gt;=Table1[De],IF(A2338&lt;=Table1[À],IF(D$3=Table1[[#Headers],[Bœuf]:[Oasis]],Table1[[Bœuf]:[Oasis]]))))*D2338+
SUM(IF(A2338&gt;=Table1[De],IF(A2338&lt;=Table1[À],IF(E$3=Table1[[#Headers],[Bœuf]:[Oasis]],Table1[[Bœuf]:[Oasis]]))))*E2338+
SUM(IF(A2338&gt;=Table1[De],IF(A2338&lt;=Table1[À],IF(F$3=Table1[[#Headers],[Bœuf]:[Oasis]],Table1[[Bœuf]:[Oasis]]))))*F2338+
SUM(IF(A2338&gt;=Table1[De],IF(A2338&lt;=Table1[À],IF(G$3=Table1[[#Headers],[Bœuf]:[Oasis]],Table1[[Bœuf]:[Oasis]]))))*G2338+
SUM(IF(A2338&gt;=Table1[De],IF(A2338&lt;=Table1[À],IF(H$3=Table1[[#Headers],[Bœuf]:[Oasis]],Table1[[Bœuf]:[Oasis]]))))*H2338+
SUM(IF(A2338&gt;=Table1[De],IF(A2338&lt;=Table1[À],IF(I$3=Table1[[#Headers],[Bœuf]:[Oasis]],Table1[[Bœuf]:[Oasis]]))))*I2338,"")</f>
        <v/>
      </c>
    </row>
    <row r="2339" spans="2:10" ht="16" x14ac:dyDescent="0.2">
      <c r="B2339" s="50" t="str">
        <f t="shared" si="36"/>
        <v/>
      </c>
      <c r="J2339" s="73" t="str" cm="1">
        <f t="array" ref="J2339">IF(AND(ISNUMBER(A2339),SUM(C2339:I2339)&gt;0),
SUM(IF(A2339&gt;=Table1[De],IF(A2339&lt;=Table1[À],IF(C$3=Table1[[#Headers],[Bœuf]:[Oasis]],Table1[[Bœuf]:[Oasis]]))))*C2339+
SUM(IF(A2339&gt;=Table1[De],IF(A2339&lt;=Table1[À],IF(D$3=Table1[[#Headers],[Bœuf]:[Oasis]],Table1[[Bœuf]:[Oasis]]))))*D2339+
SUM(IF(A2339&gt;=Table1[De],IF(A2339&lt;=Table1[À],IF(E$3=Table1[[#Headers],[Bœuf]:[Oasis]],Table1[[Bœuf]:[Oasis]]))))*E2339+
SUM(IF(A2339&gt;=Table1[De],IF(A2339&lt;=Table1[À],IF(F$3=Table1[[#Headers],[Bœuf]:[Oasis]],Table1[[Bœuf]:[Oasis]]))))*F2339+
SUM(IF(A2339&gt;=Table1[De],IF(A2339&lt;=Table1[À],IF(G$3=Table1[[#Headers],[Bœuf]:[Oasis]],Table1[[Bœuf]:[Oasis]]))))*G2339+
SUM(IF(A2339&gt;=Table1[De],IF(A2339&lt;=Table1[À],IF(H$3=Table1[[#Headers],[Bœuf]:[Oasis]],Table1[[Bœuf]:[Oasis]]))))*H2339+
SUM(IF(A2339&gt;=Table1[De],IF(A2339&lt;=Table1[À],IF(I$3=Table1[[#Headers],[Bœuf]:[Oasis]],Table1[[Bœuf]:[Oasis]]))))*I2339,"")</f>
        <v/>
      </c>
    </row>
    <row r="2340" spans="2:10" ht="16" x14ac:dyDescent="0.2">
      <c r="B2340" s="50" t="str">
        <f t="shared" si="36"/>
        <v/>
      </c>
      <c r="J2340" s="73" t="str" cm="1">
        <f t="array" ref="J2340">IF(AND(ISNUMBER(A2340),SUM(C2340:I2340)&gt;0),
SUM(IF(A2340&gt;=Table1[De],IF(A2340&lt;=Table1[À],IF(C$3=Table1[[#Headers],[Bœuf]:[Oasis]],Table1[[Bœuf]:[Oasis]]))))*C2340+
SUM(IF(A2340&gt;=Table1[De],IF(A2340&lt;=Table1[À],IF(D$3=Table1[[#Headers],[Bœuf]:[Oasis]],Table1[[Bœuf]:[Oasis]]))))*D2340+
SUM(IF(A2340&gt;=Table1[De],IF(A2340&lt;=Table1[À],IF(E$3=Table1[[#Headers],[Bœuf]:[Oasis]],Table1[[Bœuf]:[Oasis]]))))*E2340+
SUM(IF(A2340&gt;=Table1[De],IF(A2340&lt;=Table1[À],IF(F$3=Table1[[#Headers],[Bœuf]:[Oasis]],Table1[[Bœuf]:[Oasis]]))))*F2340+
SUM(IF(A2340&gt;=Table1[De],IF(A2340&lt;=Table1[À],IF(G$3=Table1[[#Headers],[Bœuf]:[Oasis]],Table1[[Bœuf]:[Oasis]]))))*G2340+
SUM(IF(A2340&gt;=Table1[De],IF(A2340&lt;=Table1[À],IF(H$3=Table1[[#Headers],[Bœuf]:[Oasis]],Table1[[Bœuf]:[Oasis]]))))*H2340+
SUM(IF(A2340&gt;=Table1[De],IF(A2340&lt;=Table1[À],IF(I$3=Table1[[#Headers],[Bœuf]:[Oasis]],Table1[[Bœuf]:[Oasis]]))))*I2340,"")</f>
        <v/>
      </c>
    </row>
    <row r="2341" spans="2:10" ht="16" x14ac:dyDescent="0.2">
      <c r="B2341" s="50" t="str">
        <f t="shared" si="36"/>
        <v/>
      </c>
      <c r="J2341" s="73" t="str" cm="1">
        <f t="array" ref="J2341">IF(AND(ISNUMBER(A2341),SUM(C2341:I2341)&gt;0),
SUM(IF(A2341&gt;=Table1[De],IF(A2341&lt;=Table1[À],IF(C$3=Table1[[#Headers],[Bœuf]:[Oasis]],Table1[[Bœuf]:[Oasis]]))))*C2341+
SUM(IF(A2341&gt;=Table1[De],IF(A2341&lt;=Table1[À],IF(D$3=Table1[[#Headers],[Bœuf]:[Oasis]],Table1[[Bœuf]:[Oasis]]))))*D2341+
SUM(IF(A2341&gt;=Table1[De],IF(A2341&lt;=Table1[À],IF(E$3=Table1[[#Headers],[Bœuf]:[Oasis]],Table1[[Bœuf]:[Oasis]]))))*E2341+
SUM(IF(A2341&gt;=Table1[De],IF(A2341&lt;=Table1[À],IF(F$3=Table1[[#Headers],[Bœuf]:[Oasis]],Table1[[Bœuf]:[Oasis]]))))*F2341+
SUM(IF(A2341&gt;=Table1[De],IF(A2341&lt;=Table1[À],IF(G$3=Table1[[#Headers],[Bœuf]:[Oasis]],Table1[[Bœuf]:[Oasis]]))))*G2341+
SUM(IF(A2341&gt;=Table1[De],IF(A2341&lt;=Table1[À],IF(H$3=Table1[[#Headers],[Bœuf]:[Oasis]],Table1[[Bœuf]:[Oasis]]))))*H2341+
SUM(IF(A2341&gt;=Table1[De],IF(A2341&lt;=Table1[À],IF(I$3=Table1[[#Headers],[Bœuf]:[Oasis]],Table1[[Bœuf]:[Oasis]]))))*I2341,"")</f>
        <v/>
      </c>
    </row>
    <row r="2342" spans="2:10" ht="16" x14ac:dyDescent="0.2">
      <c r="B2342" s="50" t="str">
        <f t="shared" si="36"/>
        <v/>
      </c>
      <c r="J2342" s="73" t="str" cm="1">
        <f t="array" ref="J2342">IF(AND(ISNUMBER(A2342),SUM(C2342:I2342)&gt;0),
SUM(IF(A2342&gt;=Table1[De],IF(A2342&lt;=Table1[À],IF(C$3=Table1[[#Headers],[Bœuf]:[Oasis]],Table1[[Bœuf]:[Oasis]]))))*C2342+
SUM(IF(A2342&gt;=Table1[De],IF(A2342&lt;=Table1[À],IF(D$3=Table1[[#Headers],[Bœuf]:[Oasis]],Table1[[Bœuf]:[Oasis]]))))*D2342+
SUM(IF(A2342&gt;=Table1[De],IF(A2342&lt;=Table1[À],IF(E$3=Table1[[#Headers],[Bœuf]:[Oasis]],Table1[[Bœuf]:[Oasis]]))))*E2342+
SUM(IF(A2342&gt;=Table1[De],IF(A2342&lt;=Table1[À],IF(F$3=Table1[[#Headers],[Bœuf]:[Oasis]],Table1[[Bœuf]:[Oasis]]))))*F2342+
SUM(IF(A2342&gt;=Table1[De],IF(A2342&lt;=Table1[À],IF(G$3=Table1[[#Headers],[Bœuf]:[Oasis]],Table1[[Bœuf]:[Oasis]]))))*G2342+
SUM(IF(A2342&gt;=Table1[De],IF(A2342&lt;=Table1[À],IF(H$3=Table1[[#Headers],[Bœuf]:[Oasis]],Table1[[Bœuf]:[Oasis]]))))*H2342+
SUM(IF(A2342&gt;=Table1[De],IF(A2342&lt;=Table1[À],IF(I$3=Table1[[#Headers],[Bœuf]:[Oasis]],Table1[[Bœuf]:[Oasis]]))))*I2342,"")</f>
        <v/>
      </c>
    </row>
    <row r="2343" spans="2:10" ht="16" x14ac:dyDescent="0.2">
      <c r="B2343" s="50" t="str">
        <f t="shared" si="36"/>
        <v/>
      </c>
      <c r="J2343" s="73" t="str" cm="1">
        <f t="array" ref="J2343">IF(AND(ISNUMBER(A2343),SUM(C2343:I2343)&gt;0),
SUM(IF(A2343&gt;=Table1[De],IF(A2343&lt;=Table1[À],IF(C$3=Table1[[#Headers],[Bœuf]:[Oasis]],Table1[[Bœuf]:[Oasis]]))))*C2343+
SUM(IF(A2343&gt;=Table1[De],IF(A2343&lt;=Table1[À],IF(D$3=Table1[[#Headers],[Bœuf]:[Oasis]],Table1[[Bœuf]:[Oasis]]))))*D2343+
SUM(IF(A2343&gt;=Table1[De],IF(A2343&lt;=Table1[À],IF(E$3=Table1[[#Headers],[Bœuf]:[Oasis]],Table1[[Bœuf]:[Oasis]]))))*E2343+
SUM(IF(A2343&gt;=Table1[De],IF(A2343&lt;=Table1[À],IF(F$3=Table1[[#Headers],[Bœuf]:[Oasis]],Table1[[Bœuf]:[Oasis]]))))*F2343+
SUM(IF(A2343&gt;=Table1[De],IF(A2343&lt;=Table1[À],IF(G$3=Table1[[#Headers],[Bœuf]:[Oasis]],Table1[[Bœuf]:[Oasis]]))))*G2343+
SUM(IF(A2343&gt;=Table1[De],IF(A2343&lt;=Table1[À],IF(H$3=Table1[[#Headers],[Bœuf]:[Oasis]],Table1[[Bœuf]:[Oasis]]))))*H2343+
SUM(IF(A2343&gt;=Table1[De],IF(A2343&lt;=Table1[À],IF(I$3=Table1[[#Headers],[Bœuf]:[Oasis]],Table1[[Bœuf]:[Oasis]]))))*I2343,"")</f>
        <v/>
      </c>
    </row>
    <row r="2344" spans="2:10" ht="16" x14ac:dyDescent="0.2">
      <c r="B2344" s="50" t="str">
        <f t="shared" si="36"/>
        <v/>
      </c>
      <c r="J2344" s="73" t="str" cm="1">
        <f t="array" ref="J2344">IF(AND(ISNUMBER(A2344),SUM(C2344:I2344)&gt;0),
SUM(IF(A2344&gt;=Table1[De],IF(A2344&lt;=Table1[À],IF(C$3=Table1[[#Headers],[Bœuf]:[Oasis]],Table1[[Bœuf]:[Oasis]]))))*C2344+
SUM(IF(A2344&gt;=Table1[De],IF(A2344&lt;=Table1[À],IF(D$3=Table1[[#Headers],[Bœuf]:[Oasis]],Table1[[Bœuf]:[Oasis]]))))*D2344+
SUM(IF(A2344&gt;=Table1[De],IF(A2344&lt;=Table1[À],IF(E$3=Table1[[#Headers],[Bœuf]:[Oasis]],Table1[[Bœuf]:[Oasis]]))))*E2344+
SUM(IF(A2344&gt;=Table1[De],IF(A2344&lt;=Table1[À],IF(F$3=Table1[[#Headers],[Bœuf]:[Oasis]],Table1[[Bœuf]:[Oasis]]))))*F2344+
SUM(IF(A2344&gt;=Table1[De],IF(A2344&lt;=Table1[À],IF(G$3=Table1[[#Headers],[Bœuf]:[Oasis]],Table1[[Bœuf]:[Oasis]]))))*G2344+
SUM(IF(A2344&gt;=Table1[De],IF(A2344&lt;=Table1[À],IF(H$3=Table1[[#Headers],[Bœuf]:[Oasis]],Table1[[Bœuf]:[Oasis]]))))*H2344+
SUM(IF(A2344&gt;=Table1[De],IF(A2344&lt;=Table1[À],IF(I$3=Table1[[#Headers],[Bœuf]:[Oasis]],Table1[[Bœuf]:[Oasis]]))))*I2344,"")</f>
        <v/>
      </c>
    </row>
    <row r="2345" spans="2:10" ht="16" x14ac:dyDescent="0.2">
      <c r="B2345" s="50" t="str">
        <f t="shared" si="36"/>
        <v/>
      </c>
      <c r="J2345" s="73" t="str" cm="1">
        <f t="array" ref="J2345">IF(AND(ISNUMBER(A2345),SUM(C2345:I2345)&gt;0),
SUM(IF(A2345&gt;=Table1[De],IF(A2345&lt;=Table1[À],IF(C$3=Table1[[#Headers],[Bœuf]:[Oasis]],Table1[[Bœuf]:[Oasis]]))))*C2345+
SUM(IF(A2345&gt;=Table1[De],IF(A2345&lt;=Table1[À],IF(D$3=Table1[[#Headers],[Bœuf]:[Oasis]],Table1[[Bœuf]:[Oasis]]))))*D2345+
SUM(IF(A2345&gt;=Table1[De],IF(A2345&lt;=Table1[À],IF(E$3=Table1[[#Headers],[Bœuf]:[Oasis]],Table1[[Bœuf]:[Oasis]]))))*E2345+
SUM(IF(A2345&gt;=Table1[De],IF(A2345&lt;=Table1[À],IF(F$3=Table1[[#Headers],[Bœuf]:[Oasis]],Table1[[Bœuf]:[Oasis]]))))*F2345+
SUM(IF(A2345&gt;=Table1[De],IF(A2345&lt;=Table1[À],IF(G$3=Table1[[#Headers],[Bœuf]:[Oasis]],Table1[[Bœuf]:[Oasis]]))))*G2345+
SUM(IF(A2345&gt;=Table1[De],IF(A2345&lt;=Table1[À],IF(H$3=Table1[[#Headers],[Bœuf]:[Oasis]],Table1[[Bœuf]:[Oasis]]))))*H2345+
SUM(IF(A2345&gt;=Table1[De],IF(A2345&lt;=Table1[À],IF(I$3=Table1[[#Headers],[Bœuf]:[Oasis]],Table1[[Bœuf]:[Oasis]]))))*I2345,"")</f>
        <v/>
      </c>
    </row>
    <row r="2346" spans="2:10" ht="16" x14ac:dyDescent="0.2">
      <c r="B2346" s="50" t="str">
        <f t="shared" si="36"/>
        <v/>
      </c>
      <c r="J2346" s="73" t="str" cm="1">
        <f t="array" ref="J2346">IF(AND(ISNUMBER(A2346),SUM(C2346:I2346)&gt;0),
SUM(IF(A2346&gt;=Table1[De],IF(A2346&lt;=Table1[À],IF(C$3=Table1[[#Headers],[Bœuf]:[Oasis]],Table1[[Bœuf]:[Oasis]]))))*C2346+
SUM(IF(A2346&gt;=Table1[De],IF(A2346&lt;=Table1[À],IF(D$3=Table1[[#Headers],[Bœuf]:[Oasis]],Table1[[Bœuf]:[Oasis]]))))*D2346+
SUM(IF(A2346&gt;=Table1[De],IF(A2346&lt;=Table1[À],IF(E$3=Table1[[#Headers],[Bœuf]:[Oasis]],Table1[[Bœuf]:[Oasis]]))))*E2346+
SUM(IF(A2346&gt;=Table1[De],IF(A2346&lt;=Table1[À],IF(F$3=Table1[[#Headers],[Bœuf]:[Oasis]],Table1[[Bœuf]:[Oasis]]))))*F2346+
SUM(IF(A2346&gt;=Table1[De],IF(A2346&lt;=Table1[À],IF(G$3=Table1[[#Headers],[Bœuf]:[Oasis]],Table1[[Bœuf]:[Oasis]]))))*G2346+
SUM(IF(A2346&gt;=Table1[De],IF(A2346&lt;=Table1[À],IF(H$3=Table1[[#Headers],[Bœuf]:[Oasis]],Table1[[Bœuf]:[Oasis]]))))*H2346+
SUM(IF(A2346&gt;=Table1[De],IF(A2346&lt;=Table1[À],IF(I$3=Table1[[#Headers],[Bœuf]:[Oasis]],Table1[[Bœuf]:[Oasis]]))))*I2346,"")</f>
        <v/>
      </c>
    </row>
    <row r="2347" spans="2:10" ht="16" x14ac:dyDescent="0.2">
      <c r="B2347" s="50" t="str">
        <f t="shared" si="36"/>
        <v/>
      </c>
      <c r="J2347" s="73" t="str" cm="1">
        <f t="array" ref="J2347">IF(AND(ISNUMBER(A2347),SUM(C2347:I2347)&gt;0),
SUM(IF(A2347&gt;=Table1[De],IF(A2347&lt;=Table1[À],IF(C$3=Table1[[#Headers],[Bœuf]:[Oasis]],Table1[[Bœuf]:[Oasis]]))))*C2347+
SUM(IF(A2347&gt;=Table1[De],IF(A2347&lt;=Table1[À],IF(D$3=Table1[[#Headers],[Bœuf]:[Oasis]],Table1[[Bœuf]:[Oasis]]))))*D2347+
SUM(IF(A2347&gt;=Table1[De],IF(A2347&lt;=Table1[À],IF(E$3=Table1[[#Headers],[Bœuf]:[Oasis]],Table1[[Bœuf]:[Oasis]]))))*E2347+
SUM(IF(A2347&gt;=Table1[De],IF(A2347&lt;=Table1[À],IF(F$3=Table1[[#Headers],[Bœuf]:[Oasis]],Table1[[Bœuf]:[Oasis]]))))*F2347+
SUM(IF(A2347&gt;=Table1[De],IF(A2347&lt;=Table1[À],IF(G$3=Table1[[#Headers],[Bœuf]:[Oasis]],Table1[[Bœuf]:[Oasis]]))))*G2347+
SUM(IF(A2347&gt;=Table1[De],IF(A2347&lt;=Table1[À],IF(H$3=Table1[[#Headers],[Bœuf]:[Oasis]],Table1[[Bœuf]:[Oasis]]))))*H2347+
SUM(IF(A2347&gt;=Table1[De],IF(A2347&lt;=Table1[À],IF(I$3=Table1[[#Headers],[Bœuf]:[Oasis]],Table1[[Bœuf]:[Oasis]]))))*I2347,"")</f>
        <v/>
      </c>
    </row>
    <row r="2348" spans="2:10" ht="16" x14ac:dyDescent="0.2">
      <c r="B2348" s="50" t="str">
        <f t="shared" si="36"/>
        <v/>
      </c>
      <c r="J2348" s="73" t="str" cm="1">
        <f t="array" ref="J2348">IF(AND(ISNUMBER(A2348),SUM(C2348:I2348)&gt;0),
SUM(IF(A2348&gt;=Table1[De],IF(A2348&lt;=Table1[À],IF(C$3=Table1[[#Headers],[Bœuf]:[Oasis]],Table1[[Bœuf]:[Oasis]]))))*C2348+
SUM(IF(A2348&gt;=Table1[De],IF(A2348&lt;=Table1[À],IF(D$3=Table1[[#Headers],[Bœuf]:[Oasis]],Table1[[Bœuf]:[Oasis]]))))*D2348+
SUM(IF(A2348&gt;=Table1[De],IF(A2348&lt;=Table1[À],IF(E$3=Table1[[#Headers],[Bœuf]:[Oasis]],Table1[[Bœuf]:[Oasis]]))))*E2348+
SUM(IF(A2348&gt;=Table1[De],IF(A2348&lt;=Table1[À],IF(F$3=Table1[[#Headers],[Bœuf]:[Oasis]],Table1[[Bœuf]:[Oasis]]))))*F2348+
SUM(IF(A2348&gt;=Table1[De],IF(A2348&lt;=Table1[À],IF(G$3=Table1[[#Headers],[Bœuf]:[Oasis]],Table1[[Bœuf]:[Oasis]]))))*G2348+
SUM(IF(A2348&gt;=Table1[De],IF(A2348&lt;=Table1[À],IF(H$3=Table1[[#Headers],[Bœuf]:[Oasis]],Table1[[Bœuf]:[Oasis]]))))*H2348+
SUM(IF(A2348&gt;=Table1[De],IF(A2348&lt;=Table1[À],IF(I$3=Table1[[#Headers],[Bœuf]:[Oasis]],Table1[[Bœuf]:[Oasis]]))))*I2348,"")</f>
        <v/>
      </c>
    </row>
    <row r="2349" spans="2:10" ht="16" x14ac:dyDescent="0.2">
      <c r="B2349" s="50" t="str">
        <f t="shared" si="36"/>
        <v/>
      </c>
      <c r="J2349" s="73" t="str" cm="1">
        <f t="array" ref="J2349">IF(AND(ISNUMBER(A2349),SUM(C2349:I2349)&gt;0),
SUM(IF(A2349&gt;=Table1[De],IF(A2349&lt;=Table1[À],IF(C$3=Table1[[#Headers],[Bœuf]:[Oasis]],Table1[[Bœuf]:[Oasis]]))))*C2349+
SUM(IF(A2349&gt;=Table1[De],IF(A2349&lt;=Table1[À],IF(D$3=Table1[[#Headers],[Bœuf]:[Oasis]],Table1[[Bœuf]:[Oasis]]))))*D2349+
SUM(IF(A2349&gt;=Table1[De],IF(A2349&lt;=Table1[À],IF(E$3=Table1[[#Headers],[Bœuf]:[Oasis]],Table1[[Bœuf]:[Oasis]]))))*E2349+
SUM(IF(A2349&gt;=Table1[De],IF(A2349&lt;=Table1[À],IF(F$3=Table1[[#Headers],[Bœuf]:[Oasis]],Table1[[Bœuf]:[Oasis]]))))*F2349+
SUM(IF(A2349&gt;=Table1[De],IF(A2349&lt;=Table1[À],IF(G$3=Table1[[#Headers],[Bœuf]:[Oasis]],Table1[[Bœuf]:[Oasis]]))))*G2349+
SUM(IF(A2349&gt;=Table1[De],IF(A2349&lt;=Table1[À],IF(H$3=Table1[[#Headers],[Bœuf]:[Oasis]],Table1[[Bœuf]:[Oasis]]))))*H2349+
SUM(IF(A2349&gt;=Table1[De],IF(A2349&lt;=Table1[À],IF(I$3=Table1[[#Headers],[Bœuf]:[Oasis]],Table1[[Bœuf]:[Oasis]]))))*I2349,"")</f>
        <v/>
      </c>
    </row>
    <row r="2350" spans="2:10" ht="16" x14ac:dyDescent="0.2">
      <c r="B2350" s="50" t="str">
        <f t="shared" si="36"/>
        <v/>
      </c>
      <c r="J2350" s="73" t="str" cm="1">
        <f t="array" ref="J2350">IF(AND(ISNUMBER(A2350),SUM(C2350:I2350)&gt;0),
SUM(IF(A2350&gt;=Table1[De],IF(A2350&lt;=Table1[À],IF(C$3=Table1[[#Headers],[Bœuf]:[Oasis]],Table1[[Bœuf]:[Oasis]]))))*C2350+
SUM(IF(A2350&gt;=Table1[De],IF(A2350&lt;=Table1[À],IF(D$3=Table1[[#Headers],[Bœuf]:[Oasis]],Table1[[Bœuf]:[Oasis]]))))*D2350+
SUM(IF(A2350&gt;=Table1[De],IF(A2350&lt;=Table1[À],IF(E$3=Table1[[#Headers],[Bœuf]:[Oasis]],Table1[[Bœuf]:[Oasis]]))))*E2350+
SUM(IF(A2350&gt;=Table1[De],IF(A2350&lt;=Table1[À],IF(F$3=Table1[[#Headers],[Bœuf]:[Oasis]],Table1[[Bœuf]:[Oasis]]))))*F2350+
SUM(IF(A2350&gt;=Table1[De],IF(A2350&lt;=Table1[À],IF(G$3=Table1[[#Headers],[Bœuf]:[Oasis]],Table1[[Bœuf]:[Oasis]]))))*G2350+
SUM(IF(A2350&gt;=Table1[De],IF(A2350&lt;=Table1[À],IF(H$3=Table1[[#Headers],[Bœuf]:[Oasis]],Table1[[Bœuf]:[Oasis]]))))*H2350+
SUM(IF(A2350&gt;=Table1[De],IF(A2350&lt;=Table1[À],IF(I$3=Table1[[#Headers],[Bœuf]:[Oasis]],Table1[[Bœuf]:[Oasis]]))))*I2350,"")</f>
        <v/>
      </c>
    </row>
    <row r="2351" spans="2:10" ht="16" x14ac:dyDescent="0.2">
      <c r="B2351" s="50" t="str">
        <f t="shared" si="36"/>
        <v/>
      </c>
      <c r="J2351" s="73" t="str" cm="1">
        <f t="array" ref="J2351">IF(AND(ISNUMBER(A2351),SUM(C2351:I2351)&gt;0),
SUM(IF(A2351&gt;=Table1[De],IF(A2351&lt;=Table1[À],IF(C$3=Table1[[#Headers],[Bœuf]:[Oasis]],Table1[[Bœuf]:[Oasis]]))))*C2351+
SUM(IF(A2351&gt;=Table1[De],IF(A2351&lt;=Table1[À],IF(D$3=Table1[[#Headers],[Bœuf]:[Oasis]],Table1[[Bœuf]:[Oasis]]))))*D2351+
SUM(IF(A2351&gt;=Table1[De],IF(A2351&lt;=Table1[À],IF(E$3=Table1[[#Headers],[Bœuf]:[Oasis]],Table1[[Bœuf]:[Oasis]]))))*E2351+
SUM(IF(A2351&gt;=Table1[De],IF(A2351&lt;=Table1[À],IF(F$3=Table1[[#Headers],[Bœuf]:[Oasis]],Table1[[Bœuf]:[Oasis]]))))*F2351+
SUM(IF(A2351&gt;=Table1[De],IF(A2351&lt;=Table1[À],IF(G$3=Table1[[#Headers],[Bœuf]:[Oasis]],Table1[[Bœuf]:[Oasis]]))))*G2351+
SUM(IF(A2351&gt;=Table1[De],IF(A2351&lt;=Table1[À],IF(H$3=Table1[[#Headers],[Bœuf]:[Oasis]],Table1[[Bœuf]:[Oasis]]))))*H2351+
SUM(IF(A2351&gt;=Table1[De],IF(A2351&lt;=Table1[À],IF(I$3=Table1[[#Headers],[Bœuf]:[Oasis]],Table1[[Bœuf]:[Oasis]]))))*I2351,"")</f>
        <v/>
      </c>
    </row>
    <row r="2352" spans="2:10" ht="16" x14ac:dyDescent="0.2">
      <c r="B2352" s="50" t="str">
        <f t="shared" si="36"/>
        <v/>
      </c>
      <c r="J2352" s="73" t="str" cm="1">
        <f t="array" ref="J2352">IF(AND(ISNUMBER(A2352),SUM(C2352:I2352)&gt;0),
SUM(IF(A2352&gt;=Table1[De],IF(A2352&lt;=Table1[À],IF(C$3=Table1[[#Headers],[Bœuf]:[Oasis]],Table1[[Bœuf]:[Oasis]]))))*C2352+
SUM(IF(A2352&gt;=Table1[De],IF(A2352&lt;=Table1[À],IF(D$3=Table1[[#Headers],[Bœuf]:[Oasis]],Table1[[Bœuf]:[Oasis]]))))*D2352+
SUM(IF(A2352&gt;=Table1[De],IF(A2352&lt;=Table1[À],IF(E$3=Table1[[#Headers],[Bœuf]:[Oasis]],Table1[[Bœuf]:[Oasis]]))))*E2352+
SUM(IF(A2352&gt;=Table1[De],IF(A2352&lt;=Table1[À],IF(F$3=Table1[[#Headers],[Bœuf]:[Oasis]],Table1[[Bœuf]:[Oasis]]))))*F2352+
SUM(IF(A2352&gt;=Table1[De],IF(A2352&lt;=Table1[À],IF(G$3=Table1[[#Headers],[Bœuf]:[Oasis]],Table1[[Bœuf]:[Oasis]]))))*G2352+
SUM(IF(A2352&gt;=Table1[De],IF(A2352&lt;=Table1[À],IF(H$3=Table1[[#Headers],[Bœuf]:[Oasis]],Table1[[Bœuf]:[Oasis]]))))*H2352+
SUM(IF(A2352&gt;=Table1[De],IF(A2352&lt;=Table1[À],IF(I$3=Table1[[#Headers],[Bœuf]:[Oasis]],Table1[[Bœuf]:[Oasis]]))))*I2352,"")</f>
        <v/>
      </c>
    </row>
    <row r="2353" spans="2:10" ht="16" x14ac:dyDescent="0.2">
      <c r="B2353" s="50" t="str">
        <f t="shared" si="36"/>
        <v/>
      </c>
      <c r="J2353" s="73" t="str" cm="1">
        <f t="array" ref="J2353">IF(AND(ISNUMBER(A2353),SUM(C2353:I2353)&gt;0),
SUM(IF(A2353&gt;=Table1[De],IF(A2353&lt;=Table1[À],IF(C$3=Table1[[#Headers],[Bœuf]:[Oasis]],Table1[[Bœuf]:[Oasis]]))))*C2353+
SUM(IF(A2353&gt;=Table1[De],IF(A2353&lt;=Table1[À],IF(D$3=Table1[[#Headers],[Bœuf]:[Oasis]],Table1[[Bœuf]:[Oasis]]))))*D2353+
SUM(IF(A2353&gt;=Table1[De],IF(A2353&lt;=Table1[À],IF(E$3=Table1[[#Headers],[Bœuf]:[Oasis]],Table1[[Bœuf]:[Oasis]]))))*E2353+
SUM(IF(A2353&gt;=Table1[De],IF(A2353&lt;=Table1[À],IF(F$3=Table1[[#Headers],[Bœuf]:[Oasis]],Table1[[Bœuf]:[Oasis]]))))*F2353+
SUM(IF(A2353&gt;=Table1[De],IF(A2353&lt;=Table1[À],IF(G$3=Table1[[#Headers],[Bœuf]:[Oasis]],Table1[[Bœuf]:[Oasis]]))))*G2353+
SUM(IF(A2353&gt;=Table1[De],IF(A2353&lt;=Table1[À],IF(H$3=Table1[[#Headers],[Bœuf]:[Oasis]],Table1[[Bœuf]:[Oasis]]))))*H2353+
SUM(IF(A2353&gt;=Table1[De],IF(A2353&lt;=Table1[À],IF(I$3=Table1[[#Headers],[Bœuf]:[Oasis]],Table1[[Bœuf]:[Oasis]]))))*I2353,"")</f>
        <v/>
      </c>
    </row>
    <row r="2354" spans="2:10" ht="16" x14ac:dyDescent="0.2">
      <c r="B2354" s="50" t="str">
        <f t="shared" si="36"/>
        <v/>
      </c>
      <c r="J2354" s="73" t="str" cm="1">
        <f t="array" ref="J2354">IF(AND(ISNUMBER(A2354),SUM(C2354:I2354)&gt;0),
SUM(IF(A2354&gt;=Table1[De],IF(A2354&lt;=Table1[À],IF(C$3=Table1[[#Headers],[Bœuf]:[Oasis]],Table1[[Bœuf]:[Oasis]]))))*C2354+
SUM(IF(A2354&gt;=Table1[De],IF(A2354&lt;=Table1[À],IF(D$3=Table1[[#Headers],[Bœuf]:[Oasis]],Table1[[Bœuf]:[Oasis]]))))*D2354+
SUM(IF(A2354&gt;=Table1[De],IF(A2354&lt;=Table1[À],IF(E$3=Table1[[#Headers],[Bœuf]:[Oasis]],Table1[[Bœuf]:[Oasis]]))))*E2354+
SUM(IF(A2354&gt;=Table1[De],IF(A2354&lt;=Table1[À],IF(F$3=Table1[[#Headers],[Bœuf]:[Oasis]],Table1[[Bœuf]:[Oasis]]))))*F2354+
SUM(IF(A2354&gt;=Table1[De],IF(A2354&lt;=Table1[À],IF(G$3=Table1[[#Headers],[Bœuf]:[Oasis]],Table1[[Bœuf]:[Oasis]]))))*G2354+
SUM(IF(A2354&gt;=Table1[De],IF(A2354&lt;=Table1[À],IF(H$3=Table1[[#Headers],[Bœuf]:[Oasis]],Table1[[Bœuf]:[Oasis]]))))*H2354+
SUM(IF(A2354&gt;=Table1[De],IF(A2354&lt;=Table1[À],IF(I$3=Table1[[#Headers],[Bœuf]:[Oasis]],Table1[[Bœuf]:[Oasis]]))))*I2354,"")</f>
        <v/>
      </c>
    </row>
    <row r="2355" spans="2:10" ht="16" x14ac:dyDescent="0.2">
      <c r="B2355" s="50" t="str">
        <f t="shared" si="36"/>
        <v/>
      </c>
      <c r="J2355" s="73" t="str" cm="1">
        <f t="array" ref="J2355">IF(AND(ISNUMBER(A2355),SUM(C2355:I2355)&gt;0),
SUM(IF(A2355&gt;=Table1[De],IF(A2355&lt;=Table1[À],IF(C$3=Table1[[#Headers],[Bœuf]:[Oasis]],Table1[[Bœuf]:[Oasis]]))))*C2355+
SUM(IF(A2355&gt;=Table1[De],IF(A2355&lt;=Table1[À],IF(D$3=Table1[[#Headers],[Bœuf]:[Oasis]],Table1[[Bœuf]:[Oasis]]))))*D2355+
SUM(IF(A2355&gt;=Table1[De],IF(A2355&lt;=Table1[À],IF(E$3=Table1[[#Headers],[Bœuf]:[Oasis]],Table1[[Bœuf]:[Oasis]]))))*E2355+
SUM(IF(A2355&gt;=Table1[De],IF(A2355&lt;=Table1[À],IF(F$3=Table1[[#Headers],[Bœuf]:[Oasis]],Table1[[Bœuf]:[Oasis]]))))*F2355+
SUM(IF(A2355&gt;=Table1[De],IF(A2355&lt;=Table1[À],IF(G$3=Table1[[#Headers],[Bœuf]:[Oasis]],Table1[[Bœuf]:[Oasis]]))))*G2355+
SUM(IF(A2355&gt;=Table1[De],IF(A2355&lt;=Table1[À],IF(H$3=Table1[[#Headers],[Bœuf]:[Oasis]],Table1[[Bœuf]:[Oasis]]))))*H2355+
SUM(IF(A2355&gt;=Table1[De],IF(A2355&lt;=Table1[À],IF(I$3=Table1[[#Headers],[Bœuf]:[Oasis]],Table1[[Bœuf]:[Oasis]]))))*I2355,"")</f>
        <v/>
      </c>
    </row>
    <row r="2356" spans="2:10" ht="16" x14ac:dyDescent="0.2">
      <c r="B2356" s="50" t="str">
        <f t="shared" si="36"/>
        <v/>
      </c>
      <c r="J2356" s="73" t="str" cm="1">
        <f t="array" ref="J2356">IF(AND(ISNUMBER(A2356),SUM(C2356:I2356)&gt;0),
SUM(IF(A2356&gt;=Table1[De],IF(A2356&lt;=Table1[À],IF(C$3=Table1[[#Headers],[Bœuf]:[Oasis]],Table1[[Bœuf]:[Oasis]]))))*C2356+
SUM(IF(A2356&gt;=Table1[De],IF(A2356&lt;=Table1[À],IF(D$3=Table1[[#Headers],[Bœuf]:[Oasis]],Table1[[Bœuf]:[Oasis]]))))*D2356+
SUM(IF(A2356&gt;=Table1[De],IF(A2356&lt;=Table1[À],IF(E$3=Table1[[#Headers],[Bœuf]:[Oasis]],Table1[[Bœuf]:[Oasis]]))))*E2356+
SUM(IF(A2356&gt;=Table1[De],IF(A2356&lt;=Table1[À],IF(F$3=Table1[[#Headers],[Bœuf]:[Oasis]],Table1[[Bœuf]:[Oasis]]))))*F2356+
SUM(IF(A2356&gt;=Table1[De],IF(A2356&lt;=Table1[À],IF(G$3=Table1[[#Headers],[Bœuf]:[Oasis]],Table1[[Bœuf]:[Oasis]]))))*G2356+
SUM(IF(A2356&gt;=Table1[De],IF(A2356&lt;=Table1[À],IF(H$3=Table1[[#Headers],[Bœuf]:[Oasis]],Table1[[Bœuf]:[Oasis]]))))*H2356+
SUM(IF(A2356&gt;=Table1[De],IF(A2356&lt;=Table1[À],IF(I$3=Table1[[#Headers],[Bœuf]:[Oasis]],Table1[[Bœuf]:[Oasis]]))))*I2356,"")</f>
        <v/>
      </c>
    </row>
    <row r="2357" spans="2:10" ht="16" x14ac:dyDescent="0.2">
      <c r="B2357" s="50" t="str">
        <f t="shared" si="36"/>
        <v/>
      </c>
      <c r="J2357" s="73" t="str" cm="1">
        <f t="array" ref="J2357">IF(AND(ISNUMBER(A2357),SUM(C2357:I2357)&gt;0),
SUM(IF(A2357&gt;=Table1[De],IF(A2357&lt;=Table1[À],IF(C$3=Table1[[#Headers],[Bœuf]:[Oasis]],Table1[[Bœuf]:[Oasis]]))))*C2357+
SUM(IF(A2357&gt;=Table1[De],IF(A2357&lt;=Table1[À],IF(D$3=Table1[[#Headers],[Bœuf]:[Oasis]],Table1[[Bœuf]:[Oasis]]))))*D2357+
SUM(IF(A2357&gt;=Table1[De],IF(A2357&lt;=Table1[À],IF(E$3=Table1[[#Headers],[Bœuf]:[Oasis]],Table1[[Bœuf]:[Oasis]]))))*E2357+
SUM(IF(A2357&gt;=Table1[De],IF(A2357&lt;=Table1[À],IF(F$3=Table1[[#Headers],[Bœuf]:[Oasis]],Table1[[Bœuf]:[Oasis]]))))*F2357+
SUM(IF(A2357&gt;=Table1[De],IF(A2357&lt;=Table1[À],IF(G$3=Table1[[#Headers],[Bœuf]:[Oasis]],Table1[[Bœuf]:[Oasis]]))))*G2357+
SUM(IF(A2357&gt;=Table1[De],IF(A2357&lt;=Table1[À],IF(H$3=Table1[[#Headers],[Bœuf]:[Oasis]],Table1[[Bœuf]:[Oasis]]))))*H2357+
SUM(IF(A2357&gt;=Table1[De],IF(A2357&lt;=Table1[À],IF(I$3=Table1[[#Headers],[Bœuf]:[Oasis]],Table1[[Bœuf]:[Oasis]]))))*I2357,"")</f>
        <v/>
      </c>
    </row>
    <row r="2358" spans="2:10" ht="16" x14ac:dyDescent="0.2">
      <c r="B2358" s="50" t="str">
        <f t="shared" si="36"/>
        <v/>
      </c>
      <c r="J2358" s="73" t="str" cm="1">
        <f t="array" ref="J2358">IF(AND(ISNUMBER(A2358),SUM(C2358:I2358)&gt;0),
SUM(IF(A2358&gt;=Table1[De],IF(A2358&lt;=Table1[À],IF(C$3=Table1[[#Headers],[Bœuf]:[Oasis]],Table1[[Bœuf]:[Oasis]]))))*C2358+
SUM(IF(A2358&gt;=Table1[De],IF(A2358&lt;=Table1[À],IF(D$3=Table1[[#Headers],[Bœuf]:[Oasis]],Table1[[Bœuf]:[Oasis]]))))*D2358+
SUM(IF(A2358&gt;=Table1[De],IF(A2358&lt;=Table1[À],IF(E$3=Table1[[#Headers],[Bœuf]:[Oasis]],Table1[[Bœuf]:[Oasis]]))))*E2358+
SUM(IF(A2358&gt;=Table1[De],IF(A2358&lt;=Table1[À],IF(F$3=Table1[[#Headers],[Bœuf]:[Oasis]],Table1[[Bœuf]:[Oasis]]))))*F2358+
SUM(IF(A2358&gt;=Table1[De],IF(A2358&lt;=Table1[À],IF(G$3=Table1[[#Headers],[Bœuf]:[Oasis]],Table1[[Bœuf]:[Oasis]]))))*G2358+
SUM(IF(A2358&gt;=Table1[De],IF(A2358&lt;=Table1[À],IF(H$3=Table1[[#Headers],[Bœuf]:[Oasis]],Table1[[Bœuf]:[Oasis]]))))*H2358+
SUM(IF(A2358&gt;=Table1[De],IF(A2358&lt;=Table1[À],IF(I$3=Table1[[#Headers],[Bœuf]:[Oasis]],Table1[[Bœuf]:[Oasis]]))))*I2358,"")</f>
        <v/>
      </c>
    </row>
    <row r="2359" spans="2:10" ht="16" x14ac:dyDescent="0.2">
      <c r="B2359" s="50" t="str">
        <f t="shared" si="36"/>
        <v/>
      </c>
      <c r="J2359" s="73" t="str" cm="1">
        <f t="array" ref="J2359">IF(AND(ISNUMBER(A2359),SUM(C2359:I2359)&gt;0),
SUM(IF(A2359&gt;=Table1[De],IF(A2359&lt;=Table1[À],IF(C$3=Table1[[#Headers],[Bœuf]:[Oasis]],Table1[[Bœuf]:[Oasis]]))))*C2359+
SUM(IF(A2359&gt;=Table1[De],IF(A2359&lt;=Table1[À],IF(D$3=Table1[[#Headers],[Bœuf]:[Oasis]],Table1[[Bœuf]:[Oasis]]))))*D2359+
SUM(IF(A2359&gt;=Table1[De],IF(A2359&lt;=Table1[À],IF(E$3=Table1[[#Headers],[Bœuf]:[Oasis]],Table1[[Bœuf]:[Oasis]]))))*E2359+
SUM(IF(A2359&gt;=Table1[De],IF(A2359&lt;=Table1[À],IF(F$3=Table1[[#Headers],[Bœuf]:[Oasis]],Table1[[Bœuf]:[Oasis]]))))*F2359+
SUM(IF(A2359&gt;=Table1[De],IF(A2359&lt;=Table1[À],IF(G$3=Table1[[#Headers],[Bœuf]:[Oasis]],Table1[[Bœuf]:[Oasis]]))))*G2359+
SUM(IF(A2359&gt;=Table1[De],IF(A2359&lt;=Table1[À],IF(H$3=Table1[[#Headers],[Bœuf]:[Oasis]],Table1[[Bœuf]:[Oasis]]))))*H2359+
SUM(IF(A2359&gt;=Table1[De],IF(A2359&lt;=Table1[À],IF(I$3=Table1[[#Headers],[Bœuf]:[Oasis]],Table1[[Bœuf]:[Oasis]]))))*I2359,"")</f>
        <v/>
      </c>
    </row>
    <row r="2360" spans="2:10" ht="16" x14ac:dyDescent="0.2">
      <c r="B2360" s="50" t="str">
        <f t="shared" si="36"/>
        <v/>
      </c>
      <c r="J2360" s="73" t="str" cm="1">
        <f t="array" ref="J2360">IF(AND(ISNUMBER(A2360),SUM(C2360:I2360)&gt;0),
SUM(IF(A2360&gt;=Table1[De],IF(A2360&lt;=Table1[À],IF(C$3=Table1[[#Headers],[Bœuf]:[Oasis]],Table1[[Bœuf]:[Oasis]]))))*C2360+
SUM(IF(A2360&gt;=Table1[De],IF(A2360&lt;=Table1[À],IF(D$3=Table1[[#Headers],[Bœuf]:[Oasis]],Table1[[Bœuf]:[Oasis]]))))*D2360+
SUM(IF(A2360&gt;=Table1[De],IF(A2360&lt;=Table1[À],IF(E$3=Table1[[#Headers],[Bœuf]:[Oasis]],Table1[[Bœuf]:[Oasis]]))))*E2360+
SUM(IF(A2360&gt;=Table1[De],IF(A2360&lt;=Table1[À],IF(F$3=Table1[[#Headers],[Bœuf]:[Oasis]],Table1[[Bœuf]:[Oasis]]))))*F2360+
SUM(IF(A2360&gt;=Table1[De],IF(A2360&lt;=Table1[À],IF(G$3=Table1[[#Headers],[Bœuf]:[Oasis]],Table1[[Bœuf]:[Oasis]]))))*G2360+
SUM(IF(A2360&gt;=Table1[De],IF(A2360&lt;=Table1[À],IF(H$3=Table1[[#Headers],[Bœuf]:[Oasis]],Table1[[Bœuf]:[Oasis]]))))*H2360+
SUM(IF(A2360&gt;=Table1[De],IF(A2360&lt;=Table1[À],IF(I$3=Table1[[#Headers],[Bœuf]:[Oasis]],Table1[[Bœuf]:[Oasis]]))))*I2360,"")</f>
        <v/>
      </c>
    </row>
    <row r="2361" spans="2:10" ht="16" x14ac:dyDescent="0.2">
      <c r="B2361" s="50" t="str">
        <f t="shared" si="36"/>
        <v/>
      </c>
      <c r="J2361" s="73" t="str" cm="1">
        <f t="array" ref="J2361">IF(AND(ISNUMBER(A2361),SUM(C2361:I2361)&gt;0),
SUM(IF(A2361&gt;=Table1[De],IF(A2361&lt;=Table1[À],IF(C$3=Table1[[#Headers],[Bœuf]:[Oasis]],Table1[[Bœuf]:[Oasis]]))))*C2361+
SUM(IF(A2361&gt;=Table1[De],IF(A2361&lt;=Table1[À],IF(D$3=Table1[[#Headers],[Bœuf]:[Oasis]],Table1[[Bœuf]:[Oasis]]))))*D2361+
SUM(IF(A2361&gt;=Table1[De],IF(A2361&lt;=Table1[À],IF(E$3=Table1[[#Headers],[Bœuf]:[Oasis]],Table1[[Bœuf]:[Oasis]]))))*E2361+
SUM(IF(A2361&gt;=Table1[De],IF(A2361&lt;=Table1[À],IF(F$3=Table1[[#Headers],[Bœuf]:[Oasis]],Table1[[Bœuf]:[Oasis]]))))*F2361+
SUM(IF(A2361&gt;=Table1[De],IF(A2361&lt;=Table1[À],IF(G$3=Table1[[#Headers],[Bœuf]:[Oasis]],Table1[[Bœuf]:[Oasis]]))))*G2361+
SUM(IF(A2361&gt;=Table1[De],IF(A2361&lt;=Table1[À],IF(H$3=Table1[[#Headers],[Bœuf]:[Oasis]],Table1[[Bœuf]:[Oasis]]))))*H2361+
SUM(IF(A2361&gt;=Table1[De],IF(A2361&lt;=Table1[À],IF(I$3=Table1[[#Headers],[Bœuf]:[Oasis]],Table1[[Bœuf]:[Oasis]]))))*I2361,"")</f>
        <v/>
      </c>
    </row>
    <row r="2362" spans="2:10" ht="16" x14ac:dyDescent="0.2">
      <c r="B2362" s="50" t="str">
        <f t="shared" si="36"/>
        <v/>
      </c>
      <c r="J2362" s="73" t="str" cm="1">
        <f t="array" ref="J2362">IF(AND(ISNUMBER(A2362),SUM(C2362:I2362)&gt;0),
SUM(IF(A2362&gt;=Table1[De],IF(A2362&lt;=Table1[À],IF(C$3=Table1[[#Headers],[Bœuf]:[Oasis]],Table1[[Bœuf]:[Oasis]]))))*C2362+
SUM(IF(A2362&gt;=Table1[De],IF(A2362&lt;=Table1[À],IF(D$3=Table1[[#Headers],[Bœuf]:[Oasis]],Table1[[Bœuf]:[Oasis]]))))*D2362+
SUM(IF(A2362&gt;=Table1[De],IF(A2362&lt;=Table1[À],IF(E$3=Table1[[#Headers],[Bœuf]:[Oasis]],Table1[[Bœuf]:[Oasis]]))))*E2362+
SUM(IF(A2362&gt;=Table1[De],IF(A2362&lt;=Table1[À],IF(F$3=Table1[[#Headers],[Bœuf]:[Oasis]],Table1[[Bœuf]:[Oasis]]))))*F2362+
SUM(IF(A2362&gt;=Table1[De],IF(A2362&lt;=Table1[À],IF(G$3=Table1[[#Headers],[Bœuf]:[Oasis]],Table1[[Bœuf]:[Oasis]]))))*G2362+
SUM(IF(A2362&gt;=Table1[De],IF(A2362&lt;=Table1[À],IF(H$3=Table1[[#Headers],[Bœuf]:[Oasis]],Table1[[Bœuf]:[Oasis]]))))*H2362+
SUM(IF(A2362&gt;=Table1[De],IF(A2362&lt;=Table1[À],IF(I$3=Table1[[#Headers],[Bœuf]:[Oasis]],Table1[[Bœuf]:[Oasis]]))))*I2362,"")</f>
        <v/>
      </c>
    </row>
    <row r="2363" spans="2:10" ht="16" x14ac:dyDescent="0.2">
      <c r="B2363" s="50" t="str">
        <f t="shared" si="36"/>
        <v/>
      </c>
      <c r="J2363" s="73" t="str" cm="1">
        <f t="array" ref="J2363">IF(AND(ISNUMBER(A2363),SUM(C2363:I2363)&gt;0),
SUM(IF(A2363&gt;=Table1[De],IF(A2363&lt;=Table1[À],IF(C$3=Table1[[#Headers],[Bœuf]:[Oasis]],Table1[[Bœuf]:[Oasis]]))))*C2363+
SUM(IF(A2363&gt;=Table1[De],IF(A2363&lt;=Table1[À],IF(D$3=Table1[[#Headers],[Bœuf]:[Oasis]],Table1[[Bœuf]:[Oasis]]))))*D2363+
SUM(IF(A2363&gt;=Table1[De],IF(A2363&lt;=Table1[À],IF(E$3=Table1[[#Headers],[Bœuf]:[Oasis]],Table1[[Bœuf]:[Oasis]]))))*E2363+
SUM(IF(A2363&gt;=Table1[De],IF(A2363&lt;=Table1[À],IF(F$3=Table1[[#Headers],[Bœuf]:[Oasis]],Table1[[Bœuf]:[Oasis]]))))*F2363+
SUM(IF(A2363&gt;=Table1[De],IF(A2363&lt;=Table1[À],IF(G$3=Table1[[#Headers],[Bœuf]:[Oasis]],Table1[[Bœuf]:[Oasis]]))))*G2363+
SUM(IF(A2363&gt;=Table1[De],IF(A2363&lt;=Table1[À],IF(H$3=Table1[[#Headers],[Bœuf]:[Oasis]],Table1[[Bœuf]:[Oasis]]))))*H2363+
SUM(IF(A2363&gt;=Table1[De],IF(A2363&lt;=Table1[À],IF(I$3=Table1[[#Headers],[Bœuf]:[Oasis]],Table1[[Bœuf]:[Oasis]]))))*I2363,"")</f>
        <v/>
      </c>
    </row>
    <row r="2364" spans="2:10" ht="16" x14ac:dyDescent="0.2">
      <c r="B2364" s="50" t="str">
        <f t="shared" si="36"/>
        <v/>
      </c>
      <c r="J2364" s="73" t="str" cm="1">
        <f t="array" ref="J2364">IF(AND(ISNUMBER(A2364),SUM(C2364:I2364)&gt;0),
SUM(IF(A2364&gt;=Table1[De],IF(A2364&lt;=Table1[À],IF(C$3=Table1[[#Headers],[Bœuf]:[Oasis]],Table1[[Bœuf]:[Oasis]]))))*C2364+
SUM(IF(A2364&gt;=Table1[De],IF(A2364&lt;=Table1[À],IF(D$3=Table1[[#Headers],[Bœuf]:[Oasis]],Table1[[Bœuf]:[Oasis]]))))*D2364+
SUM(IF(A2364&gt;=Table1[De],IF(A2364&lt;=Table1[À],IF(E$3=Table1[[#Headers],[Bœuf]:[Oasis]],Table1[[Bœuf]:[Oasis]]))))*E2364+
SUM(IF(A2364&gt;=Table1[De],IF(A2364&lt;=Table1[À],IF(F$3=Table1[[#Headers],[Bœuf]:[Oasis]],Table1[[Bœuf]:[Oasis]]))))*F2364+
SUM(IF(A2364&gt;=Table1[De],IF(A2364&lt;=Table1[À],IF(G$3=Table1[[#Headers],[Bœuf]:[Oasis]],Table1[[Bœuf]:[Oasis]]))))*G2364+
SUM(IF(A2364&gt;=Table1[De],IF(A2364&lt;=Table1[À],IF(H$3=Table1[[#Headers],[Bœuf]:[Oasis]],Table1[[Bœuf]:[Oasis]]))))*H2364+
SUM(IF(A2364&gt;=Table1[De],IF(A2364&lt;=Table1[À],IF(I$3=Table1[[#Headers],[Bœuf]:[Oasis]],Table1[[Bœuf]:[Oasis]]))))*I2364,"")</f>
        <v/>
      </c>
    </row>
    <row r="2365" spans="2:10" ht="16" x14ac:dyDescent="0.2">
      <c r="B2365" s="50" t="str">
        <f t="shared" si="36"/>
        <v/>
      </c>
      <c r="J2365" s="73" t="str" cm="1">
        <f t="array" ref="J2365">IF(AND(ISNUMBER(A2365),SUM(C2365:I2365)&gt;0),
SUM(IF(A2365&gt;=Table1[De],IF(A2365&lt;=Table1[À],IF(C$3=Table1[[#Headers],[Bœuf]:[Oasis]],Table1[[Bœuf]:[Oasis]]))))*C2365+
SUM(IF(A2365&gt;=Table1[De],IF(A2365&lt;=Table1[À],IF(D$3=Table1[[#Headers],[Bœuf]:[Oasis]],Table1[[Bœuf]:[Oasis]]))))*D2365+
SUM(IF(A2365&gt;=Table1[De],IF(A2365&lt;=Table1[À],IF(E$3=Table1[[#Headers],[Bœuf]:[Oasis]],Table1[[Bœuf]:[Oasis]]))))*E2365+
SUM(IF(A2365&gt;=Table1[De],IF(A2365&lt;=Table1[À],IF(F$3=Table1[[#Headers],[Bœuf]:[Oasis]],Table1[[Bœuf]:[Oasis]]))))*F2365+
SUM(IF(A2365&gt;=Table1[De],IF(A2365&lt;=Table1[À],IF(G$3=Table1[[#Headers],[Bœuf]:[Oasis]],Table1[[Bœuf]:[Oasis]]))))*G2365+
SUM(IF(A2365&gt;=Table1[De],IF(A2365&lt;=Table1[À],IF(H$3=Table1[[#Headers],[Bœuf]:[Oasis]],Table1[[Bœuf]:[Oasis]]))))*H2365+
SUM(IF(A2365&gt;=Table1[De],IF(A2365&lt;=Table1[À],IF(I$3=Table1[[#Headers],[Bœuf]:[Oasis]],Table1[[Bœuf]:[Oasis]]))))*I2365,"")</f>
        <v/>
      </c>
    </row>
    <row r="2366" spans="2:10" ht="16" x14ac:dyDescent="0.2">
      <c r="B2366" s="50" t="str">
        <f t="shared" si="36"/>
        <v/>
      </c>
      <c r="J2366" s="73" t="str" cm="1">
        <f t="array" ref="J2366">IF(AND(ISNUMBER(A2366),SUM(C2366:I2366)&gt;0),
SUM(IF(A2366&gt;=Table1[De],IF(A2366&lt;=Table1[À],IF(C$3=Table1[[#Headers],[Bœuf]:[Oasis]],Table1[[Bœuf]:[Oasis]]))))*C2366+
SUM(IF(A2366&gt;=Table1[De],IF(A2366&lt;=Table1[À],IF(D$3=Table1[[#Headers],[Bœuf]:[Oasis]],Table1[[Bœuf]:[Oasis]]))))*D2366+
SUM(IF(A2366&gt;=Table1[De],IF(A2366&lt;=Table1[À],IF(E$3=Table1[[#Headers],[Bœuf]:[Oasis]],Table1[[Bœuf]:[Oasis]]))))*E2366+
SUM(IF(A2366&gt;=Table1[De],IF(A2366&lt;=Table1[À],IF(F$3=Table1[[#Headers],[Bœuf]:[Oasis]],Table1[[Bœuf]:[Oasis]]))))*F2366+
SUM(IF(A2366&gt;=Table1[De],IF(A2366&lt;=Table1[À],IF(G$3=Table1[[#Headers],[Bœuf]:[Oasis]],Table1[[Bœuf]:[Oasis]]))))*G2366+
SUM(IF(A2366&gt;=Table1[De],IF(A2366&lt;=Table1[À],IF(H$3=Table1[[#Headers],[Bœuf]:[Oasis]],Table1[[Bœuf]:[Oasis]]))))*H2366+
SUM(IF(A2366&gt;=Table1[De],IF(A2366&lt;=Table1[À],IF(I$3=Table1[[#Headers],[Bœuf]:[Oasis]],Table1[[Bœuf]:[Oasis]]))))*I2366,"")</f>
        <v/>
      </c>
    </row>
    <row r="2367" spans="2:10" ht="16" x14ac:dyDescent="0.2">
      <c r="B2367" s="50" t="str">
        <f t="shared" si="36"/>
        <v/>
      </c>
      <c r="J2367" s="73" t="str" cm="1">
        <f t="array" ref="J2367">IF(AND(ISNUMBER(A2367),SUM(C2367:I2367)&gt;0),
SUM(IF(A2367&gt;=Table1[De],IF(A2367&lt;=Table1[À],IF(C$3=Table1[[#Headers],[Bœuf]:[Oasis]],Table1[[Bœuf]:[Oasis]]))))*C2367+
SUM(IF(A2367&gt;=Table1[De],IF(A2367&lt;=Table1[À],IF(D$3=Table1[[#Headers],[Bœuf]:[Oasis]],Table1[[Bœuf]:[Oasis]]))))*D2367+
SUM(IF(A2367&gt;=Table1[De],IF(A2367&lt;=Table1[À],IF(E$3=Table1[[#Headers],[Bœuf]:[Oasis]],Table1[[Bœuf]:[Oasis]]))))*E2367+
SUM(IF(A2367&gt;=Table1[De],IF(A2367&lt;=Table1[À],IF(F$3=Table1[[#Headers],[Bœuf]:[Oasis]],Table1[[Bœuf]:[Oasis]]))))*F2367+
SUM(IF(A2367&gt;=Table1[De],IF(A2367&lt;=Table1[À],IF(G$3=Table1[[#Headers],[Bœuf]:[Oasis]],Table1[[Bœuf]:[Oasis]]))))*G2367+
SUM(IF(A2367&gt;=Table1[De],IF(A2367&lt;=Table1[À],IF(H$3=Table1[[#Headers],[Bœuf]:[Oasis]],Table1[[Bœuf]:[Oasis]]))))*H2367+
SUM(IF(A2367&gt;=Table1[De],IF(A2367&lt;=Table1[À],IF(I$3=Table1[[#Headers],[Bœuf]:[Oasis]],Table1[[Bœuf]:[Oasis]]))))*I2367,"")</f>
        <v/>
      </c>
    </row>
    <row r="2368" spans="2:10" ht="16" x14ac:dyDescent="0.2">
      <c r="B2368" s="50" t="str">
        <f t="shared" si="36"/>
        <v/>
      </c>
      <c r="J2368" s="73" t="str" cm="1">
        <f t="array" ref="J2368">IF(AND(ISNUMBER(A2368),SUM(C2368:I2368)&gt;0),
SUM(IF(A2368&gt;=Table1[De],IF(A2368&lt;=Table1[À],IF(C$3=Table1[[#Headers],[Bœuf]:[Oasis]],Table1[[Bœuf]:[Oasis]]))))*C2368+
SUM(IF(A2368&gt;=Table1[De],IF(A2368&lt;=Table1[À],IF(D$3=Table1[[#Headers],[Bœuf]:[Oasis]],Table1[[Bœuf]:[Oasis]]))))*D2368+
SUM(IF(A2368&gt;=Table1[De],IF(A2368&lt;=Table1[À],IF(E$3=Table1[[#Headers],[Bœuf]:[Oasis]],Table1[[Bœuf]:[Oasis]]))))*E2368+
SUM(IF(A2368&gt;=Table1[De],IF(A2368&lt;=Table1[À],IF(F$3=Table1[[#Headers],[Bœuf]:[Oasis]],Table1[[Bœuf]:[Oasis]]))))*F2368+
SUM(IF(A2368&gt;=Table1[De],IF(A2368&lt;=Table1[À],IF(G$3=Table1[[#Headers],[Bœuf]:[Oasis]],Table1[[Bœuf]:[Oasis]]))))*G2368+
SUM(IF(A2368&gt;=Table1[De],IF(A2368&lt;=Table1[À],IF(H$3=Table1[[#Headers],[Bœuf]:[Oasis]],Table1[[Bœuf]:[Oasis]]))))*H2368+
SUM(IF(A2368&gt;=Table1[De],IF(A2368&lt;=Table1[À],IF(I$3=Table1[[#Headers],[Bœuf]:[Oasis]],Table1[[Bœuf]:[Oasis]]))))*I2368,"")</f>
        <v/>
      </c>
    </row>
    <row r="2369" spans="2:10" ht="16" x14ac:dyDescent="0.2">
      <c r="B2369" s="50" t="str">
        <f t="shared" si="36"/>
        <v/>
      </c>
      <c r="J2369" s="73" t="str" cm="1">
        <f t="array" ref="J2369">IF(AND(ISNUMBER(A2369),SUM(C2369:I2369)&gt;0),
SUM(IF(A2369&gt;=Table1[De],IF(A2369&lt;=Table1[À],IF(C$3=Table1[[#Headers],[Bœuf]:[Oasis]],Table1[[Bœuf]:[Oasis]]))))*C2369+
SUM(IF(A2369&gt;=Table1[De],IF(A2369&lt;=Table1[À],IF(D$3=Table1[[#Headers],[Bœuf]:[Oasis]],Table1[[Bœuf]:[Oasis]]))))*D2369+
SUM(IF(A2369&gt;=Table1[De],IF(A2369&lt;=Table1[À],IF(E$3=Table1[[#Headers],[Bœuf]:[Oasis]],Table1[[Bœuf]:[Oasis]]))))*E2369+
SUM(IF(A2369&gt;=Table1[De],IF(A2369&lt;=Table1[À],IF(F$3=Table1[[#Headers],[Bœuf]:[Oasis]],Table1[[Bœuf]:[Oasis]]))))*F2369+
SUM(IF(A2369&gt;=Table1[De],IF(A2369&lt;=Table1[À],IF(G$3=Table1[[#Headers],[Bœuf]:[Oasis]],Table1[[Bœuf]:[Oasis]]))))*G2369+
SUM(IF(A2369&gt;=Table1[De],IF(A2369&lt;=Table1[À],IF(H$3=Table1[[#Headers],[Bœuf]:[Oasis]],Table1[[Bœuf]:[Oasis]]))))*H2369+
SUM(IF(A2369&gt;=Table1[De],IF(A2369&lt;=Table1[À],IF(I$3=Table1[[#Headers],[Bœuf]:[Oasis]],Table1[[Bœuf]:[Oasis]]))))*I2369,"")</f>
        <v/>
      </c>
    </row>
    <row r="2370" spans="2:10" ht="16" x14ac:dyDescent="0.2">
      <c r="B2370" s="50" t="str">
        <f t="shared" si="36"/>
        <v/>
      </c>
      <c r="J2370" s="73" t="str" cm="1">
        <f t="array" ref="J2370">IF(AND(ISNUMBER(A2370),SUM(C2370:I2370)&gt;0),
SUM(IF(A2370&gt;=Table1[De],IF(A2370&lt;=Table1[À],IF(C$3=Table1[[#Headers],[Bœuf]:[Oasis]],Table1[[Bœuf]:[Oasis]]))))*C2370+
SUM(IF(A2370&gt;=Table1[De],IF(A2370&lt;=Table1[À],IF(D$3=Table1[[#Headers],[Bœuf]:[Oasis]],Table1[[Bœuf]:[Oasis]]))))*D2370+
SUM(IF(A2370&gt;=Table1[De],IF(A2370&lt;=Table1[À],IF(E$3=Table1[[#Headers],[Bœuf]:[Oasis]],Table1[[Bœuf]:[Oasis]]))))*E2370+
SUM(IF(A2370&gt;=Table1[De],IF(A2370&lt;=Table1[À],IF(F$3=Table1[[#Headers],[Bœuf]:[Oasis]],Table1[[Bœuf]:[Oasis]]))))*F2370+
SUM(IF(A2370&gt;=Table1[De],IF(A2370&lt;=Table1[À],IF(G$3=Table1[[#Headers],[Bœuf]:[Oasis]],Table1[[Bœuf]:[Oasis]]))))*G2370+
SUM(IF(A2370&gt;=Table1[De],IF(A2370&lt;=Table1[À],IF(H$3=Table1[[#Headers],[Bœuf]:[Oasis]],Table1[[Bœuf]:[Oasis]]))))*H2370+
SUM(IF(A2370&gt;=Table1[De],IF(A2370&lt;=Table1[À],IF(I$3=Table1[[#Headers],[Bœuf]:[Oasis]],Table1[[Bœuf]:[Oasis]]))))*I2370,"")</f>
        <v/>
      </c>
    </row>
    <row r="2371" spans="2:10" ht="16" x14ac:dyDescent="0.2">
      <c r="B2371" s="50" t="str">
        <f t="shared" si="36"/>
        <v/>
      </c>
      <c r="J2371" s="73" t="str" cm="1">
        <f t="array" ref="J2371">IF(AND(ISNUMBER(A2371),SUM(C2371:I2371)&gt;0),
SUM(IF(A2371&gt;=Table1[De],IF(A2371&lt;=Table1[À],IF(C$3=Table1[[#Headers],[Bœuf]:[Oasis]],Table1[[Bœuf]:[Oasis]]))))*C2371+
SUM(IF(A2371&gt;=Table1[De],IF(A2371&lt;=Table1[À],IF(D$3=Table1[[#Headers],[Bœuf]:[Oasis]],Table1[[Bœuf]:[Oasis]]))))*D2371+
SUM(IF(A2371&gt;=Table1[De],IF(A2371&lt;=Table1[À],IF(E$3=Table1[[#Headers],[Bœuf]:[Oasis]],Table1[[Bœuf]:[Oasis]]))))*E2371+
SUM(IF(A2371&gt;=Table1[De],IF(A2371&lt;=Table1[À],IF(F$3=Table1[[#Headers],[Bœuf]:[Oasis]],Table1[[Bœuf]:[Oasis]]))))*F2371+
SUM(IF(A2371&gt;=Table1[De],IF(A2371&lt;=Table1[À],IF(G$3=Table1[[#Headers],[Bœuf]:[Oasis]],Table1[[Bœuf]:[Oasis]]))))*G2371+
SUM(IF(A2371&gt;=Table1[De],IF(A2371&lt;=Table1[À],IF(H$3=Table1[[#Headers],[Bœuf]:[Oasis]],Table1[[Bœuf]:[Oasis]]))))*H2371+
SUM(IF(A2371&gt;=Table1[De],IF(A2371&lt;=Table1[À],IF(I$3=Table1[[#Headers],[Bœuf]:[Oasis]],Table1[[Bœuf]:[Oasis]]))))*I2371,"")</f>
        <v/>
      </c>
    </row>
    <row r="2372" spans="2:10" ht="16" x14ac:dyDescent="0.2">
      <c r="B2372" s="50" t="str">
        <f t="shared" si="36"/>
        <v/>
      </c>
      <c r="J2372" s="73" t="str" cm="1">
        <f t="array" ref="J2372">IF(AND(ISNUMBER(A2372),SUM(C2372:I2372)&gt;0),
SUM(IF(A2372&gt;=Table1[De],IF(A2372&lt;=Table1[À],IF(C$3=Table1[[#Headers],[Bœuf]:[Oasis]],Table1[[Bœuf]:[Oasis]]))))*C2372+
SUM(IF(A2372&gt;=Table1[De],IF(A2372&lt;=Table1[À],IF(D$3=Table1[[#Headers],[Bœuf]:[Oasis]],Table1[[Bœuf]:[Oasis]]))))*D2372+
SUM(IF(A2372&gt;=Table1[De],IF(A2372&lt;=Table1[À],IF(E$3=Table1[[#Headers],[Bœuf]:[Oasis]],Table1[[Bœuf]:[Oasis]]))))*E2372+
SUM(IF(A2372&gt;=Table1[De],IF(A2372&lt;=Table1[À],IF(F$3=Table1[[#Headers],[Bœuf]:[Oasis]],Table1[[Bœuf]:[Oasis]]))))*F2372+
SUM(IF(A2372&gt;=Table1[De],IF(A2372&lt;=Table1[À],IF(G$3=Table1[[#Headers],[Bœuf]:[Oasis]],Table1[[Bœuf]:[Oasis]]))))*G2372+
SUM(IF(A2372&gt;=Table1[De],IF(A2372&lt;=Table1[À],IF(H$3=Table1[[#Headers],[Bœuf]:[Oasis]],Table1[[Bœuf]:[Oasis]]))))*H2372+
SUM(IF(A2372&gt;=Table1[De],IF(A2372&lt;=Table1[À],IF(I$3=Table1[[#Headers],[Bœuf]:[Oasis]],Table1[[Bœuf]:[Oasis]]))))*I2372,"")</f>
        <v/>
      </c>
    </row>
    <row r="2373" spans="2:10" ht="16" x14ac:dyDescent="0.2">
      <c r="B2373" s="50" t="str">
        <f t="shared" ref="B2373:B2436" si="37">IF(AND(ISNUMBER(A2373),COUNT(C2373:I2373)&gt;0),
IF(ISNUMBER(B2372),B2372+1,1),"")</f>
        <v/>
      </c>
      <c r="J2373" s="73" t="str" cm="1">
        <f t="array" ref="J2373">IF(AND(ISNUMBER(A2373),SUM(C2373:I2373)&gt;0),
SUM(IF(A2373&gt;=Table1[De],IF(A2373&lt;=Table1[À],IF(C$3=Table1[[#Headers],[Bœuf]:[Oasis]],Table1[[Bœuf]:[Oasis]]))))*C2373+
SUM(IF(A2373&gt;=Table1[De],IF(A2373&lt;=Table1[À],IF(D$3=Table1[[#Headers],[Bœuf]:[Oasis]],Table1[[Bœuf]:[Oasis]]))))*D2373+
SUM(IF(A2373&gt;=Table1[De],IF(A2373&lt;=Table1[À],IF(E$3=Table1[[#Headers],[Bœuf]:[Oasis]],Table1[[Bœuf]:[Oasis]]))))*E2373+
SUM(IF(A2373&gt;=Table1[De],IF(A2373&lt;=Table1[À],IF(F$3=Table1[[#Headers],[Bœuf]:[Oasis]],Table1[[Bœuf]:[Oasis]]))))*F2373+
SUM(IF(A2373&gt;=Table1[De],IF(A2373&lt;=Table1[À],IF(G$3=Table1[[#Headers],[Bœuf]:[Oasis]],Table1[[Bœuf]:[Oasis]]))))*G2373+
SUM(IF(A2373&gt;=Table1[De],IF(A2373&lt;=Table1[À],IF(H$3=Table1[[#Headers],[Bœuf]:[Oasis]],Table1[[Bœuf]:[Oasis]]))))*H2373+
SUM(IF(A2373&gt;=Table1[De],IF(A2373&lt;=Table1[À],IF(I$3=Table1[[#Headers],[Bœuf]:[Oasis]],Table1[[Bœuf]:[Oasis]]))))*I2373,"")</f>
        <v/>
      </c>
    </row>
    <row r="2374" spans="2:10" ht="16" x14ac:dyDescent="0.2">
      <c r="B2374" s="50" t="str">
        <f t="shared" si="37"/>
        <v/>
      </c>
      <c r="J2374" s="73" t="str" cm="1">
        <f t="array" ref="J2374">IF(AND(ISNUMBER(A2374),SUM(C2374:I2374)&gt;0),
SUM(IF(A2374&gt;=Table1[De],IF(A2374&lt;=Table1[À],IF(C$3=Table1[[#Headers],[Bœuf]:[Oasis]],Table1[[Bœuf]:[Oasis]]))))*C2374+
SUM(IF(A2374&gt;=Table1[De],IF(A2374&lt;=Table1[À],IF(D$3=Table1[[#Headers],[Bœuf]:[Oasis]],Table1[[Bœuf]:[Oasis]]))))*D2374+
SUM(IF(A2374&gt;=Table1[De],IF(A2374&lt;=Table1[À],IF(E$3=Table1[[#Headers],[Bœuf]:[Oasis]],Table1[[Bœuf]:[Oasis]]))))*E2374+
SUM(IF(A2374&gt;=Table1[De],IF(A2374&lt;=Table1[À],IF(F$3=Table1[[#Headers],[Bœuf]:[Oasis]],Table1[[Bœuf]:[Oasis]]))))*F2374+
SUM(IF(A2374&gt;=Table1[De],IF(A2374&lt;=Table1[À],IF(G$3=Table1[[#Headers],[Bœuf]:[Oasis]],Table1[[Bœuf]:[Oasis]]))))*G2374+
SUM(IF(A2374&gt;=Table1[De],IF(A2374&lt;=Table1[À],IF(H$3=Table1[[#Headers],[Bœuf]:[Oasis]],Table1[[Bœuf]:[Oasis]]))))*H2374+
SUM(IF(A2374&gt;=Table1[De],IF(A2374&lt;=Table1[À],IF(I$3=Table1[[#Headers],[Bœuf]:[Oasis]],Table1[[Bœuf]:[Oasis]]))))*I2374,"")</f>
        <v/>
      </c>
    </row>
    <row r="2375" spans="2:10" ht="16" x14ac:dyDescent="0.2">
      <c r="B2375" s="50" t="str">
        <f t="shared" si="37"/>
        <v/>
      </c>
      <c r="J2375" s="73" t="str" cm="1">
        <f t="array" ref="J2375">IF(AND(ISNUMBER(A2375),SUM(C2375:I2375)&gt;0),
SUM(IF(A2375&gt;=Table1[De],IF(A2375&lt;=Table1[À],IF(C$3=Table1[[#Headers],[Bœuf]:[Oasis]],Table1[[Bœuf]:[Oasis]]))))*C2375+
SUM(IF(A2375&gt;=Table1[De],IF(A2375&lt;=Table1[À],IF(D$3=Table1[[#Headers],[Bœuf]:[Oasis]],Table1[[Bœuf]:[Oasis]]))))*D2375+
SUM(IF(A2375&gt;=Table1[De],IF(A2375&lt;=Table1[À],IF(E$3=Table1[[#Headers],[Bœuf]:[Oasis]],Table1[[Bœuf]:[Oasis]]))))*E2375+
SUM(IF(A2375&gt;=Table1[De],IF(A2375&lt;=Table1[À],IF(F$3=Table1[[#Headers],[Bœuf]:[Oasis]],Table1[[Bœuf]:[Oasis]]))))*F2375+
SUM(IF(A2375&gt;=Table1[De],IF(A2375&lt;=Table1[À],IF(G$3=Table1[[#Headers],[Bœuf]:[Oasis]],Table1[[Bœuf]:[Oasis]]))))*G2375+
SUM(IF(A2375&gt;=Table1[De],IF(A2375&lt;=Table1[À],IF(H$3=Table1[[#Headers],[Bœuf]:[Oasis]],Table1[[Bœuf]:[Oasis]]))))*H2375+
SUM(IF(A2375&gt;=Table1[De],IF(A2375&lt;=Table1[À],IF(I$3=Table1[[#Headers],[Bœuf]:[Oasis]],Table1[[Bœuf]:[Oasis]]))))*I2375,"")</f>
        <v/>
      </c>
    </row>
    <row r="2376" spans="2:10" ht="16" x14ac:dyDescent="0.2">
      <c r="B2376" s="50" t="str">
        <f t="shared" si="37"/>
        <v/>
      </c>
      <c r="J2376" s="73" t="str" cm="1">
        <f t="array" ref="J2376">IF(AND(ISNUMBER(A2376),SUM(C2376:I2376)&gt;0),
SUM(IF(A2376&gt;=Table1[De],IF(A2376&lt;=Table1[À],IF(C$3=Table1[[#Headers],[Bœuf]:[Oasis]],Table1[[Bœuf]:[Oasis]]))))*C2376+
SUM(IF(A2376&gt;=Table1[De],IF(A2376&lt;=Table1[À],IF(D$3=Table1[[#Headers],[Bœuf]:[Oasis]],Table1[[Bœuf]:[Oasis]]))))*D2376+
SUM(IF(A2376&gt;=Table1[De],IF(A2376&lt;=Table1[À],IF(E$3=Table1[[#Headers],[Bœuf]:[Oasis]],Table1[[Bœuf]:[Oasis]]))))*E2376+
SUM(IF(A2376&gt;=Table1[De],IF(A2376&lt;=Table1[À],IF(F$3=Table1[[#Headers],[Bœuf]:[Oasis]],Table1[[Bœuf]:[Oasis]]))))*F2376+
SUM(IF(A2376&gt;=Table1[De],IF(A2376&lt;=Table1[À],IF(G$3=Table1[[#Headers],[Bœuf]:[Oasis]],Table1[[Bœuf]:[Oasis]]))))*G2376+
SUM(IF(A2376&gt;=Table1[De],IF(A2376&lt;=Table1[À],IF(H$3=Table1[[#Headers],[Bœuf]:[Oasis]],Table1[[Bœuf]:[Oasis]]))))*H2376+
SUM(IF(A2376&gt;=Table1[De],IF(A2376&lt;=Table1[À],IF(I$3=Table1[[#Headers],[Bœuf]:[Oasis]],Table1[[Bœuf]:[Oasis]]))))*I2376,"")</f>
        <v/>
      </c>
    </row>
    <row r="2377" spans="2:10" ht="16" x14ac:dyDescent="0.2">
      <c r="B2377" s="50" t="str">
        <f t="shared" si="37"/>
        <v/>
      </c>
      <c r="J2377" s="73" t="str" cm="1">
        <f t="array" ref="J2377">IF(AND(ISNUMBER(A2377),SUM(C2377:I2377)&gt;0),
SUM(IF(A2377&gt;=Table1[De],IF(A2377&lt;=Table1[À],IF(C$3=Table1[[#Headers],[Bœuf]:[Oasis]],Table1[[Bœuf]:[Oasis]]))))*C2377+
SUM(IF(A2377&gt;=Table1[De],IF(A2377&lt;=Table1[À],IF(D$3=Table1[[#Headers],[Bœuf]:[Oasis]],Table1[[Bœuf]:[Oasis]]))))*D2377+
SUM(IF(A2377&gt;=Table1[De],IF(A2377&lt;=Table1[À],IF(E$3=Table1[[#Headers],[Bœuf]:[Oasis]],Table1[[Bœuf]:[Oasis]]))))*E2377+
SUM(IF(A2377&gt;=Table1[De],IF(A2377&lt;=Table1[À],IF(F$3=Table1[[#Headers],[Bœuf]:[Oasis]],Table1[[Bœuf]:[Oasis]]))))*F2377+
SUM(IF(A2377&gt;=Table1[De],IF(A2377&lt;=Table1[À],IF(G$3=Table1[[#Headers],[Bœuf]:[Oasis]],Table1[[Bœuf]:[Oasis]]))))*G2377+
SUM(IF(A2377&gt;=Table1[De],IF(A2377&lt;=Table1[À],IF(H$3=Table1[[#Headers],[Bœuf]:[Oasis]],Table1[[Bœuf]:[Oasis]]))))*H2377+
SUM(IF(A2377&gt;=Table1[De],IF(A2377&lt;=Table1[À],IF(I$3=Table1[[#Headers],[Bœuf]:[Oasis]],Table1[[Bœuf]:[Oasis]]))))*I2377,"")</f>
        <v/>
      </c>
    </row>
    <row r="2378" spans="2:10" ht="16" x14ac:dyDescent="0.2">
      <c r="B2378" s="50" t="str">
        <f t="shared" si="37"/>
        <v/>
      </c>
      <c r="J2378" s="73" t="str" cm="1">
        <f t="array" ref="J2378">IF(AND(ISNUMBER(A2378),SUM(C2378:I2378)&gt;0),
SUM(IF(A2378&gt;=Table1[De],IF(A2378&lt;=Table1[À],IF(C$3=Table1[[#Headers],[Bœuf]:[Oasis]],Table1[[Bœuf]:[Oasis]]))))*C2378+
SUM(IF(A2378&gt;=Table1[De],IF(A2378&lt;=Table1[À],IF(D$3=Table1[[#Headers],[Bœuf]:[Oasis]],Table1[[Bœuf]:[Oasis]]))))*D2378+
SUM(IF(A2378&gt;=Table1[De],IF(A2378&lt;=Table1[À],IF(E$3=Table1[[#Headers],[Bœuf]:[Oasis]],Table1[[Bœuf]:[Oasis]]))))*E2378+
SUM(IF(A2378&gt;=Table1[De],IF(A2378&lt;=Table1[À],IF(F$3=Table1[[#Headers],[Bœuf]:[Oasis]],Table1[[Bœuf]:[Oasis]]))))*F2378+
SUM(IF(A2378&gt;=Table1[De],IF(A2378&lt;=Table1[À],IF(G$3=Table1[[#Headers],[Bœuf]:[Oasis]],Table1[[Bœuf]:[Oasis]]))))*G2378+
SUM(IF(A2378&gt;=Table1[De],IF(A2378&lt;=Table1[À],IF(H$3=Table1[[#Headers],[Bœuf]:[Oasis]],Table1[[Bœuf]:[Oasis]]))))*H2378+
SUM(IF(A2378&gt;=Table1[De],IF(A2378&lt;=Table1[À],IF(I$3=Table1[[#Headers],[Bœuf]:[Oasis]],Table1[[Bœuf]:[Oasis]]))))*I2378,"")</f>
        <v/>
      </c>
    </row>
    <row r="2379" spans="2:10" ht="16" x14ac:dyDescent="0.2">
      <c r="B2379" s="50" t="str">
        <f t="shared" si="37"/>
        <v/>
      </c>
      <c r="J2379" s="73" t="str" cm="1">
        <f t="array" ref="J2379">IF(AND(ISNUMBER(A2379),SUM(C2379:I2379)&gt;0),
SUM(IF(A2379&gt;=Table1[De],IF(A2379&lt;=Table1[À],IF(C$3=Table1[[#Headers],[Bœuf]:[Oasis]],Table1[[Bœuf]:[Oasis]]))))*C2379+
SUM(IF(A2379&gt;=Table1[De],IF(A2379&lt;=Table1[À],IF(D$3=Table1[[#Headers],[Bœuf]:[Oasis]],Table1[[Bœuf]:[Oasis]]))))*D2379+
SUM(IF(A2379&gt;=Table1[De],IF(A2379&lt;=Table1[À],IF(E$3=Table1[[#Headers],[Bœuf]:[Oasis]],Table1[[Bœuf]:[Oasis]]))))*E2379+
SUM(IF(A2379&gt;=Table1[De],IF(A2379&lt;=Table1[À],IF(F$3=Table1[[#Headers],[Bœuf]:[Oasis]],Table1[[Bœuf]:[Oasis]]))))*F2379+
SUM(IF(A2379&gt;=Table1[De],IF(A2379&lt;=Table1[À],IF(G$3=Table1[[#Headers],[Bœuf]:[Oasis]],Table1[[Bœuf]:[Oasis]]))))*G2379+
SUM(IF(A2379&gt;=Table1[De],IF(A2379&lt;=Table1[À],IF(H$3=Table1[[#Headers],[Bœuf]:[Oasis]],Table1[[Bœuf]:[Oasis]]))))*H2379+
SUM(IF(A2379&gt;=Table1[De],IF(A2379&lt;=Table1[À],IF(I$3=Table1[[#Headers],[Bœuf]:[Oasis]],Table1[[Bœuf]:[Oasis]]))))*I2379,"")</f>
        <v/>
      </c>
    </row>
    <row r="2380" spans="2:10" ht="16" x14ac:dyDescent="0.2">
      <c r="B2380" s="50" t="str">
        <f t="shared" si="37"/>
        <v/>
      </c>
      <c r="J2380" s="73" t="str" cm="1">
        <f t="array" ref="J2380">IF(AND(ISNUMBER(A2380),SUM(C2380:I2380)&gt;0),
SUM(IF(A2380&gt;=Table1[De],IF(A2380&lt;=Table1[À],IF(C$3=Table1[[#Headers],[Bœuf]:[Oasis]],Table1[[Bœuf]:[Oasis]]))))*C2380+
SUM(IF(A2380&gt;=Table1[De],IF(A2380&lt;=Table1[À],IF(D$3=Table1[[#Headers],[Bœuf]:[Oasis]],Table1[[Bœuf]:[Oasis]]))))*D2380+
SUM(IF(A2380&gt;=Table1[De],IF(A2380&lt;=Table1[À],IF(E$3=Table1[[#Headers],[Bœuf]:[Oasis]],Table1[[Bœuf]:[Oasis]]))))*E2380+
SUM(IF(A2380&gt;=Table1[De],IF(A2380&lt;=Table1[À],IF(F$3=Table1[[#Headers],[Bœuf]:[Oasis]],Table1[[Bœuf]:[Oasis]]))))*F2380+
SUM(IF(A2380&gt;=Table1[De],IF(A2380&lt;=Table1[À],IF(G$3=Table1[[#Headers],[Bœuf]:[Oasis]],Table1[[Bœuf]:[Oasis]]))))*G2380+
SUM(IF(A2380&gt;=Table1[De],IF(A2380&lt;=Table1[À],IF(H$3=Table1[[#Headers],[Bœuf]:[Oasis]],Table1[[Bœuf]:[Oasis]]))))*H2380+
SUM(IF(A2380&gt;=Table1[De],IF(A2380&lt;=Table1[À],IF(I$3=Table1[[#Headers],[Bœuf]:[Oasis]],Table1[[Bœuf]:[Oasis]]))))*I2380,"")</f>
        <v/>
      </c>
    </row>
    <row r="2381" spans="2:10" ht="16" x14ac:dyDescent="0.2">
      <c r="B2381" s="50" t="str">
        <f t="shared" si="37"/>
        <v/>
      </c>
      <c r="J2381" s="73" t="str" cm="1">
        <f t="array" ref="J2381">IF(AND(ISNUMBER(A2381),SUM(C2381:I2381)&gt;0),
SUM(IF(A2381&gt;=Table1[De],IF(A2381&lt;=Table1[À],IF(C$3=Table1[[#Headers],[Bœuf]:[Oasis]],Table1[[Bœuf]:[Oasis]]))))*C2381+
SUM(IF(A2381&gt;=Table1[De],IF(A2381&lt;=Table1[À],IF(D$3=Table1[[#Headers],[Bœuf]:[Oasis]],Table1[[Bœuf]:[Oasis]]))))*D2381+
SUM(IF(A2381&gt;=Table1[De],IF(A2381&lt;=Table1[À],IF(E$3=Table1[[#Headers],[Bœuf]:[Oasis]],Table1[[Bœuf]:[Oasis]]))))*E2381+
SUM(IF(A2381&gt;=Table1[De],IF(A2381&lt;=Table1[À],IF(F$3=Table1[[#Headers],[Bœuf]:[Oasis]],Table1[[Bœuf]:[Oasis]]))))*F2381+
SUM(IF(A2381&gt;=Table1[De],IF(A2381&lt;=Table1[À],IF(G$3=Table1[[#Headers],[Bœuf]:[Oasis]],Table1[[Bœuf]:[Oasis]]))))*G2381+
SUM(IF(A2381&gt;=Table1[De],IF(A2381&lt;=Table1[À],IF(H$3=Table1[[#Headers],[Bœuf]:[Oasis]],Table1[[Bœuf]:[Oasis]]))))*H2381+
SUM(IF(A2381&gt;=Table1[De],IF(A2381&lt;=Table1[À],IF(I$3=Table1[[#Headers],[Bœuf]:[Oasis]],Table1[[Bœuf]:[Oasis]]))))*I2381,"")</f>
        <v/>
      </c>
    </row>
    <row r="2382" spans="2:10" ht="16" x14ac:dyDescent="0.2">
      <c r="B2382" s="50" t="str">
        <f t="shared" si="37"/>
        <v/>
      </c>
      <c r="J2382" s="73" t="str" cm="1">
        <f t="array" ref="J2382">IF(AND(ISNUMBER(A2382),SUM(C2382:I2382)&gt;0),
SUM(IF(A2382&gt;=Table1[De],IF(A2382&lt;=Table1[À],IF(C$3=Table1[[#Headers],[Bœuf]:[Oasis]],Table1[[Bœuf]:[Oasis]]))))*C2382+
SUM(IF(A2382&gt;=Table1[De],IF(A2382&lt;=Table1[À],IF(D$3=Table1[[#Headers],[Bœuf]:[Oasis]],Table1[[Bœuf]:[Oasis]]))))*D2382+
SUM(IF(A2382&gt;=Table1[De],IF(A2382&lt;=Table1[À],IF(E$3=Table1[[#Headers],[Bœuf]:[Oasis]],Table1[[Bœuf]:[Oasis]]))))*E2382+
SUM(IF(A2382&gt;=Table1[De],IF(A2382&lt;=Table1[À],IF(F$3=Table1[[#Headers],[Bœuf]:[Oasis]],Table1[[Bœuf]:[Oasis]]))))*F2382+
SUM(IF(A2382&gt;=Table1[De],IF(A2382&lt;=Table1[À],IF(G$3=Table1[[#Headers],[Bœuf]:[Oasis]],Table1[[Bœuf]:[Oasis]]))))*G2382+
SUM(IF(A2382&gt;=Table1[De],IF(A2382&lt;=Table1[À],IF(H$3=Table1[[#Headers],[Bœuf]:[Oasis]],Table1[[Bœuf]:[Oasis]]))))*H2382+
SUM(IF(A2382&gt;=Table1[De],IF(A2382&lt;=Table1[À],IF(I$3=Table1[[#Headers],[Bœuf]:[Oasis]],Table1[[Bœuf]:[Oasis]]))))*I2382,"")</f>
        <v/>
      </c>
    </row>
    <row r="2383" spans="2:10" ht="16" x14ac:dyDescent="0.2">
      <c r="B2383" s="50" t="str">
        <f t="shared" si="37"/>
        <v/>
      </c>
      <c r="J2383" s="73" t="str" cm="1">
        <f t="array" ref="J2383">IF(AND(ISNUMBER(A2383),SUM(C2383:I2383)&gt;0),
SUM(IF(A2383&gt;=Table1[De],IF(A2383&lt;=Table1[À],IF(C$3=Table1[[#Headers],[Bœuf]:[Oasis]],Table1[[Bœuf]:[Oasis]]))))*C2383+
SUM(IF(A2383&gt;=Table1[De],IF(A2383&lt;=Table1[À],IF(D$3=Table1[[#Headers],[Bœuf]:[Oasis]],Table1[[Bœuf]:[Oasis]]))))*D2383+
SUM(IF(A2383&gt;=Table1[De],IF(A2383&lt;=Table1[À],IF(E$3=Table1[[#Headers],[Bœuf]:[Oasis]],Table1[[Bœuf]:[Oasis]]))))*E2383+
SUM(IF(A2383&gt;=Table1[De],IF(A2383&lt;=Table1[À],IF(F$3=Table1[[#Headers],[Bœuf]:[Oasis]],Table1[[Bœuf]:[Oasis]]))))*F2383+
SUM(IF(A2383&gt;=Table1[De],IF(A2383&lt;=Table1[À],IF(G$3=Table1[[#Headers],[Bœuf]:[Oasis]],Table1[[Bœuf]:[Oasis]]))))*G2383+
SUM(IF(A2383&gt;=Table1[De],IF(A2383&lt;=Table1[À],IF(H$3=Table1[[#Headers],[Bœuf]:[Oasis]],Table1[[Bœuf]:[Oasis]]))))*H2383+
SUM(IF(A2383&gt;=Table1[De],IF(A2383&lt;=Table1[À],IF(I$3=Table1[[#Headers],[Bœuf]:[Oasis]],Table1[[Bœuf]:[Oasis]]))))*I2383,"")</f>
        <v/>
      </c>
    </row>
    <row r="2384" spans="2:10" ht="16" x14ac:dyDescent="0.2">
      <c r="B2384" s="50" t="str">
        <f t="shared" si="37"/>
        <v/>
      </c>
      <c r="J2384" s="73" t="str" cm="1">
        <f t="array" ref="J2384">IF(AND(ISNUMBER(A2384),SUM(C2384:I2384)&gt;0),
SUM(IF(A2384&gt;=Table1[De],IF(A2384&lt;=Table1[À],IF(C$3=Table1[[#Headers],[Bœuf]:[Oasis]],Table1[[Bœuf]:[Oasis]]))))*C2384+
SUM(IF(A2384&gt;=Table1[De],IF(A2384&lt;=Table1[À],IF(D$3=Table1[[#Headers],[Bœuf]:[Oasis]],Table1[[Bœuf]:[Oasis]]))))*D2384+
SUM(IF(A2384&gt;=Table1[De],IF(A2384&lt;=Table1[À],IF(E$3=Table1[[#Headers],[Bœuf]:[Oasis]],Table1[[Bœuf]:[Oasis]]))))*E2384+
SUM(IF(A2384&gt;=Table1[De],IF(A2384&lt;=Table1[À],IF(F$3=Table1[[#Headers],[Bœuf]:[Oasis]],Table1[[Bœuf]:[Oasis]]))))*F2384+
SUM(IF(A2384&gt;=Table1[De],IF(A2384&lt;=Table1[À],IF(G$3=Table1[[#Headers],[Bœuf]:[Oasis]],Table1[[Bœuf]:[Oasis]]))))*G2384+
SUM(IF(A2384&gt;=Table1[De],IF(A2384&lt;=Table1[À],IF(H$3=Table1[[#Headers],[Bœuf]:[Oasis]],Table1[[Bœuf]:[Oasis]]))))*H2384+
SUM(IF(A2384&gt;=Table1[De],IF(A2384&lt;=Table1[À],IF(I$3=Table1[[#Headers],[Bœuf]:[Oasis]],Table1[[Bœuf]:[Oasis]]))))*I2384,"")</f>
        <v/>
      </c>
    </row>
    <row r="2385" spans="2:10" ht="16" x14ac:dyDescent="0.2">
      <c r="B2385" s="50" t="str">
        <f t="shared" si="37"/>
        <v/>
      </c>
      <c r="J2385" s="73" t="str" cm="1">
        <f t="array" ref="J2385">IF(AND(ISNUMBER(A2385),SUM(C2385:I2385)&gt;0),
SUM(IF(A2385&gt;=Table1[De],IF(A2385&lt;=Table1[À],IF(C$3=Table1[[#Headers],[Bœuf]:[Oasis]],Table1[[Bœuf]:[Oasis]]))))*C2385+
SUM(IF(A2385&gt;=Table1[De],IF(A2385&lt;=Table1[À],IF(D$3=Table1[[#Headers],[Bœuf]:[Oasis]],Table1[[Bœuf]:[Oasis]]))))*D2385+
SUM(IF(A2385&gt;=Table1[De],IF(A2385&lt;=Table1[À],IF(E$3=Table1[[#Headers],[Bœuf]:[Oasis]],Table1[[Bœuf]:[Oasis]]))))*E2385+
SUM(IF(A2385&gt;=Table1[De],IF(A2385&lt;=Table1[À],IF(F$3=Table1[[#Headers],[Bœuf]:[Oasis]],Table1[[Bœuf]:[Oasis]]))))*F2385+
SUM(IF(A2385&gt;=Table1[De],IF(A2385&lt;=Table1[À],IF(G$3=Table1[[#Headers],[Bœuf]:[Oasis]],Table1[[Bœuf]:[Oasis]]))))*G2385+
SUM(IF(A2385&gt;=Table1[De],IF(A2385&lt;=Table1[À],IF(H$3=Table1[[#Headers],[Bœuf]:[Oasis]],Table1[[Bœuf]:[Oasis]]))))*H2385+
SUM(IF(A2385&gt;=Table1[De],IF(A2385&lt;=Table1[À],IF(I$3=Table1[[#Headers],[Bœuf]:[Oasis]],Table1[[Bœuf]:[Oasis]]))))*I2385,"")</f>
        <v/>
      </c>
    </row>
    <row r="2386" spans="2:10" ht="16" x14ac:dyDescent="0.2">
      <c r="B2386" s="50" t="str">
        <f t="shared" si="37"/>
        <v/>
      </c>
      <c r="J2386" s="73" t="str" cm="1">
        <f t="array" ref="J2386">IF(AND(ISNUMBER(A2386),SUM(C2386:I2386)&gt;0),
SUM(IF(A2386&gt;=Table1[De],IF(A2386&lt;=Table1[À],IF(C$3=Table1[[#Headers],[Bœuf]:[Oasis]],Table1[[Bœuf]:[Oasis]]))))*C2386+
SUM(IF(A2386&gt;=Table1[De],IF(A2386&lt;=Table1[À],IF(D$3=Table1[[#Headers],[Bœuf]:[Oasis]],Table1[[Bœuf]:[Oasis]]))))*D2386+
SUM(IF(A2386&gt;=Table1[De],IF(A2386&lt;=Table1[À],IF(E$3=Table1[[#Headers],[Bœuf]:[Oasis]],Table1[[Bœuf]:[Oasis]]))))*E2386+
SUM(IF(A2386&gt;=Table1[De],IF(A2386&lt;=Table1[À],IF(F$3=Table1[[#Headers],[Bœuf]:[Oasis]],Table1[[Bœuf]:[Oasis]]))))*F2386+
SUM(IF(A2386&gt;=Table1[De],IF(A2386&lt;=Table1[À],IF(G$3=Table1[[#Headers],[Bœuf]:[Oasis]],Table1[[Bœuf]:[Oasis]]))))*G2386+
SUM(IF(A2386&gt;=Table1[De],IF(A2386&lt;=Table1[À],IF(H$3=Table1[[#Headers],[Bœuf]:[Oasis]],Table1[[Bœuf]:[Oasis]]))))*H2386+
SUM(IF(A2386&gt;=Table1[De],IF(A2386&lt;=Table1[À],IF(I$3=Table1[[#Headers],[Bœuf]:[Oasis]],Table1[[Bœuf]:[Oasis]]))))*I2386,"")</f>
        <v/>
      </c>
    </row>
    <row r="2387" spans="2:10" ht="16" x14ac:dyDescent="0.2">
      <c r="B2387" s="50" t="str">
        <f t="shared" si="37"/>
        <v/>
      </c>
      <c r="J2387" s="73" t="str" cm="1">
        <f t="array" ref="J2387">IF(AND(ISNUMBER(A2387),SUM(C2387:I2387)&gt;0),
SUM(IF(A2387&gt;=Table1[De],IF(A2387&lt;=Table1[À],IF(C$3=Table1[[#Headers],[Bœuf]:[Oasis]],Table1[[Bœuf]:[Oasis]]))))*C2387+
SUM(IF(A2387&gt;=Table1[De],IF(A2387&lt;=Table1[À],IF(D$3=Table1[[#Headers],[Bœuf]:[Oasis]],Table1[[Bœuf]:[Oasis]]))))*D2387+
SUM(IF(A2387&gt;=Table1[De],IF(A2387&lt;=Table1[À],IF(E$3=Table1[[#Headers],[Bœuf]:[Oasis]],Table1[[Bœuf]:[Oasis]]))))*E2387+
SUM(IF(A2387&gt;=Table1[De],IF(A2387&lt;=Table1[À],IF(F$3=Table1[[#Headers],[Bœuf]:[Oasis]],Table1[[Bœuf]:[Oasis]]))))*F2387+
SUM(IF(A2387&gt;=Table1[De],IF(A2387&lt;=Table1[À],IF(G$3=Table1[[#Headers],[Bœuf]:[Oasis]],Table1[[Bœuf]:[Oasis]]))))*G2387+
SUM(IF(A2387&gt;=Table1[De],IF(A2387&lt;=Table1[À],IF(H$3=Table1[[#Headers],[Bœuf]:[Oasis]],Table1[[Bœuf]:[Oasis]]))))*H2387+
SUM(IF(A2387&gt;=Table1[De],IF(A2387&lt;=Table1[À],IF(I$3=Table1[[#Headers],[Bœuf]:[Oasis]],Table1[[Bœuf]:[Oasis]]))))*I2387,"")</f>
        <v/>
      </c>
    </row>
    <row r="2388" spans="2:10" ht="16" x14ac:dyDescent="0.2">
      <c r="B2388" s="50" t="str">
        <f t="shared" si="37"/>
        <v/>
      </c>
      <c r="J2388" s="73" t="str" cm="1">
        <f t="array" ref="J2388">IF(AND(ISNUMBER(A2388),SUM(C2388:I2388)&gt;0),
SUM(IF(A2388&gt;=Table1[De],IF(A2388&lt;=Table1[À],IF(C$3=Table1[[#Headers],[Bœuf]:[Oasis]],Table1[[Bœuf]:[Oasis]]))))*C2388+
SUM(IF(A2388&gt;=Table1[De],IF(A2388&lt;=Table1[À],IF(D$3=Table1[[#Headers],[Bœuf]:[Oasis]],Table1[[Bœuf]:[Oasis]]))))*D2388+
SUM(IF(A2388&gt;=Table1[De],IF(A2388&lt;=Table1[À],IF(E$3=Table1[[#Headers],[Bœuf]:[Oasis]],Table1[[Bœuf]:[Oasis]]))))*E2388+
SUM(IF(A2388&gt;=Table1[De],IF(A2388&lt;=Table1[À],IF(F$3=Table1[[#Headers],[Bœuf]:[Oasis]],Table1[[Bœuf]:[Oasis]]))))*F2388+
SUM(IF(A2388&gt;=Table1[De],IF(A2388&lt;=Table1[À],IF(G$3=Table1[[#Headers],[Bœuf]:[Oasis]],Table1[[Bœuf]:[Oasis]]))))*G2388+
SUM(IF(A2388&gt;=Table1[De],IF(A2388&lt;=Table1[À],IF(H$3=Table1[[#Headers],[Bœuf]:[Oasis]],Table1[[Bœuf]:[Oasis]]))))*H2388+
SUM(IF(A2388&gt;=Table1[De],IF(A2388&lt;=Table1[À],IF(I$3=Table1[[#Headers],[Bœuf]:[Oasis]],Table1[[Bœuf]:[Oasis]]))))*I2388,"")</f>
        <v/>
      </c>
    </row>
    <row r="2389" spans="2:10" ht="16" x14ac:dyDescent="0.2">
      <c r="B2389" s="50" t="str">
        <f t="shared" si="37"/>
        <v/>
      </c>
      <c r="J2389" s="73" t="str" cm="1">
        <f t="array" ref="J2389">IF(AND(ISNUMBER(A2389),SUM(C2389:I2389)&gt;0),
SUM(IF(A2389&gt;=Table1[De],IF(A2389&lt;=Table1[À],IF(C$3=Table1[[#Headers],[Bœuf]:[Oasis]],Table1[[Bœuf]:[Oasis]]))))*C2389+
SUM(IF(A2389&gt;=Table1[De],IF(A2389&lt;=Table1[À],IF(D$3=Table1[[#Headers],[Bœuf]:[Oasis]],Table1[[Bœuf]:[Oasis]]))))*D2389+
SUM(IF(A2389&gt;=Table1[De],IF(A2389&lt;=Table1[À],IF(E$3=Table1[[#Headers],[Bœuf]:[Oasis]],Table1[[Bœuf]:[Oasis]]))))*E2389+
SUM(IF(A2389&gt;=Table1[De],IF(A2389&lt;=Table1[À],IF(F$3=Table1[[#Headers],[Bœuf]:[Oasis]],Table1[[Bœuf]:[Oasis]]))))*F2389+
SUM(IF(A2389&gt;=Table1[De],IF(A2389&lt;=Table1[À],IF(G$3=Table1[[#Headers],[Bœuf]:[Oasis]],Table1[[Bœuf]:[Oasis]]))))*G2389+
SUM(IF(A2389&gt;=Table1[De],IF(A2389&lt;=Table1[À],IF(H$3=Table1[[#Headers],[Bœuf]:[Oasis]],Table1[[Bœuf]:[Oasis]]))))*H2389+
SUM(IF(A2389&gt;=Table1[De],IF(A2389&lt;=Table1[À],IF(I$3=Table1[[#Headers],[Bœuf]:[Oasis]],Table1[[Bœuf]:[Oasis]]))))*I2389,"")</f>
        <v/>
      </c>
    </row>
    <row r="2390" spans="2:10" ht="16" x14ac:dyDescent="0.2">
      <c r="B2390" s="50" t="str">
        <f t="shared" si="37"/>
        <v/>
      </c>
      <c r="J2390" s="73" t="str" cm="1">
        <f t="array" ref="J2390">IF(AND(ISNUMBER(A2390),SUM(C2390:I2390)&gt;0),
SUM(IF(A2390&gt;=Table1[De],IF(A2390&lt;=Table1[À],IF(C$3=Table1[[#Headers],[Bœuf]:[Oasis]],Table1[[Bœuf]:[Oasis]]))))*C2390+
SUM(IF(A2390&gt;=Table1[De],IF(A2390&lt;=Table1[À],IF(D$3=Table1[[#Headers],[Bœuf]:[Oasis]],Table1[[Bœuf]:[Oasis]]))))*D2390+
SUM(IF(A2390&gt;=Table1[De],IF(A2390&lt;=Table1[À],IF(E$3=Table1[[#Headers],[Bœuf]:[Oasis]],Table1[[Bœuf]:[Oasis]]))))*E2390+
SUM(IF(A2390&gt;=Table1[De],IF(A2390&lt;=Table1[À],IF(F$3=Table1[[#Headers],[Bœuf]:[Oasis]],Table1[[Bœuf]:[Oasis]]))))*F2390+
SUM(IF(A2390&gt;=Table1[De],IF(A2390&lt;=Table1[À],IF(G$3=Table1[[#Headers],[Bœuf]:[Oasis]],Table1[[Bœuf]:[Oasis]]))))*G2390+
SUM(IF(A2390&gt;=Table1[De],IF(A2390&lt;=Table1[À],IF(H$3=Table1[[#Headers],[Bœuf]:[Oasis]],Table1[[Bœuf]:[Oasis]]))))*H2390+
SUM(IF(A2390&gt;=Table1[De],IF(A2390&lt;=Table1[À],IF(I$3=Table1[[#Headers],[Bœuf]:[Oasis]],Table1[[Bœuf]:[Oasis]]))))*I2390,"")</f>
        <v/>
      </c>
    </row>
    <row r="2391" spans="2:10" ht="16" x14ac:dyDescent="0.2">
      <c r="B2391" s="50" t="str">
        <f t="shared" si="37"/>
        <v/>
      </c>
      <c r="J2391" s="73" t="str" cm="1">
        <f t="array" ref="J2391">IF(AND(ISNUMBER(A2391),SUM(C2391:I2391)&gt;0),
SUM(IF(A2391&gt;=Table1[De],IF(A2391&lt;=Table1[À],IF(C$3=Table1[[#Headers],[Bœuf]:[Oasis]],Table1[[Bœuf]:[Oasis]]))))*C2391+
SUM(IF(A2391&gt;=Table1[De],IF(A2391&lt;=Table1[À],IF(D$3=Table1[[#Headers],[Bœuf]:[Oasis]],Table1[[Bœuf]:[Oasis]]))))*D2391+
SUM(IF(A2391&gt;=Table1[De],IF(A2391&lt;=Table1[À],IF(E$3=Table1[[#Headers],[Bœuf]:[Oasis]],Table1[[Bœuf]:[Oasis]]))))*E2391+
SUM(IF(A2391&gt;=Table1[De],IF(A2391&lt;=Table1[À],IF(F$3=Table1[[#Headers],[Bœuf]:[Oasis]],Table1[[Bœuf]:[Oasis]]))))*F2391+
SUM(IF(A2391&gt;=Table1[De],IF(A2391&lt;=Table1[À],IF(G$3=Table1[[#Headers],[Bœuf]:[Oasis]],Table1[[Bœuf]:[Oasis]]))))*G2391+
SUM(IF(A2391&gt;=Table1[De],IF(A2391&lt;=Table1[À],IF(H$3=Table1[[#Headers],[Bœuf]:[Oasis]],Table1[[Bœuf]:[Oasis]]))))*H2391+
SUM(IF(A2391&gt;=Table1[De],IF(A2391&lt;=Table1[À],IF(I$3=Table1[[#Headers],[Bœuf]:[Oasis]],Table1[[Bœuf]:[Oasis]]))))*I2391,"")</f>
        <v/>
      </c>
    </row>
    <row r="2392" spans="2:10" ht="16" x14ac:dyDescent="0.2">
      <c r="B2392" s="50" t="str">
        <f t="shared" si="37"/>
        <v/>
      </c>
      <c r="J2392" s="73" t="str" cm="1">
        <f t="array" ref="J2392">IF(AND(ISNUMBER(A2392),SUM(C2392:I2392)&gt;0),
SUM(IF(A2392&gt;=Table1[De],IF(A2392&lt;=Table1[À],IF(C$3=Table1[[#Headers],[Bœuf]:[Oasis]],Table1[[Bœuf]:[Oasis]]))))*C2392+
SUM(IF(A2392&gt;=Table1[De],IF(A2392&lt;=Table1[À],IF(D$3=Table1[[#Headers],[Bœuf]:[Oasis]],Table1[[Bœuf]:[Oasis]]))))*D2392+
SUM(IF(A2392&gt;=Table1[De],IF(A2392&lt;=Table1[À],IF(E$3=Table1[[#Headers],[Bœuf]:[Oasis]],Table1[[Bœuf]:[Oasis]]))))*E2392+
SUM(IF(A2392&gt;=Table1[De],IF(A2392&lt;=Table1[À],IF(F$3=Table1[[#Headers],[Bœuf]:[Oasis]],Table1[[Bœuf]:[Oasis]]))))*F2392+
SUM(IF(A2392&gt;=Table1[De],IF(A2392&lt;=Table1[À],IF(G$3=Table1[[#Headers],[Bœuf]:[Oasis]],Table1[[Bœuf]:[Oasis]]))))*G2392+
SUM(IF(A2392&gt;=Table1[De],IF(A2392&lt;=Table1[À],IF(H$3=Table1[[#Headers],[Bœuf]:[Oasis]],Table1[[Bœuf]:[Oasis]]))))*H2392+
SUM(IF(A2392&gt;=Table1[De],IF(A2392&lt;=Table1[À],IF(I$3=Table1[[#Headers],[Bœuf]:[Oasis]],Table1[[Bœuf]:[Oasis]]))))*I2392,"")</f>
        <v/>
      </c>
    </row>
    <row r="2393" spans="2:10" ht="16" x14ac:dyDescent="0.2">
      <c r="B2393" s="50" t="str">
        <f t="shared" si="37"/>
        <v/>
      </c>
      <c r="J2393" s="73" t="str" cm="1">
        <f t="array" ref="J2393">IF(AND(ISNUMBER(A2393),SUM(C2393:I2393)&gt;0),
SUM(IF(A2393&gt;=Table1[De],IF(A2393&lt;=Table1[À],IF(C$3=Table1[[#Headers],[Bœuf]:[Oasis]],Table1[[Bœuf]:[Oasis]]))))*C2393+
SUM(IF(A2393&gt;=Table1[De],IF(A2393&lt;=Table1[À],IF(D$3=Table1[[#Headers],[Bœuf]:[Oasis]],Table1[[Bœuf]:[Oasis]]))))*D2393+
SUM(IF(A2393&gt;=Table1[De],IF(A2393&lt;=Table1[À],IF(E$3=Table1[[#Headers],[Bœuf]:[Oasis]],Table1[[Bœuf]:[Oasis]]))))*E2393+
SUM(IF(A2393&gt;=Table1[De],IF(A2393&lt;=Table1[À],IF(F$3=Table1[[#Headers],[Bœuf]:[Oasis]],Table1[[Bœuf]:[Oasis]]))))*F2393+
SUM(IF(A2393&gt;=Table1[De],IF(A2393&lt;=Table1[À],IF(G$3=Table1[[#Headers],[Bœuf]:[Oasis]],Table1[[Bœuf]:[Oasis]]))))*G2393+
SUM(IF(A2393&gt;=Table1[De],IF(A2393&lt;=Table1[À],IF(H$3=Table1[[#Headers],[Bœuf]:[Oasis]],Table1[[Bœuf]:[Oasis]]))))*H2393+
SUM(IF(A2393&gt;=Table1[De],IF(A2393&lt;=Table1[À],IF(I$3=Table1[[#Headers],[Bœuf]:[Oasis]],Table1[[Bœuf]:[Oasis]]))))*I2393,"")</f>
        <v/>
      </c>
    </row>
    <row r="2394" spans="2:10" ht="16" x14ac:dyDescent="0.2">
      <c r="B2394" s="50" t="str">
        <f t="shared" si="37"/>
        <v/>
      </c>
      <c r="J2394" s="73" t="str" cm="1">
        <f t="array" ref="J2394">IF(AND(ISNUMBER(A2394),SUM(C2394:I2394)&gt;0),
SUM(IF(A2394&gt;=Table1[De],IF(A2394&lt;=Table1[À],IF(C$3=Table1[[#Headers],[Bœuf]:[Oasis]],Table1[[Bœuf]:[Oasis]]))))*C2394+
SUM(IF(A2394&gt;=Table1[De],IF(A2394&lt;=Table1[À],IF(D$3=Table1[[#Headers],[Bœuf]:[Oasis]],Table1[[Bœuf]:[Oasis]]))))*D2394+
SUM(IF(A2394&gt;=Table1[De],IF(A2394&lt;=Table1[À],IF(E$3=Table1[[#Headers],[Bœuf]:[Oasis]],Table1[[Bœuf]:[Oasis]]))))*E2394+
SUM(IF(A2394&gt;=Table1[De],IF(A2394&lt;=Table1[À],IF(F$3=Table1[[#Headers],[Bœuf]:[Oasis]],Table1[[Bœuf]:[Oasis]]))))*F2394+
SUM(IF(A2394&gt;=Table1[De],IF(A2394&lt;=Table1[À],IF(G$3=Table1[[#Headers],[Bœuf]:[Oasis]],Table1[[Bœuf]:[Oasis]]))))*G2394+
SUM(IF(A2394&gt;=Table1[De],IF(A2394&lt;=Table1[À],IF(H$3=Table1[[#Headers],[Bœuf]:[Oasis]],Table1[[Bœuf]:[Oasis]]))))*H2394+
SUM(IF(A2394&gt;=Table1[De],IF(A2394&lt;=Table1[À],IF(I$3=Table1[[#Headers],[Bœuf]:[Oasis]],Table1[[Bœuf]:[Oasis]]))))*I2394,"")</f>
        <v/>
      </c>
    </row>
    <row r="2395" spans="2:10" ht="16" x14ac:dyDescent="0.2">
      <c r="B2395" s="50" t="str">
        <f t="shared" si="37"/>
        <v/>
      </c>
      <c r="J2395" s="73" t="str" cm="1">
        <f t="array" ref="J2395">IF(AND(ISNUMBER(A2395),SUM(C2395:I2395)&gt;0),
SUM(IF(A2395&gt;=Table1[De],IF(A2395&lt;=Table1[À],IF(C$3=Table1[[#Headers],[Bœuf]:[Oasis]],Table1[[Bœuf]:[Oasis]]))))*C2395+
SUM(IF(A2395&gt;=Table1[De],IF(A2395&lt;=Table1[À],IF(D$3=Table1[[#Headers],[Bœuf]:[Oasis]],Table1[[Bœuf]:[Oasis]]))))*D2395+
SUM(IF(A2395&gt;=Table1[De],IF(A2395&lt;=Table1[À],IF(E$3=Table1[[#Headers],[Bœuf]:[Oasis]],Table1[[Bœuf]:[Oasis]]))))*E2395+
SUM(IF(A2395&gt;=Table1[De],IF(A2395&lt;=Table1[À],IF(F$3=Table1[[#Headers],[Bœuf]:[Oasis]],Table1[[Bœuf]:[Oasis]]))))*F2395+
SUM(IF(A2395&gt;=Table1[De],IF(A2395&lt;=Table1[À],IF(G$3=Table1[[#Headers],[Bœuf]:[Oasis]],Table1[[Bœuf]:[Oasis]]))))*G2395+
SUM(IF(A2395&gt;=Table1[De],IF(A2395&lt;=Table1[À],IF(H$3=Table1[[#Headers],[Bœuf]:[Oasis]],Table1[[Bœuf]:[Oasis]]))))*H2395+
SUM(IF(A2395&gt;=Table1[De],IF(A2395&lt;=Table1[À],IF(I$3=Table1[[#Headers],[Bœuf]:[Oasis]],Table1[[Bœuf]:[Oasis]]))))*I2395,"")</f>
        <v/>
      </c>
    </row>
    <row r="2396" spans="2:10" ht="16" x14ac:dyDescent="0.2">
      <c r="B2396" s="50" t="str">
        <f t="shared" si="37"/>
        <v/>
      </c>
      <c r="J2396" s="73" t="str" cm="1">
        <f t="array" ref="J2396">IF(AND(ISNUMBER(A2396),SUM(C2396:I2396)&gt;0),
SUM(IF(A2396&gt;=Table1[De],IF(A2396&lt;=Table1[À],IF(C$3=Table1[[#Headers],[Bœuf]:[Oasis]],Table1[[Bœuf]:[Oasis]]))))*C2396+
SUM(IF(A2396&gt;=Table1[De],IF(A2396&lt;=Table1[À],IF(D$3=Table1[[#Headers],[Bœuf]:[Oasis]],Table1[[Bœuf]:[Oasis]]))))*D2396+
SUM(IF(A2396&gt;=Table1[De],IF(A2396&lt;=Table1[À],IF(E$3=Table1[[#Headers],[Bœuf]:[Oasis]],Table1[[Bœuf]:[Oasis]]))))*E2396+
SUM(IF(A2396&gt;=Table1[De],IF(A2396&lt;=Table1[À],IF(F$3=Table1[[#Headers],[Bœuf]:[Oasis]],Table1[[Bœuf]:[Oasis]]))))*F2396+
SUM(IF(A2396&gt;=Table1[De],IF(A2396&lt;=Table1[À],IF(G$3=Table1[[#Headers],[Bœuf]:[Oasis]],Table1[[Bœuf]:[Oasis]]))))*G2396+
SUM(IF(A2396&gt;=Table1[De],IF(A2396&lt;=Table1[À],IF(H$3=Table1[[#Headers],[Bœuf]:[Oasis]],Table1[[Bœuf]:[Oasis]]))))*H2396+
SUM(IF(A2396&gt;=Table1[De],IF(A2396&lt;=Table1[À],IF(I$3=Table1[[#Headers],[Bœuf]:[Oasis]],Table1[[Bœuf]:[Oasis]]))))*I2396,"")</f>
        <v/>
      </c>
    </row>
    <row r="2397" spans="2:10" ht="16" x14ac:dyDescent="0.2">
      <c r="B2397" s="50" t="str">
        <f t="shared" si="37"/>
        <v/>
      </c>
      <c r="J2397" s="73" t="str" cm="1">
        <f t="array" ref="J2397">IF(AND(ISNUMBER(A2397),SUM(C2397:I2397)&gt;0),
SUM(IF(A2397&gt;=Table1[De],IF(A2397&lt;=Table1[À],IF(C$3=Table1[[#Headers],[Bœuf]:[Oasis]],Table1[[Bœuf]:[Oasis]]))))*C2397+
SUM(IF(A2397&gt;=Table1[De],IF(A2397&lt;=Table1[À],IF(D$3=Table1[[#Headers],[Bœuf]:[Oasis]],Table1[[Bœuf]:[Oasis]]))))*D2397+
SUM(IF(A2397&gt;=Table1[De],IF(A2397&lt;=Table1[À],IF(E$3=Table1[[#Headers],[Bœuf]:[Oasis]],Table1[[Bœuf]:[Oasis]]))))*E2397+
SUM(IF(A2397&gt;=Table1[De],IF(A2397&lt;=Table1[À],IF(F$3=Table1[[#Headers],[Bœuf]:[Oasis]],Table1[[Bœuf]:[Oasis]]))))*F2397+
SUM(IF(A2397&gt;=Table1[De],IF(A2397&lt;=Table1[À],IF(G$3=Table1[[#Headers],[Bœuf]:[Oasis]],Table1[[Bœuf]:[Oasis]]))))*G2397+
SUM(IF(A2397&gt;=Table1[De],IF(A2397&lt;=Table1[À],IF(H$3=Table1[[#Headers],[Bœuf]:[Oasis]],Table1[[Bœuf]:[Oasis]]))))*H2397+
SUM(IF(A2397&gt;=Table1[De],IF(A2397&lt;=Table1[À],IF(I$3=Table1[[#Headers],[Bœuf]:[Oasis]],Table1[[Bœuf]:[Oasis]]))))*I2397,"")</f>
        <v/>
      </c>
    </row>
    <row r="2398" spans="2:10" ht="16" x14ac:dyDescent="0.2">
      <c r="B2398" s="50" t="str">
        <f t="shared" si="37"/>
        <v/>
      </c>
      <c r="J2398" s="73" t="str" cm="1">
        <f t="array" ref="J2398">IF(AND(ISNUMBER(A2398),SUM(C2398:I2398)&gt;0),
SUM(IF(A2398&gt;=Table1[De],IF(A2398&lt;=Table1[À],IF(C$3=Table1[[#Headers],[Bœuf]:[Oasis]],Table1[[Bœuf]:[Oasis]]))))*C2398+
SUM(IF(A2398&gt;=Table1[De],IF(A2398&lt;=Table1[À],IF(D$3=Table1[[#Headers],[Bœuf]:[Oasis]],Table1[[Bœuf]:[Oasis]]))))*D2398+
SUM(IF(A2398&gt;=Table1[De],IF(A2398&lt;=Table1[À],IF(E$3=Table1[[#Headers],[Bœuf]:[Oasis]],Table1[[Bœuf]:[Oasis]]))))*E2398+
SUM(IF(A2398&gt;=Table1[De],IF(A2398&lt;=Table1[À],IF(F$3=Table1[[#Headers],[Bœuf]:[Oasis]],Table1[[Bœuf]:[Oasis]]))))*F2398+
SUM(IF(A2398&gt;=Table1[De],IF(A2398&lt;=Table1[À],IF(G$3=Table1[[#Headers],[Bœuf]:[Oasis]],Table1[[Bœuf]:[Oasis]]))))*G2398+
SUM(IF(A2398&gt;=Table1[De],IF(A2398&lt;=Table1[À],IF(H$3=Table1[[#Headers],[Bœuf]:[Oasis]],Table1[[Bœuf]:[Oasis]]))))*H2398+
SUM(IF(A2398&gt;=Table1[De],IF(A2398&lt;=Table1[À],IF(I$3=Table1[[#Headers],[Bœuf]:[Oasis]],Table1[[Bœuf]:[Oasis]]))))*I2398,"")</f>
        <v/>
      </c>
    </row>
    <row r="2399" spans="2:10" ht="16" x14ac:dyDescent="0.2">
      <c r="B2399" s="50" t="str">
        <f t="shared" si="37"/>
        <v/>
      </c>
      <c r="J2399" s="73" t="str" cm="1">
        <f t="array" ref="J2399">IF(AND(ISNUMBER(A2399),SUM(C2399:I2399)&gt;0),
SUM(IF(A2399&gt;=Table1[De],IF(A2399&lt;=Table1[À],IF(C$3=Table1[[#Headers],[Bœuf]:[Oasis]],Table1[[Bœuf]:[Oasis]]))))*C2399+
SUM(IF(A2399&gt;=Table1[De],IF(A2399&lt;=Table1[À],IF(D$3=Table1[[#Headers],[Bœuf]:[Oasis]],Table1[[Bœuf]:[Oasis]]))))*D2399+
SUM(IF(A2399&gt;=Table1[De],IF(A2399&lt;=Table1[À],IF(E$3=Table1[[#Headers],[Bœuf]:[Oasis]],Table1[[Bœuf]:[Oasis]]))))*E2399+
SUM(IF(A2399&gt;=Table1[De],IF(A2399&lt;=Table1[À],IF(F$3=Table1[[#Headers],[Bœuf]:[Oasis]],Table1[[Bœuf]:[Oasis]]))))*F2399+
SUM(IF(A2399&gt;=Table1[De],IF(A2399&lt;=Table1[À],IF(G$3=Table1[[#Headers],[Bœuf]:[Oasis]],Table1[[Bœuf]:[Oasis]]))))*G2399+
SUM(IF(A2399&gt;=Table1[De],IF(A2399&lt;=Table1[À],IF(H$3=Table1[[#Headers],[Bœuf]:[Oasis]],Table1[[Bœuf]:[Oasis]]))))*H2399+
SUM(IF(A2399&gt;=Table1[De],IF(A2399&lt;=Table1[À],IF(I$3=Table1[[#Headers],[Bœuf]:[Oasis]],Table1[[Bœuf]:[Oasis]]))))*I2399,"")</f>
        <v/>
      </c>
    </row>
    <row r="2400" spans="2:10" ht="16" x14ac:dyDescent="0.2">
      <c r="B2400" s="50" t="str">
        <f t="shared" si="37"/>
        <v/>
      </c>
      <c r="J2400" s="73" t="str" cm="1">
        <f t="array" ref="J2400">IF(AND(ISNUMBER(A2400),SUM(C2400:I2400)&gt;0),
SUM(IF(A2400&gt;=Table1[De],IF(A2400&lt;=Table1[À],IF(C$3=Table1[[#Headers],[Bœuf]:[Oasis]],Table1[[Bœuf]:[Oasis]]))))*C2400+
SUM(IF(A2400&gt;=Table1[De],IF(A2400&lt;=Table1[À],IF(D$3=Table1[[#Headers],[Bœuf]:[Oasis]],Table1[[Bœuf]:[Oasis]]))))*D2400+
SUM(IF(A2400&gt;=Table1[De],IF(A2400&lt;=Table1[À],IF(E$3=Table1[[#Headers],[Bœuf]:[Oasis]],Table1[[Bœuf]:[Oasis]]))))*E2400+
SUM(IF(A2400&gt;=Table1[De],IF(A2400&lt;=Table1[À],IF(F$3=Table1[[#Headers],[Bœuf]:[Oasis]],Table1[[Bœuf]:[Oasis]]))))*F2400+
SUM(IF(A2400&gt;=Table1[De],IF(A2400&lt;=Table1[À],IF(G$3=Table1[[#Headers],[Bœuf]:[Oasis]],Table1[[Bœuf]:[Oasis]]))))*G2400+
SUM(IF(A2400&gt;=Table1[De],IF(A2400&lt;=Table1[À],IF(H$3=Table1[[#Headers],[Bœuf]:[Oasis]],Table1[[Bœuf]:[Oasis]]))))*H2400+
SUM(IF(A2400&gt;=Table1[De],IF(A2400&lt;=Table1[À],IF(I$3=Table1[[#Headers],[Bœuf]:[Oasis]],Table1[[Bœuf]:[Oasis]]))))*I2400,"")</f>
        <v/>
      </c>
    </row>
    <row r="2401" spans="2:10" ht="16" x14ac:dyDescent="0.2">
      <c r="B2401" s="50" t="str">
        <f t="shared" si="37"/>
        <v/>
      </c>
      <c r="J2401" s="73" t="str" cm="1">
        <f t="array" ref="J2401">IF(AND(ISNUMBER(A2401),SUM(C2401:I2401)&gt;0),
SUM(IF(A2401&gt;=Table1[De],IF(A2401&lt;=Table1[À],IF(C$3=Table1[[#Headers],[Bœuf]:[Oasis]],Table1[[Bœuf]:[Oasis]]))))*C2401+
SUM(IF(A2401&gt;=Table1[De],IF(A2401&lt;=Table1[À],IF(D$3=Table1[[#Headers],[Bœuf]:[Oasis]],Table1[[Bœuf]:[Oasis]]))))*D2401+
SUM(IF(A2401&gt;=Table1[De],IF(A2401&lt;=Table1[À],IF(E$3=Table1[[#Headers],[Bœuf]:[Oasis]],Table1[[Bœuf]:[Oasis]]))))*E2401+
SUM(IF(A2401&gt;=Table1[De],IF(A2401&lt;=Table1[À],IF(F$3=Table1[[#Headers],[Bœuf]:[Oasis]],Table1[[Bœuf]:[Oasis]]))))*F2401+
SUM(IF(A2401&gt;=Table1[De],IF(A2401&lt;=Table1[À],IF(G$3=Table1[[#Headers],[Bœuf]:[Oasis]],Table1[[Bœuf]:[Oasis]]))))*G2401+
SUM(IF(A2401&gt;=Table1[De],IF(A2401&lt;=Table1[À],IF(H$3=Table1[[#Headers],[Bœuf]:[Oasis]],Table1[[Bœuf]:[Oasis]]))))*H2401+
SUM(IF(A2401&gt;=Table1[De],IF(A2401&lt;=Table1[À],IF(I$3=Table1[[#Headers],[Bœuf]:[Oasis]],Table1[[Bœuf]:[Oasis]]))))*I2401,"")</f>
        <v/>
      </c>
    </row>
    <row r="2402" spans="2:10" ht="16" x14ac:dyDescent="0.2">
      <c r="B2402" s="50" t="str">
        <f t="shared" si="37"/>
        <v/>
      </c>
      <c r="J2402" s="73" t="str" cm="1">
        <f t="array" ref="J2402">IF(AND(ISNUMBER(A2402),SUM(C2402:I2402)&gt;0),
SUM(IF(A2402&gt;=Table1[De],IF(A2402&lt;=Table1[À],IF(C$3=Table1[[#Headers],[Bœuf]:[Oasis]],Table1[[Bœuf]:[Oasis]]))))*C2402+
SUM(IF(A2402&gt;=Table1[De],IF(A2402&lt;=Table1[À],IF(D$3=Table1[[#Headers],[Bœuf]:[Oasis]],Table1[[Bœuf]:[Oasis]]))))*D2402+
SUM(IF(A2402&gt;=Table1[De],IF(A2402&lt;=Table1[À],IF(E$3=Table1[[#Headers],[Bœuf]:[Oasis]],Table1[[Bœuf]:[Oasis]]))))*E2402+
SUM(IF(A2402&gt;=Table1[De],IF(A2402&lt;=Table1[À],IF(F$3=Table1[[#Headers],[Bœuf]:[Oasis]],Table1[[Bœuf]:[Oasis]]))))*F2402+
SUM(IF(A2402&gt;=Table1[De],IF(A2402&lt;=Table1[À],IF(G$3=Table1[[#Headers],[Bœuf]:[Oasis]],Table1[[Bœuf]:[Oasis]]))))*G2402+
SUM(IF(A2402&gt;=Table1[De],IF(A2402&lt;=Table1[À],IF(H$3=Table1[[#Headers],[Bœuf]:[Oasis]],Table1[[Bœuf]:[Oasis]]))))*H2402+
SUM(IF(A2402&gt;=Table1[De],IF(A2402&lt;=Table1[À],IF(I$3=Table1[[#Headers],[Bœuf]:[Oasis]],Table1[[Bœuf]:[Oasis]]))))*I2402,"")</f>
        <v/>
      </c>
    </row>
    <row r="2403" spans="2:10" ht="16" x14ac:dyDescent="0.2">
      <c r="B2403" s="50" t="str">
        <f t="shared" si="37"/>
        <v/>
      </c>
      <c r="J2403" s="73" t="str" cm="1">
        <f t="array" ref="J2403">IF(AND(ISNUMBER(A2403),SUM(C2403:I2403)&gt;0),
SUM(IF(A2403&gt;=Table1[De],IF(A2403&lt;=Table1[À],IF(C$3=Table1[[#Headers],[Bœuf]:[Oasis]],Table1[[Bœuf]:[Oasis]]))))*C2403+
SUM(IF(A2403&gt;=Table1[De],IF(A2403&lt;=Table1[À],IF(D$3=Table1[[#Headers],[Bœuf]:[Oasis]],Table1[[Bœuf]:[Oasis]]))))*D2403+
SUM(IF(A2403&gt;=Table1[De],IF(A2403&lt;=Table1[À],IF(E$3=Table1[[#Headers],[Bœuf]:[Oasis]],Table1[[Bœuf]:[Oasis]]))))*E2403+
SUM(IF(A2403&gt;=Table1[De],IF(A2403&lt;=Table1[À],IF(F$3=Table1[[#Headers],[Bœuf]:[Oasis]],Table1[[Bœuf]:[Oasis]]))))*F2403+
SUM(IF(A2403&gt;=Table1[De],IF(A2403&lt;=Table1[À],IF(G$3=Table1[[#Headers],[Bœuf]:[Oasis]],Table1[[Bœuf]:[Oasis]]))))*G2403+
SUM(IF(A2403&gt;=Table1[De],IF(A2403&lt;=Table1[À],IF(H$3=Table1[[#Headers],[Bœuf]:[Oasis]],Table1[[Bœuf]:[Oasis]]))))*H2403+
SUM(IF(A2403&gt;=Table1[De],IF(A2403&lt;=Table1[À],IF(I$3=Table1[[#Headers],[Bœuf]:[Oasis]],Table1[[Bœuf]:[Oasis]]))))*I2403,"")</f>
        <v/>
      </c>
    </row>
    <row r="2404" spans="2:10" ht="16" x14ac:dyDescent="0.2">
      <c r="B2404" s="50" t="str">
        <f t="shared" si="37"/>
        <v/>
      </c>
      <c r="J2404" s="73" t="str" cm="1">
        <f t="array" ref="J2404">IF(AND(ISNUMBER(A2404),SUM(C2404:I2404)&gt;0),
SUM(IF(A2404&gt;=Table1[De],IF(A2404&lt;=Table1[À],IF(C$3=Table1[[#Headers],[Bœuf]:[Oasis]],Table1[[Bœuf]:[Oasis]]))))*C2404+
SUM(IF(A2404&gt;=Table1[De],IF(A2404&lt;=Table1[À],IF(D$3=Table1[[#Headers],[Bœuf]:[Oasis]],Table1[[Bœuf]:[Oasis]]))))*D2404+
SUM(IF(A2404&gt;=Table1[De],IF(A2404&lt;=Table1[À],IF(E$3=Table1[[#Headers],[Bœuf]:[Oasis]],Table1[[Bœuf]:[Oasis]]))))*E2404+
SUM(IF(A2404&gt;=Table1[De],IF(A2404&lt;=Table1[À],IF(F$3=Table1[[#Headers],[Bœuf]:[Oasis]],Table1[[Bœuf]:[Oasis]]))))*F2404+
SUM(IF(A2404&gt;=Table1[De],IF(A2404&lt;=Table1[À],IF(G$3=Table1[[#Headers],[Bœuf]:[Oasis]],Table1[[Bœuf]:[Oasis]]))))*G2404+
SUM(IF(A2404&gt;=Table1[De],IF(A2404&lt;=Table1[À],IF(H$3=Table1[[#Headers],[Bœuf]:[Oasis]],Table1[[Bœuf]:[Oasis]]))))*H2404+
SUM(IF(A2404&gt;=Table1[De],IF(A2404&lt;=Table1[À],IF(I$3=Table1[[#Headers],[Bœuf]:[Oasis]],Table1[[Bœuf]:[Oasis]]))))*I2404,"")</f>
        <v/>
      </c>
    </row>
    <row r="2405" spans="2:10" ht="16" x14ac:dyDescent="0.2">
      <c r="B2405" s="50" t="str">
        <f t="shared" si="37"/>
        <v/>
      </c>
      <c r="J2405" s="73" t="str" cm="1">
        <f t="array" ref="J2405">IF(AND(ISNUMBER(A2405),SUM(C2405:I2405)&gt;0),
SUM(IF(A2405&gt;=Table1[De],IF(A2405&lt;=Table1[À],IF(C$3=Table1[[#Headers],[Bœuf]:[Oasis]],Table1[[Bœuf]:[Oasis]]))))*C2405+
SUM(IF(A2405&gt;=Table1[De],IF(A2405&lt;=Table1[À],IF(D$3=Table1[[#Headers],[Bœuf]:[Oasis]],Table1[[Bœuf]:[Oasis]]))))*D2405+
SUM(IF(A2405&gt;=Table1[De],IF(A2405&lt;=Table1[À],IF(E$3=Table1[[#Headers],[Bœuf]:[Oasis]],Table1[[Bœuf]:[Oasis]]))))*E2405+
SUM(IF(A2405&gt;=Table1[De],IF(A2405&lt;=Table1[À],IF(F$3=Table1[[#Headers],[Bœuf]:[Oasis]],Table1[[Bœuf]:[Oasis]]))))*F2405+
SUM(IF(A2405&gt;=Table1[De],IF(A2405&lt;=Table1[À],IF(G$3=Table1[[#Headers],[Bœuf]:[Oasis]],Table1[[Bœuf]:[Oasis]]))))*G2405+
SUM(IF(A2405&gt;=Table1[De],IF(A2405&lt;=Table1[À],IF(H$3=Table1[[#Headers],[Bœuf]:[Oasis]],Table1[[Bœuf]:[Oasis]]))))*H2405+
SUM(IF(A2405&gt;=Table1[De],IF(A2405&lt;=Table1[À],IF(I$3=Table1[[#Headers],[Bœuf]:[Oasis]],Table1[[Bœuf]:[Oasis]]))))*I2405,"")</f>
        <v/>
      </c>
    </row>
    <row r="2406" spans="2:10" ht="16" x14ac:dyDescent="0.2">
      <c r="B2406" s="50" t="str">
        <f t="shared" si="37"/>
        <v/>
      </c>
      <c r="J2406" s="73" t="str" cm="1">
        <f t="array" ref="J2406">IF(AND(ISNUMBER(A2406),SUM(C2406:I2406)&gt;0),
SUM(IF(A2406&gt;=Table1[De],IF(A2406&lt;=Table1[À],IF(C$3=Table1[[#Headers],[Bœuf]:[Oasis]],Table1[[Bœuf]:[Oasis]]))))*C2406+
SUM(IF(A2406&gt;=Table1[De],IF(A2406&lt;=Table1[À],IF(D$3=Table1[[#Headers],[Bœuf]:[Oasis]],Table1[[Bœuf]:[Oasis]]))))*D2406+
SUM(IF(A2406&gt;=Table1[De],IF(A2406&lt;=Table1[À],IF(E$3=Table1[[#Headers],[Bœuf]:[Oasis]],Table1[[Bœuf]:[Oasis]]))))*E2406+
SUM(IF(A2406&gt;=Table1[De],IF(A2406&lt;=Table1[À],IF(F$3=Table1[[#Headers],[Bœuf]:[Oasis]],Table1[[Bœuf]:[Oasis]]))))*F2406+
SUM(IF(A2406&gt;=Table1[De],IF(A2406&lt;=Table1[À],IF(G$3=Table1[[#Headers],[Bœuf]:[Oasis]],Table1[[Bœuf]:[Oasis]]))))*G2406+
SUM(IF(A2406&gt;=Table1[De],IF(A2406&lt;=Table1[À],IF(H$3=Table1[[#Headers],[Bœuf]:[Oasis]],Table1[[Bœuf]:[Oasis]]))))*H2406+
SUM(IF(A2406&gt;=Table1[De],IF(A2406&lt;=Table1[À],IF(I$3=Table1[[#Headers],[Bœuf]:[Oasis]],Table1[[Bœuf]:[Oasis]]))))*I2406,"")</f>
        <v/>
      </c>
    </row>
    <row r="2407" spans="2:10" ht="16" x14ac:dyDescent="0.2">
      <c r="B2407" s="50" t="str">
        <f t="shared" si="37"/>
        <v/>
      </c>
      <c r="J2407" s="73" t="str" cm="1">
        <f t="array" ref="J2407">IF(AND(ISNUMBER(A2407),SUM(C2407:I2407)&gt;0),
SUM(IF(A2407&gt;=Table1[De],IF(A2407&lt;=Table1[À],IF(C$3=Table1[[#Headers],[Bœuf]:[Oasis]],Table1[[Bœuf]:[Oasis]]))))*C2407+
SUM(IF(A2407&gt;=Table1[De],IF(A2407&lt;=Table1[À],IF(D$3=Table1[[#Headers],[Bœuf]:[Oasis]],Table1[[Bœuf]:[Oasis]]))))*D2407+
SUM(IF(A2407&gt;=Table1[De],IF(A2407&lt;=Table1[À],IF(E$3=Table1[[#Headers],[Bœuf]:[Oasis]],Table1[[Bœuf]:[Oasis]]))))*E2407+
SUM(IF(A2407&gt;=Table1[De],IF(A2407&lt;=Table1[À],IF(F$3=Table1[[#Headers],[Bœuf]:[Oasis]],Table1[[Bœuf]:[Oasis]]))))*F2407+
SUM(IF(A2407&gt;=Table1[De],IF(A2407&lt;=Table1[À],IF(G$3=Table1[[#Headers],[Bœuf]:[Oasis]],Table1[[Bœuf]:[Oasis]]))))*G2407+
SUM(IF(A2407&gt;=Table1[De],IF(A2407&lt;=Table1[À],IF(H$3=Table1[[#Headers],[Bœuf]:[Oasis]],Table1[[Bœuf]:[Oasis]]))))*H2407+
SUM(IF(A2407&gt;=Table1[De],IF(A2407&lt;=Table1[À],IF(I$3=Table1[[#Headers],[Bœuf]:[Oasis]],Table1[[Bœuf]:[Oasis]]))))*I2407,"")</f>
        <v/>
      </c>
    </row>
    <row r="2408" spans="2:10" ht="16" x14ac:dyDescent="0.2">
      <c r="B2408" s="50" t="str">
        <f t="shared" si="37"/>
        <v/>
      </c>
      <c r="J2408" s="73" t="str" cm="1">
        <f t="array" ref="J2408">IF(AND(ISNUMBER(A2408),SUM(C2408:I2408)&gt;0),
SUM(IF(A2408&gt;=Table1[De],IF(A2408&lt;=Table1[À],IF(C$3=Table1[[#Headers],[Bœuf]:[Oasis]],Table1[[Bœuf]:[Oasis]]))))*C2408+
SUM(IF(A2408&gt;=Table1[De],IF(A2408&lt;=Table1[À],IF(D$3=Table1[[#Headers],[Bœuf]:[Oasis]],Table1[[Bœuf]:[Oasis]]))))*D2408+
SUM(IF(A2408&gt;=Table1[De],IF(A2408&lt;=Table1[À],IF(E$3=Table1[[#Headers],[Bœuf]:[Oasis]],Table1[[Bœuf]:[Oasis]]))))*E2408+
SUM(IF(A2408&gt;=Table1[De],IF(A2408&lt;=Table1[À],IF(F$3=Table1[[#Headers],[Bœuf]:[Oasis]],Table1[[Bœuf]:[Oasis]]))))*F2408+
SUM(IF(A2408&gt;=Table1[De],IF(A2408&lt;=Table1[À],IF(G$3=Table1[[#Headers],[Bœuf]:[Oasis]],Table1[[Bœuf]:[Oasis]]))))*G2408+
SUM(IF(A2408&gt;=Table1[De],IF(A2408&lt;=Table1[À],IF(H$3=Table1[[#Headers],[Bœuf]:[Oasis]],Table1[[Bœuf]:[Oasis]]))))*H2408+
SUM(IF(A2408&gt;=Table1[De],IF(A2408&lt;=Table1[À],IF(I$3=Table1[[#Headers],[Bœuf]:[Oasis]],Table1[[Bœuf]:[Oasis]]))))*I2408,"")</f>
        <v/>
      </c>
    </row>
    <row r="2409" spans="2:10" ht="16" x14ac:dyDescent="0.2">
      <c r="B2409" s="50" t="str">
        <f t="shared" si="37"/>
        <v/>
      </c>
      <c r="J2409" s="73" t="str" cm="1">
        <f t="array" ref="J2409">IF(AND(ISNUMBER(A2409),SUM(C2409:I2409)&gt;0),
SUM(IF(A2409&gt;=Table1[De],IF(A2409&lt;=Table1[À],IF(C$3=Table1[[#Headers],[Bœuf]:[Oasis]],Table1[[Bœuf]:[Oasis]]))))*C2409+
SUM(IF(A2409&gt;=Table1[De],IF(A2409&lt;=Table1[À],IF(D$3=Table1[[#Headers],[Bœuf]:[Oasis]],Table1[[Bœuf]:[Oasis]]))))*D2409+
SUM(IF(A2409&gt;=Table1[De],IF(A2409&lt;=Table1[À],IF(E$3=Table1[[#Headers],[Bœuf]:[Oasis]],Table1[[Bœuf]:[Oasis]]))))*E2409+
SUM(IF(A2409&gt;=Table1[De],IF(A2409&lt;=Table1[À],IF(F$3=Table1[[#Headers],[Bœuf]:[Oasis]],Table1[[Bœuf]:[Oasis]]))))*F2409+
SUM(IF(A2409&gt;=Table1[De],IF(A2409&lt;=Table1[À],IF(G$3=Table1[[#Headers],[Bœuf]:[Oasis]],Table1[[Bœuf]:[Oasis]]))))*G2409+
SUM(IF(A2409&gt;=Table1[De],IF(A2409&lt;=Table1[À],IF(H$3=Table1[[#Headers],[Bœuf]:[Oasis]],Table1[[Bœuf]:[Oasis]]))))*H2409+
SUM(IF(A2409&gt;=Table1[De],IF(A2409&lt;=Table1[À],IF(I$3=Table1[[#Headers],[Bœuf]:[Oasis]],Table1[[Bœuf]:[Oasis]]))))*I2409,"")</f>
        <v/>
      </c>
    </row>
    <row r="2410" spans="2:10" ht="16" x14ac:dyDescent="0.2">
      <c r="B2410" s="50" t="str">
        <f t="shared" si="37"/>
        <v/>
      </c>
      <c r="J2410" s="73" t="str" cm="1">
        <f t="array" ref="J2410">IF(AND(ISNUMBER(A2410),SUM(C2410:I2410)&gt;0),
SUM(IF(A2410&gt;=Table1[De],IF(A2410&lt;=Table1[À],IF(C$3=Table1[[#Headers],[Bœuf]:[Oasis]],Table1[[Bœuf]:[Oasis]]))))*C2410+
SUM(IF(A2410&gt;=Table1[De],IF(A2410&lt;=Table1[À],IF(D$3=Table1[[#Headers],[Bœuf]:[Oasis]],Table1[[Bœuf]:[Oasis]]))))*D2410+
SUM(IF(A2410&gt;=Table1[De],IF(A2410&lt;=Table1[À],IF(E$3=Table1[[#Headers],[Bœuf]:[Oasis]],Table1[[Bœuf]:[Oasis]]))))*E2410+
SUM(IF(A2410&gt;=Table1[De],IF(A2410&lt;=Table1[À],IF(F$3=Table1[[#Headers],[Bœuf]:[Oasis]],Table1[[Bœuf]:[Oasis]]))))*F2410+
SUM(IF(A2410&gt;=Table1[De],IF(A2410&lt;=Table1[À],IF(G$3=Table1[[#Headers],[Bœuf]:[Oasis]],Table1[[Bœuf]:[Oasis]]))))*G2410+
SUM(IF(A2410&gt;=Table1[De],IF(A2410&lt;=Table1[À],IF(H$3=Table1[[#Headers],[Bœuf]:[Oasis]],Table1[[Bœuf]:[Oasis]]))))*H2410+
SUM(IF(A2410&gt;=Table1[De],IF(A2410&lt;=Table1[À],IF(I$3=Table1[[#Headers],[Bœuf]:[Oasis]],Table1[[Bœuf]:[Oasis]]))))*I2410,"")</f>
        <v/>
      </c>
    </row>
    <row r="2411" spans="2:10" ht="16" x14ac:dyDescent="0.2">
      <c r="B2411" s="50" t="str">
        <f t="shared" si="37"/>
        <v/>
      </c>
      <c r="J2411" s="73" t="str" cm="1">
        <f t="array" ref="J2411">IF(AND(ISNUMBER(A2411),SUM(C2411:I2411)&gt;0),
SUM(IF(A2411&gt;=Table1[De],IF(A2411&lt;=Table1[À],IF(C$3=Table1[[#Headers],[Bœuf]:[Oasis]],Table1[[Bœuf]:[Oasis]]))))*C2411+
SUM(IF(A2411&gt;=Table1[De],IF(A2411&lt;=Table1[À],IF(D$3=Table1[[#Headers],[Bœuf]:[Oasis]],Table1[[Bœuf]:[Oasis]]))))*D2411+
SUM(IF(A2411&gt;=Table1[De],IF(A2411&lt;=Table1[À],IF(E$3=Table1[[#Headers],[Bœuf]:[Oasis]],Table1[[Bœuf]:[Oasis]]))))*E2411+
SUM(IF(A2411&gt;=Table1[De],IF(A2411&lt;=Table1[À],IF(F$3=Table1[[#Headers],[Bœuf]:[Oasis]],Table1[[Bœuf]:[Oasis]]))))*F2411+
SUM(IF(A2411&gt;=Table1[De],IF(A2411&lt;=Table1[À],IF(G$3=Table1[[#Headers],[Bœuf]:[Oasis]],Table1[[Bœuf]:[Oasis]]))))*G2411+
SUM(IF(A2411&gt;=Table1[De],IF(A2411&lt;=Table1[À],IF(H$3=Table1[[#Headers],[Bœuf]:[Oasis]],Table1[[Bœuf]:[Oasis]]))))*H2411+
SUM(IF(A2411&gt;=Table1[De],IF(A2411&lt;=Table1[À],IF(I$3=Table1[[#Headers],[Bœuf]:[Oasis]],Table1[[Bœuf]:[Oasis]]))))*I2411,"")</f>
        <v/>
      </c>
    </row>
    <row r="2412" spans="2:10" ht="16" x14ac:dyDescent="0.2">
      <c r="B2412" s="50" t="str">
        <f t="shared" si="37"/>
        <v/>
      </c>
      <c r="J2412" s="73" t="str" cm="1">
        <f t="array" ref="J2412">IF(AND(ISNUMBER(A2412),SUM(C2412:I2412)&gt;0),
SUM(IF(A2412&gt;=Table1[De],IF(A2412&lt;=Table1[À],IF(C$3=Table1[[#Headers],[Bœuf]:[Oasis]],Table1[[Bœuf]:[Oasis]]))))*C2412+
SUM(IF(A2412&gt;=Table1[De],IF(A2412&lt;=Table1[À],IF(D$3=Table1[[#Headers],[Bœuf]:[Oasis]],Table1[[Bœuf]:[Oasis]]))))*D2412+
SUM(IF(A2412&gt;=Table1[De],IF(A2412&lt;=Table1[À],IF(E$3=Table1[[#Headers],[Bœuf]:[Oasis]],Table1[[Bœuf]:[Oasis]]))))*E2412+
SUM(IF(A2412&gt;=Table1[De],IF(A2412&lt;=Table1[À],IF(F$3=Table1[[#Headers],[Bœuf]:[Oasis]],Table1[[Bœuf]:[Oasis]]))))*F2412+
SUM(IF(A2412&gt;=Table1[De],IF(A2412&lt;=Table1[À],IF(G$3=Table1[[#Headers],[Bœuf]:[Oasis]],Table1[[Bœuf]:[Oasis]]))))*G2412+
SUM(IF(A2412&gt;=Table1[De],IF(A2412&lt;=Table1[À],IF(H$3=Table1[[#Headers],[Bœuf]:[Oasis]],Table1[[Bœuf]:[Oasis]]))))*H2412+
SUM(IF(A2412&gt;=Table1[De],IF(A2412&lt;=Table1[À],IF(I$3=Table1[[#Headers],[Bœuf]:[Oasis]],Table1[[Bœuf]:[Oasis]]))))*I2412,"")</f>
        <v/>
      </c>
    </row>
    <row r="2413" spans="2:10" ht="16" x14ac:dyDescent="0.2">
      <c r="B2413" s="50" t="str">
        <f t="shared" si="37"/>
        <v/>
      </c>
      <c r="J2413" s="73" t="str" cm="1">
        <f t="array" ref="J2413">IF(AND(ISNUMBER(A2413),SUM(C2413:I2413)&gt;0),
SUM(IF(A2413&gt;=Table1[De],IF(A2413&lt;=Table1[À],IF(C$3=Table1[[#Headers],[Bœuf]:[Oasis]],Table1[[Bœuf]:[Oasis]]))))*C2413+
SUM(IF(A2413&gt;=Table1[De],IF(A2413&lt;=Table1[À],IF(D$3=Table1[[#Headers],[Bœuf]:[Oasis]],Table1[[Bœuf]:[Oasis]]))))*D2413+
SUM(IF(A2413&gt;=Table1[De],IF(A2413&lt;=Table1[À],IF(E$3=Table1[[#Headers],[Bœuf]:[Oasis]],Table1[[Bœuf]:[Oasis]]))))*E2413+
SUM(IF(A2413&gt;=Table1[De],IF(A2413&lt;=Table1[À],IF(F$3=Table1[[#Headers],[Bœuf]:[Oasis]],Table1[[Bœuf]:[Oasis]]))))*F2413+
SUM(IF(A2413&gt;=Table1[De],IF(A2413&lt;=Table1[À],IF(G$3=Table1[[#Headers],[Bœuf]:[Oasis]],Table1[[Bœuf]:[Oasis]]))))*G2413+
SUM(IF(A2413&gt;=Table1[De],IF(A2413&lt;=Table1[À],IF(H$3=Table1[[#Headers],[Bœuf]:[Oasis]],Table1[[Bœuf]:[Oasis]]))))*H2413+
SUM(IF(A2413&gt;=Table1[De],IF(A2413&lt;=Table1[À],IF(I$3=Table1[[#Headers],[Bœuf]:[Oasis]],Table1[[Bœuf]:[Oasis]]))))*I2413,"")</f>
        <v/>
      </c>
    </row>
    <row r="2414" spans="2:10" ht="16" x14ac:dyDescent="0.2">
      <c r="B2414" s="50" t="str">
        <f t="shared" si="37"/>
        <v/>
      </c>
      <c r="J2414" s="73" t="str" cm="1">
        <f t="array" ref="J2414">IF(AND(ISNUMBER(A2414),SUM(C2414:I2414)&gt;0),
SUM(IF(A2414&gt;=Table1[De],IF(A2414&lt;=Table1[À],IF(C$3=Table1[[#Headers],[Bœuf]:[Oasis]],Table1[[Bœuf]:[Oasis]]))))*C2414+
SUM(IF(A2414&gt;=Table1[De],IF(A2414&lt;=Table1[À],IF(D$3=Table1[[#Headers],[Bœuf]:[Oasis]],Table1[[Bœuf]:[Oasis]]))))*D2414+
SUM(IF(A2414&gt;=Table1[De],IF(A2414&lt;=Table1[À],IF(E$3=Table1[[#Headers],[Bœuf]:[Oasis]],Table1[[Bœuf]:[Oasis]]))))*E2414+
SUM(IF(A2414&gt;=Table1[De],IF(A2414&lt;=Table1[À],IF(F$3=Table1[[#Headers],[Bœuf]:[Oasis]],Table1[[Bœuf]:[Oasis]]))))*F2414+
SUM(IF(A2414&gt;=Table1[De],IF(A2414&lt;=Table1[À],IF(G$3=Table1[[#Headers],[Bœuf]:[Oasis]],Table1[[Bœuf]:[Oasis]]))))*G2414+
SUM(IF(A2414&gt;=Table1[De],IF(A2414&lt;=Table1[À],IF(H$3=Table1[[#Headers],[Bœuf]:[Oasis]],Table1[[Bœuf]:[Oasis]]))))*H2414+
SUM(IF(A2414&gt;=Table1[De],IF(A2414&lt;=Table1[À],IF(I$3=Table1[[#Headers],[Bœuf]:[Oasis]],Table1[[Bœuf]:[Oasis]]))))*I2414,"")</f>
        <v/>
      </c>
    </row>
    <row r="2415" spans="2:10" ht="16" x14ac:dyDescent="0.2">
      <c r="B2415" s="50" t="str">
        <f t="shared" si="37"/>
        <v/>
      </c>
      <c r="J2415" s="73" t="str" cm="1">
        <f t="array" ref="J2415">IF(AND(ISNUMBER(A2415),SUM(C2415:I2415)&gt;0),
SUM(IF(A2415&gt;=Table1[De],IF(A2415&lt;=Table1[À],IF(C$3=Table1[[#Headers],[Bœuf]:[Oasis]],Table1[[Bœuf]:[Oasis]]))))*C2415+
SUM(IF(A2415&gt;=Table1[De],IF(A2415&lt;=Table1[À],IF(D$3=Table1[[#Headers],[Bœuf]:[Oasis]],Table1[[Bœuf]:[Oasis]]))))*D2415+
SUM(IF(A2415&gt;=Table1[De],IF(A2415&lt;=Table1[À],IF(E$3=Table1[[#Headers],[Bœuf]:[Oasis]],Table1[[Bœuf]:[Oasis]]))))*E2415+
SUM(IF(A2415&gt;=Table1[De],IF(A2415&lt;=Table1[À],IF(F$3=Table1[[#Headers],[Bœuf]:[Oasis]],Table1[[Bœuf]:[Oasis]]))))*F2415+
SUM(IF(A2415&gt;=Table1[De],IF(A2415&lt;=Table1[À],IF(G$3=Table1[[#Headers],[Bœuf]:[Oasis]],Table1[[Bœuf]:[Oasis]]))))*G2415+
SUM(IF(A2415&gt;=Table1[De],IF(A2415&lt;=Table1[À],IF(H$3=Table1[[#Headers],[Bœuf]:[Oasis]],Table1[[Bœuf]:[Oasis]]))))*H2415+
SUM(IF(A2415&gt;=Table1[De],IF(A2415&lt;=Table1[À],IF(I$3=Table1[[#Headers],[Bœuf]:[Oasis]],Table1[[Bœuf]:[Oasis]]))))*I2415,"")</f>
        <v/>
      </c>
    </row>
    <row r="2416" spans="2:10" ht="16" x14ac:dyDescent="0.2">
      <c r="B2416" s="50" t="str">
        <f t="shared" si="37"/>
        <v/>
      </c>
      <c r="J2416" s="73" t="str" cm="1">
        <f t="array" ref="J2416">IF(AND(ISNUMBER(A2416),SUM(C2416:I2416)&gt;0),
SUM(IF(A2416&gt;=Table1[De],IF(A2416&lt;=Table1[À],IF(C$3=Table1[[#Headers],[Bœuf]:[Oasis]],Table1[[Bœuf]:[Oasis]]))))*C2416+
SUM(IF(A2416&gt;=Table1[De],IF(A2416&lt;=Table1[À],IF(D$3=Table1[[#Headers],[Bœuf]:[Oasis]],Table1[[Bœuf]:[Oasis]]))))*D2416+
SUM(IF(A2416&gt;=Table1[De],IF(A2416&lt;=Table1[À],IF(E$3=Table1[[#Headers],[Bœuf]:[Oasis]],Table1[[Bœuf]:[Oasis]]))))*E2416+
SUM(IF(A2416&gt;=Table1[De],IF(A2416&lt;=Table1[À],IF(F$3=Table1[[#Headers],[Bœuf]:[Oasis]],Table1[[Bœuf]:[Oasis]]))))*F2416+
SUM(IF(A2416&gt;=Table1[De],IF(A2416&lt;=Table1[À],IF(G$3=Table1[[#Headers],[Bœuf]:[Oasis]],Table1[[Bœuf]:[Oasis]]))))*G2416+
SUM(IF(A2416&gt;=Table1[De],IF(A2416&lt;=Table1[À],IF(H$3=Table1[[#Headers],[Bœuf]:[Oasis]],Table1[[Bœuf]:[Oasis]]))))*H2416+
SUM(IF(A2416&gt;=Table1[De],IF(A2416&lt;=Table1[À],IF(I$3=Table1[[#Headers],[Bœuf]:[Oasis]],Table1[[Bœuf]:[Oasis]]))))*I2416,"")</f>
        <v/>
      </c>
    </row>
    <row r="2417" spans="2:10" ht="16" x14ac:dyDescent="0.2">
      <c r="B2417" s="50" t="str">
        <f t="shared" si="37"/>
        <v/>
      </c>
      <c r="J2417" s="73" t="str" cm="1">
        <f t="array" ref="J2417">IF(AND(ISNUMBER(A2417),SUM(C2417:I2417)&gt;0),
SUM(IF(A2417&gt;=Table1[De],IF(A2417&lt;=Table1[À],IF(C$3=Table1[[#Headers],[Bœuf]:[Oasis]],Table1[[Bœuf]:[Oasis]]))))*C2417+
SUM(IF(A2417&gt;=Table1[De],IF(A2417&lt;=Table1[À],IF(D$3=Table1[[#Headers],[Bœuf]:[Oasis]],Table1[[Bœuf]:[Oasis]]))))*D2417+
SUM(IF(A2417&gt;=Table1[De],IF(A2417&lt;=Table1[À],IF(E$3=Table1[[#Headers],[Bœuf]:[Oasis]],Table1[[Bœuf]:[Oasis]]))))*E2417+
SUM(IF(A2417&gt;=Table1[De],IF(A2417&lt;=Table1[À],IF(F$3=Table1[[#Headers],[Bœuf]:[Oasis]],Table1[[Bœuf]:[Oasis]]))))*F2417+
SUM(IF(A2417&gt;=Table1[De],IF(A2417&lt;=Table1[À],IF(G$3=Table1[[#Headers],[Bœuf]:[Oasis]],Table1[[Bœuf]:[Oasis]]))))*G2417+
SUM(IF(A2417&gt;=Table1[De],IF(A2417&lt;=Table1[À],IF(H$3=Table1[[#Headers],[Bœuf]:[Oasis]],Table1[[Bœuf]:[Oasis]]))))*H2417+
SUM(IF(A2417&gt;=Table1[De],IF(A2417&lt;=Table1[À],IF(I$3=Table1[[#Headers],[Bœuf]:[Oasis]],Table1[[Bœuf]:[Oasis]]))))*I2417,"")</f>
        <v/>
      </c>
    </row>
    <row r="2418" spans="2:10" ht="16" x14ac:dyDescent="0.2">
      <c r="B2418" s="50" t="str">
        <f t="shared" si="37"/>
        <v/>
      </c>
      <c r="J2418" s="73" t="str" cm="1">
        <f t="array" ref="J2418">IF(AND(ISNUMBER(A2418),SUM(C2418:I2418)&gt;0),
SUM(IF(A2418&gt;=Table1[De],IF(A2418&lt;=Table1[À],IF(C$3=Table1[[#Headers],[Bœuf]:[Oasis]],Table1[[Bœuf]:[Oasis]]))))*C2418+
SUM(IF(A2418&gt;=Table1[De],IF(A2418&lt;=Table1[À],IF(D$3=Table1[[#Headers],[Bœuf]:[Oasis]],Table1[[Bœuf]:[Oasis]]))))*D2418+
SUM(IF(A2418&gt;=Table1[De],IF(A2418&lt;=Table1[À],IF(E$3=Table1[[#Headers],[Bœuf]:[Oasis]],Table1[[Bœuf]:[Oasis]]))))*E2418+
SUM(IF(A2418&gt;=Table1[De],IF(A2418&lt;=Table1[À],IF(F$3=Table1[[#Headers],[Bœuf]:[Oasis]],Table1[[Bœuf]:[Oasis]]))))*F2418+
SUM(IF(A2418&gt;=Table1[De],IF(A2418&lt;=Table1[À],IF(G$3=Table1[[#Headers],[Bœuf]:[Oasis]],Table1[[Bœuf]:[Oasis]]))))*G2418+
SUM(IF(A2418&gt;=Table1[De],IF(A2418&lt;=Table1[À],IF(H$3=Table1[[#Headers],[Bœuf]:[Oasis]],Table1[[Bœuf]:[Oasis]]))))*H2418+
SUM(IF(A2418&gt;=Table1[De],IF(A2418&lt;=Table1[À],IF(I$3=Table1[[#Headers],[Bœuf]:[Oasis]],Table1[[Bœuf]:[Oasis]]))))*I2418,"")</f>
        <v/>
      </c>
    </row>
    <row r="2419" spans="2:10" ht="16" x14ac:dyDescent="0.2">
      <c r="B2419" s="50" t="str">
        <f t="shared" si="37"/>
        <v/>
      </c>
      <c r="J2419" s="73" t="str" cm="1">
        <f t="array" ref="J2419">IF(AND(ISNUMBER(A2419),SUM(C2419:I2419)&gt;0),
SUM(IF(A2419&gt;=Table1[De],IF(A2419&lt;=Table1[À],IF(C$3=Table1[[#Headers],[Bœuf]:[Oasis]],Table1[[Bœuf]:[Oasis]]))))*C2419+
SUM(IF(A2419&gt;=Table1[De],IF(A2419&lt;=Table1[À],IF(D$3=Table1[[#Headers],[Bœuf]:[Oasis]],Table1[[Bœuf]:[Oasis]]))))*D2419+
SUM(IF(A2419&gt;=Table1[De],IF(A2419&lt;=Table1[À],IF(E$3=Table1[[#Headers],[Bœuf]:[Oasis]],Table1[[Bœuf]:[Oasis]]))))*E2419+
SUM(IF(A2419&gt;=Table1[De],IF(A2419&lt;=Table1[À],IF(F$3=Table1[[#Headers],[Bœuf]:[Oasis]],Table1[[Bœuf]:[Oasis]]))))*F2419+
SUM(IF(A2419&gt;=Table1[De],IF(A2419&lt;=Table1[À],IF(G$3=Table1[[#Headers],[Bœuf]:[Oasis]],Table1[[Bœuf]:[Oasis]]))))*G2419+
SUM(IF(A2419&gt;=Table1[De],IF(A2419&lt;=Table1[À],IF(H$3=Table1[[#Headers],[Bœuf]:[Oasis]],Table1[[Bœuf]:[Oasis]]))))*H2419+
SUM(IF(A2419&gt;=Table1[De],IF(A2419&lt;=Table1[À],IF(I$3=Table1[[#Headers],[Bœuf]:[Oasis]],Table1[[Bœuf]:[Oasis]]))))*I2419,"")</f>
        <v/>
      </c>
    </row>
    <row r="2420" spans="2:10" ht="16" x14ac:dyDescent="0.2">
      <c r="B2420" s="50" t="str">
        <f t="shared" si="37"/>
        <v/>
      </c>
      <c r="J2420" s="73" t="str" cm="1">
        <f t="array" ref="J2420">IF(AND(ISNUMBER(A2420),SUM(C2420:I2420)&gt;0),
SUM(IF(A2420&gt;=Table1[De],IF(A2420&lt;=Table1[À],IF(C$3=Table1[[#Headers],[Bœuf]:[Oasis]],Table1[[Bœuf]:[Oasis]]))))*C2420+
SUM(IF(A2420&gt;=Table1[De],IF(A2420&lt;=Table1[À],IF(D$3=Table1[[#Headers],[Bœuf]:[Oasis]],Table1[[Bœuf]:[Oasis]]))))*D2420+
SUM(IF(A2420&gt;=Table1[De],IF(A2420&lt;=Table1[À],IF(E$3=Table1[[#Headers],[Bœuf]:[Oasis]],Table1[[Bœuf]:[Oasis]]))))*E2420+
SUM(IF(A2420&gt;=Table1[De],IF(A2420&lt;=Table1[À],IF(F$3=Table1[[#Headers],[Bœuf]:[Oasis]],Table1[[Bœuf]:[Oasis]]))))*F2420+
SUM(IF(A2420&gt;=Table1[De],IF(A2420&lt;=Table1[À],IF(G$3=Table1[[#Headers],[Bœuf]:[Oasis]],Table1[[Bœuf]:[Oasis]]))))*G2420+
SUM(IF(A2420&gt;=Table1[De],IF(A2420&lt;=Table1[À],IF(H$3=Table1[[#Headers],[Bœuf]:[Oasis]],Table1[[Bœuf]:[Oasis]]))))*H2420+
SUM(IF(A2420&gt;=Table1[De],IF(A2420&lt;=Table1[À],IF(I$3=Table1[[#Headers],[Bœuf]:[Oasis]],Table1[[Bœuf]:[Oasis]]))))*I2420,"")</f>
        <v/>
      </c>
    </row>
    <row r="2421" spans="2:10" ht="16" x14ac:dyDescent="0.2">
      <c r="B2421" s="50" t="str">
        <f t="shared" si="37"/>
        <v/>
      </c>
      <c r="J2421" s="73" t="str" cm="1">
        <f t="array" ref="J2421">IF(AND(ISNUMBER(A2421),SUM(C2421:I2421)&gt;0),
SUM(IF(A2421&gt;=Table1[De],IF(A2421&lt;=Table1[À],IF(C$3=Table1[[#Headers],[Bœuf]:[Oasis]],Table1[[Bœuf]:[Oasis]]))))*C2421+
SUM(IF(A2421&gt;=Table1[De],IF(A2421&lt;=Table1[À],IF(D$3=Table1[[#Headers],[Bœuf]:[Oasis]],Table1[[Bœuf]:[Oasis]]))))*D2421+
SUM(IF(A2421&gt;=Table1[De],IF(A2421&lt;=Table1[À],IF(E$3=Table1[[#Headers],[Bœuf]:[Oasis]],Table1[[Bœuf]:[Oasis]]))))*E2421+
SUM(IF(A2421&gt;=Table1[De],IF(A2421&lt;=Table1[À],IF(F$3=Table1[[#Headers],[Bœuf]:[Oasis]],Table1[[Bœuf]:[Oasis]]))))*F2421+
SUM(IF(A2421&gt;=Table1[De],IF(A2421&lt;=Table1[À],IF(G$3=Table1[[#Headers],[Bœuf]:[Oasis]],Table1[[Bœuf]:[Oasis]]))))*G2421+
SUM(IF(A2421&gt;=Table1[De],IF(A2421&lt;=Table1[À],IF(H$3=Table1[[#Headers],[Bœuf]:[Oasis]],Table1[[Bœuf]:[Oasis]]))))*H2421+
SUM(IF(A2421&gt;=Table1[De],IF(A2421&lt;=Table1[À],IF(I$3=Table1[[#Headers],[Bœuf]:[Oasis]],Table1[[Bœuf]:[Oasis]]))))*I2421,"")</f>
        <v/>
      </c>
    </row>
    <row r="2422" spans="2:10" ht="16" x14ac:dyDescent="0.2">
      <c r="B2422" s="50" t="str">
        <f t="shared" si="37"/>
        <v/>
      </c>
      <c r="J2422" s="73" t="str" cm="1">
        <f t="array" ref="J2422">IF(AND(ISNUMBER(A2422),SUM(C2422:I2422)&gt;0),
SUM(IF(A2422&gt;=Table1[De],IF(A2422&lt;=Table1[À],IF(C$3=Table1[[#Headers],[Bœuf]:[Oasis]],Table1[[Bœuf]:[Oasis]]))))*C2422+
SUM(IF(A2422&gt;=Table1[De],IF(A2422&lt;=Table1[À],IF(D$3=Table1[[#Headers],[Bœuf]:[Oasis]],Table1[[Bœuf]:[Oasis]]))))*D2422+
SUM(IF(A2422&gt;=Table1[De],IF(A2422&lt;=Table1[À],IF(E$3=Table1[[#Headers],[Bœuf]:[Oasis]],Table1[[Bœuf]:[Oasis]]))))*E2422+
SUM(IF(A2422&gt;=Table1[De],IF(A2422&lt;=Table1[À],IF(F$3=Table1[[#Headers],[Bœuf]:[Oasis]],Table1[[Bœuf]:[Oasis]]))))*F2422+
SUM(IF(A2422&gt;=Table1[De],IF(A2422&lt;=Table1[À],IF(G$3=Table1[[#Headers],[Bœuf]:[Oasis]],Table1[[Bœuf]:[Oasis]]))))*G2422+
SUM(IF(A2422&gt;=Table1[De],IF(A2422&lt;=Table1[À],IF(H$3=Table1[[#Headers],[Bœuf]:[Oasis]],Table1[[Bœuf]:[Oasis]]))))*H2422+
SUM(IF(A2422&gt;=Table1[De],IF(A2422&lt;=Table1[À],IF(I$3=Table1[[#Headers],[Bœuf]:[Oasis]],Table1[[Bœuf]:[Oasis]]))))*I2422,"")</f>
        <v/>
      </c>
    </row>
    <row r="2423" spans="2:10" ht="16" x14ac:dyDescent="0.2">
      <c r="B2423" s="50" t="str">
        <f t="shared" si="37"/>
        <v/>
      </c>
      <c r="J2423" s="73" t="str" cm="1">
        <f t="array" ref="J2423">IF(AND(ISNUMBER(A2423),SUM(C2423:I2423)&gt;0),
SUM(IF(A2423&gt;=Table1[De],IF(A2423&lt;=Table1[À],IF(C$3=Table1[[#Headers],[Bœuf]:[Oasis]],Table1[[Bœuf]:[Oasis]]))))*C2423+
SUM(IF(A2423&gt;=Table1[De],IF(A2423&lt;=Table1[À],IF(D$3=Table1[[#Headers],[Bœuf]:[Oasis]],Table1[[Bœuf]:[Oasis]]))))*D2423+
SUM(IF(A2423&gt;=Table1[De],IF(A2423&lt;=Table1[À],IF(E$3=Table1[[#Headers],[Bœuf]:[Oasis]],Table1[[Bœuf]:[Oasis]]))))*E2423+
SUM(IF(A2423&gt;=Table1[De],IF(A2423&lt;=Table1[À],IF(F$3=Table1[[#Headers],[Bœuf]:[Oasis]],Table1[[Bœuf]:[Oasis]]))))*F2423+
SUM(IF(A2423&gt;=Table1[De],IF(A2423&lt;=Table1[À],IF(G$3=Table1[[#Headers],[Bœuf]:[Oasis]],Table1[[Bœuf]:[Oasis]]))))*G2423+
SUM(IF(A2423&gt;=Table1[De],IF(A2423&lt;=Table1[À],IF(H$3=Table1[[#Headers],[Bœuf]:[Oasis]],Table1[[Bœuf]:[Oasis]]))))*H2423+
SUM(IF(A2423&gt;=Table1[De],IF(A2423&lt;=Table1[À],IF(I$3=Table1[[#Headers],[Bœuf]:[Oasis]],Table1[[Bœuf]:[Oasis]]))))*I2423,"")</f>
        <v/>
      </c>
    </row>
    <row r="2424" spans="2:10" ht="16" x14ac:dyDescent="0.2">
      <c r="B2424" s="50" t="str">
        <f t="shared" si="37"/>
        <v/>
      </c>
      <c r="J2424" s="73" t="str" cm="1">
        <f t="array" ref="J2424">IF(AND(ISNUMBER(A2424),SUM(C2424:I2424)&gt;0),
SUM(IF(A2424&gt;=Table1[De],IF(A2424&lt;=Table1[À],IF(C$3=Table1[[#Headers],[Bœuf]:[Oasis]],Table1[[Bœuf]:[Oasis]]))))*C2424+
SUM(IF(A2424&gt;=Table1[De],IF(A2424&lt;=Table1[À],IF(D$3=Table1[[#Headers],[Bœuf]:[Oasis]],Table1[[Bœuf]:[Oasis]]))))*D2424+
SUM(IF(A2424&gt;=Table1[De],IF(A2424&lt;=Table1[À],IF(E$3=Table1[[#Headers],[Bœuf]:[Oasis]],Table1[[Bœuf]:[Oasis]]))))*E2424+
SUM(IF(A2424&gt;=Table1[De],IF(A2424&lt;=Table1[À],IF(F$3=Table1[[#Headers],[Bœuf]:[Oasis]],Table1[[Bœuf]:[Oasis]]))))*F2424+
SUM(IF(A2424&gt;=Table1[De],IF(A2424&lt;=Table1[À],IF(G$3=Table1[[#Headers],[Bœuf]:[Oasis]],Table1[[Bœuf]:[Oasis]]))))*G2424+
SUM(IF(A2424&gt;=Table1[De],IF(A2424&lt;=Table1[À],IF(H$3=Table1[[#Headers],[Bœuf]:[Oasis]],Table1[[Bœuf]:[Oasis]]))))*H2424+
SUM(IF(A2424&gt;=Table1[De],IF(A2424&lt;=Table1[À],IF(I$3=Table1[[#Headers],[Bœuf]:[Oasis]],Table1[[Bœuf]:[Oasis]]))))*I2424,"")</f>
        <v/>
      </c>
    </row>
    <row r="2425" spans="2:10" ht="16" x14ac:dyDescent="0.2">
      <c r="B2425" s="50" t="str">
        <f t="shared" si="37"/>
        <v/>
      </c>
      <c r="J2425" s="73" t="str" cm="1">
        <f t="array" ref="J2425">IF(AND(ISNUMBER(A2425),SUM(C2425:I2425)&gt;0),
SUM(IF(A2425&gt;=Table1[De],IF(A2425&lt;=Table1[À],IF(C$3=Table1[[#Headers],[Bœuf]:[Oasis]],Table1[[Bœuf]:[Oasis]]))))*C2425+
SUM(IF(A2425&gt;=Table1[De],IF(A2425&lt;=Table1[À],IF(D$3=Table1[[#Headers],[Bœuf]:[Oasis]],Table1[[Bœuf]:[Oasis]]))))*D2425+
SUM(IF(A2425&gt;=Table1[De],IF(A2425&lt;=Table1[À],IF(E$3=Table1[[#Headers],[Bœuf]:[Oasis]],Table1[[Bœuf]:[Oasis]]))))*E2425+
SUM(IF(A2425&gt;=Table1[De],IF(A2425&lt;=Table1[À],IF(F$3=Table1[[#Headers],[Bœuf]:[Oasis]],Table1[[Bœuf]:[Oasis]]))))*F2425+
SUM(IF(A2425&gt;=Table1[De],IF(A2425&lt;=Table1[À],IF(G$3=Table1[[#Headers],[Bœuf]:[Oasis]],Table1[[Bœuf]:[Oasis]]))))*G2425+
SUM(IF(A2425&gt;=Table1[De],IF(A2425&lt;=Table1[À],IF(H$3=Table1[[#Headers],[Bœuf]:[Oasis]],Table1[[Bœuf]:[Oasis]]))))*H2425+
SUM(IF(A2425&gt;=Table1[De],IF(A2425&lt;=Table1[À],IF(I$3=Table1[[#Headers],[Bœuf]:[Oasis]],Table1[[Bœuf]:[Oasis]]))))*I2425,"")</f>
        <v/>
      </c>
    </row>
    <row r="2426" spans="2:10" ht="16" x14ac:dyDescent="0.2">
      <c r="B2426" s="50" t="str">
        <f t="shared" si="37"/>
        <v/>
      </c>
      <c r="J2426" s="73" t="str" cm="1">
        <f t="array" ref="J2426">IF(AND(ISNUMBER(A2426),SUM(C2426:I2426)&gt;0),
SUM(IF(A2426&gt;=Table1[De],IF(A2426&lt;=Table1[À],IF(C$3=Table1[[#Headers],[Bœuf]:[Oasis]],Table1[[Bœuf]:[Oasis]]))))*C2426+
SUM(IF(A2426&gt;=Table1[De],IF(A2426&lt;=Table1[À],IF(D$3=Table1[[#Headers],[Bœuf]:[Oasis]],Table1[[Bœuf]:[Oasis]]))))*D2426+
SUM(IF(A2426&gt;=Table1[De],IF(A2426&lt;=Table1[À],IF(E$3=Table1[[#Headers],[Bœuf]:[Oasis]],Table1[[Bœuf]:[Oasis]]))))*E2426+
SUM(IF(A2426&gt;=Table1[De],IF(A2426&lt;=Table1[À],IF(F$3=Table1[[#Headers],[Bœuf]:[Oasis]],Table1[[Bœuf]:[Oasis]]))))*F2426+
SUM(IF(A2426&gt;=Table1[De],IF(A2426&lt;=Table1[À],IF(G$3=Table1[[#Headers],[Bœuf]:[Oasis]],Table1[[Bœuf]:[Oasis]]))))*G2426+
SUM(IF(A2426&gt;=Table1[De],IF(A2426&lt;=Table1[À],IF(H$3=Table1[[#Headers],[Bœuf]:[Oasis]],Table1[[Bœuf]:[Oasis]]))))*H2426+
SUM(IF(A2426&gt;=Table1[De],IF(A2426&lt;=Table1[À],IF(I$3=Table1[[#Headers],[Bœuf]:[Oasis]],Table1[[Bœuf]:[Oasis]]))))*I2426,"")</f>
        <v/>
      </c>
    </row>
    <row r="2427" spans="2:10" ht="16" x14ac:dyDescent="0.2">
      <c r="B2427" s="50" t="str">
        <f t="shared" si="37"/>
        <v/>
      </c>
      <c r="J2427" s="73" t="str" cm="1">
        <f t="array" ref="J2427">IF(AND(ISNUMBER(A2427),SUM(C2427:I2427)&gt;0),
SUM(IF(A2427&gt;=Table1[De],IF(A2427&lt;=Table1[À],IF(C$3=Table1[[#Headers],[Bœuf]:[Oasis]],Table1[[Bœuf]:[Oasis]]))))*C2427+
SUM(IF(A2427&gt;=Table1[De],IF(A2427&lt;=Table1[À],IF(D$3=Table1[[#Headers],[Bœuf]:[Oasis]],Table1[[Bœuf]:[Oasis]]))))*D2427+
SUM(IF(A2427&gt;=Table1[De],IF(A2427&lt;=Table1[À],IF(E$3=Table1[[#Headers],[Bœuf]:[Oasis]],Table1[[Bœuf]:[Oasis]]))))*E2427+
SUM(IF(A2427&gt;=Table1[De],IF(A2427&lt;=Table1[À],IF(F$3=Table1[[#Headers],[Bœuf]:[Oasis]],Table1[[Bœuf]:[Oasis]]))))*F2427+
SUM(IF(A2427&gt;=Table1[De],IF(A2427&lt;=Table1[À],IF(G$3=Table1[[#Headers],[Bœuf]:[Oasis]],Table1[[Bœuf]:[Oasis]]))))*G2427+
SUM(IF(A2427&gt;=Table1[De],IF(A2427&lt;=Table1[À],IF(H$3=Table1[[#Headers],[Bœuf]:[Oasis]],Table1[[Bœuf]:[Oasis]]))))*H2427+
SUM(IF(A2427&gt;=Table1[De],IF(A2427&lt;=Table1[À],IF(I$3=Table1[[#Headers],[Bœuf]:[Oasis]],Table1[[Bœuf]:[Oasis]]))))*I2427,"")</f>
        <v/>
      </c>
    </row>
    <row r="2428" spans="2:10" ht="16" x14ac:dyDescent="0.2">
      <c r="B2428" s="50" t="str">
        <f t="shared" si="37"/>
        <v/>
      </c>
      <c r="J2428" s="73" t="str" cm="1">
        <f t="array" ref="J2428">IF(AND(ISNUMBER(A2428),SUM(C2428:I2428)&gt;0),
SUM(IF(A2428&gt;=Table1[De],IF(A2428&lt;=Table1[À],IF(C$3=Table1[[#Headers],[Bœuf]:[Oasis]],Table1[[Bœuf]:[Oasis]]))))*C2428+
SUM(IF(A2428&gt;=Table1[De],IF(A2428&lt;=Table1[À],IF(D$3=Table1[[#Headers],[Bœuf]:[Oasis]],Table1[[Bœuf]:[Oasis]]))))*D2428+
SUM(IF(A2428&gt;=Table1[De],IF(A2428&lt;=Table1[À],IF(E$3=Table1[[#Headers],[Bœuf]:[Oasis]],Table1[[Bœuf]:[Oasis]]))))*E2428+
SUM(IF(A2428&gt;=Table1[De],IF(A2428&lt;=Table1[À],IF(F$3=Table1[[#Headers],[Bœuf]:[Oasis]],Table1[[Bœuf]:[Oasis]]))))*F2428+
SUM(IF(A2428&gt;=Table1[De],IF(A2428&lt;=Table1[À],IF(G$3=Table1[[#Headers],[Bœuf]:[Oasis]],Table1[[Bœuf]:[Oasis]]))))*G2428+
SUM(IF(A2428&gt;=Table1[De],IF(A2428&lt;=Table1[À],IF(H$3=Table1[[#Headers],[Bœuf]:[Oasis]],Table1[[Bœuf]:[Oasis]]))))*H2428+
SUM(IF(A2428&gt;=Table1[De],IF(A2428&lt;=Table1[À],IF(I$3=Table1[[#Headers],[Bœuf]:[Oasis]],Table1[[Bœuf]:[Oasis]]))))*I2428,"")</f>
        <v/>
      </c>
    </row>
    <row r="2429" spans="2:10" ht="16" x14ac:dyDescent="0.2">
      <c r="B2429" s="50" t="str">
        <f t="shared" si="37"/>
        <v/>
      </c>
      <c r="J2429" s="73" t="str" cm="1">
        <f t="array" ref="J2429">IF(AND(ISNUMBER(A2429),SUM(C2429:I2429)&gt;0),
SUM(IF(A2429&gt;=Table1[De],IF(A2429&lt;=Table1[À],IF(C$3=Table1[[#Headers],[Bœuf]:[Oasis]],Table1[[Bœuf]:[Oasis]]))))*C2429+
SUM(IF(A2429&gt;=Table1[De],IF(A2429&lt;=Table1[À],IF(D$3=Table1[[#Headers],[Bœuf]:[Oasis]],Table1[[Bœuf]:[Oasis]]))))*D2429+
SUM(IF(A2429&gt;=Table1[De],IF(A2429&lt;=Table1[À],IF(E$3=Table1[[#Headers],[Bœuf]:[Oasis]],Table1[[Bœuf]:[Oasis]]))))*E2429+
SUM(IF(A2429&gt;=Table1[De],IF(A2429&lt;=Table1[À],IF(F$3=Table1[[#Headers],[Bœuf]:[Oasis]],Table1[[Bœuf]:[Oasis]]))))*F2429+
SUM(IF(A2429&gt;=Table1[De],IF(A2429&lt;=Table1[À],IF(G$3=Table1[[#Headers],[Bœuf]:[Oasis]],Table1[[Bœuf]:[Oasis]]))))*G2429+
SUM(IF(A2429&gt;=Table1[De],IF(A2429&lt;=Table1[À],IF(H$3=Table1[[#Headers],[Bœuf]:[Oasis]],Table1[[Bœuf]:[Oasis]]))))*H2429+
SUM(IF(A2429&gt;=Table1[De],IF(A2429&lt;=Table1[À],IF(I$3=Table1[[#Headers],[Bœuf]:[Oasis]],Table1[[Bœuf]:[Oasis]]))))*I2429,"")</f>
        <v/>
      </c>
    </row>
    <row r="2430" spans="2:10" ht="16" x14ac:dyDescent="0.2">
      <c r="B2430" s="50" t="str">
        <f t="shared" si="37"/>
        <v/>
      </c>
      <c r="J2430" s="73" t="str" cm="1">
        <f t="array" ref="J2430">IF(AND(ISNUMBER(A2430),SUM(C2430:I2430)&gt;0),
SUM(IF(A2430&gt;=Table1[De],IF(A2430&lt;=Table1[À],IF(C$3=Table1[[#Headers],[Bœuf]:[Oasis]],Table1[[Bœuf]:[Oasis]]))))*C2430+
SUM(IF(A2430&gt;=Table1[De],IF(A2430&lt;=Table1[À],IF(D$3=Table1[[#Headers],[Bœuf]:[Oasis]],Table1[[Bœuf]:[Oasis]]))))*D2430+
SUM(IF(A2430&gt;=Table1[De],IF(A2430&lt;=Table1[À],IF(E$3=Table1[[#Headers],[Bœuf]:[Oasis]],Table1[[Bœuf]:[Oasis]]))))*E2430+
SUM(IF(A2430&gt;=Table1[De],IF(A2430&lt;=Table1[À],IF(F$3=Table1[[#Headers],[Bœuf]:[Oasis]],Table1[[Bœuf]:[Oasis]]))))*F2430+
SUM(IF(A2430&gt;=Table1[De],IF(A2430&lt;=Table1[À],IF(G$3=Table1[[#Headers],[Bœuf]:[Oasis]],Table1[[Bœuf]:[Oasis]]))))*G2430+
SUM(IF(A2430&gt;=Table1[De],IF(A2430&lt;=Table1[À],IF(H$3=Table1[[#Headers],[Bœuf]:[Oasis]],Table1[[Bœuf]:[Oasis]]))))*H2430+
SUM(IF(A2430&gt;=Table1[De],IF(A2430&lt;=Table1[À],IF(I$3=Table1[[#Headers],[Bœuf]:[Oasis]],Table1[[Bœuf]:[Oasis]]))))*I2430,"")</f>
        <v/>
      </c>
    </row>
    <row r="2431" spans="2:10" ht="16" x14ac:dyDescent="0.2">
      <c r="B2431" s="50" t="str">
        <f t="shared" si="37"/>
        <v/>
      </c>
      <c r="J2431" s="73" t="str" cm="1">
        <f t="array" ref="J2431">IF(AND(ISNUMBER(A2431),SUM(C2431:I2431)&gt;0),
SUM(IF(A2431&gt;=Table1[De],IF(A2431&lt;=Table1[À],IF(C$3=Table1[[#Headers],[Bœuf]:[Oasis]],Table1[[Bœuf]:[Oasis]]))))*C2431+
SUM(IF(A2431&gt;=Table1[De],IF(A2431&lt;=Table1[À],IF(D$3=Table1[[#Headers],[Bœuf]:[Oasis]],Table1[[Bœuf]:[Oasis]]))))*D2431+
SUM(IF(A2431&gt;=Table1[De],IF(A2431&lt;=Table1[À],IF(E$3=Table1[[#Headers],[Bœuf]:[Oasis]],Table1[[Bœuf]:[Oasis]]))))*E2431+
SUM(IF(A2431&gt;=Table1[De],IF(A2431&lt;=Table1[À],IF(F$3=Table1[[#Headers],[Bœuf]:[Oasis]],Table1[[Bœuf]:[Oasis]]))))*F2431+
SUM(IF(A2431&gt;=Table1[De],IF(A2431&lt;=Table1[À],IF(G$3=Table1[[#Headers],[Bœuf]:[Oasis]],Table1[[Bœuf]:[Oasis]]))))*G2431+
SUM(IF(A2431&gt;=Table1[De],IF(A2431&lt;=Table1[À],IF(H$3=Table1[[#Headers],[Bœuf]:[Oasis]],Table1[[Bœuf]:[Oasis]]))))*H2431+
SUM(IF(A2431&gt;=Table1[De],IF(A2431&lt;=Table1[À],IF(I$3=Table1[[#Headers],[Bœuf]:[Oasis]],Table1[[Bœuf]:[Oasis]]))))*I2431,"")</f>
        <v/>
      </c>
    </row>
    <row r="2432" spans="2:10" ht="16" x14ac:dyDescent="0.2">
      <c r="B2432" s="50" t="str">
        <f t="shared" si="37"/>
        <v/>
      </c>
      <c r="J2432" s="73" t="str" cm="1">
        <f t="array" ref="J2432">IF(AND(ISNUMBER(A2432),SUM(C2432:I2432)&gt;0),
SUM(IF(A2432&gt;=Table1[De],IF(A2432&lt;=Table1[À],IF(C$3=Table1[[#Headers],[Bœuf]:[Oasis]],Table1[[Bœuf]:[Oasis]]))))*C2432+
SUM(IF(A2432&gt;=Table1[De],IF(A2432&lt;=Table1[À],IF(D$3=Table1[[#Headers],[Bœuf]:[Oasis]],Table1[[Bœuf]:[Oasis]]))))*D2432+
SUM(IF(A2432&gt;=Table1[De],IF(A2432&lt;=Table1[À],IF(E$3=Table1[[#Headers],[Bœuf]:[Oasis]],Table1[[Bœuf]:[Oasis]]))))*E2432+
SUM(IF(A2432&gt;=Table1[De],IF(A2432&lt;=Table1[À],IF(F$3=Table1[[#Headers],[Bœuf]:[Oasis]],Table1[[Bœuf]:[Oasis]]))))*F2432+
SUM(IF(A2432&gt;=Table1[De],IF(A2432&lt;=Table1[À],IF(G$3=Table1[[#Headers],[Bœuf]:[Oasis]],Table1[[Bœuf]:[Oasis]]))))*G2432+
SUM(IF(A2432&gt;=Table1[De],IF(A2432&lt;=Table1[À],IF(H$3=Table1[[#Headers],[Bœuf]:[Oasis]],Table1[[Bœuf]:[Oasis]]))))*H2432+
SUM(IF(A2432&gt;=Table1[De],IF(A2432&lt;=Table1[À],IF(I$3=Table1[[#Headers],[Bœuf]:[Oasis]],Table1[[Bœuf]:[Oasis]]))))*I2432,"")</f>
        <v/>
      </c>
    </row>
    <row r="2433" spans="2:10" ht="16" x14ac:dyDescent="0.2">
      <c r="B2433" s="50" t="str">
        <f t="shared" si="37"/>
        <v/>
      </c>
      <c r="J2433" s="73" t="str" cm="1">
        <f t="array" ref="J2433">IF(AND(ISNUMBER(A2433),SUM(C2433:I2433)&gt;0),
SUM(IF(A2433&gt;=Table1[De],IF(A2433&lt;=Table1[À],IF(C$3=Table1[[#Headers],[Bœuf]:[Oasis]],Table1[[Bœuf]:[Oasis]]))))*C2433+
SUM(IF(A2433&gt;=Table1[De],IF(A2433&lt;=Table1[À],IF(D$3=Table1[[#Headers],[Bœuf]:[Oasis]],Table1[[Bœuf]:[Oasis]]))))*D2433+
SUM(IF(A2433&gt;=Table1[De],IF(A2433&lt;=Table1[À],IF(E$3=Table1[[#Headers],[Bœuf]:[Oasis]],Table1[[Bœuf]:[Oasis]]))))*E2433+
SUM(IF(A2433&gt;=Table1[De],IF(A2433&lt;=Table1[À],IF(F$3=Table1[[#Headers],[Bœuf]:[Oasis]],Table1[[Bœuf]:[Oasis]]))))*F2433+
SUM(IF(A2433&gt;=Table1[De],IF(A2433&lt;=Table1[À],IF(G$3=Table1[[#Headers],[Bœuf]:[Oasis]],Table1[[Bœuf]:[Oasis]]))))*G2433+
SUM(IF(A2433&gt;=Table1[De],IF(A2433&lt;=Table1[À],IF(H$3=Table1[[#Headers],[Bœuf]:[Oasis]],Table1[[Bœuf]:[Oasis]]))))*H2433+
SUM(IF(A2433&gt;=Table1[De],IF(A2433&lt;=Table1[À],IF(I$3=Table1[[#Headers],[Bœuf]:[Oasis]],Table1[[Bœuf]:[Oasis]]))))*I2433,"")</f>
        <v/>
      </c>
    </row>
    <row r="2434" spans="2:10" ht="16" x14ac:dyDescent="0.2">
      <c r="B2434" s="50" t="str">
        <f t="shared" si="37"/>
        <v/>
      </c>
      <c r="J2434" s="73" t="str" cm="1">
        <f t="array" ref="J2434">IF(AND(ISNUMBER(A2434),SUM(C2434:I2434)&gt;0),
SUM(IF(A2434&gt;=Table1[De],IF(A2434&lt;=Table1[À],IF(C$3=Table1[[#Headers],[Bœuf]:[Oasis]],Table1[[Bœuf]:[Oasis]]))))*C2434+
SUM(IF(A2434&gt;=Table1[De],IF(A2434&lt;=Table1[À],IF(D$3=Table1[[#Headers],[Bœuf]:[Oasis]],Table1[[Bœuf]:[Oasis]]))))*D2434+
SUM(IF(A2434&gt;=Table1[De],IF(A2434&lt;=Table1[À],IF(E$3=Table1[[#Headers],[Bœuf]:[Oasis]],Table1[[Bœuf]:[Oasis]]))))*E2434+
SUM(IF(A2434&gt;=Table1[De],IF(A2434&lt;=Table1[À],IF(F$3=Table1[[#Headers],[Bœuf]:[Oasis]],Table1[[Bœuf]:[Oasis]]))))*F2434+
SUM(IF(A2434&gt;=Table1[De],IF(A2434&lt;=Table1[À],IF(G$3=Table1[[#Headers],[Bœuf]:[Oasis]],Table1[[Bœuf]:[Oasis]]))))*G2434+
SUM(IF(A2434&gt;=Table1[De],IF(A2434&lt;=Table1[À],IF(H$3=Table1[[#Headers],[Bœuf]:[Oasis]],Table1[[Bœuf]:[Oasis]]))))*H2434+
SUM(IF(A2434&gt;=Table1[De],IF(A2434&lt;=Table1[À],IF(I$3=Table1[[#Headers],[Bœuf]:[Oasis]],Table1[[Bœuf]:[Oasis]]))))*I2434,"")</f>
        <v/>
      </c>
    </row>
    <row r="2435" spans="2:10" ht="16" x14ac:dyDescent="0.2">
      <c r="B2435" s="50" t="str">
        <f t="shared" si="37"/>
        <v/>
      </c>
      <c r="J2435" s="73" t="str" cm="1">
        <f t="array" ref="J2435">IF(AND(ISNUMBER(A2435),SUM(C2435:I2435)&gt;0),
SUM(IF(A2435&gt;=Table1[De],IF(A2435&lt;=Table1[À],IF(C$3=Table1[[#Headers],[Bœuf]:[Oasis]],Table1[[Bœuf]:[Oasis]]))))*C2435+
SUM(IF(A2435&gt;=Table1[De],IF(A2435&lt;=Table1[À],IF(D$3=Table1[[#Headers],[Bœuf]:[Oasis]],Table1[[Bœuf]:[Oasis]]))))*D2435+
SUM(IF(A2435&gt;=Table1[De],IF(A2435&lt;=Table1[À],IF(E$3=Table1[[#Headers],[Bœuf]:[Oasis]],Table1[[Bœuf]:[Oasis]]))))*E2435+
SUM(IF(A2435&gt;=Table1[De],IF(A2435&lt;=Table1[À],IF(F$3=Table1[[#Headers],[Bœuf]:[Oasis]],Table1[[Bœuf]:[Oasis]]))))*F2435+
SUM(IF(A2435&gt;=Table1[De],IF(A2435&lt;=Table1[À],IF(G$3=Table1[[#Headers],[Bœuf]:[Oasis]],Table1[[Bœuf]:[Oasis]]))))*G2435+
SUM(IF(A2435&gt;=Table1[De],IF(A2435&lt;=Table1[À],IF(H$3=Table1[[#Headers],[Bœuf]:[Oasis]],Table1[[Bœuf]:[Oasis]]))))*H2435+
SUM(IF(A2435&gt;=Table1[De],IF(A2435&lt;=Table1[À],IF(I$3=Table1[[#Headers],[Bœuf]:[Oasis]],Table1[[Bœuf]:[Oasis]]))))*I2435,"")</f>
        <v/>
      </c>
    </row>
    <row r="2436" spans="2:10" ht="16" x14ac:dyDescent="0.2">
      <c r="B2436" s="50" t="str">
        <f t="shared" si="37"/>
        <v/>
      </c>
      <c r="J2436" s="73" t="str" cm="1">
        <f t="array" ref="J2436">IF(AND(ISNUMBER(A2436),SUM(C2436:I2436)&gt;0),
SUM(IF(A2436&gt;=Table1[De],IF(A2436&lt;=Table1[À],IF(C$3=Table1[[#Headers],[Bœuf]:[Oasis]],Table1[[Bœuf]:[Oasis]]))))*C2436+
SUM(IF(A2436&gt;=Table1[De],IF(A2436&lt;=Table1[À],IF(D$3=Table1[[#Headers],[Bœuf]:[Oasis]],Table1[[Bœuf]:[Oasis]]))))*D2436+
SUM(IF(A2436&gt;=Table1[De],IF(A2436&lt;=Table1[À],IF(E$3=Table1[[#Headers],[Bœuf]:[Oasis]],Table1[[Bœuf]:[Oasis]]))))*E2436+
SUM(IF(A2436&gt;=Table1[De],IF(A2436&lt;=Table1[À],IF(F$3=Table1[[#Headers],[Bœuf]:[Oasis]],Table1[[Bœuf]:[Oasis]]))))*F2436+
SUM(IF(A2436&gt;=Table1[De],IF(A2436&lt;=Table1[À],IF(G$3=Table1[[#Headers],[Bœuf]:[Oasis]],Table1[[Bœuf]:[Oasis]]))))*G2436+
SUM(IF(A2436&gt;=Table1[De],IF(A2436&lt;=Table1[À],IF(H$3=Table1[[#Headers],[Bœuf]:[Oasis]],Table1[[Bœuf]:[Oasis]]))))*H2436+
SUM(IF(A2436&gt;=Table1[De],IF(A2436&lt;=Table1[À],IF(I$3=Table1[[#Headers],[Bœuf]:[Oasis]],Table1[[Bœuf]:[Oasis]]))))*I2436,"")</f>
        <v/>
      </c>
    </row>
    <row r="2437" spans="2:10" ht="16" x14ac:dyDescent="0.2">
      <c r="B2437" s="50" t="str">
        <f t="shared" ref="B2437:B2500" si="38">IF(AND(ISNUMBER(A2437),COUNT(C2437:I2437)&gt;0),
IF(ISNUMBER(B2436),B2436+1,1),"")</f>
        <v/>
      </c>
      <c r="J2437" s="73" t="str" cm="1">
        <f t="array" ref="J2437">IF(AND(ISNUMBER(A2437),SUM(C2437:I2437)&gt;0),
SUM(IF(A2437&gt;=Table1[De],IF(A2437&lt;=Table1[À],IF(C$3=Table1[[#Headers],[Bœuf]:[Oasis]],Table1[[Bœuf]:[Oasis]]))))*C2437+
SUM(IF(A2437&gt;=Table1[De],IF(A2437&lt;=Table1[À],IF(D$3=Table1[[#Headers],[Bœuf]:[Oasis]],Table1[[Bœuf]:[Oasis]]))))*D2437+
SUM(IF(A2437&gt;=Table1[De],IF(A2437&lt;=Table1[À],IF(E$3=Table1[[#Headers],[Bœuf]:[Oasis]],Table1[[Bœuf]:[Oasis]]))))*E2437+
SUM(IF(A2437&gt;=Table1[De],IF(A2437&lt;=Table1[À],IF(F$3=Table1[[#Headers],[Bœuf]:[Oasis]],Table1[[Bœuf]:[Oasis]]))))*F2437+
SUM(IF(A2437&gt;=Table1[De],IF(A2437&lt;=Table1[À],IF(G$3=Table1[[#Headers],[Bœuf]:[Oasis]],Table1[[Bœuf]:[Oasis]]))))*G2437+
SUM(IF(A2437&gt;=Table1[De],IF(A2437&lt;=Table1[À],IF(H$3=Table1[[#Headers],[Bœuf]:[Oasis]],Table1[[Bœuf]:[Oasis]]))))*H2437+
SUM(IF(A2437&gt;=Table1[De],IF(A2437&lt;=Table1[À],IF(I$3=Table1[[#Headers],[Bœuf]:[Oasis]],Table1[[Bœuf]:[Oasis]]))))*I2437,"")</f>
        <v/>
      </c>
    </row>
    <row r="2438" spans="2:10" ht="16" x14ac:dyDescent="0.2">
      <c r="B2438" s="50" t="str">
        <f t="shared" si="38"/>
        <v/>
      </c>
      <c r="J2438" s="73" t="str" cm="1">
        <f t="array" ref="J2438">IF(AND(ISNUMBER(A2438),SUM(C2438:I2438)&gt;0),
SUM(IF(A2438&gt;=Table1[De],IF(A2438&lt;=Table1[À],IF(C$3=Table1[[#Headers],[Bœuf]:[Oasis]],Table1[[Bœuf]:[Oasis]]))))*C2438+
SUM(IF(A2438&gt;=Table1[De],IF(A2438&lt;=Table1[À],IF(D$3=Table1[[#Headers],[Bœuf]:[Oasis]],Table1[[Bœuf]:[Oasis]]))))*D2438+
SUM(IF(A2438&gt;=Table1[De],IF(A2438&lt;=Table1[À],IF(E$3=Table1[[#Headers],[Bœuf]:[Oasis]],Table1[[Bœuf]:[Oasis]]))))*E2438+
SUM(IF(A2438&gt;=Table1[De],IF(A2438&lt;=Table1[À],IF(F$3=Table1[[#Headers],[Bœuf]:[Oasis]],Table1[[Bœuf]:[Oasis]]))))*F2438+
SUM(IF(A2438&gt;=Table1[De],IF(A2438&lt;=Table1[À],IF(G$3=Table1[[#Headers],[Bœuf]:[Oasis]],Table1[[Bœuf]:[Oasis]]))))*G2438+
SUM(IF(A2438&gt;=Table1[De],IF(A2438&lt;=Table1[À],IF(H$3=Table1[[#Headers],[Bœuf]:[Oasis]],Table1[[Bœuf]:[Oasis]]))))*H2438+
SUM(IF(A2438&gt;=Table1[De],IF(A2438&lt;=Table1[À],IF(I$3=Table1[[#Headers],[Bœuf]:[Oasis]],Table1[[Bœuf]:[Oasis]]))))*I2438,"")</f>
        <v/>
      </c>
    </row>
    <row r="2439" spans="2:10" ht="16" x14ac:dyDescent="0.2">
      <c r="B2439" s="50" t="str">
        <f t="shared" si="38"/>
        <v/>
      </c>
      <c r="J2439" s="73" t="str" cm="1">
        <f t="array" ref="J2439">IF(AND(ISNUMBER(A2439),SUM(C2439:I2439)&gt;0),
SUM(IF(A2439&gt;=Table1[De],IF(A2439&lt;=Table1[À],IF(C$3=Table1[[#Headers],[Bœuf]:[Oasis]],Table1[[Bœuf]:[Oasis]]))))*C2439+
SUM(IF(A2439&gt;=Table1[De],IF(A2439&lt;=Table1[À],IF(D$3=Table1[[#Headers],[Bœuf]:[Oasis]],Table1[[Bœuf]:[Oasis]]))))*D2439+
SUM(IF(A2439&gt;=Table1[De],IF(A2439&lt;=Table1[À],IF(E$3=Table1[[#Headers],[Bœuf]:[Oasis]],Table1[[Bœuf]:[Oasis]]))))*E2439+
SUM(IF(A2439&gt;=Table1[De],IF(A2439&lt;=Table1[À],IF(F$3=Table1[[#Headers],[Bœuf]:[Oasis]],Table1[[Bœuf]:[Oasis]]))))*F2439+
SUM(IF(A2439&gt;=Table1[De],IF(A2439&lt;=Table1[À],IF(G$3=Table1[[#Headers],[Bœuf]:[Oasis]],Table1[[Bœuf]:[Oasis]]))))*G2439+
SUM(IF(A2439&gt;=Table1[De],IF(A2439&lt;=Table1[À],IF(H$3=Table1[[#Headers],[Bœuf]:[Oasis]],Table1[[Bœuf]:[Oasis]]))))*H2439+
SUM(IF(A2439&gt;=Table1[De],IF(A2439&lt;=Table1[À],IF(I$3=Table1[[#Headers],[Bœuf]:[Oasis]],Table1[[Bœuf]:[Oasis]]))))*I2439,"")</f>
        <v/>
      </c>
    </row>
    <row r="2440" spans="2:10" ht="16" x14ac:dyDescent="0.2">
      <c r="B2440" s="50" t="str">
        <f t="shared" si="38"/>
        <v/>
      </c>
      <c r="J2440" s="73" t="str" cm="1">
        <f t="array" ref="J2440">IF(AND(ISNUMBER(A2440),SUM(C2440:I2440)&gt;0),
SUM(IF(A2440&gt;=Table1[De],IF(A2440&lt;=Table1[À],IF(C$3=Table1[[#Headers],[Bœuf]:[Oasis]],Table1[[Bœuf]:[Oasis]]))))*C2440+
SUM(IF(A2440&gt;=Table1[De],IF(A2440&lt;=Table1[À],IF(D$3=Table1[[#Headers],[Bœuf]:[Oasis]],Table1[[Bœuf]:[Oasis]]))))*D2440+
SUM(IF(A2440&gt;=Table1[De],IF(A2440&lt;=Table1[À],IF(E$3=Table1[[#Headers],[Bœuf]:[Oasis]],Table1[[Bœuf]:[Oasis]]))))*E2440+
SUM(IF(A2440&gt;=Table1[De],IF(A2440&lt;=Table1[À],IF(F$3=Table1[[#Headers],[Bœuf]:[Oasis]],Table1[[Bœuf]:[Oasis]]))))*F2440+
SUM(IF(A2440&gt;=Table1[De],IF(A2440&lt;=Table1[À],IF(G$3=Table1[[#Headers],[Bœuf]:[Oasis]],Table1[[Bœuf]:[Oasis]]))))*G2440+
SUM(IF(A2440&gt;=Table1[De],IF(A2440&lt;=Table1[À],IF(H$3=Table1[[#Headers],[Bœuf]:[Oasis]],Table1[[Bœuf]:[Oasis]]))))*H2440+
SUM(IF(A2440&gt;=Table1[De],IF(A2440&lt;=Table1[À],IF(I$3=Table1[[#Headers],[Bœuf]:[Oasis]],Table1[[Bœuf]:[Oasis]]))))*I2440,"")</f>
        <v/>
      </c>
    </row>
    <row r="2441" spans="2:10" ht="16" x14ac:dyDescent="0.2">
      <c r="B2441" s="50" t="str">
        <f t="shared" si="38"/>
        <v/>
      </c>
      <c r="J2441" s="73" t="str" cm="1">
        <f t="array" ref="J2441">IF(AND(ISNUMBER(A2441),SUM(C2441:I2441)&gt;0),
SUM(IF(A2441&gt;=Table1[De],IF(A2441&lt;=Table1[À],IF(C$3=Table1[[#Headers],[Bœuf]:[Oasis]],Table1[[Bœuf]:[Oasis]]))))*C2441+
SUM(IF(A2441&gt;=Table1[De],IF(A2441&lt;=Table1[À],IF(D$3=Table1[[#Headers],[Bœuf]:[Oasis]],Table1[[Bœuf]:[Oasis]]))))*D2441+
SUM(IF(A2441&gt;=Table1[De],IF(A2441&lt;=Table1[À],IF(E$3=Table1[[#Headers],[Bœuf]:[Oasis]],Table1[[Bœuf]:[Oasis]]))))*E2441+
SUM(IF(A2441&gt;=Table1[De],IF(A2441&lt;=Table1[À],IF(F$3=Table1[[#Headers],[Bœuf]:[Oasis]],Table1[[Bœuf]:[Oasis]]))))*F2441+
SUM(IF(A2441&gt;=Table1[De],IF(A2441&lt;=Table1[À],IF(G$3=Table1[[#Headers],[Bœuf]:[Oasis]],Table1[[Bœuf]:[Oasis]]))))*G2441+
SUM(IF(A2441&gt;=Table1[De],IF(A2441&lt;=Table1[À],IF(H$3=Table1[[#Headers],[Bœuf]:[Oasis]],Table1[[Bœuf]:[Oasis]]))))*H2441+
SUM(IF(A2441&gt;=Table1[De],IF(A2441&lt;=Table1[À],IF(I$3=Table1[[#Headers],[Bœuf]:[Oasis]],Table1[[Bœuf]:[Oasis]]))))*I2441,"")</f>
        <v/>
      </c>
    </row>
    <row r="2442" spans="2:10" ht="16" x14ac:dyDescent="0.2">
      <c r="B2442" s="50" t="str">
        <f t="shared" si="38"/>
        <v/>
      </c>
      <c r="J2442" s="73" t="str" cm="1">
        <f t="array" ref="J2442">IF(AND(ISNUMBER(A2442),SUM(C2442:I2442)&gt;0),
SUM(IF(A2442&gt;=Table1[De],IF(A2442&lt;=Table1[À],IF(C$3=Table1[[#Headers],[Bœuf]:[Oasis]],Table1[[Bœuf]:[Oasis]]))))*C2442+
SUM(IF(A2442&gt;=Table1[De],IF(A2442&lt;=Table1[À],IF(D$3=Table1[[#Headers],[Bœuf]:[Oasis]],Table1[[Bœuf]:[Oasis]]))))*D2442+
SUM(IF(A2442&gt;=Table1[De],IF(A2442&lt;=Table1[À],IF(E$3=Table1[[#Headers],[Bœuf]:[Oasis]],Table1[[Bœuf]:[Oasis]]))))*E2442+
SUM(IF(A2442&gt;=Table1[De],IF(A2442&lt;=Table1[À],IF(F$3=Table1[[#Headers],[Bœuf]:[Oasis]],Table1[[Bœuf]:[Oasis]]))))*F2442+
SUM(IF(A2442&gt;=Table1[De],IF(A2442&lt;=Table1[À],IF(G$3=Table1[[#Headers],[Bœuf]:[Oasis]],Table1[[Bœuf]:[Oasis]]))))*G2442+
SUM(IF(A2442&gt;=Table1[De],IF(A2442&lt;=Table1[À],IF(H$3=Table1[[#Headers],[Bœuf]:[Oasis]],Table1[[Bœuf]:[Oasis]]))))*H2442+
SUM(IF(A2442&gt;=Table1[De],IF(A2442&lt;=Table1[À],IF(I$3=Table1[[#Headers],[Bœuf]:[Oasis]],Table1[[Bœuf]:[Oasis]]))))*I2442,"")</f>
        <v/>
      </c>
    </row>
    <row r="2443" spans="2:10" ht="16" x14ac:dyDescent="0.2">
      <c r="B2443" s="50" t="str">
        <f t="shared" si="38"/>
        <v/>
      </c>
      <c r="J2443" s="73" t="str" cm="1">
        <f t="array" ref="J2443">IF(AND(ISNUMBER(A2443),SUM(C2443:I2443)&gt;0),
SUM(IF(A2443&gt;=Table1[De],IF(A2443&lt;=Table1[À],IF(C$3=Table1[[#Headers],[Bœuf]:[Oasis]],Table1[[Bœuf]:[Oasis]]))))*C2443+
SUM(IF(A2443&gt;=Table1[De],IF(A2443&lt;=Table1[À],IF(D$3=Table1[[#Headers],[Bœuf]:[Oasis]],Table1[[Bœuf]:[Oasis]]))))*D2443+
SUM(IF(A2443&gt;=Table1[De],IF(A2443&lt;=Table1[À],IF(E$3=Table1[[#Headers],[Bœuf]:[Oasis]],Table1[[Bœuf]:[Oasis]]))))*E2443+
SUM(IF(A2443&gt;=Table1[De],IF(A2443&lt;=Table1[À],IF(F$3=Table1[[#Headers],[Bœuf]:[Oasis]],Table1[[Bœuf]:[Oasis]]))))*F2443+
SUM(IF(A2443&gt;=Table1[De],IF(A2443&lt;=Table1[À],IF(G$3=Table1[[#Headers],[Bœuf]:[Oasis]],Table1[[Bœuf]:[Oasis]]))))*G2443+
SUM(IF(A2443&gt;=Table1[De],IF(A2443&lt;=Table1[À],IF(H$3=Table1[[#Headers],[Bœuf]:[Oasis]],Table1[[Bœuf]:[Oasis]]))))*H2443+
SUM(IF(A2443&gt;=Table1[De],IF(A2443&lt;=Table1[À],IF(I$3=Table1[[#Headers],[Bœuf]:[Oasis]],Table1[[Bœuf]:[Oasis]]))))*I2443,"")</f>
        <v/>
      </c>
    </row>
    <row r="2444" spans="2:10" ht="16" x14ac:dyDescent="0.2">
      <c r="B2444" s="50" t="str">
        <f t="shared" si="38"/>
        <v/>
      </c>
      <c r="J2444" s="73" t="str" cm="1">
        <f t="array" ref="J2444">IF(AND(ISNUMBER(A2444),SUM(C2444:I2444)&gt;0),
SUM(IF(A2444&gt;=Table1[De],IF(A2444&lt;=Table1[À],IF(C$3=Table1[[#Headers],[Bœuf]:[Oasis]],Table1[[Bœuf]:[Oasis]]))))*C2444+
SUM(IF(A2444&gt;=Table1[De],IF(A2444&lt;=Table1[À],IF(D$3=Table1[[#Headers],[Bœuf]:[Oasis]],Table1[[Bœuf]:[Oasis]]))))*D2444+
SUM(IF(A2444&gt;=Table1[De],IF(A2444&lt;=Table1[À],IF(E$3=Table1[[#Headers],[Bœuf]:[Oasis]],Table1[[Bœuf]:[Oasis]]))))*E2444+
SUM(IF(A2444&gt;=Table1[De],IF(A2444&lt;=Table1[À],IF(F$3=Table1[[#Headers],[Bœuf]:[Oasis]],Table1[[Bœuf]:[Oasis]]))))*F2444+
SUM(IF(A2444&gt;=Table1[De],IF(A2444&lt;=Table1[À],IF(G$3=Table1[[#Headers],[Bœuf]:[Oasis]],Table1[[Bœuf]:[Oasis]]))))*G2444+
SUM(IF(A2444&gt;=Table1[De],IF(A2444&lt;=Table1[À],IF(H$3=Table1[[#Headers],[Bœuf]:[Oasis]],Table1[[Bœuf]:[Oasis]]))))*H2444+
SUM(IF(A2444&gt;=Table1[De],IF(A2444&lt;=Table1[À],IF(I$3=Table1[[#Headers],[Bœuf]:[Oasis]],Table1[[Bœuf]:[Oasis]]))))*I2444,"")</f>
        <v/>
      </c>
    </row>
    <row r="2445" spans="2:10" ht="16" x14ac:dyDescent="0.2">
      <c r="B2445" s="50" t="str">
        <f t="shared" si="38"/>
        <v/>
      </c>
      <c r="J2445" s="73" t="str" cm="1">
        <f t="array" ref="J2445">IF(AND(ISNUMBER(A2445),SUM(C2445:I2445)&gt;0),
SUM(IF(A2445&gt;=Table1[De],IF(A2445&lt;=Table1[À],IF(C$3=Table1[[#Headers],[Bœuf]:[Oasis]],Table1[[Bœuf]:[Oasis]]))))*C2445+
SUM(IF(A2445&gt;=Table1[De],IF(A2445&lt;=Table1[À],IF(D$3=Table1[[#Headers],[Bœuf]:[Oasis]],Table1[[Bœuf]:[Oasis]]))))*D2445+
SUM(IF(A2445&gt;=Table1[De],IF(A2445&lt;=Table1[À],IF(E$3=Table1[[#Headers],[Bœuf]:[Oasis]],Table1[[Bœuf]:[Oasis]]))))*E2445+
SUM(IF(A2445&gt;=Table1[De],IF(A2445&lt;=Table1[À],IF(F$3=Table1[[#Headers],[Bœuf]:[Oasis]],Table1[[Bœuf]:[Oasis]]))))*F2445+
SUM(IF(A2445&gt;=Table1[De],IF(A2445&lt;=Table1[À],IF(G$3=Table1[[#Headers],[Bœuf]:[Oasis]],Table1[[Bœuf]:[Oasis]]))))*G2445+
SUM(IF(A2445&gt;=Table1[De],IF(A2445&lt;=Table1[À],IF(H$3=Table1[[#Headers],[Bœuf]:[Oasis]],Table1[[Bœuf]:[Oasis]]))))*H2445+
SUM(IF(A2445&gt;=Table1[De],IF(A2445&lt;=Table1[À],IF(I$3=Table1[[#Headers],[Bœuf]:[Oasis]],Table1[[Bœuf]:[Oasis]]))))*I2445,"")</f>
        <v/>
      </c>
    </row>
    <row r="2446" spans="2:10" ht="16" x14ac:dyDescent="0.2">
      <c r="B2446" s="50" t="str">
        <f t="shared" si="38"/>
        <v/>
      </c>
      <c r="J2446" s="73" t="str" cm="1">
        <f t="array" ref="J2446">IF(AND(ISNUMBER(A2446),SUM(C2446:I2446)&gt;0),
SUM(IF(A2446&gt;=Table1[De],IF(A2446&lt;=Table1[À],IF(C$3=Table1[[#Headers],[Bœuf]:[Oasis]],Table1[[Bœuf]:[Oasis]]))))*C2446+
SUM(IF(A2446&gt;=Table1[De],IF(A2446&lt;=Table1[À],IF(D$3=Table1[[#Headers],[Bœuf]:[Oasis]],Table1[[Bœuf]:[Oasis]]))))*D2446+
SUM(IF(A2446&gt;=Table1[De],IF(A2446&lt;=Table1[À],IF(E$3=Table1[[#Headers],[Bœuf]:[Oasis]],Table1[[Bœuf]:[Oasis]]))))*E2446+
SUM(IF(A2446&gt;=Table1[De],IF(A2446&lt;=Table1[À],IF(F$3=Table1[[#Headers],[Bœuf]:[Oasis]],Table1[[Bœuf]:[Oasis]]))))*F2446+
SUM(IF(A2446&gt;=Table1[De],IF(A2446&lt;=Table1[À],IF(G$3=Table1[[#Headers],[Bœuf]:[Oasis]],Table1[[Bœuf]:[Oasis]]))))*G2446+
SUM(IF(A2446&gt;=Table1[De],IF(A2446&lt;=Table1[À],IF(H$3=Table1[[#Headers],[Bœuf]:[Oasis]],Table1[[Bœuf]:[Oasis]]))))*H2446+
SUM(IF(A2446&gt;=Table1[De],IF(A2446&lt;=Table1[À],IF(I$3=Table1[[#Headers],[Bœuf]:[Oasis]],Table1[[Bœuf]:[Oasis]]))))*I2446,"")</f>
        <v/>
      </c>
    </row>
    <row r="2447" spans="2:10" ht="16" x14ac:dyDescent="0.2">
      <c r="B2447" s="50" t="str">
        <f t="shared" si="38"/>
        <v/>
      </c>
      <c r="J2447" s="73" t="str" cm="1">
        <f t="array" ref="J2447">IF(AND(ISNUMBER(A2447),SUM(C2447:I2447)&gt;0),
SUM(IF(A2447&gt;=Table1[De],IF(A2447&lt;=Table1[À],IF(C$3=Table1[[#Headers],[Bœuf]:[Oasis]],Table1[[Bœuf]:[Oasis]]))))*C2447+
SUM(IF(A2447&gt;=Table1[De],IF(A2447&lt;=Table1[À],IF(D$3=Table1[[#Headers],[Bœuf]:[Oasis]],Table1[[Bœuf]:[Oasis]]))))*D2447+
SUM(IF(A2447&gt;=Table1[De],IF(A2447&lt;=Table1[À],IF(E$3=Table1[[#Headers],[Bœuf]:[Oasis]],Table1[[Bœuf]:[Oasis]]))))*E2447+
SUM(IF(A2447&gt;=Table1[De],IF(A2447&lt;=Table1[À],IF(F$3=Table1[[#Headers],[Bœuf]:[Oasis]],Table1[[Bœuf]:[Oasis]]))))*F2447+
SUM(IF(A2447&gt;=Table1[De],IF(A2447&lt;=Table1[À],IF(G$3=Table1[[#Headers],[Bœuf]:[Oasis]],Table1[[Bœuf]:[Oasis]]))))*G2447+
SUM(IF(A2447&gt;=Table1[De],IF(A2447&lt;=Table1[À],IF(H$3=Table1[[#Headers],[Bœuf]:[Oasis]],Table1[[Bœuf]:[Oasis]]))))*H2447+
SUM(IF(A2447&gt;=Table1[De],IF(A2447&lt;=Table1[À],IF(I$3=Table1[[#Headers],[Bœuf]:[Oasis]],Table1[[Bœuf]:[Oasis]]))))*I2447,"")</f>
        <v/>
      </c>
    </row>
    <row r="2448" spans="2:10" ht="16" x14ac:dyDescent="0.2">
      <c r="B2448" s="50" t="str">
        <f t="shared" si="38"/>
        <v/>
      </c>
      <c r="J2448" s="73" t="str" cm="1">
        <f t="array" ref="J2448">IF(AND(ISNUMBER(A2448),SUM(C2448:I2448)&gt;0),
SUM(IF(A2448&gt;=Table1[De],IF(A2448&lt;=Table1[À],IF(C$3=Table1[[#Headers],[Bœuf]:[Oasis]],Table1[[Bœuf]:[Oasis]]))))*C2448+
SUM(IF(A2448&gt;=Table1[De],IF(A2448&lt;=Table1[À],IF(D$3=Table1[[#Headers],[Bœuf]:[Oasis]],Table1[[Bœuf]:[Oasis]]))))*D2448+
SUM(IF(A2448&gt;=Table1[De],IF(A2448&lt;=Table1[À],IF(E$3=Table1[[#Headers],[Bœuf]:[Oasis]],Table1[[Bœuf]:[Oasis]]))))*E2448+
SUM(IF(A2448&gt;=Table1[De],IF(A2448&lt;=Table1[À],IF(F$3=Table1[[#Headers],[Bœuf]:[Oasis]],Table1[[Bœuf]:[Oasis]]))))*F2448+
SUM(IF(A2448&gt;=Table1[De],IF(A2448&lt;=Table1[À],IF(G$3=Table1[[#Headers],[Bœuf]:[Oasis]],Table1[[Bœuf]:[Oasis]]))))*G2448+
SUM(IF(A2448&gt;=Table1[De],IF(A2448&lt;=Table1[À],IF(H$3=Table1[[#Headers],[Bœuf]:[Oasis]],Table1[[Bœuf]:[Oasis]]))))*H2448+
SUM(IF(A2448&gt;=Table1[De],IF(A2448&lt;=Table1[À],IF(I$3=Table1[[#Headers],[Bœuf]:[Oasis]],Table1[[Bœuf]:[Oasis]]))))*I2448,"")</f>
        <v/>
      </c>
    </row>
    <row r="2449" spans="2:10" ht="16" x14ac:dyDescent="0.2">
      <c r="B2449" s="50" t="str">
        <f t="shared" si="38"/>
        <v/>
      </c>
      <c r="J2449" s="73" t="str" cm="1">
        <f t="array" ref="J2449">IF(AND(ISNUMBER(A2449),SUM(C2449:I2449)&gt;0),
SUM(IF(A2449&gt;=Table1[De],IF(A2449&lt;=Table1[À],IF(C$3=Table1[[#Headers],[Bœuf]:[Oasis]],Table1[[Bœuf]:[Oasis]]))))*C2449+
SUM(IF(A2449&gt;=Table1[De],IF(A2449&lt;=Table1[À],IF(D$3=Table1[[#Headers],[Bœuf]:[Oasis]],Table1[[Bœuf]:[Oasis]]))))*D2449+
SUM(IF(A2449&gt;=Table1[De],IF(A2449&lt;=Table1[À],IF(E$3=Table1[[#Headers],[Bœuf]:[Oasis]],Table1[[Bœuf]:[Oasis]]))))*E2449+
SUM(IF(A2449&gt;=Table1[De],IF(A2449&lt;=Table1[À],IF(F$3=Table1[[#Headers],[Bœuf]:[Oasis]],Table1[[Bœuf]:[Oasis]]))))*F2449+
SUM(IF(A2449&gt;=Table1[De],IF(A2449&lt;=Table1[À],IF(G$3=Table1[[#Headers],[Bœuf]:[Oasis]],Table1[[Bœuf]:[Oasis]]))))*G2449+
SUM(IF(A2449&gt;=Table1[De],IF(A2449&lt;=Table1[À],IF(H$3=Table1[[#Headers],[Bœuf]:[Oasis]],Table1[[Bœuf]:[Oasis]]))))*H2449+
SUM(IF(A2449&gt;=Table1[De],IF(A2449&lt;=Table1[À],IF(I$3=Table1[[#Headers],[Bœuf]:[Oasis]],Table1[[Bœuf]:[Oasis]]))))*I2449,"")</f>
        <v/>
      </c>
    </row>
    <row r="2450" spans="2:10" ht="16" x14ac:dyDescent="0.2">
      <c r="B2450" s="50" t="str">
        <f t="shared" si="38"/>
        <v/>
      </c>
      <c r="J2450" s="73" t="str" cm="1">
        <f t="array" ref="J2450">IF(AND(ISNUMBER(A2450),SUM(C2450:I2450)&gt;0),
SUM(IF(A2450&gt;=Table1[De],IF(A2450&lt;=Table1[À],IF(C$3=Table1[[#Headers],[Bœuf]:[Oasis]],Table1[[Bœuf]:[Oasis]]))))*C2450+
SUM(IF(A2450&gt;=Table1[De],IF(A2450&lt;=Table1[À],IF(D$3=Table1[[#Headers],[Bœuf]:[Oasis]],Table1[[Bœuf]:[Oasis]]))))*D2450+
SUM(IF(A2450&gt;=Table1[De],IF(A2450&lt;=Table1[À],IF(E$3=Table1[[#Headers],[Bœuf]:[Oasis]],Table1[[Bœuf]:[Oasis]]))))*E2450+
SUM(IF(A2450&gt;=Table1[De],IF(A2450&lt;=Table1[À],IF(F$3=Table1[[#Headers],[Bœuf]:[Oasis]],Table1[[Bœuf]:[Oasis]]))))*F2450+
SUM(IF(A2450&gt;=Table1[De],IF(A2450&lt;=Table1[À],IF(G$3=Table1[[#Headers],[Bœuf]:[Oasis]],Table1[[Bœuf]:[Oasis]]))))*G2450+
SUM(IF(A2450&gt;=Table1[De],IF(A2450&lt;=Table1[À],IF(H$3=Table1[[#Headers],[Bœuf]:[Oasis]],Table1[[Bœuf]:[Oasis]]))))*H2450+
SUM(IF(A2450&gt;=Table1[De],IF(A2450&lt;=Table1[À],IF(I$3=Table1[[#Headers],[Bœuf]:[Oasis]],Table1[[Bœuf]:[Oasis]]))))*I2450,"")</f>
        <v/>
      </c>
    </row>
    <row r="2451" spans="2:10" ht="16" x14ac:dyDescent="0.2">
      <c r="B2451" s="50" t="str">
        <f t="shared" si="38"/>
        <v/>
      </c>
      <c r="J2451" s="73" t="str" cm="1">
        <f t="array" ref="J2451">IF(AND(ISNUMBER(A2451),SUM(C2451:I2451)&gt;0),
SUM(IF(A2451&gt;=Table1[De],IF(A2451&lt;=Table1[À],IF(C$3=Table1[[#Headers],[Bœuf]:[Oasis]],Table1[[Bœuf]:[Oasis]]))))*C2451+
SUM(IF(A2451&gt;=Table1[De],IF(A2451&lt;=Table1[À],IF(D$3=Table1[[#Headers],[Bœuf]:[Oasis]],Table1[[Bœuf]:[Oasis]]))))*D2451+
SUM(IF(A2451&gt;=Table1[De],IF(A2451&lt;=Table1[À],IF(E$3=Table1[[#Headers],[Bœuf]:[Oasis]],Table1[[Bœuf]:[Oasis]]))))*E2451+
SUM(IF(A2451&gt;=Table1[De],IF(A2451&lt;=Table1[À],IF(F$3=Table1[[#Headers],[Bœuf]:[Oasis]],Table1[[Bœuf]:[Oasis]]))))*F2451+
SUM(IF(A2451&gt;=Table1[De],IF(A2451&lt;=Table1[À],IF(G$3=Table1[[#Headers],[Bœuf]:[Oasis]],Table1[[Bœuf]:[Oasis]]))))*G2451+
SUM(IF(A2451&gt;=Table1[De],IF(A2451&lt;=Table1[À],IF(H$3=Table1[[#Headers],[Bœuf]:[Oasis]],Table1[[Bœuf]:[Oasis]]))))*H2451+
SUM(IF(A2451&gt;=Table1[De],IF(A2451&lt;=Table1[À],IF(I$3=Table1[[#Headers],[Bœuf]:[Oasis]],Table1[[Bœuf]:[Oasis]]))))*I2451,"")</f>
        <v/>
      </c>
    </row>
    <row r="2452" spans="2:10" ht="16" x14ac:dyDescent="0.2">
      <c r="B2452" s="50" t="str">
        <f t="shared" si="38"/>
        <v/>
      </c>
      <c r="J2452" s="73" t="str" cm="1">
        <f t="array" ref="J2452">IF(AND(ISNUMBER(A2452),SUM(C2452:I2452)&gt;0),
SUM(IF(A2452&gt;=Table1[De],IF(A2452&lt;=Table1[À],IF(C$3=Table1[[#Headers],[Bœuf]:[Oasis]],Table1[[Bœuf]:[Oasis]]))))*C2452+
SUM(IF(A2452&gt;=Table1[De],IF(A2452&lt;=Table1[À],IF(D$3=Table1[[#Headers],[Bœuf]:[Oasis]],Table1[[Bœuf]:[Oasis]]))))*D2452+
SUM(IF(A2452&gt;=Table1[De],IF(A2452&lt;=Table1[À],IF(E$3=Table1[[#Headers],[Bœuf]:[Oasis]],Table1[[Bœuf]:[Oasis]]))))*E2452+
SUM(IF(A2452&gt;=Table1[De],IF(A2452&lt;=Table1[À],IF(F$3=Table1[[#Headers],[Bœuf]:[Oasis]],Table1[[Bœuf]:[Oasis]]))))*F2452+
SUM(IF(A2452&gt;=Table1[De],IF(A2452&lt;=Table1[À],IF(G$3=Table1[[#Headers],[Bœuf]:[Oasis]],Table1[[Bœuf]:[Oasis]]))))*G2452+
SUM(IF(A2452&gt;=Table1[De],IF(A2452&lt;=Table1[À],IF(H$3=Table1[[#Headers],[Bœuf]:[Oasis]],Table1[[Bœuf]:[Oasis]]))))*H2452+
SUM(IF(A2452&gt;=Table1[De],IF(A2452&lt;=Table1[À],IF(I$3=Table1[[#Headers],[Bœuf]:[Oasis]],Table1[[Bœuf]:[Oasis]]))))*I2452,"")</f>
        <v/>
      </c>
    </row>
    <row r="2453" spans="2:10" ht="16" x14ac:dyDescent="0.2">
      <c r="B2453" s="50" t="str">
        <f t="shared" si="38"/>
        <v/>
      </c>
      <c r="J2453" s="73" t="str" cm="1">
        <f t="array" ref="J2453">IF(AND(ISNUMBER(A2453),SUM(C2453:I2453)&gt;0),
SUM(IF(A2453&gt;=Table1[De],IF(A2453&lt;=Table1[À],IF(C$3=Table1[[#Headers],[Bœuf]:[Oasis]],Table1[[Bœuf]:[Oasis]]))))*C2453+
SUM(IF(A2453&gt;=Table1[De],IF(A2453&lt;=Table1[À],IF(D$3=Table1[[#Headers],[Bœuf]:[Oasis]],Table1[[Bœuf]:[Oasis]]))))*D2453+
SUM(IF(A2453&gt;=Table1[De],IF(A2453&lt;=Table1[À],IF(E$3=Table1[[#Headers],[Bœuf]:[Oasis]],Table1[[Bœuf]:[Oasis]]))))*E2453+
SUM(IF(A2453&gt;=Table1[De],IF(A2453&lt;=Table1[À],IF(F$3=Table1[[#Headers],[Bœuf]:[Oasis]],Table1[[Bœuf]:[Oasis]]))))*F2453+
SUM(IF(A2453&gt;=Table1[De],IF(A2453&lt;=Table1[À],IF(G$3=Table1[[#Headers],[Bœuf]:[Oasis]],Table1[[Bœuf]:[Oasis]]))))*G2453+
SUM(IF(A2453&gt;=Table1[De],IF(A2453&lt;=Table1[À],IF(H$3=Table1[[#Headers],[Bœuf]:[Oasis]],Table1[[Bœuf]:[Oasis]]))))*H2453+
SUM(IF(A2453&gt;=Table1[De],IF(A2453&lt;=Table1[À],IF(I$3=Table1[[#Headers],[Bœuf]:[Oasis]],Table1[[Bœuf]:[Oasis]]))))*I2453,"")</f>
        <v/>
      </c>
    </row>
    <row r="2454" spans="2:10" ht="16" x14ac:dyDescent="0.2">
      <c r="B2454" s="50" t="str">
        <f t="shared" si="38"/>
        <v/>
      </c>
      <c r="J2454" s="73" t="str" cm="1">
        <f t="array" ref="J2454">IF(AND(ISNUMBER(A2454),SUM(C2454:I2454)&gt;0),
SUM(IF(A2454&gt;=Table1[De],IF(A2454&lt;=Table1[À],IF(C$3=Table1[[#Headers],[Bœuf]:[Oasis]],Table1[[Bœuf]:[Oasis]]))))*C2454+
SUM(IF(A2454&gt;=Table1[De],IF(A2454&lt;=Table1[À],IF(D$3=Table1[[#Headers],[Bœuf]:[Oasis]],Table1[[Bœuf]:[Oasis]]))))*D2454+
SUM(IF(A2454&gt;=Table1[De],IF(A2454&lt;=Table1[À],IF(E$3=Table1[[#Headers],[Bœuf]:[Oasis]],Table1[[Bœuf]:[Oasis]]))))*E2454+
SUM(IF(A2454&gt;=Table1[De],IF(A2454&lt;=Table1[À],IF(F$3=Table1[[#Headers],[Bœuf]:[Oasis]],Table1[[Bœuf]:[Oasis]]))))*F2454+
SUM(IF(A2454&gt;=Table1[De],IF(A2454&lt;=Table1[À],IF(G$3=Table1[[#Headers],[Bœuf]:[Oasis]],Table1[[Bœuf]:[Oasis]]))))*G2454+
SUM(IF(A2454&gt;=Table1[De],IF(A2454&lt;=Table1[À],IF(H$3=Table1[[#Headers],[Bœuf]:[Oasis]],Table1[[Bœuf]:[Oasis]]))))*H2454+
SUM(IF(A2454&gt;=Table1[De],IF(A2454&lt;=Table1[À],IF(I$3=Table1[[#Headers],[Bœuf]:[Oasis]],Table1[[Bœuf]:[Oasis]]))))*I2454,"")</f>
        <v/>
      </c>
    </row>
    <row r="2455" spans="2:10" ht="16" x14ac:dyDescent="0.2">
      <c r="B2455" s="50" t="str">
        <f t="shared" si="38"/>
        <v/>
      </c>
      <c r="J2455" s="73" t="str" cm="1">
        <f t="array" ref="J2455">IF(AND(ISNUMBER(A2455),SUM(C2455:I2455)&gt;0),
SUM(IF(A2455&gt;=Table1[De],IF(A2455&lt;=Table1[À],IF(C$3=Table1[[#Headers],[Bœuf]:[Oasis]],Table1[[Bœuf]:[Oasis]]))))*C2455+
SUM(IF(A2455&gt;=Table1[De],IF(A2455&lt;=Table1[À],IF(D$3=Table1[[#Headers],[Bœuf]:[Oasis]],Table1[[Bœuf]:[Oasis]]))))*D2455+
SUM(IF(A2455&gt;=Table1[De],IF(A2455&lt;=Table1[À],IF(E$3=Table1[[#Headers],[Bœuf]:[Oasis]],Table1[[Bœuf]:[Oasis]]))))*E2455+
SUM(IF(A2455&gt;=Table1[De],IF(A2455&lt;=Table1[À],IF(F$3=Table1[[#Headers],[Bœuf]:[Oasis]],Table1[[Bœuf]:[Oasis]]))))*F2455+
SUM(IF(A2455&gt;=Table1[De],IF(A2455&lt;=Table1[À],IF(G$3=Table1[[#Headers],[Bœuf]:[Oasis]],Table1[[Bœuf]:[Oasis]]))))*G2455+
SUM(IF(A2455&gt;=Table1[De],IF(A2455&lt;=Table1[À],IF(H$3=Table1[[#Headers],[Bœuf]:[Oasis]],Table1[[Bœuf]:[Oasis]]))))*H2455+
SUM(IF(A2455&gt;=Table1[De],IF(A2455&lt;=Table1[À],IF(I$3=Table1[[#Headers],[Bœuf]:[Oasis]],Table1[[Bœuf]:[Oasis]]))))*I2455,"")</f>
        <v/>
      </c>
    </row>
    <row r="2456" spans="2:10" ht="16" x14ac:dyDescent="0.2">
      <c r="B2456" s="50" t="str">
        <f t="shared" si="38"/>
        <v/>
      </c>
      <c r="J2456" s="73" t="str" cm="1">
        <f t="array" ref="J2456">IF(AND(ISNUMBER(A2456),SUM(C2456:I2456)&gt;0),
SUM(IF(A2456&gt;=Table1[De],IF(A2456&lt;=Table1[À],IF(C$3=Table1[[#Headers],[Bœuf]:[Oasis]],Table1[[Bœuf]:[Oasis]]))))*C2456+
SUM(IF(A2456&gt;=Table1[De],IF(A2456&lt;=Table1[À],IF(D$3=Table1[[#Headers],[Bœuf]:[Oasis]],Table1[[Bœuf]:[Oasis]]))))*D2456+
SUM(IF(A2456&gt;=Table1[De],IF(A2456&lt;=Table1[À],IF(E$3=Table1[[#Headers],[Bœuf]:[Oasis]],Table1[[Bœuf]:[Oasis]]))))*E2456+
SUM(IF(A2456&gt;=Table1[De],IF(A2456&lt;=Table1[À],IF(F$3=Table1[[#Headers],[Bœuf]:[Oasis]],Table1[[Bœuf]:[Oasis]]))))*F2456+
SUM(IF(A2456&gt;=Table1[De],IF(A2456&lt;=Table1[À],IF(G$3=Table1[[#Headers],[Bœuf]:[Oasis]],Table1[[Bœuf]:[Oasis]]))))*G2456+
SUM(IF(A2456&gt;=Table1[De],IF(A2456&lt;=Table1[À],IF(H$3=Table1[[#Headers],[Bœuf]:[Oasis]],Table1[[Bœuf]:[Oasis]]))))*H2456+
SUM(IF(A2456&gt;=Table1[De],IF(A2456&lt;=Table1[À],IF(I$3=Table1[[#Headers],[Bœuf]:[Oasis]],Table1[[Bœuf]:[Oasis]]))))*I2456,"")</f>
        <v/>
      </c>
    </row>
    <row r="2457" spans="2:10" ht="16" x14ac:dyDescent="0.2">
      <c r="B2457" s="50" t="str">
        <f t="shared" si="38"/>
        <v/>
      </c>
      <c r="J2457" s="73" t="str" cm="1">
        <f t="array" ref="J2457">IF(AND(ISNUMBER(A2457),SUM(C2457:I2457)&gt;0),
SUM(IF(A2457&gt;=Table1[De],IF(A2457&lt;=Table1[À],IF(C$3=Table1[[#Headers],[Bœuf]:[Oasis]],Table1[[Bœuf]:[Oasis]]))))*C2457+
SUM(IF(A2457&gt;=Table1[De],IF(A2457&lt;=Table1[À],IF(D$3=Table1[[#Headers],[Bœuf]:[Oasis]],Table1[[Bœuf]:[Oasis]]))))*D2457+
SUM(IF(A2457&gt;=Table1[De],IF(A2457&lt;=Table1[À],IF(E$3=Table1[[#Headers],[Bœuf]:[Oasis]],Table1[[Bœuf]:[Oasis]]))))*E2457+
SUM(IF(A2457&gt;=Table1[De],IF(A2457&lt;=Table1[À],IF(F$3=Table1[[#Headers],[Bœuf]:[Oasis]],Table1[[Bœuf]:[Oasis]]))))*F2457+
SUM(IF(A2457&gt;=Table1[De],IF(A2457&lt;=Table1[À],IF(G$3=Table1[[#Headers],[Bœuf]:[Oasis]],Table1[[Bœuf]:[Oasis]]))))*G2457+
SUM(IF(A2457&gt;=Table1[De],IF(A2457&lt;=Table1[À],IF(H$3=Table1[[#Headers],[Bœuf]:[Oasis]],Table1[[Bœuf]:[Oasis]]))))*H2457+
SUM(IF(A2457&gt;=Table1[De],IF(A2457&lt;=Table1[À],IF(I$3=Table1[[#Headers],[Bœuf]:[Oasis]],Table1[[Bœuf]:[Oasis]]))))*I2457,"")</f>
        <v/>
      </c>
    </row>
    <row r="2458" spans="2:10" ht="16" x14ac:dyDescent="0.2">
      <c r="B2458" s="50" t="str">
        <f t="shared" si="38"/>
        <v/>
      </c>
      <c r="J2458" s="73" t="str" cm="1">
        <f t="array" ref="J2458">IF(AND(ISNUMBER(A2458),SUM(C2458:I2458)&gt;0),
SUM(IF(A2458&gt;=Table1[De],IF(A2458&lt;=Table1[À],IF(C$3=Table1[[#Headers],[Bœuf]:[Oasis]],Table1[[Bœuf]:[Oasis]]))))*C2458+
SUM(IF(A2458&gt;=Table1[De],IF(A2458&lt;=Table1[À],IF(D$3=Table1[[#Headers],[Bœuf]:[Oasis]],Table1[[Bœuf]:[Oasis]]))))*D2458+
SUM(IF(A2458&gt;=Table1[De],IF(A2458&lt;=Table1[À],IF(E$3=Table1[[#Headers],[Bœuf]:[Oasis]],Table1[[Bœuf]:[Oasis]]))))*E2458+
SUM(IF(A2458&gt;=Table1[De],IF(A2458&lt;=Table1[À],IF(F$3=Table1[[#Headers],[Bœuf]:[Oasis]],Table1[[Bœuf]:[Oasis]]))))*F2458+
SUM(IF(A2458&gt;=Table1[De],IF(A2458&lt;=Table1[À],IF(G$3=Table1[[#Headers],[Bœuf]:[Oasis]],Table1[[Bœuf]:[Oasis]]))))*G2458+
SUM(IF(A2458&gt;=Table1[De],IF(A2458&lt;=Table1[À],IF(H$3=Table1[[#Headers],[Bœuf]:[Oasis]],Table1[[Bœuf]:[Oasis]]))))*H2458+
SUM(IF(A2458&gt;=Table1[De],IF(A2458&lt;=Table1[À],IF(I$3=Table1[[#Headers],[Bœuf]:[Oasis]],Table1[[Bœuf]:[Oasis]]))))*I2458,"")</f>
        <v/>
      </c>
    </row>
    <row r="2459" spans="2:10" ht="16" x14ac:dyDescent="0.2">
      <c r="B2459" s="50" t="str">
        <f t="shared" si="38"/>
        <v/>
      </c>
      <c r="J2459" s="73" t="str" cm="1">
        <f t="array" ref="J2459">IF(AND(ISNUMBER(A2459),SUM(C2459:I2459)&gt;0),
SUM(IF(A2459&gt;=Table1[De],IF(A2459&lt;=Table1[À],IF(C$3=Table1[[#Headers],[Bœuf]:[Oasis]],Table1[[Bœuf]:[Oasis]]))))*C2459+
SUM(IF(A2459&gt;=Table1[De],IF(A2459&lt;=Table1[À],IF(D$3=Table1[[#Headers],[Bœuf]:[Oasis]],Table1[[Bœuf]:[Oasis]]))))*D2459+
SUM(IF(A2459&gt;=Table1[De],IF(A2459&lt;=Table1[À],IF(E$3=Table1[[#Headers],[Bœuf]:[Oasis]],Table1[[Bœuf]:[Oasis]]))))*E2459+
SUM(IF(A2459&gt;=Table1[De],IF(A2459&lt;=Table1[À],IF(F$3=Table1[[#Headers],[Bœuf]:[Oasis]],Table1[[Bœuf]:[Oasis]]))))*F2459+
SUM(IF(A2459&gt;=Table1[De],IF(A2459&lt;=Table1[À],IF(G$3=Table1[[#Headers],[Bœuf]:[Oasis]],Table1[[Bœuf]:[Oasis]]))))*G2459+
SUM(IF(A2459&gt;=Table1[De],IF(A2459&lt;=Table1[À],IF(H$3=Table1[[#Headers],[Bœuf]:[Oasis]],Table1[[Bœuf]:[Oasis]]))))*H2459+
SUM(IF(A2459&gt;=Table1[De],IF(A2459&lt;=Table1[À],IF(I$3=Table1[[#Headers],[Bœuf]:[Oasis]],Table1[[Bœuf]:[Oasis]]))))*I2459,"")</f>
        <v/>
      </c>
    </row>
    <row r="2460" spans="2:10" ht="16" x14ac:dyDescent="0.2">
      <c r="B2460" s="50" t="str">
        <f t="shared" si="38"/>
        <v/>
      </c>
      <c r="J2460" s="73" t="str" cm="1">
        <f t="array" ref="J2460">IF(AND(ISNUMBER(A2460),SUM(C2460:I2460)&gt;0),
SUM(IF(A2460&gt;=Table1[De],IF(A2460&lt;=Table1[À],IF(C$3=Table1[[#Headers],[Bœuf]:[Oasis]],Table1[[Bœuf]:[Oasis]]))))*C2460+
SUM(IF(A2460&gt;=Table1[De],IF(A2460&lt;=Table1[À],IF(D$3=Table1[[#Headers],[Bœuf]:[Oasis]],Table1[[Bœuf]:[Oasis]]))))*D2460+
SUM(IF(A2460&gt;=Table1[De],IF(A2460&lt;=Table1[À],IF(E$3=Table1[[#Headers],[Bœuf]:[Oasis]],Table1[[Bœuf]:[Oasis]]))))*E2460+
SUM(IF(A2460&gt;=Table1[De],IF(A2460&lt;=Table1[À],IF(F$3=Table1[[#Headers],[Bœuf]:[Oasis]],Table1[[Bœuf]:[Oasis]]))))*F2460+
SUM(IF(A2460&gt;=Table1[De],IF(A2460&lt;=Table1[À],IF(G$3=Table1[[#Headers],[Bœuf]:[Oasis]],Table1[[Bœuf]:[Oasis]]))))*G2460+
SUM(IF(A2460&gt;=Table1[De],IF(A2460&lt;=Table1[À],IF(H$3=Table1[[#Headers],[Bœuf]:[Oasis]],Table1[[Bœuf]:[Oasis]]))))*H2460+
SUM(IF(A2460&gt;=Table1[De],IF(A2460&lt;=Table1[À],IF(I$3=Table1[[#Headers],[Bœuf]:[Oasis]],Table1[[Bœuf]:[Oasis]]))))*I2460,"")</f>
        <v/>
      </c>
    </row>
    <row r="2461" spans="2:10" ht="16" x14ac:dyDescent="0.2">
      <c r="B2461" s="50" t="str">
        <f t="shared" si="38"/>
        <v/>
      </c>
      <c r="J2461" s="73" t="str" cm="1">
        <f t="array" ref="J2461">IF(AND(ISNUMBER(A2461),SUM(C2461:I2461)&gt;0),
SUM(IF(A2461&gt;=Table1[De],IF(A2461&lt;=Table1[À],IF(C$3=Table1[[#Headers],[Bœuf]:[Oasis]],Table1[[Bœuf]:[Oasis]]))))*C2461+
SUM(IF(A2461&gt;=Table1[De],IF(A2461&lt;=Table1[À],IF(D$3=Table1[[#Headers],[Bœuf]:[Oasis]],Table1[[Bœuf]:[Oasis]]))))*D2461+
SUM(IF(A2461&gt;=Table1[De],IF(A2461&lt;=Table1[À],IF(E$3=Table1[[#Headers],[Bœuf]:[Oasis]],Table1[[Bœuf]:[Oasis]]))))*E2461+
SUM(IF(A2461&gt;=Table1[De],IF(A2461&lt;=Table1[À],IF(F$3=Table1[[#Headers],[Bœuf]:[Oasis]],Table1[[Bœuf]:[Oasis]]))))*F2461+
SUM(IF(A2461&gt;=Table1[De],IF(A2461&lt;=Table1[À],IF(G$3=Table1[[#Headers],[Bœuf]:[Oasis]],Table1[[Bœuf]:[Oasis]]))))*G2461+
SUM(IF(A2461&gt;=Table1[De],IF(A2461&lt;=Table1[À],IF(H$3=Table1[[#Headers],[Bœuf]:[Oasis]],Table1[[Bœuf]:[Oasis]]))))*H2461+
SUM(IF(A2461&gt;=Table1[De],IF(A2461&lt;=Table1[À],IF(I$3=Table1[[#Headers],[Bœuf]:[Oasis]],Table1[[Bœuf]:[Oasis]]))))*I2461,"")</f>
        <v/>
      </c>
    </row>
    <row r="2462" spans="2:10" ht="16" x14ac:dyDescent="0.2">
      <c r="B2462" s="50" t="str">
        <f t="shared" si="38"/>
        <v/>
      </c>
      <c r="J2462" s="73" t="str" cm="1">
        <f t="array" ref="J2462">IF(AND(ISNUMBER(A2462),SUM(C2462:I2462)&gt;0),
SUM(IF(A2462&gt;=Table1[De],IF(A2462&lt;=Table1[À],IF(C$3=Table1[[#Headers],[Bœuf]:[Oasis]],Table1[[Bœuf]:[Oasis]]))))*C2462+
SUM(IF(A2462&gt;=Table1[De],IF(A2462&lt;=Table1[À],IF(D$3=Table1[[#Headers],[Bœuf]:[Oasis]],Table1[[Bœuf]:[Oasis]]))))*D2462+
SUM(IF(A2462&gt;=Table1[De],IF(A2462&lt;=Table1[À],IF(E$3=Table1[[#Headers],[Bœuf]:[Oasis]],Table1[[Bœuf]:[Oasis]]))))*E2462+
SUM(IF(A2462&gt;=Table1[De],IF(A2462&lt;=Table1[À],IF(F$3=Table1[[#Headers],[Bœuf]:[Oasis]],Table1[[Bœuf]:[Oasis]]))))*F2462+
SUM(IF(A2462&gt;=Table1[De],IF(A2462&lt;=Table1[À],IF(G$3=Table1[[#Headers],[Bœuf]:[Oasis]],Table1[[Bœuf]:[Oasis]]))))*G2462+
SUM(IF(A2462&gt;=Table1[De],IF(A2462&lt;=Table1[À],IF(H$3=Table1[[#Headers],[Bœuf]:[Oasis]],Table1[[Bœuf]:[Oasis]]))))*H2462+
SUM(IF(A2462&gt;=Table1[De],IF(A2462&lt;=Table1[À],IF(I$3=Table1[[#Headers],[Bœuf]:[Oasis]],Table1[[Bœuf]:[Oasis]]))))*I2462,"")</f>
        <v/>
      </c>
    </row>
    <row r="2463" spans="2:10" ht="16" x14ac:dyDescent="0.2">
      <c r="B2463" s="50" t="str">
        <f t="shared" si="38"/>
        <v/>
      </c>
      <c r="J2463" s="73" t="str" cm="1">
        <f t="array" ref="J2463">IF(AND(ISNUMBER(A2463),SUM(C2463:I2463)&gt;0),
SUM(IF(A2463&gt;=Table1[De],IF(A2463&lt;=Table1[À],IF(C$3=Table1[[#Headers],[Bœuf]:[Oasis]],Table1[[Bœuf]:[Oasis]]))))*C2463+
SUM(IF(A2463&gt;=Table1[De],IF(A2463&lt;=Table1[À],IF(D$3=Table1[[#Headers],[Bœuf]:[Oasis]],Table1[[Bœuf]:[Oasis]]))))*D2463+
SUM(IF(A2463&gt;=Table1[De],IF(A2463&lt;=Table1[À],IF(E$3=Table1[[#Headers],[Bœuf]:[Oasis]],Table1[[Bœuf]:[Oasis]]))))*E2463+
SUM(IF(A2463&gt;=Table1[De],IF(A2463&lt;=Table1[À],IF(F$3=Table1[[#Headers],[Bœuf]:[Oasis]],Table1[[Bœuf]:[Oasis]]))))*F2463+
SUM(IF(A2463&gt;=Table1[De],IF(A2463&lt;=Table1[À],IF(G$3=Table1[[#Headers],[Bœuf]:[Oasis]],Table1[[Bœuf]:[Oasis]]))))*G2463+
SUM(IF(A2463&gt;=Table1[De],IF(A2463&lt;=Table1[À],IF(H$3=Table1[[#Headers],[Bœuf]:[Oasis]],Table1[[Bœuf]:[Oasis]]))))*H2463+
SUM(IF(A2463&gt;=Table1[De],IF(A2463&lt;=Table1[À],IF(I$3=Table1[[#Headers],[Bœuf]:[Oasis]],Table1[[Bœuf]:[Oasis]]))))*I2463,"")</f>
        <v/>
      </c>
    </row>
    <row r="2464" spans="2:10" ht="16" x14ac:dyDescent="0.2">
      <c r="B2464" s="50" t="str">
        <f t="shared" si="38"/>
        <v/>
      </c>
      <c r="J2464" s="73" t="str" cm="1">
        <f t="array" ref="J2464">IF(AND(ISNUMBER(A2464),SUM(C2464:I2464)&gt;0),
SUM(IF(A2464&gt;=Table1[De],IF(A2464&lt;=Table1[À],IF(C$3=Table1[[#Headers],[Bœuf]:[Oasis]],Table1[[Bœuf]:[Oasis]]))))*C2464+
SUM(IF(A2464&gt;=Table1[De],IF(A2464&lt;=Table1[À],IF(D$3=Table1[[#Headers],[Bœuf]:[Oasis]],Table1[[Bœuf]:[Oasis]]))))*D2464+
SUM(IF(A2464&gt;=Table1[De],IF(A2464&lt;=Table1[À],IF(E$3=Table1[[#Headers],[Bœuf]:[Oasis]],Table1[[Bœuf]:[Oasis]]))))*E2464+
SUM(IF(A2464&gt;=Table1[De],IF(A2464&lt;=Table1[À],IF(F$3=Table1[[#Headers],[Bœuf]:[Oasis]],Table1[[Bœuf]:[Oasis]]))))*F2464+
SUM(IF(A2464&gt;=Table1[De],IF(A2464&lt;=Table1[À],IF(G$3=Table1[[#Headers],[Bœuf]:[Oasis]],Table1[[Bœuf]:[Oasis]]))))*G2464+
SUM(IF(A2464&gt;=Table1[De],IF(A2464&lt;=Table1[À],IF(H$3=Table1[[#Headers],[Bœuf]:[Oasis]],Table1[[Bœuf]:[Oasis]]))))*H2464+
SUM(IF(A2464&gt;=Table1[De],IF(A2464&lt;=Table1[À],IF(I$3=Table1[[#Headers],[Bœuf]:[Oasis]],Table1[[Bœuf]:[Oasis]]))))*I2464,"")</f>
        <v/>
      </c>
    </row>
    <row r="2465" spans="2:10" ht="16" x14ac:dyDescent="0.2">
      <c r="B2465" s="50" t="str">
        <f t="shared" si="38"/>
        <v/>
      </c>
      <c r="J2465" s="73" t="str" cm="1">
        <f t="array" ref="J2465">IF(AND(ISNUMBER(A2465),SUM(C2465:I2465)&gt;0),
SUM(IF(A2465&gt;=Table1[De],IF(A2465&lt;=Table1[À],IF(C$3=Table1[[#Headers],[Bœuf]:[Oasis]],Table1[[Bœuf]:[Oasis]]))))*C2465+
SUM(IF(A2465&gt;=Table1[De],IF(A2465&lt;=Table1[À],IF(D$3=Table1[[#Headers],[Bœuf]:[Oasis]],Table1[[Bœuf]:[Oasis]]))))*D2465+
SUM(IF(A2465&gt;=Table1[De],IF(A2465&lt;=Table1[À],IF(E$3=Table1[[#Headers],[Bœuf]:[Oasis]],Table1[[Bœuf]:[Oasis]]))))*E2465+
SUM(IF(A2465&gt;=Table1[De],IF(A2465&lt;=Table1[À],IF(F$3=Table1[[#Headers],[Bœuf]:[Oasis]],Table1[[Bœuf]:[Oasis]]))))*F2465+
SUM(IF(A2465&gt;=Table1[De],IF(A2465&lt;=Table1[À],IF(G$3=Table1[[#Headers],[Bœuf]:[Oasis]],Table1[[Bœuf]:[Oasis]]))))*G2465+
SUM(IF(A2465&gt;=Table1[De],IF(A2465&lt;=Table1[À],IF(H$3=Table1[[#Headers],[Bœuf]:[Oasis]],Table1[[Bœuf]:[Oasis]]))))*H2465+
SUM(IF(A2465&gt;=Table1[De],IF(A2465&lt;=Table1[À],IF(I$3=Table1[[#Headers],[Bœuf]:[Oasis]],Table1[[Bœuf]:[Oasis]]))))*I2465,"")</f>
        <v/>
      </c>
    </row>
    <row r="2466" spans="2:10" ht="16" x14ac:dyDescent="0.2">
      <c r="B2466" s="50" t="str">
        <f t="shared" si="38"/>
        <v/>
      </c>
      <c r="J2466" s="73" t="str" cm="1">
        <f t="array" ref="J2466">IF(AND(ISNUMBER(A2466),SUM(C2466:I2466)&gt;0),
SUM(IF(A2466&gt;=Table1[De],IF(A2466&lt;=Table1[À],IF(C$3=Table1[[#Headers],[Bœuf]:[Oasis]],Table1[[Bœuf]:[Oasis]]))))*C2466+
SUM(IF(A2466&gt;=Table1[De],IF(A2466&lt;=Table1[À],IF(D$3=Table1[[#Headers],[Bœuf]:[Oasis]],Table1[[Bœuf]:[Oasis]]))))*D2466+
SUM(IF(A2466&gt;=Table1[De],IF(A2466&lt;=Table1[À],IF(E$3=Table1[[#Headers],[Bœuf]:[Oasis]],Table1[[Bœuf]:[Oasis]]))))*E2466+
SUM(IF(A2466&gt;=Table1[De],IF(A2466&lt;=Table1[À],IF(F$3=Table1[[#Headers],[Bœuf]:[Oasis]],Table1[[Bœuf]:[Oasis]]))))*F2466+
SUM(IF(A2466&gt;=Table1[De],IF(A2466&lt;=Table1[À],IF(G$3=Table1[[#Headers],[Bœuf]:[Oasis]],Table1[[Bœuf]:[Oasis]]))))*G2466+
SUM(IF(A2466&gt;=Table1[De],IF(A2466&lt;=Table1[À],IF(H$3=Table1[[#Headers],[Bœuf]:[Oasis]],Table1[[Bœuf]:[Oasis]]))))*H2466+
SUM(IF(A2466&gt;=Table1[De],IF(A2466&lt;=Table1[À],IF(I$3=Table1[[#Headers],[Bœuf]:[Oasis]],Table1[[Bœuf]:[Oasis]]))))*I2466,"")</f>
        <v/>
      </c>
    </row>
    <row r="2467" spans="2:10" ht="16" x14ac:dyDescent="0.2">
      <c r="B2467" s="50" t="str">
        <f t="shared" si="38"/>
        <v/>
      </c>
      <c r="J2467" s="73" t="str" cm="1">
        <f t="array" ref="J2467">IF(AND(ISNUMBER(A2467),SUM(C2467:I2467)&gt;0),
SUM(IF(A2467&gt;=Table1[De],IF(A2467&lt;=Table1[À],IF(C$3=Table1[[#Headers],[Bœuf]:[Oasis]],Table1[[Bœuf]:[Oasis]]))))*C2467+
SUM(IF(A2467&gt;=Table1[De],IF(A2467&lt;=Table1[À],IF(D$3=Table1[[#Headers],[Bœuf]:[Oasis]],Table1[[Bœuf]:[Oasis]]))))*D2467+
SUM(IF(A2467&gt;=Table1[De],IF(A2467&lt;=Table1[À],IF(E$3=Table1[[#Headers],[Bœuf]:[Oasis]],Table1[[Bœuf]:[Oasis]]))))*E2467+
SUM(IF(A2467&gt;=Table1[De],IF(A2467&lt;=Table1[À],IF(F$3=Table1[[#Headers],[Bœuf]:[Oasis]],Table1[[Bœuf]:[Oasis]]))))*F2467+
SUM(IF(A2467&gt;=Table1[De],IF(A2467&lt;=Table1[À],IF(G$3=Table1[[#Headers],[Bœuf]:[Oasis]],Table1[[Bœuf]:[Oasis]]))))*G2467+
SUM(IF(A2467&gt;=Table1[De],IF(A2467&lt;=Table1[À],IF(H$3=Table1[[#Headers],[Bœuf]:[Oasis]],Table1[[Bœuf]:[Oasis]]))))*H2467+
SUM(IF(A2467&gt;=Table1[De],IF(A2467&lt;=Table1[À],IF(I$3=Table1[[#Headers],[Bœuf]:[Oasis]],Table1[[Bœuf]:[Oasis]]))))*I2467,"")</f>
        <v/>
      </c>
    </row>
    <row r="2468" spans="2:10" ht="16" x14ac:dyDescent="0.2">
      <c r="B2468" s="50" t="str">
        <f t="shared" si="38"/>
        <v/>
      </c>
      <c r="J2468" s="73" t="str" cm="1">
        <f t="array" ref="J2468">IF(AND(ISNUMBER(A2468),SUM(C2468:I2468)&gt;0),
SUM(IF(A2468&gt;=Table1[De],IF(A2468&lt;=Table1[À],IF(C$3=Table1[[#Headers],[Bœuf]:[Oasis]],Table1[[Bœuf]:[Oasis]]))))*C2468+
SUM(IF(A2468&gt;=Table1[De],IF(A2468&lt;=Table1[À],IF(D$3=Table1[[#Headers],[Bœuf]:[Oasis]],Table1[[Bœuf]:[Oasis]]))))*D2468+
SUM(IF(A2468&gt;=Table1[De],IF(A2468&lt;=Table1[À],IF(E$3=Table1[[#Headers],[Bœuf]:[Oasis]],Table1[[Bœuf]:[Oasis]]))))*E2468+
SUM(IF(A2468&gt;=Table1[De],IF(A2468&lt;=Table1[À],IF(F$3=Table1[[#Headers],[Bœuf]:[Oasis]],Table1[[Bœuf]:[Oasis]]))))*F2468+
SUM(IF(A2468&gt;=Table1[De],IF(A2468&lt;=Table1[À],IF(G$3=Table1[[#Headers],[Bœuf]:[Oasis]],Table1[[Bœuf]:[Oasis]]))))*G2468+
SUM(IF(A2468&gt;=Table1[De],IF(A2468&lt;=Table1[À],IF(H$3=Table1[[#Headers],[Bœuf]:[Oasis]],Table1[[Bœuf]:[Oasis]]))))*H2468+
SUM(IF(A2468&gt;=Table1[De],IF(A2468&lt;=Table1[À],IF(I$3=Table1[[#Headers],[Bœuf]:[Oasis]],Table1[[Bœuf]:[Oasis]]))))*I2468,"")</f>
        <v/>
      </c>
    </row>
    <row r="2469" spans="2:10" ht="16" x14ac:dyDescent="0.2">
      <c r="B2469" s="50" t="str">
        <f t="shared" si="38"/>
        <v/>
      </c>
      <c r="J2469" s="73" t="str" cm="1">
        <f t="array" ref="J2469">IF(AND(ISNUMBER(A2469),SUM(C2469:I2469)&gt;0),
SUM(IF(A2469&gt;=Table1[De],IF(A2469&lt;=Table1[À],IF(C$3=Table1[[#Headers],[Bœuf]:[Oasis]],Table1[[Bœuf]:[Oasis]]))))*C2469+
SUM(IF(A2469&gt;=Table1[De],IF(A2469&lt;=Table1[À],IF(D$3=Table1[[#Headers],[Bœuf]:[Oasis]],Table1[[Bœuf]:[Oasis]]))))*D2469+
SUM(IF(A2469&gt;=Table1[De],IF(A2469&lt;=Table1[À],IF(E$3=Table1[[#Headers],[Bœuf]:[Oasis]],Table1[[Bœuf]:[Oasis]]))))*E2469+
SUM(IF(A2469&gt;=Table1[De],IF(A2469&lt;=Table1[À],IF(F$3=Table1[[#Headers],[Bœuf]:[Oasis]],Table1[[Bœuf]:[Oasis]]))))*F2469+
SUM(IF(A2469&gt;=Table1[De],IF(A2469&lt;=Table1[À],IF(G$3=Table1[[#Headers],[Bœuf]:[Oasis]],Table1[[Bœuf]:[Oasis]]))))*G2469+
SUM(IF(A2469&gt;=Table1[De],IF(A2469&lt;=Table1[À],IF(H$3=Table1[[#Headers],[Bœuf]:[Oasis]],Table1[[Bœuf]:[Oasis]]))))*H2469+
SUM(IF(A2469&gt;=Table1[De],IF(A2469&lt;=Table1[À],IF(I$3=Table1[[#Headers],[Bœuf]:[Oasis]],Table1[[Bœuf]:[Oasis]]))))*I2469,"")</f>
        <v/>
      </c>
    </row>
    <row r="2470" spans="2:10" ht="16" x14ac:dyDescent="0.2">
      <c r="B2470" s="50" t="str">
        <f t="shared" si="38"/>
        <v/>
      </c>
      <c r="J2470" s="73" t="str" cm="1">
        <f t="array" ref="J2470">IF(AND(ISNUMBER(A2470),SUM(C2470:I2470)&gt;0),
SUM(IF(A2470&gt;=Table1[De],IF(A2470&lt;=Table1[À],IF(C$3=Table1[[#Headers],[Bœuf]:[Oasis]],Table1[[Bœuf]:[Oasis]]))))*C2470+
SUM(IF(A2470&gt;=Table1[De],IF(A2470&lt;=Table1[À],IF(D$3=Table1[[#Headers],[Bœuf]:[Oasis]],Table1[[Bœuf]:[Oasis]]))))*D2470+
SUM(IF(A2470&gt;=Table1[De],IF(A2470&lt;=Table1[À],IF(E$3=Table1[[#Headers],[Bœuf]:[Oasis]],Table1[[Bœuf]:[Oasis]]))))*E2470+
SUM(IF(A2470&gt;=Table1[De],IF(A2470&lt;=Table1[À],IF(F$3=Table1[[#Headers],[Bœuf]:[Oasis]],Table1[[Bœuf]:[Oasis]]))))*F2470+
SUM(IF(A2470&gt;=Table1[De],IF(A2470&lt;=Table1[À],IF(G$3=Table1[[#Headers],[Bœuf]:[Oasis]],Table1[[Bœuf]:[Oasis]]))))*G2470+
SUM(IF(A2470&gt;=Table1[De],IF(A2470&lt;=Table1[À],IF(H$3=Table1[[#Headers],[Bœuf]:[Oasis]],Table1[[Bœuf]:[Oasis]]))))*H2470+
SUM(IF(A2470&gt;=Table1[De],IF(A2470&lt;=Table1[À],IF(I$3=Table1[[#Headers],[Bœuf]:[Oasis]],Table1[[Bœuf]:[Oasis]]))))*I2470,"")</f>
        <v/>
      </c>
    </row>
    <row r="2471" spans="2:10" ht="16" x14ac:dyDescent="0.2">
      <c r="B2471" s="50" t="str">
        <f t="shared" si="38"/>
        <v/>
      </c>
      <c r="J2471" s="73" t="str" cm="1">
        <f t="array" ref="J2471">IF(AND(ISNUMBER(A2471),SUM(C2471:I2471)&gt;0),
SUM(IF(A2471&gt;=Table1[De],IF(A2471&lt;=Table1[À],IF(C$3=Table1[[#Headers],[Bœuf]:[Oasis]],Table1[[Bœuf]:[Oasis]]))))*C2471+
SUM(IF(A2471&gt;=Table1[De],IF(A2471&lt;=Table1[À],IF(D$3=Table1[[#Headers],[Bœuf]:[Oasis]],Table1[[Bœuf]:[Oasis]]))))*D2471+
SUM(IF(A2471&gt;=Table1[De],IF(A2471&lt;=Table1[À],IF(E$3=Table1[[#Headers],[Bœuf]:[Oasis]],Table1[[Bœuf]:[Oasis]]))))*E2471+
SUM(IF(A2471&gt;=Table1[De],IF(A2471&lt;=Table1[À],IF(F$3=Table1[[#Headers],[Bœuf]:[Oasis]],Table1[[Bœuf]:[Oasis]]))))*F2471+
SUM(IF(A2471&gt;=Table1[De],IF(A2471&lt;=Table1[À],IF(G$3=Table1[[#Headers],[Bœuf]:[Oasis]],Table1[[Bœuf]:[Oasis]]))))*G2471+
SUM(IF(A2471&gt;=Table1[De],IF(A2471&lt;=Table1[À],IF(H$3=Table1[[#Headers],[Bœuf]:[Oasis]],Table1[[Bœuf]:[Oasis]]))))*H2471+
SUM(IF(A2471&gt;=Table1[De],IF(A2471&lt;=Table1[À],IF(I$3=Table1[[#Headers],[Bœuf]:[Oasis]],Table1[[Bœuf]:[Oasis]]))))*I2471,"")</f>
        <v/>
      </c>
    </row>
    <row r="2472" spans="2:10" ht="16" x14ac:dyDescent="0.2">
      <c r="B2472" s="50" t="str">
        <f t="shared" si="38"/>
        <v/>
      </c>
      <c r="J2472" s="73" t="str" cm="1">
        <f t="array" ref="J2472">IF(AND(ISNUMBER(A2472),SUM(C2472:I2472)&gt;0),
SUM(IF(A2472&gt;=Table1[De],IF(A2472&lt;=Table1[À],IF(C$3=Table1[[#Headers],[Bœuf]:[Oasis]],Table1[[Bœuf]:[Oasis]]))))*C2472+
SUM(IF(A2472&gt;=Table1[De],IF(A2472&lt;=Table1[À],IF(D$3=Table1[[#Headers],[Bœuf]:[Oasis]],Table1[[Bœuf]:[Oasis]]))))*D2472+
SUM(IF(A2472&gt;=Table1[De],IF(A2472&lt;=Table1[À],IF(E$3=Table1[[#Headers],[Bœuf]:[Oasis]],Table1[[Bœuf]:[Oasis]]))))*E2472+
SUM(IF(A2472&gt;=Table1[De],IF(A2472&lt;=Table1[À],IF(F$3=Table1[[#Headers],[Bœuf]:[Oasis]],Table1[[Bœuf]:[Oasis]]))))*F2472+
SUM(IF(A2472&gt;=Table1[De],IF(A2472&lt;=Table1[À],IF(G$3=Table1[[#Headers],[Bœuf]:[Oasis]],Table1[[Bœuf]:[Oasis]]))))*G2472+
SUM(IF(A2472&gt;=Table1[De],IF(A2472&lt;=Table1[À],IF(H$3=Table1[[#Headers],[Bœuf]:[Oasis]],Table1[[Bœuf]:[Oasis]]))))*H2472+
SUM(IF(A2472&gt;=Table1[De],IF(A2472&lt;=Table1[À],IF(I$3=Table1[[#Headers],[Bœuf]:[Oasis]],Table1[[Bœuf]:[Oasis]]))))*I2472,"")</f>
        <v/>
      </c>
    </row>
    <row r="2473" spans="2:10" ht="16" x14ac:dyDescent="0.2">
      <c r="B2473" s="50" t="str">
        <f t="shared" si="38"/>
        <v/>
      </c>
      <c r="J2473" s="73" t="str" cm="1">
        <f t="array" ref="J2473">IF(AND(ISNUMBER(A2473),SUM(C2473:I2473)&gt;0),
SUM(IF(A2473&gt;=Table1[De],IF(A2473&lt;=Table1[À],IF(C$3=Table1[[#Headers],[Bœuf]:[Oasis]],Table1[[Bœuf]:[Oasis]]))))*C2473+
SUM(IF(A2473&gt;=Table1[De],IF(A2473&lt;=Table1[À],IF(D$3=Table1[[#Headers],[Bœuf]:[Oasis]],Table1[[Bœuf]:[Oasis]]))))*D2473+
SUM(IF(A2473&gt;=Table1[De],IF(A2473&lt;=Table1[À],IF(E$3=Table1[[#Headers],[Bœuf]:[Oasis]],Table1[[Bœuf]:[Oasis]]))))*E2473+
SUM(IF(A2473&gt;=Table1[De],IF(A2473&lt;=Table1[À],IF(F$3=Table1[[#Headers],[Bœuf]:[Oasis]],Table1[[Bœuf]:[Oasis]]))))*F2473+
SUM(IF(A2473&gt;=Table1[De],IF(A2473&lt;=Table1[À],IF(G$3=Table1[[#Headers],[Bœuf]:[Oasis]],Table1[[Bœuf]:[Oasis]]))))*G2473+
SUM(IF(A2473&gt;=Table1[De],IF(A2473&lt;=Table1[À],IF(H$3=Table1[[#Headers],[Bœuf]:[Oasis]],Table1[[Bœuf]:[Oasis]]))))*H2473+
SUM(IF(A2473&gt;=Table1[De],IF(A2473&lt;=Table1[À],IF(I$3=Table1[[#Headers],[Bœuf]:[Oasis]],Table1[[Bœuf]:[Oasis]]))))*I2473,"")</f>
        <v/>
      </c>
    </row>
    <row r="2474" spans="2:10" ht="16" x14ac:dyDescent="0.2">
      <c r="B2474" s="50" t="str">
        <f t="shared" si="38"/>
        <v/>
      </c>
      <c r="J2474" s="73" t="str" cm="1">
        <f t="array" ref="J2474">IF(AND(ISNUMBER(A2474),SUM(C2474:I2474)&gt;0),
SUM(IF(A2474&gt;=Table1[De],IF(A2474&lt;=Table1[À],IF(C$3=Table1[[#Headers],[Bœuf]:[Oasis]],Table1[[Bœuf]:[Oasis]]))))*C2474+
SUM(IF(A2474&gt;=Table1[De],IF(A2474&lt;=Table1[À],IF(D$3=Table1[[#Headers],[Bœuf]:[Oasis]],Table1[[Bœuf]:[Oasis]]))))*D2474+
SUM(IF(A2474&gt;=Table1[De],IF(A2474&lt;=Table1[À],IF(E$3=Table1[[#Headers],[Bœuf]:[Oasis]],Table1[[Bœuf]:[Oasis]]))))*E2474+
SUM(IF(A2474&gt;=Table1[De],IF(A2474&lt;=Table1[À],IF(F$3=Table1[[#Headers],[Bœuf]:[Oasis]],Table1[[Bœuf]:[Oasis]]))))*F2474+
SUM(IF(A2474&gt;=Table1[De],IF(A2474&lt;=Table1[À],IF(G$3=Table1[[#Headers],[Bœuf]:[Oasis]],Table1[[Bœuf]:[Oasis]]))))*G2474+
SUM(IF(A2474&gt;=Table1[De],IF(A2474&lt;=Table1[À],IF(H$3=Table1[[#Headers],[Bœuf]:[Oasis]],Table1[[Bœuf]:[Oasis]]))))*H2474+
SUM(IF(A2474&gt;=Table1[De],IF(A2474&lt;=Table1[À],IF(I$3=Table1[[#Headers],[Bœuf]:[Oasis]],Table1[[Bœuf]:[Oasis]]))))*I2474,"")</f>
        <v/>
      </c>
    </row>
    <row r="2475" spans="2:10" ht="16" x14ac:dyDescent="0.2">
      <c r="B2475" s="50" t="str">
        <f t="shared" si="38"/>
        <v/>
      </c>
      <c r="J2475" s="73" t="str" cm="1">
        <f t="array" ref="J2475">IF(AND(ISNUMBER(A2475),SUM(C2475:I2475)&gt;0),
SUM(IF(A2475&gt;=Table1[De],IF(A2475&lt;=Table1[À],IF(C$3=Table1[[#Headers],[Bœuf]:[Oasis]],Table1[[Bœuf]:[Oasis]]))))*C2475+
SUM(IF(A2475&gt;=Table1[De],IF(A2475&lt;=Table1[À],IF(D$3=Table1[[#Headers],[Bœuf]:[Oasis]],Table1[[Bœuf]:[Oasis]]))))*D2475+
SUM(IF(A2475&gt;=Table1[De],IF(A2475&lt;=Table1[À],IF(E$3=Table1[[#Headers],[Bœuf]:[Oasis]],Table1[[Bœuf]:[Oasis]]))))*E2475+
SUM(IF(A2475&gt;=Table1[De],IF(A2475&lt;=Table1[À],IF(F$3=Table1[[#Headers],[Bœuf]:[Oasis]],Table1[[Bœuf]:[Oasis]]))))*F2475+
SUM(IF(A2475&gt;=Table1[De],IF(A2475&lt;=Table1[À],IF(G$3=Table1[[#Headers],[Bœuf]:[Oasis]],Table1[[Bœuf]:[Oasis]]))))*G2475+
SUM(IF(A2475&gt;=Table1[De],IF(A2475&lt;=Table1[À],IF(H$3=Table1[[#Headers],[Bœuf]:[Oasis]],Table1[[Bœuf]:[Oasis]]))))*H2475+
SUM(IF(A2475&gt;=Table1[De],IF(A2475&lt;=Table1[À],IF(I$3=Table1[[#Headers],[Bœuf]:[Oasis]],Table1[[Bœuf]:[Oasis]]))))*I2475,"")</f>
        <v/>
      </c>
    </row>
    <row r="2476" spans="2:10" ht="16" x14ac:dyDescent="0.2">
      <c r="B2476" s="50" t="str">
        <f t="shared" si="38"/>
        <v/>
      </c>
      <c r="J2476" s="73" t="str" cm="1">
        <f t="array" ref="J2476">IF(AND(ISNUMBER(A2476),SUM(C2476:I2476)&gt;0),
SUM(IF(A2476&gt;=Table1[De],IF(A2476&lt;=Table1[À],IF(C$3=Table1[[#Headers],[Bœuf]:[Oasis]],Table1[[Bœuf]:[Oasis]]))))*C2476+
SUM(IF(A2476&gt;=Table1[De],IF(A2476&lt;=Table1[À],IF(D$3=Table1[[#Headers],[Bœuf]:[Oasis]],Table1[[Bœuf]:[Oasis]]))))*D2476+
SUM(IF(A2476&gt;=Table1[De],IF(A2476&lt;=Table1[À],IF(E$3=Table1[[#Headers],[Bœuf]:[Oasis]],Table1[[Bœuf]:[Oasis]]))))*E2476+
SUM(IF(A2476&gt;=Table1[De],IF(A2476&lt;=Table1[À],IF(F$3=Table1[[#Headers],[Bœuf]:[Oasis]],Table1[[Bœuf]:[Oasis]]))))*F2476+
SUM(IF(A2476&gt;=Table1[De],IF(A2476&lt;=Table1[À],IF(G$3=Table1[[#Headers],[Bœuf]:[Oasis]],Table1[[Bœuf]:[Oasis]]))))*G2476+
SUM(IF(A2476&gt;=Table1[De],IF(A2476&lt;=Table1[À],IF(H$3=Table1[[#Headers],[Bœuf]:[Oasis]],Table1[[Bœuf]:[Oasis]]))))*H2476+
SUM(IF(A2476&gt;=Table1[De],IF(A2476&lt;=Table1[À],IF(I$3=Table1[[#Headers],[Bœuf]:[Oasis]],Table1[[Bœuf]:[Oasis]]))))*I2476,"")</f>
        <v/>
      </c>
    </row>
    <row r="2477" spans="2:10" ht="16" x14ac:dyDescent="0.2">
      <c r="B2477" s="50" t="str">
        <f t="shared" si="38"/>
        <v/>
      </c>
      <c r="J2477" s="73" t="str" cm="1">
        <f t="array" ref="J2477">IF(AND(ISNUMBER(A2477),SUM(C2477:I2477)&gt;0),
SUM(IF(A2477&gt;=Table1[De],IF(A2477&lt;=Table1[À],IF(C$3=Table1[[#Headers],[Bœuf]:[Oasis]],Table1[[Bœuf]:[Oasis]]))))*C2477+
SUM(IF(A2477&gt;=Table1[De],IF(A2477&lt;=Table1[À],IF(D$3=Table1[[#Headers],[Bœuf]:[Oasis]],Table1[[Bœuf]:[Oasis]]))))*D2477+
SUM(IF(A2477&gt;=Table1[De],IF(A2477&lt;=Table1[À],IF(E$3=Table1[[#Headers],[Bœuf]:[Oasis]],Table1[[Bœuf]:[Oasis]]))))*E2477+
SUM(IF(A2477&gt;=Table1[De],IF(A2477&lt;=Table1[À],IF(F$3=Table1[[#Headers],[Bœuf]:[Oasis]],Table1[[Bœuf]:[Oasis]]))))*F2477+
SUM(IF(A2477&gt;=Table1[De],IF(A2477&lt;=Table1[À],IF(G$3=Table1[[#Headers],[Bœuf]:[Oasis]],Table1[[Bœuf]:[Oasis]]))))*G2477+
SUM(IF(A2477&gt;=Table1[De],IF(A2477&lt;=Table1[À],IF(H$3=Table1[[#Headers],[Bœuf]:[Oasis]],Table1[[Bœuf]:[Oasis]]))))*H2477+
SUM(IF(A2477&gt;=Table1[De],IF(A2477&lt;=Table1[À],IF(I$3=Table1[[#Headers],[Bœuf]:[Oasis]],Table1[[Bœuf]:[Oasis]]))))*I2477,"")</f>
        <v/>
      </c>
    </row>
    <row r="2478" spans="2:10" ht="16" x14ac:dyDescent="0.2">
      <c r="B2478" s="50" t="str">
        <f t="shared" si="38"/>
        <v/>
      </c>
      <c r="J2478" s="73" t="str" cm="1">
        <f t="array" ref="J2478">IF(AND(ISNUMBER(A2478),SUM(C2478:I2478)&gt;0),
SUM(IF(A2478&gt;=Table1[De],IF(A2478&lt;=Table1[À],IF(C$3=Table1[[#Headers],[Bœuf]:[Oasis]],Table1[[Bœuf]:[Oasis]]))))*C2478+
SUM(IF(A2478&gt;=Table1[De],IF(A2478&lt;=Table1[À],IF(D$3=Table1[[#Headers],[Bœuf]:[Oasis]],Table1[[Bœuf]:[Oasis]]))))*D2478+
SUM(IF(A2478&gt;=Table1[De],IF(A2478&lt;=Table1[À],IF(E$3=Table1[[#Headers],[Bœuf]:[Oasis]],Table1[[Bœuf]:[Oasis]]))))*E2478+
SUM(IF(A2478&gt;=Table1[De],IF(A2478&lt;=Table1[À],IF(F$3=Table1[[#Headers],[Bœuf]:[Oasis]],Table1[[Bœuf]:[Oasis]]))))*F2478+
SUM(IF(A2478&gt;=Table1[De],IF(A2478&lt;=Table1[À],IF(G$3=Table1[[#Headers],[Bœuf]:[Oasis]],Table1[[Bœuf]:[Oasis]]))))*G2478+
SUM(IF(A2478&gt;=Table1[De],IF(A2478&lt;=Table1[À],IF(H$3=Table1[[#Headers],[Bœuf]:[Oasis]],Table1[[Bœuf]:[Oasis]]))))*H2478+
SUM(IF(A2478&gt;=Table1[De],IF(A2478&lt;=Table1[À],IF(I$3=Table1[[#Headers],[Bœuf]:[Oasis]],Table1[[Bœuf]:[Oasis]]))))*I2478,"")</f>
        <v/>
      </c>
    </row>
    <row r="2479" spans="2:10" ht="16" x14ac:dyDescent="0.2">
      <c r="B2479" s="50" t="str">
        <f t="shared" si="38"/>
        <v/>
      </c>
      <c r="J2479" s="73" t="str" cm="1">
        <f t="array" ref="J2479">IF(AND(ISNUMBER(A2479),SUM(C2479:I2479)&gt;0),
SUM(IF(A2479&gt;=Table1[De],IF(A2479&lt;=Table1[À],IF(C$3=Table1[[#Headers],[Bœuf]:[Oasis]],Table1[[Bœuf]:[Oasis]]))))*C2479+
SUM(IF(A2479&gt;=Table1[De],IF(A2479&lt;=Table1[À],IF(D$3=Table1[[#Headers],[Bœuf]:[Oasis]],Table1[[Bœuf]:[Oasis]]))))*D2479+
SUM(IF(A2479&gt;=Table1[De],IF(A2479&lt;=Table1[À],IF(E$3=Table1[[#Headers],[Bœuf]:[Oasis]],Table1[[Bœuf]:[Oasis]]))))*E2479+
SUM(IF(A2479&gt;=Table1[De],IF(A2479&lt;=Table1[À],IF(F$3=Table1[[#Headers],[Bœuf]:[Oasis]],Table1[[Bœuf]:[Oasis]]))))*F2479+
SUM(IF(A2479&gt;=Table1[De],IF(A2479&lt;=Table1[À],IF(G$3=Table1[[#Headers],[Bœuf]:[Oasis]],Table1[[Bœuf]:[Oasis]]))))*G2479+
SUM(IF(A2479&gt;=Table1[De],IF(A2479&lt;=Table1[À],IF(H$3=Table1[[#Headers],[Bœuf]:[Oasis]],Table1[[Bœuf]:[Oasis]]))))*H2479+
SUM(IF(A2479&gt;=Table1[De],IF(A2479&lt;=Table1[À],IF(I$3=Table1[[#Headers],[Bœuf]:[Oasis]],Table1[[Bœuf]:[Oasis]]))))*I2479,"")</f>
        <v/>
      </c>
    </row>
    <row r="2480" spans="2:10" ht="16" x14ac:dyDescent="0.2">
      <c r="B2480" s="50" t="str">
        <f t="shared" si="38"/>
        <v/>
      </c>
      <c r="J2480" s="73" t="str" cm="1">
        <f t="array" ref="J2480">IF(AND(ISNUMBER(A2480),SUM(C2480:I2480)&gt;0),
SUM(IF(A2480&gt;=Table1[De],IF(A2480&lt;=Table1[À],IF(C$3=Table1[[#Headers],[Bœuf]:[Oasis]],Table1[[Bœuf]:[Oasis]]))))*C2480+
SUM(IF(A2480&gt;=Table1[De],IF(A2480&lt;=Table1[À],IF(D$3=Table1[[#Headers],[Bœuf]:[Oasis]],Table1[[Bœuf]:[Oasis]]))))*D2480+
SUM(IF(A2480&gt;=Table1[De],IF(A2480&lt;=Table1[À],IF(E$3=Table1[[#Headers],[Bœuf]:[Oasis]],Table1[[Bœuf]:[Oasis]]))))*E2480+
SUM(IF(A2480&gt;=Table1[De],IF(A2480&lt;=Table1[À],IF(F$3=Table1[[#Headers],[Bœuf]:[Oasis]],Table1[[Bœuf]:[Oasis]]))))*F2480+
SUM(IF(A2480&gt;=Table1[De],IF(A2480&lt;=Table1[À],IF(G$3=Table1[[#Headers],[Bœuf]:[Oasis]],Table1[[Bœuf]:[Oasis]]))))*G2480+
SUM(IF(A2480&gt;=Table1[De],IF(A2480&lt;=Table1[À],IF(H$3=Table1[[#Headers],[Bœuf]:[Oasis]],Table1[[Bœuf]:[Oasis]]))))*H2480+
SUM(IF(A2480&gt;=Table1[De],IF(A2480&lt;=Table1[À],IF(I$3=Table1[[#Headers],[Bœuf]:[Oasis]],Table1[[Bœuf]:[Oasis]]))))*I2480,"")</f>
        <v/>
      </c>
    </row>
    <row r="2481" spans="2:10" ht="16" x14ac:dyDescent="0.2">
      <c r="B2481" s="50" t="str">
        <f t="shared" si="38"/>
        <v/>
      </c>
      <c r="J2481" s="73" t="str" cm="1">
        <f t="array" ref="J2481">IF(AND(ISNUMBER(A2481),SUM(C2481:I2481)&gt;0),
SUM(IF(A2481&gt;=Table1[De],IF(A2481&lt;=Table1[À],IF(C$3=Table1[[#Headers],[Bœuf]:[Oasis]],Table1[[Bœuf]:[Oasis]]))))*C2481+
SUM(IF(A2481&gt;=Table1[De],IF(A2481&lt;=Table1[À],IF(D$3=Table1[[#Headers],[Bœuf]:[Oasis]],Table1[[Bœuf]:[Oasis]]))))*D2481+
SUM(IF(A2481&gt;=Table1[De],IF(A2481&lt;=Table1[À],IF(E$3=Table1[[#Headers],[Bœuf]:[Oasis]],Table1[[Bœuf]:[Oasis]]))))*E2481+
SUM(IF(A2481&gt;=Table1[De],IF(A2481&lt;=Table1[À],IF(F$3=Table1[[#Headers],[Bœuf]:[Oasis]],Table1[[Bœuf]:[Oasis]]))))*F2481+
SUM(IF(A2481&gt;=Table1[De],IF(A2481&lt;=Table1[À],IF(G$3=Table1[[#Headers],[Bœuf]:[Oasis]],Table1[[Bœuf]:[Oasis]]))))*G2481+
SUM(IF(A2481&gt;=Table1[De],IF(A2481&lt;=Table1[À],IF(H$3=Table1[[#Headers],[Bœuf]:[Oasis]],Table1[[Bœuf]:[Oasis]]))))*H2481+
SUM(IF(A2481&gt;=Table1[De],IF(A2481&lt;=Table1[À],IF(I$3=Table1[[#Headers],[Bœuf]:[Oasis]],Table1[[Bœuf]:[Oasis]]))))*I2481,"")</f>
        <v/>
      </c>
    </row>
    <row r="2482" spans="2:10" ht="16" x14ac:dyDescent="0.2">
      <c r="B2482" s="50" t="str">
        <f t="shared" si="38"/>
        <v/>
      </c>
      <c r="J2482" s="73" t="str" cm="1">
        <f t="array" ref="J2482">IF(AND(ISNUMBER(A2482),SUM(C2482:I2482)&gt;0),
SUM(IF(A2482&gt;=Table1[De],IF(A2482&lt;=Table1[À],IF(C$3=Table1[[#Headers],[Bœuf]:[Oasis]],Table1[[Bœuf]:[Oasis]]))))*C2482+
SUM(IF(A2482&gt;=Table1[De],IF(A2482&lt;=Table1[À],IF(D$3=Table1[[#Headers],[Bœuf]:[Oasis]],Table1[[Bœuf]:[Oasis]]))))*D2482+
SUM(IF(A2482&gt;=Table1[De],IF(A2482&lt;=Table1[À],IF(E$3=Table1[[#Headers],[Bœuf]:[Oasis]],Table1[[Bœuf]:[Oasis]]))))*E2482+
SUM(IF(A2482&gt;=Table1[De],IF(A2482&lt;=Table1[À],IF(F$3=Table1[[#Headers],[Bœuf]:[Oasis]],Table1[[Bœuf]:[Oasis]]))))*F2482+
SUM(IF(A2482&gt;=Table1[De],IF(A2482&lt;=Table1[À],IF(G$3=Table1[[#Headers],[Bœuf]:[Oasis]],Table1[[Bœuf]:[Oasis]]))))*G2482+
SUM(IF(A2482&gt;=Table1[De],IF(A2482&lt;=Table1[À],IF(H$3=Table1[[#Headers],[Bœuf]:[Oasis]],Table1[[Bœuf]:[Oasis]]))))*H2482+
SUM(IF(A2482&gt;=Table1[De],IF(A2482&lt;=Table1[À],IF(I$3=Table1[[#Headers],[Bœuf]:[Oasis]],Table1[[Bœuf]:[Oasis]]))))*I2482,"")</f>
        <v/>
      </c>
    </row>
    <row r="2483" spans="2:10" ht="16" x14ac:dyDescent="0.2">
      <c r="B2483" s="50" t="str">
        <f t="shared" si="38"/>
        <v/>
      </c>
      <c r="J2483" s="73" t="str" cm="1">
        <f t="array" ref="J2483">IF(AND(ISNUMBER(A2483),SUM(C2483:I2483)&gt;0),
SUM(IF(A2483&gt;=Table1[De],IF(A2483&lt;=Table1[À],IF(C$3=Table1[[#Headers],[Bœuf]:[Oasis]],Table1[[Bœuf]:[Oasis]]))))*C2483+
SUM(IF(A2483&gt;=Table1[De],IF(A2483&lt;=Table1[À],IF(D$3=Table1[[#Headers],[Bœuf]:[Oasis]],Table1[[Bœuf]:[Oasis]]))))*D2483+
SUM(IF(A2483&gt;=Table1[De],IF(A2483&lt;=Table1[À],IF(E$3=Table1[[#Headers],[Bœuf]:[Oasis]],Table1[[Bœuf]:[Oasis]]))))*E2483+
SUM(IF(A2483&gt;=Table1[De],IF(A2483&lt;=Table1[À],IF(F$3=Table1[[#Headers],[Bœuf]:[Oasis]],Table1[[Bœuf]:[Oasis]]))))*F2483+
SUM(IF(A2483&gt;=Table1[De],IF(A2483&lt;=Table1[À],IF(G$3=Table1[[#Headers],[Bœuf]:[Oasis]],Table1[[Bœuf]:[Oasis]]))))*G2483+
SUM(IF(A2483&gt;=Table1[De],IF(A2483&lt;=Table1[À],IF(H$3=Table1[[#Headers],[Bœuf]:[Oasis]],Table1[[Bœuf]:[Oasis]]))))*H2483+
SUM(IF(A2483&gt;=Table1[De],IF(A2483&lt;=Table1[À],IF(I$3=Table1[[#Headers],[Bœuf]:[Oasis]],Table1[[Bœuf]:[Oasis]]))))*I2483,"")</f>
        <v/>
      </c>
    </row>
    <row r="2484" spans="2:10" ht="16" x14ac:dyDescent="0.2">
      <c r="B2484" s="50" t="str">
        <f t="shared" si="38"/>
        <v/>
      </c>
      <c r="J2484" s="73" t="str" cm="1">
        <f t="array" ref="J2484">IF(AND(ISNUMBER(A2484),SUM(C2484:I2484)&gt;0),
SUM(IF(A2484&gt;=Table1[De],IF(A2484&lt;=Table1[À],IF(C$3=Table1[[#Headers],[Bœuf]:[Oasis]],Table1[[Bœuf]:[Oasis]]))))*C2484+
SUM(IF(A2484&gt;=Table1[De],IF(A2484&lt;=Table1[À],IF(D$3=Table1[[#Headers],[Bœuf]:[Oasis]],Table1[[Bœuf]:[Oasis]]))))*D2484+
SUM(IF(A2484&gt;=Table1[De],IF(A2484&lt;=Table1[À],IF(E$3=Table1[[#Headers],[Bœuf]:[Oasis]],Table1[[Bœuf]:[Oasis]]))))*E2484+
SUM(IF(A2484&gt;=Table1[De],IF(A2484&lt;=Table1[À],IF(F$3=Table1[[#Headers],[Bœuf]:[Oasis]],Table1[[Bœuf]:[Oasis]]))))*F2484+
SUM(IF(A2484&gt;=Table1[De],IF(A2484&lt;=Table1[À],IF(G$3=Table1[[#Headers],[Bœuf]:[Oasis]],Table1[[Bœuf]:[Oasis]]))))*G2484+
SUM(IF(A2484&gt;=Table1[De],IF(A2484&lt;=Table1[À],IF(H$3=Table1[[#Headers],[Bœuf]:[Oasis]],Table1[[Bœuf]:[Oasis]]))))*H2484+
SUM(IF(A2484&gt;=Table1[De],IF(A2484&lt;=Table1[À],IF(I$3=Table1[[#Headers],[Bœuf]:[Oasis]],Table1[[Bœuf]:[Oasis]]))))*I2484,"")</f>
        <v/>
      </c>
    </row>
    <row r="2485" spans="2:10" ht="16" x14ac:dyDescent="0.2">
      <c r="B2485" s="50" t="str">
        <f t="shared" si="38"/>
        <v/>
      </c>
      <c r="J2485" s="73" t="str" cm="1">
        <f t="array" ref="J2485">IF(AND(ISNUMBER(A2485),SUM(C2485:I2485)&gt;0),
SUM(IF(A2485&gt;=Table1[De],IF(A2485&lt;=Table1[À],IF(C$3=Table1[[#Headers],[Bœuf]:[Oasis]],Table1[[Bœuf]:[Oasis]]))))*C2485+
SUM(IF(A2485&gt;=Table1[De],IF(A2485&lt;=Table1[À],IF(D$3=Table1[[#Headers],[Bœuf]:[Oasis]],Table1[[Bœuf]:[Oasis]]))))*D2485+
SUM(IF(A2485&gt;=Table1[De],IF(A2485&lt;=Table1[À],IF(E$3=Table1[[#Headers],[Bœuf]:[Oasis]],Table1[[Bœuf]:[Oasis]]))))*E2485+
SUM(IF(A2485&gt;=Table1[De],IF(A2485&lt;=Table1[À],IF(F$3=Table1[[#Headers],[Bœuf]:[Oasis]],Table1[[Bœuf]:[Oasis]]))))*F2485+
SUM(IF(A2485&gt;=Table1[De],IF(A2485&lt;=Table1[À],IF(G$3=Table1[[#Headers],[Bœuf]:[Oasis]],Table1[[Bœuf]:[Oasis]]))))*G2485+
SUM(IF(A2485&gt;=Table1[De],IF(A2485&lt;=Table1[À],IF(H$3=Table1[[#Headers],[Bœuf]:[Oasis]],Table1[[Bœuf]:[Oasis]]))))*H2485+
SUM(IF(A2485&gt;=Table1[De],IF(A2485&lt;=Table1[À],IF(I$3=Table1[[#Headers],[Bœuf]:[Oasis]],Table1[[Bœuf]:[Oasis]]))))*I2485,"")</f>
        <v/>
      </c>
    </row>
    <row r="2486" spans="2:10" ht="16" x14ac:dyDescent="0.2">
      <c r="B2486" s="50" t="str">
        <f t="shared" si="38"/>
        <v/>
      </c>
      <c r="J2486" s="73" t="str" cm="1">
        <f t="array" ref="J2486">IF(AND(ISNUMBER(A2486),SUM(C2486:I2486)&gt;0),
SUM(IF(A2486&gt;=Table1[De],IF(A2486&lt;=Table1[À],IF(C$3=Table1[[#Headers],[Bœuf]:[Oasis]],Table1[[Bœuf]:[Oasis]]))))*C2486+
SUM(IF(A2486&gt;=Table1[De],IF(A2486&lt;=Table1[À],IF(D$3=Table1[[#Headers],[Bœuf]:[Oasis]],Table1[[Bœuf]:[Oasis]]))))*D2486+
SUM(IF(A2486&gt;=Table1[De],IF(A2486&lt;=Table1[À],IF(E$3=Table1[[#Headers],[Bœuf]:[Oasis]],Table1[[Bœuf]:[Oasis]]))))*E2486+
SUM(IF(A2486&gt;=Table1[De],IF(A2486&lt;=Table1[À],IF(F$3=Table1[[#Headers],[Bœuf]:[Oasis]],Table1[[Bœuf]:[Oasis]]))))*F2486+
SUM(IF(A2486&gt;=Table1[De],IF(A2486&lt;=Table1[À],IF(G$3=Table1[[#Headers],[Bœuf]:[Oasis]],Table1[[Bœuf]:[Oasis]]))))*G2486+
SUM(IF(A2486&gt;=Table1[De],IF(A2486&lt;=Table1[À],IF(H$3=Table1[[#Headers],[Bœuf]:[Oasis]],Table1[[Bœuf]:[Oasis]]))))*H2486+
SUM(IF(A2486&gt;=Table1[De],IF(A2486&lt;=Table1[À],IF(I$3=Table1[[#Headers],[Bœuf]:[Oasis]],Table1[[Bœuf]:[Oasis]]))))*I2486,"")</f>
        <v/>
      </c>
    </row>
    <row r="2487" spans="2:10" ht="16" x14ac:dyDescent="0.2">
      <c r="B2487" s="50" t="str">
        <f t="shared" si="38"/>
        <v/>
      </c>
      <c r="J2487" s="73" t="str" cm="1">
        <f t="array" ref="J2487">IF(AND(ISNUMBER(A2487),SUM(C2487:I2487)&gt;0),
SUM(IF(A2487&gt;=Table1[De],IF(A2487&lt;=Table1[À],IF(C$3=Table1[[#Headers],[Bœuf]:[Oasis]],Table1[[Bœuf]:[Oasis]]))))*C2487+
SUM(IF(A2487&gt;=Table1[De],IF(A2487&lt;=Table1[À],IF(D$3=Table1[[#Headers],[Bœuf]:[Oasis]],Table1[[Bœuf]:[Oasis]]))))*D2487+
SUM(IF(A2487&gt;=Table1[De],IF(A2487&lt;=Table1[À],IF(E$3=Table1[[#Headers],[Bœuf]:[Oasis]],Table1[[Bœuf]:[Oasis]]))))*E2487+
SUM(IF(A2487&gt;=Table1[De],IF(A2487&lt;=Table1[À],IF(F$3=Table1[[#Headers],[Bœuf]:[Oasis]],Table1[[Bœuf]:[Oasis]]))))*F2487+
SUM(IF(A2487&gt;=Table1[De],IF(A2487&lt;=Table1[À],IF(G$3=Table1[[#Headers],[Bœuf]:[Oasis]],Table1[[Bœuf]:[Oasis]]))))*G2487+
SUM(IF(A2487&gt;=Table1[De],IF(A2487&lt;=Table1[À],IF(H$3=Table1[[#Headers],[Bœuf]:[Oasis]],Table1[[Bœuf]:[Oasis]]))))*H2487+
SUM(IF(A2487&gt;=Table1[De],IF(A2487&lt;=Table1[À],IF(I$3=Table1[[#Headers],[Bœuf]:[Oasis]],Table1[[Bœuf]:[Oasis]]))))*I2487,"")</f>
        <v/>
      </c>
    </row>
    <row r="2488" spans="2:10" ht="16" x14ac:dyDescent="0.2">
      <c r="B2488" s="50" t="str">
        <f t="shared" si="38"/>
        <v/>
      </c>
      <c r="J2488" s="73" t="str" cm="1">
        <f t="array" ref="J2488">IF(AND(ISNUMBER(A2488),SUM(C2488:I2488)&gt;0),
SUM(IF(A2488&gt;=Table1[De],IF(A2488&lt;=Table1[À],IF(C$3=Table1[[#Headers],[Bœuf]:[Oasis]],Table1[[Bœuf]:[Oasis]]))))*C2488+
SUM(IF(A2488&gt;=Table1[De],IF(A2488&lt;=Table1[À],IF(D$3=Table1[[#Headers],[Bœuf]:[Oasis]],Table1[[Bœuf]:[Oasis]]))))*D2488+
SUM(IF(A2488&gt;=Table1[De],IF(A2488&lt;=Table1[À],IF(E$3=Table1[[#Headers],[Bœuf]:[Oasis]],Table1[[Bœuf]:[Oasis]]))))*E2488+
SUM(IF(A2488&gt;=Table1[De],IF(A2488&lt;=Table1[À],IF(F$3=Table1[[#Headers],[Bœuf]:[Oasis]],Table1[[Bœuf]:[Oasis]]))))*F2488+
SUM(IF(A2488&gt;=Table1[De],IF(A2488&lt;=Table1[À],IF(G$3=Table1[[#Headers],[Bœuf]:[Oasis]],Table1[[Bœuf]:[Oasis]]))))*G2488+
SUM(IF(A2488&gt;=Table1[De],IF(A2488&lt;=Table1[À],IF(H$3=Table1[[#Headers],[Bœuf]:[Oasis]],Table1[[Bœuf]:[Oasis]]))))*H2488+
SUM(IF(A2488&gt;=Table1[De],IF(A2488&lt;=Table1[À],IF(I$3=Table1[[#Headers],[Bœuf]:[Oasis]],Table1[[Bœuf]:[Oasis]]))))*I2488,"")</f>
        <v/>
      </c>
    </row>
    <row r="2489" spans="2:10" ht="16" x14ac:dyDescent="0.2">
      <c r="B2489" s="50" t="str">
        <f t="shared" si="38"/>
        <v/>
      </c>
      <c r="J2489" s="73" t="str" cm="1">
        <f t="array" ref="J2489">IF(AND(ISNUMBER(A2489),SUM(C2489:I2489)&gt;0),
SUM(IF(A2489&gt;=Table1[De],IF(A2489&lt;=Table1[À],IF(C$3=Table1[[#Headers],[Bœuf]:[Oasis]],Table1[[Bœuf]:[Oasis]]))))*C2489+
SUM(IF(A2489&gt;=Table1[De],IF(A2489&lt;=Table1[À],IF(D$3=Table1[[#Headers],[Bœuf]:[Oasis]],Table1[[Bœuf]:[Oasis]]))))*D2489+
SUM(IF(A2489&gt;=Table1[De],IF(A2489&lt;=Table1[À],IF(E$3=Table1[[#Headers],[Bœuf]:[Oasis]],Table1[[Bœuf]:[Oasis]]))))*E2489+
SUM(IF(A2489&gt;=Table1[De],IF(A2489&lt;=Table1[À],IF(F$3=Table1[[#Headers],[Bœuf]:[Oasis]],Table1[[Bœuf]:[Oasis]]))))*F2489+
SUM(IF(A2489&gt;=Table1[De],IF(A2489&lt;=Table1[À],IF(G$3=Table1[[#Headers],[Bœuf]:[Oasis]],Table1[[Bœuf]:[Oasis]]))))*G2489+
SUM(IF(A2489&gt;=Table1[De],IF(A2489&lt;=Table1[À],IF(H$3=Table1[[#Headers],[Bœuf]:[Oasis]],Table1[[Bœuf]:[Oasis]]))))*H2489+
SUM(IF(A2489&gt;=Table1[De],IF(A2489&lt;=Table1[À],IF(I$3=Table1[[#Headers],[Bœuf]:[Oasis]],Table1[[Bœuf]:[Oasis]]))))*I2489,"")</f>
        <v/>
      </c>
    </row>
    <row r="2490" spans="2:10" ht="16" x14ac:dyDescent="0.2">
      <c r="B2490" s="50" t="str">
        <f t="shared" si="38"/>
        <v/>
      </c>
      <c r="J2490" s="73" t="str" cm="1">
        <f t="array" ref="J2490">IF(AND(ISNUMBER(A2490),SUM(C2490:I2490)&gt;0),
SUM(IF(A2490&gt;=Table1[De],IF(A2490&lt;=Table1[À],IF(C$3=Table1[[#Headers],[Bœuf]:[Oasis]],Table1[[Bœuf]:[Oasis]]))))*C2490+
SUM(IF(A2490&gt;=Table1[De],IF(A2490&lt;=Table1[À],IF(D$3=Table1[[#Headers],[Bœuf]:[Oasis]],Table1[[Bœuf]:[Oasis]]))))*D2490+
SUM(IF(A2490&gt;=Table1[De],IF(A2490&lt;=Table1[À],IF(E$3=Table1[[#Headers],[Bœuf]:[Oasis]],Table1[[Bœuf]:[Oasis]]))))*E2490+
SUM(IF(A2490&gt;=Table1[De],IF(A2490&lt;=Table1[À],IF(F$3=Table1[[#Headers],[Bœuf]:[Oasis]],Table1[[Bœuf]:[Oasis]]))))*F2490+
SUM(IF(A2490&gt;=Table1[De],IF(A2490&lt;=Table1[À],IF(G$3=Table1[[#Headers],[Bœuf]:[Oasis]],Table1[[Bœuf]:[Oasis]]))))*G2490+
SUM(IF(A2490&gt;=Table1[De],IF(A2490&lt;=Table1[À],IF(H$3=Table1[[#Headers],[Bœuf]:[Oasis]],Table1[[Bœuf]:[Oasis]]))))*H2490+
SUM(IF(A2490&gt;=Table1[De],IF(A2490&lt;=Table1[À],IF(I$3=Table1[[#Headers],[Bœuf]:[Oasis]],Table1[[Bœuf]:[Oasis]]))))*I2490,"")</f>
        <v/>
      </c>
    </row>
    <row r="2491" spans="2:10" ht="16" x14ac:dyDescent="0.2">
      <c r="B2491" s="50" t="str">
        <f t="shared" si="38"/>
        <v/>
      </c>
      <c r="J2491" s="73" t="str" cm="1">
        <f t="array" ref="J2491">IF(AND(ISNUMBER(A2491),SUM(C2491:I2491)&gt;0),
SUM(IF(A2491&gt;=Table1[De],IF(A2491&lt;=Table1[À],IF(C$3=Table1[[#Headers],[Bœuf]:[Oasis]],Table1[[Bœuf]:[Oasis]]))))*C2491+
SUM(IF(A2491&gt;=Table1[De],IF(A2491&lt;=Table1[À],IF(D$3=Table1[[#Headers],[Bœuf]:[Oasis]],Table1[[Bœuf]:[Oasis]]))))*D2491+
SUM(IF(A2491&gt;=Table1[De],IF(A2491&lt;=Table1[À],IF(E$3=Table1[[#Headers],[Bœuf]:[Oasis]],Table1[[Bœuf]:[Oasis]]))))*E2491+
SUM(IF(A2491&gt;=Table1[De],IF(A2491&lt;=Table1[À],IF(F$3=Table1[[#Headers],[Bœuf]:[Oasis]],Table1[[Bœuf]:[Oasis]]))))*F2491+
SUM(IF(A2491&gt;=Table1[De],IF(A2491&lt;=Table1[À],IF(G$3=Table1[[#Headers],[Bœuf]:[Oasis]],Table1[[Bœuf]:[Oasis]]))))*G2491+
SUM(IF(A2491&gt;=Table1[De],IF(A2491&lt;=Table1[À],IF(H$3=Table1[[#Headers],[Bœuf]:[Oasis]],Table1[[Bœuf]:[Oasis]]))))*H2491+
SUM(IF(A2491&gt;=Table1[De],IF(A2491&lt;=Table1[À],IF(I$3=Table1[[#Headers],[Bœuf]:[Oasis]],Table1[[Bœuf]:[Oasis]]))))*I2491,"")</f>
        <v/>
      </c>
    </row>
    <row r="2492" spans="2:10" ht="16" x14ac:dyDescent="0.2">
      <c r="B2492" s="50" t="str">
        <f t="shared" si="38"/>
        <v/>
      </c>
      <c r="J2492" s="73" t="str" cm="1">
        <f t="array" ref="J2492">IF(AND(ISNUMBER(A2492),SUM(C2492:I2492)&gt;0),
SUM(IF(A2492&gt;=Table1[De],IF(A2492&lt;=Table1[À],IF(C$3=Table1[[#Headers],[Bœuf]:[Oasis]],Table1[[Bœuf]:[Oasis]]))))*C2492+
SUM(IF(A2492&gt;=Table1[De],IF(A2492&lt;=Table1[À],IF(D$3=Table1[[#Headers],[Bœuf]:[Oasis]],Table1[[Bœuf]:[Oasis]]))))*D2492+
SUM(IF(A2492&gt;=Table1[De],IF(A2492&lt;=Table1[À],IF(E$3=Table1[[#Headers],[Bœuf]:[Oasis]],Table1[[Bœuf]:[Oasis]]))))*E2492+
SUM(IF(A2492&gt;=Table1[De],IF(A2492&lt;=Table1[À],IF(F$3=Table1[[#Headers],[Bœuf]:[Oasis]],Table1[[Bœuf]:[Oasis]]))))*F2492+
SUM(IF(A2492&gt;=Table1[De],IF(A2492&lt;=Table1[À],IF(G$3=Table1[[#Headers],[Bœuf]:[Oasis]],Table1[[Bœuf]:[Oasis]]))))*G2492+
SUM(IF(A2492&gt;=Table1[De],IF(A2492&lt;=Table1[À],IF(H$3=Table1[[#Headers],[Bœuf]:[Oasis]],Table1[[Bœuf]:[Oasis]]))))*H2492+
SUM(IF(A2492&gt;=Table1[De],IF(A2492&lt;=Table1[À],IF(I$3=Table1[[#Headers],[Bœuf]:[Oasis]],Table1[[Bœuf]:[Oasis]]))))*I2492,"")</f>
        <v/>
      </c>
    </row>
    <row r="2493" spans="2:10" ht="16" x14ac:dyDescent="0.2">
      <c r="B2493" s="50" t="str">
        <f t="shared" si="38"/>
        <v/>
      </c>
      <c r="J2493" s="73" t="str" cm="1">
        <f t="array" ref="J2493">IF(AND(ISNUMBER(A2493),SUM(C2493:I2493)&gt;0),
SUM(IF(A2493&gt;=Table1[De],IF(A2493&lt;=Table1[À],IF(C$3=Table1[[#Headers],[Bœuf]:[Oasis]],Table1[[Bœuf]:[Oasis]]))))*C2493+
SUM(IF(A2493&gt;=Table1[De],IF(A2493&lt;=Table1[À],IF(D$3=Table1[[#Headers],[Bœuf]:[Oasis]],Table1[[Bœuf]:[Oasis]]))))*D2493+
SUM(IF(A2493&gt;=Table1[De],IF(A2493&lt;=Table1[À],IF(E$3=Table1[[#Headers],[Bœuf]:[Oasis]],Table1[[Bœuf]:[Oasis]]))))*E2493+
SUM(IF(A2493&gt;=Table1[De],IF(A2493&lt;=Table1[À],IF(F$3=Table1[[#Headers],[Bœuf]:[Oasis]],Table1[[Bœuf]:[Oasis]]))))*F2493+
SUM(IF(A2493&gt;=Table1[De],IF(A2493&lt;=Table1[À],IF(G$3=Table1[[#Headers],[Bœuf]:[Oasis]],Table1[[Bœuf]:[Oasis]]))))*G2493+
SUM(IF(A2493&gt;=Table1[De],IF(A2493&lt;=Table1[À],IF(H$3=Table1[[#Headers],[Bœuf]:[Oasis]],Table1[[Bœuf]:[Oasis]]))))*H2493+
SUM(IF(A2493&gt;=Table1[De],IF(A2493&lt;=Table1[À],IF(I$3=Table1[[#Headers],[Bœuf]:[Oasis]],Table1[[Bœuf]:[Oasis]]))))*I2493,"")</f>
        <v/>
      </c>
    </row>
    <row r="2494" spans="2:10" ht="16" x14ac:dyDescent="0.2">
      <c r="B2494" s="50" t="str">
        <f t="shared" si="38"/>
        <v/>
      </c>
      <c r="J2494" s="73" t="str" cm="1">
        <f t="array" ref="J2494">IF(AND(ISNUMBER(A2494),SUM(C2494:I2494)&gt;0),
SUM(IF(A2494&gt;=Table1[De],IF(A2494&lt;=Table1[À],IF(C$3=Table1[[#Headers],[Bœuf]:[Oasis]],Table1[[Bœuf]:[Oasis]]))))*C2494+
SUM(IF(A2494&gt;=Table1[De],IF(A2494&lt;=Table1[À],IF(D$3=Table1[[#Headers],[Bœuf]:[Oasis]],Table1[[Bœuf]:[Oasis]]))))*D2494+
SUM(IF(A2494&gt;=Table1[De],IF(A2494&lt;=Table1[À],IF(E$3=Table1[[#Headers],[Bœuf]:[Oasis]],Table1[[Bœuf]:[Oasis]]))))*E2494+
SUM(IF(A2494&gt;=Table1[De],IF(A2494&lt;=Table1[À],IF(F$3=Table1[[#Headers],[Bœuf]:[Oasis]],Table1[[Bœuf]:[Oasis]]))))*F2494+
SUM(IF(A2494&gt;=Table1[De],IF(A2494&lt;=Table1[À],IF(G$3=Table1[[#Headers],[Bœuf]:[Oasis]],Table1[[Bœuf]:[Oasis]]))))*G2494+
SUM(IF(A2494&gt;=Table1[De],IF(A2494&lt;=Table1[À],IF(H$3=Table1[[#Headers],[Bœuf]:[Oasis]],Table1[[Bœuf]:[Oasis]]))))*H2494+
SUM(IF(A2494&gt;=Table1[De],IF(A2494&lt;=Table1[À],IF(I$3=Table1[[#Headers],[Bœuf]:[Oasis]],Table1[[Bœuf]:[Oasis]]))))*I2494,"")</f>
        <v/>
      </c>
    </row>
    <row r="2495" spans="2:10" ht="16" x14ac:dyDescent="0.2">
      <c r="B2495" s="50" t="str">
        <f t="shared" si="38"/>
        <v/>
      </c>
      <c r="J2495" s="73" t="str" cm="1">
        <f t="array" ref="J2495">IF(AND(ISNUMBER(A2495),SUM(C2495:I2495)&gt;0),
SUM(IF(A2495&gt;=Table1[De],IF(A2495&lt;=Table1[À],IF(C$3=Table1[[#Headers],[Bœuf]:[Oasis]],Table1[[Bœuf]:[Oasis]]))))*C2495+
SUM(IF(A2495&gt;=Table1[De],IF(A2495&lt;=Table1[À],IF(D$3=Table1[[#Headers],[Bœuf]:[Oasis]],Table1[[Bœuf]:[Oasis]]))))*D2495+
SUM(IF(A2495&gt;=Table1[De],IF(A2495&lt;=Table1[À],IF(E$3=Table1[[#Headers],[Bœuf]:[Oasis]],Table1[[Bœuf]:[Oasis]]))))*E2495+
SUM(IF(A2495&gt;=Table1[De],IF(A2495&lt;=Table1[À],IF(F$3=Table1[[#Headers],[Bœuf]:[Oasis]],Table1[[Bœuf]:[Oasis]]))))*F2495+
SUM(IF(A2495&gt;=Table1[De],IF(A2495&lt;=Table1[À],IF(G$3=Table1[[#Headers],[Bœuf]:[Oasis]],Table1[[Bœuf]:[Oasis]]))))*G2495+
SUM(IF(A2495&gt;=Table1[De],IF(A2495&lt;=Table1[À],IF(H$3=Table1[[#Headers],[Bœuf]:[Oasis]],Table1[[Bœuf]:[Oasis]]))))*H2495+
SUM(IF(A2495&gt;=Table1[De],IF(A2495&lt;=Table1[À],IF(I$3=Table1[[#Headers],[Bœuf]:[Oasis]],Table1[[Bœuf]:[Oasis]]))))*I2495,"")</f>
        <v/>
      </c>
    </row>
    <row r="2496" spans="2:10" ht="16" x14ac:dyDescent="0.2">
      <c r="B2496" s="50" t="str">
        <f t="shared" si="38"/>
        <v/>
      </c>
      <c r="J2496" s="73" t="str" cm="1">
        <f t="array" ref="J2496">IF(AND(ISNUMBER(A2496),SUM(C2496:I2496)&gt;0),
SUM(IF(A2496&gt;=Table1[De],IF(A2496&lt;=Table1[À],IF(C$3=Table1[[#Headers],[Bœuf]:[Oasis]],Table1[[Bœuf]:[Oasis]]))))*C2496+
SUM(IF(A2496&gt;=Table1[De],IF(A2496&lt;=Table1[À],IF(D$3=Table1[[#Headers],[Bœuf]:[Oasis]],Table1[[Bœuf]:[Oasis]]))))*D2496+
SUM(IF(A2496&gt;=Table1[De],IF(A2496&lt;=Table1[À],IF(E$3=Table1[[#Headers],[Bœuf]:[Oasis]],Table1[[Bœuf]:[Oasis]]))))*E2496+
SUM(IF(A2496&gt;=Table1[De],IF(A2496&lt;=Table1[À],IF(F$3=Table1[[#Headers],[Bœuf]:[Oasis]],Table1[[Bœuf]:[Oasis]]))))*F2496+
SUM(IF(A2496&gt;=Table1[De],IF(A2496&lt;=Table1[À],IF(G$3=Table1[[#Headers],[Bœuf]:[Oasis]],Table1[[Bœuf]:[Oasis]]))))*G2496+
SUM(IF(A2496&gt;=Table1[De],IF(A2496&lt;=Table1[À],IF(H$3=Table1[[#Headers],[Bœuf]:[Oasis]],Table1[[Bœuf]:[Oasis]]))))*H2496+
SUM(IF(A2496&gt;=Table1[De],IF(A2496&lt;=Table1[À],IF(I$3=Table1[[#Headers],[Bœuf]:[Oasis]],Table1[[Bœuf]:[Oasis]]))))*I2496,"")</f>
        <v/>
      </c>
    </row>
    <row r="2497" spans="2:10" ht="16" x14ac:dyDescent="0.2">
      <c r="B2497" s="50" t="str">
        <f t="shared" si="38"/>
        <v/>
      </c>
      <c r="J2497" s="73" t="str" cm="1">
        <f t="array" ref="J2497">IF(AND(ISNUMBER(A2497),SUM(C2497:I2497)&gt;0),
SUM(IF(A2497&gt;=Table1[De],IF(A2497&lt;=Table1[À],IF(C$3=Table1[[#Headers],[Bœuf]:[Oasis]],Table1[[Bœuf]:[Oasis]]))))*C2497+
SUM(IF(A2497&gt;=Table1[De],IF(A2497&lt;=Table1[À],IF(D$3=Table1[[#Headers],[Bœuf]:[Oasis]],Table1[[Bœuf]:[Oasis]]))))*D2497+
SUM(IF(A2497&gt;=Table1[De],IF(A2497&lt;=Table1[À],IF(E$3=Table1[[#Headers],[Bœuf]:[Oasis]],Table1[[Bœuf]:[Oasis]]))))*E2497+
SUM(IF(A2497&gt;=Table1[De],IF(A2497&lt;=Table1[À],IF(F$3=Table1[[#Headers],[Bœuf]:[Oasis]],Table1[[Bœuf]:[Oasis]]))))*F2497+
SUM(IF(A2497&gt;=Table1[De],IF(A2497&lt;=Table1[À],IF(G$3=Table1[[#Headers],[Bœuf]:[Oasis]],Table1[[Bœuf]:[Oasis]]))))*G2497+
SUM(IF(A2497&gt;=Table1[De],IF(A2497&lt;=Table1[À],IF(H$3=Table1[[#Headers],[Bœuf]:[Oasis]],Table1[[Bœuf]:[Oasis]]))))*H2497+
SUM(IF(A2497&gt;=Table1[De],IF(A2497&lt;=Table1[À],IF(I$3=Table1[[#Headers],[Bœuf]:[Oasis]],Table1[[Bœuf]:[Oasis]]))))*I2497,"")</f>
        <v/>
      </c>
    </row>
    <row r="2498" spans="2:10" ht="16" x14ac:dyDescent="0.2">
      <c r="B2498" s="50" t="str">
        <f t="shared" si="38"/>
        <v/>
      </c>
      <c r="J2498" s="73" t="str" cm="1">
        <f t="array" ref="J2498">IF(AND(ISNUMBER(A2498),SUM(C2498:I2498)&gt;0),
SUM(IF(A2498&gt;=Table1[De],IF(A2498&lt;=Table1[À],IF(C$3=Table1[[#Headers],[Bœuf]:[Oasis]],Table1[[Bœuf]:[Oasis]]))))*C2498+
SUM(IF(A2498&gt;=Table1[De],IF(A2498&lt;=Table1[À],IF(D$3=Table1[[#Headers],[Bœuf]:[Oasis]],Table1[[Bœuf]:[Oasis]]))))*D2498+
SUM(IF(A2498&gt;=Table1[De],IF(A2498&lt;=Table1[À],IF(E$3=Table1[[#Headers],[Bœuf]:[Oasis]],Table1[[Bœuf]:[Oasis]]))))*E2498+
SUM(IF(A2498&gt;=Table1[De],IF(A2498&lt;=Table1[À],IF(F$3=Table1[[#Headers],[Bœuf]:[Oasis]],Table1[[Bœuf]:[Oasis]]))))*F2498+
SUM(IF(A2498&gt;=Table1[De],IF(A2498&lt;=Table1[À],IF(G$3=Table1[[#Headers],[Bœuf]:[Oasis]],Table1[[Bœuf]:[Oasis]]))))*G2498+
SUM(IF(A2498&gt;=Table1[De],IF(A2498&lt;=Table1[À],IF(H$3=Table1[[#Headers],[Bœuf]:[Oasis]],Table1[[Bœuf]:[Oasis]]))))*H2498+
SUM(IF(A2498&gt;=Table1[De],IF(A2498&lt;=Table1[À],IF(I$3=Table1[[#Headers],[Bœuf]:[Oasis]],Table1[[Bœuf]:[Oasis]]))))*I2498,"")</f>
        <v/>
      </c>
    </row>
    <row r="2499" spans="2:10" ht="16" x14ac:dyDescent="0.2">
      <c r="B2499" s="50" t="str">
        <f t="shared" si="38"/>
        <v/>
      </c>
      <c r="J2499" s="73" t="str" cm="1">
        <f t="array" ref="J2499">IF(AND(ISNUMBER(A2499),SUM(C2499:I2499)&gt;0),
SUM(IF(A2499&gt;=Table1[De],IF(A2499&lt;=Table1[À],IF(C$3=Table1[[#Headers],[Bœuf]:[Oasis]],Table1[[Bœuf]:[Oasis]]))))*C2499+
SUM(IF(A2499&gt;=Table1[De],IF(A2499&lt;=Table1[À],IF(D$3=Table1[[#Headers],[Bœuf]:[Oasis]],Table1[[Bœuf]:[Oasis]]))))*D2499+
SUM(IF(A2499&gt;=Table1[De],IF(A2499&lt;=Table1[À],IF(E$3=Table1[[#Headers],[Bœuf]:[Oasis]],Table1[[Bœuf]:[Oasis]]))))*E2499+
SUM(IF(A2499&gt;=Table1[De],IF(A2499&lt;=Table1[À],IF(F$3=Table1[[#Headers],[Bœuf]:[Oasis]],Table1[[Bœuf]:[Oasis]]))))*F2499+
SUM(IF(A2499&gt;=Table1[De],IF(A2499&lt;=Table1[À],IF(G$3=Table1[[#Headers],[Bœuf]:[Oasis]],Table1[[Bœuf]:[Oasis]]))))*G2499+
SUM(IF(A2499&gt;=Table1[De],IF(A2499&lt;=Table1[À],IF(H$3=Table1[[#Headers],[Bœuf]:[Oasis]],Table1[[Bœuf]:[Oasis]]))))*H2499+
SUM(IF(A2499&gt;=Table1[De],IF(A2499&lt;=Table1[À],IF(I$3=Table1[[#Headers],[Bœuf]:[Oasis]],Table1[[Bœuf]:[Oasis]]))))*I2499,"")</f>
        <v/>
      </c>
    </row>
    <row r="2500" spans="2:10" ht="16" x14ac:dyDescent="0.2">
      <c r="B2500" s="50" t="str">
        <f t="shared" si="38"/>
        <v/>
      </c>
      <c r="J2500" s="73" t="str" cm="1">
        <f t="array" ref="J2500">IF(AND(ISNUMBER(A2500),SUM(C2500:I2500)&gt;0),
SUM(IF(A2500&gt;=Table1[De],IF(A2500&lt;=Table1[À],IF(C$3=Table1[[#Headers],[Bœuf]:[Oasis]],Table1[[Bœuf]:[Oasis]]))))*C2500+
SUM(IF(A2500&gt;=Table1[De],IF(A2500&lt;=Table1[À],IF(D$3=Table1[[#Headers],[Bœuf]:[Oasis]],Table1[[Bœuf]:[Oasis]]))))*D2500+
SUM(IF(A2500&gt;=Table1[De],IF(A2500&lt;=Table1[À],IF(E$3=Table1[[#Headers],[Bœuf]:[Oasis]],Table1[[Bœuf]:[Oasis]]))))*E2500+
SUM(IF(A2500&gt;=Table1[De],IF(A2500&lt;=Table1[À],IF(F$3=Table1[[#Headers],[Bœuf]:[Oasis]],Table1[[Bœuf]:[Oasis]]))))*F2500+
SUM(IF(A2500&gt;=Table1[De],IF(A2500&lt;=Table1[À],IF(G$3=Table1[[#Headers],[Bœuf]:[Oasis]],Table1[[Bœuf]:[Oasis]]))))*G2500+
SUM(IF(A2500&gt;=Table1[De],IF(A2500&lt;=Table1[À],IF(H$3=Table1[[#Headers],[Bœuf]:[Oasis]],Table1[[Bœuf]:[Oasis]]))))*H2500+
SUM(IF(A2500&gt;=Table1[De],IF(A2500&lt;=Table1[À],IF(I$3=Table1[[#Headers],[Bœuf]:[Oasis]],Table1[[Bœuf]:[Oasis]]))))*I2500,"")</f>
        <v/>
      </c>
    </row>
    <row r="2501" spans="2:10" ht="16" x14ac:dyDescent="0.2">
      <c r="B2501" s="50" t="str">
        <f t="shared" ref="B2501:B2564" si="39">IF(AND(ISNUMBER(A2501),COUNT(C2501:I2501)&gt;0),
IF(ISNUMBER(B2500),B2500+1,1),"")</f>
        <v/>
      </c>
      <c r="J2501" s="73" t="str" cm="1">
        <f t="array" ref="J2501">IF(AND(ISNUMBER(A2501),SUM(C2501:I2501)&gt;0),
SUM(IF(A2501&gt;=Table1[De],IF(A2501&lt;=Table1[À],IF(C$3=Table1[[#Headers],[Bœuf]:[Oasis]],Table1[[Bœuf]:[Oasis]]))))*C2501+
SUM(IF(A2501&gt;=Table1[De],IF(A2501&lt;=Table1[À],IF(D$3=Table1[[#Headers],[Bœuf]:[Oasis]],Table1[[Bœuf]:[Oasis]]))))*D2501+
SUM(IF(A2501&gt;=Table1[De],IF(A2501&lt;=Table1[À],IF(E$3=Table1[[#Headers],[Bœuf]:[Oasis]],Table1[[Bœuf]:[Oasis]]))))*E2501+
SUM(IF(A2501&gt;=Table1[De],IF(A2501&lt;=Table1[À],IF(F$3=Table1[[#Headers],[Bœuf]:[Oasis]],Table1[[Bœuf]:[Oasis]]))))*F2501+
SUM(IF(A2501&gt;=Table1[De],IF(A2501&lt;=Table1[À],IF(G$3=Table1[[#Headers],[Bœuf]:[Oasis]],Table1[[Bœuf]:[Oasis]]))))*G2501+
SUM(IF(A2501&gt;=Table1[De],IF(A2501&lt;=Table1[À],IF(H$3=Table1[[#Headers],[Bœuf]:[Oasis]],Table1[[Bœuf]:[Oasis]]))))*H2501+
SUM(IF(A2501&gt;=Table1[De],IF(A2501&lt;=Table1[À],IF(I$3=Table1[[#Headers],[Bœuf]:[Oasis]],Table1[[Bœuf]:[Oasis]]))))*I2501,"")</f>
        <v/>
      </c>
    </row>
    <row r="2502" spans="2:10" ht="16" x14ac:dyDescent="0.2">
      <c r="B2502" s="50" t="str">
        <f t="shared" si="39"/>
        <v/>
      </c>
      <c r="J2502" s="73" t="str" cm="1">
        <f t="array" ref="J2502">IF(AND(ISNUMBER(A2502),SUM(C2502:I2502)&gt;0),
SUM(IF(A2502&gt;=Table1[De],IF(A2502&lt;=Table1[À],IF(C$3=Table1[[#Headers],[Bœuf]:[Oasis]],Table1[[Bœuf]:[Oasis]]))))*C2502+
SUM(IF(A2502&gt;=Table1[De],IF(A2502&lt;=Table1[À],IF(D$3=Table1[[#Headers],[Bœuf]:[Oasis]],Table1[[Bœuf]:[Oasis]]))))*D2502+
SUM(IF(A2502&gt;=Table1[De],IF(A2502&lt;=Table1[À],IF(E$3=Table1[[#Headers],[Bœuf]:[Oasis]],Table1[[Bœuf]:[Oasis]]))))*E2502+
SUM(IF(A2502&gt;=Table1[De],IF(A2502&lt;=Table1[À],IF(F$3=Table1[[#Headers],[Bœuf]:[Oasis]],Table1[[Bœuf]:[Oasis]]))))*F2502+
SUM(IF(A2502&gt;=Table1[De],IF(A2502&lt;=Table1[À],IF(G$3=Table1[[#Headers],[Bœuf]:[Oasis]],Table1[[Bœuf]:[Oasis]]))))*G2502+
SUM(IF(A2502&gt;=Table1[De],IF(A2502&lt;=Table1[À],IF(H$3=Table1[[#Headers],[Bœuf]:[Oasis]],Table1[[Bœuf]:[Oasis]]))))*H2502+
SUM(IF(A2502&gt;=Table1[De],IF(A2502&lt;=Table1[À],IF(I$3=Table1[[#Headers],[Bœuf]:[Oasis]],Table1[[Bœuf]:[Oasis]]))))*I2502,"")</f>
        <v/>
      </c>
    </row>
    <row r="2503" spans="2:10" ht="16" x14ac:dyDescent="0.2">
      <c r="B2503" s="50" t="str">
        <f t="shared" si="39"/>
        <v/>
      </c>
      <c r="J2503" s="73" t="str" cm="1">
        <f t="array" ref="J2503">IF(AND(ISNUMBER(A2503),SUM(C2503:I2503)&gt;0),
SUM(IF(A2503&gt;=Table1[De],IF(A2503&lt;=Table1[À],IF(C$3=Table1[[#Headers],[Bœuf]:[Oasis]],Table1[[Bœuf]:[Oasis]]))))*C2503+
SUM(IF(A2503&gt;=Table1[De],IF(A2503&lt;=Table1[À],IF(D$3=Table1[[#Headers],[Bœuf]:[Oasis]],Table1[[Bœuf]:[Oasis]]))))*D2503+
SUM(IF(A2503&gt;=Table1[De],IF(A2503&lt;=Table1[À],IF(E$3=Table1[[#Headers],[Bœuf]:[Oasis]],Table1[[Bœuf]:[Oasis]]))))*E2503+
SUM(IF(A2503&gt;=Table1[De],IF(A2503&lt;=Table1[À],IF(F$3=Table1[[#Headers],[Bœuf]:[Oasis]],Table1[[Bœuf]:[Oasis]]))))*F2503+
SUM(IF(A2503&gt;=Table1[De],IF(A2503&lt;=Table1[À],IF(G$3=Table1[[#Headers],[Bœuf]:[Oasis]],Table1[[Bœuf]:[Oasis]]))))*G2503+
SUM(IF(A2503&gt;=Table1[De],IF(A2503&lt;=Table1[À],IF(H$3=Table1[[#Headers],[Bœuf]:[Oasis]],Table1[[Bœuf]:[Oasis]]))))*H2503+
SUM(IF(A2503&gt;=Table1[De],IF(A2503&lt;=Table1[À],IF(I$3=Table1[[#Headers],[Bœuf]:[Oasis]],Table1[[Bœuf]:[Oasis]]))))*I2503,"")</f>
        <v/>
      </c>
    </row>
    <row r="2504" spans="2:10" ht="16" x14ac:dyDescent="0.2">
      <c r="B2504" s="50" t="str">
        <f t="shared" si="39"/>
        <v/>
      </c>
      <c r="J2504" s="73" t="str" cm="1">
        <f t="array" ref="J2504">IF(AND(ISNUMBER(A2504),SUM(C2504:I2504)&gt;0),
SUM(IF(A2504&gt;=Table1[De],IF(A2504&lt;=Table1[À],IF(C$3=Table1[[#Headers],[Bœuf]:[Oasis]],Table1[[Bœuf]:[Oasis]]))))*C2504+
SUM(IF(A2504&gt;=Table1[De],IF(A2504&lt;=Table1[À],IF(D$3=Table1[[#Headers],[Bœuf]:[Oasis]],Table1[[Bœuf]:[Oasis]]))))*D2504+
SUM(IF(A2504&gt;=Table1[De],IF(A2504&lt;=Table1[À],IF(E$3=Table1[[#Headers],[Bœuf]:[Oasis]],Table1[[Bœuf]:[Oasis]]))))*E2504+
SUM(IF(A2504&gt;=Table1[De],IF(A2504&lt;=Table1[À],IF(F$3=Table1[[#Headers],[Bœuf]:[Oasis]],Table1[[Bœuf]:[Oasis]]))))*F2504+
SUM(IF(A2504&gt;=Table1[De],IF(A2504&lt;=Table1[À],IF(G$3=Table1[[#Headers],[Bœuf]:[Oasis]],Table1[[Bœuf]:[Oasis]]))))*G2504+
SUM(IF(A2504&gt;=Table1[De],IF(A2504&lt;=Table1[À],IF(H$3=Table1[[#Headers],[Bœuf]:[Oasis]],Table1[[Bœuf]:[Oasis]]))))*H2504+
SUM(IF(A2504&gt;=Table1[De],IF(A2504&lt;=Table1[À],IF(I$3=Table1[[#Headers],[Bœuf]:[Oasis]],Table1[[Bœuf]:[Oasis]]))))*I2504,"")</f>
        <v/>
      </c>
    </row>
    <row r="2505" spans="2:10" ht="16" x14ac:dyDescent="0.2">
      <c r="B2505" s="50" t="str">
        <f t="shared" si="39"/>
        <v/>
      </c>
      <c r="J2505" s="73" t="str" cm="1">
        <f t="array" ref="J2505">IF(AND(ISNUMBER(A2505),SUM(C2505:I2505)&gt;0),
SUM(IF(A2505&gt;=Table1[De],IF(A2505&lt;=Table1[À],IF(C$3=Table1[[#Headers],[Bœuf]:[Oasis]],Table1[[Bœuf]:[Oasis]]))))*C2505+
SUM(IF(A2505&gt;=Table1[De],IF(A2505&lt;=Table1[À],IF(D$3=Table1[[#Headers],[Bœuf]:[Oasis]],Table1[[Bœuf]:[Oasis]]))))*D2505+
SUM(IF(A2505&gt;=Table1[De],IF(A2505&lt;=Table1[À],IF(E$3=Table1[[#Headers],[Bœuf]:[Oasis]],Table1[[Bœuf]:[Oasis]]))))*E2505+
SUM(IF(A2505&gt;=Table1[De],IF(A2505&lt;=Table1[À],IF(F$3=Table1[[#Headers],[Bœuf]:[Oasis]],Table1[[Bœuf]:[Oasis]]))))*F2505+
SUM(IF(A2505&gt;=Table1[De],IF(A2505&lt;=Table1[À],IF(G$3=Table1[[#Headers],[Bœuf]:[Oasis]],Table1[[Bœuf]:[Oasis]]))))*G2505+
SUM(IF(A2505&gt;=Table1[De],IF(A2505&lt;=Table1[À],IF(H$3=Table1[[#Headers],[Bœuf]:[Oasis]],Table1[[Bœuf]:[Oasis]]))))*H2505+
SUM(IF(A2505&gt;=Table1[De],IF(A2505&lt;=Table1[À],IF(I$3=Table1[[#Headers],[Bœuf]:[Oasis]],Table1[[Bœuf]:[Oasis]]))))*I2505,"")</f>
        <v/>
      </c>
    </row>
    <row r="2506" spans="2:10" ht="16" x14ac:dyDescent="0.2">
      <c r="B2506" s="50" t="str">
        <f t="shared" si="39"/>
        <v/>
      </c>
      <c r="J2506" s="73" t="str" cm="1">
        <f t="array" ref="J2506">IF(AND(ISNUMBER(A2506),SUM(C2506:I2506)&gt;0),
SUM(IF(A2506&gt;=Table1[De],IF(A2506&lt;=Table1[À],IF(C$3=Table1[[#Headers],[Bœuf]:[Oasis]],Table1[[Bœuf]:[Oasis]]))))*C2506+
SUM(IF(A2506&gt;=Table1[De],IF(A2506&lt;=Table1[À],IF(D$3=Table1[[#Headers],[Bœuf]:[Oasis]],Table1[[Bœuf]:[Oasis]]))))*D2506+
SUM(IF(A2506&gt;=Table1[De],IF(A2506&lt;=Table1[À],IF(E$3=Table1[[#Headers],[Bœuf]:[Oasis]],Table1[[Bœuf]:[Oasis]]))))*E2506+
SUM(IF(A2506&gt;=Table1[De],IF(A2506&lt;=Table1[À],IF(F$3=Table1[[#Headers],[Bœuf]:[Oasis]],Table1[[Bœuf]:[Oasis]]))))*F2506+
SUM(IF(A2506&gt;=Table1[De],IF(A2506&lt;=Table1[À],IF(G$3=Table1[[#Headers],[Bœuf]:[Oasis]],Table1[[Bœuf]:[Oasis]]))))*G2506+
SUM(IF(A2506&gt;=Table1[De],IF(A2506&lt;=Table1[À],IF(H$3=Table1[[#Headers],[Bœuf]:[Oasis]],Table1[[Bœuf]:[Oasis]]))))*H2506+
SUM(IF(A2506&gt;=Table1[De],IF(A2506&lt;=Table1[À],IF(I$3=Table1[[#Headers],[Bœuf]:[Oasis]],Table1[[Bœuf]:[Oasis]]))))*I2506,"")</f>
        <v/>
      </c>
    </row>
    <row r="2507" spans="2:10" ht="16" x14ac:dyDescent="0.2">
      <c r="B2507" s="50" t="str">
        <f t="shared" si="39"/>
        <v/>
      </c>
      <c r="J2507" s="73" t="str" cm="1">
        <f t="array" ref="J2507">IF(AND(ISNUMBER(A2507),SUM(C2507:I2507)&gt;0),
SUM(IF(A2507&gt;=Table1[De],IF(A2507&lt;=Table1[À],IF(C$3=Table1[[#Headers],[Bœuf]:[Oasis]],Table1[[Bœuf]:[Oasis]]))))*C2507+
SUM(IF(A2507&gt;=Table1[De],IF(A2507&lt;=Table1[À],IF(D$3=Table1[[#Headers],[Bœuf]:[Oasis]],Table1[[Bœuf]:[Oasis]]))))*D2507+
SUM(IF(A2507&gt;=Table1[De],IF(A2507&lt;=Table1[À],IF(E$3=Table1[[#Headers],[Bœuf]:[Oasis]],Table1[[Bœuf]:[Oasis]]))))*E2507+
SUM(IF(A2507&gt;=Table1[De],IF(A2507&lt;=Table1[À],IF(F$3=Table1[[#Headers],[Bœuf]:[Oasis]],Table1[[Bœuf]:[Oasis]]))))*F2507+
SUM(IF(A2507&gt;=Table1[De],IF(A2507&lt;=Table1[À],IF(G$3=Table1[[#Headers],[Bœuf]:[Oasis]],Table1[[Bœuf]:[Oasis]]))))*G2507+
SUM(IF(A2507&gt;=Table1[De],IF(A2507&lt;=Table1[À],IF(H$3=Table1[[#Headers],[Bœuf]:[Oasis]],Table1[[Bœuf]:[Oasis]]))))*H2507+
SUM(IF(A2507&gt;=Table1[De],IF(A2507&lt;=Table1[À],IF(I$3=Table1[[#Headers],[Bœuf]:[Oasis]],Table1[[Bœuf]:[Oasis]]))))*I2507,"")</f>
        <v/>
      </c>
    </row>
    <row r="2508" spans="2:10" ht="16" x14ac:dyDescent="0.2">
      <c r="B2508" s="50" t="str">
        <f t="shared" si="39"/>
        <v/>
      </c>
      <c r="J2508" s="73" t="str" cm="1">
        <f t="array" ref="J2508">IF(AND(ISNUMBER(A2508),SUM(C2508:I2508)&gt;0),
SUM(IF(A2508&gt;=Table1[De],IF(A2508&lt;=Table1[À],IF(C$3=Table1[[#Headers],[Bœuf]:[Oasis]],Table1[[Bœuf]:[Oasis]]))))*C2508+
SUM(IF(A2508&gt;=Table1[De],IF(A2508&lt;=Table1[À],IF(D$3=Table1[[#Headers],[Bœuf]:[Oasis]],Table1[[Bœuf]:[Oasis]]))))*D2508+
SUM(IF(A2508&gt;=Table1[De],IF(A2508&lt;=Table1[À],IF(E$3=Table1[[#Headers],[Bœuf]:[Oasis]],Table1[[Bœuf]:[Oasis]]))))*E2508+
SUM(IF(A2508&gt;=Table1[De],IF(A2508&lt;=Table1[À],IF(F$3=Table1[[#Headers],[Bœuf]:[Oasis]],Table1[[Bœuf]:[Oasis]]))))*F2508+
SUM(IF(A2508&gt;=Table1[De],IF(A2508&lt;=Table1[À],IF(G$3=Table1[[#Headers],[Bœuf]:[Oasis]],Table1[[Bœuf]:[Oasis]]))))*G2508+
SUM(IF(A2508&gt;=Table1[De],IF(A2508&lt;=Table1[À],IF(H$3=Table1[[#Headers],[Bœuf]:[Oasis]],Table1[[Bœuf]:[Oasis]]))))*H2508+
SUM(IF(A2508&gt;=Table1[De],IF(A2508&lt;=Table1[À],IF(I$3=Table1[[#Headers],[Bœuf]:[Oasis]],Table1[[Bœuf]:[Oasis]]))))*I2508,"")</f>
        <v/>
      </c>
    </row>
    <row r="2509" spans="2:10" ht="16" x14ac:dyDescent="0.2">
      <c r="B2509" s="50" t="str">
        <f t="shared" si="39"/>
        <v/>
      </c>
      <c r="J2509" s="73" t="str" cm="1">
        <f t="array" ref="J2509">IF(AND(ISNUMBER(A2509),SUM(C2509:I2509)&gt;0),
SUM(IF(A2509&gt;=Table1[De],IF(A2509&lt;=Table1[À],IF(C$3=Table1[[#Headers],[Bœuf]:[Oasis]],Table1[[Bœuf]:[Oasis]]))))*C2509+
SUM(IF(A2509&gt;=Table1[De],IF(A2509&lt;=Table1[À],IF(D$3=Table1[[#Headers],[Bœuf]:[Oasis]],Table1[[Bœuf]:[Oasis]]))))*D2509+
SUM(IF(A2509&gt;=Table1[De],IF(A2509&lt;=Table1[À],IF(E$3=Table1[[#Headers],[Bœuf]:[Oasis]],Table1[[Bœuf]:[Oasis]]))))*E2509+
SUM(IF(A2509&gt;=Table1[De],IF(A2509&lt;=Table1[À],IF(F$3=Table1[[#Headers],[Bœuf]:[Oasis]],Table1[[Bœuf]:[Oasis]]))))*F2509+
SUM(IF(A2509&gt;=Table1[De],IF(A2509&lt;=Table1[À],IF(G$3=Table1[[#Headers],[Bœuf]:[Oasis]],Table1[[Bœuf]:[Oasis]]))))*G2509+
SUM(IF(A2509&gt;=Table1[De],IF(A2509&lt;=Table1[À],IF(H$3=Table1[[#Headers],[Bœuf]:[Oasis]],Table1[[Bœuf]:[Oasis]]))))*H2509+
SUM(IF(A2509&gt;=Table1[De],IF(A2509&lt;=Table1[À],IF(I$3=Table1[[#Headers],[Bœuf]:[Oasis]],Table1[[Bœuf]:[Oasis]]))))*I2509,"")</f>
        <v/>
      </c>
    </row>
    <row r="2510" spans="2:10" ht="16" x14ac:dyDescent="0.2">
      <c r="B2510" s="50" t="str">
        <f t="shared" si="39"/>
        <v/>
      </c>
      <c r="J2510" s="73" t="str" cm="1">
        <f t="array" ref="J2510">IF(AND(ISNUMBER(A2510),SUM(C2510:I2510)&gt;0),
SUM(IF(A2510&gt;=Table1[De],IF(A2510&lt;=Table1[À],IF(C$3=Table1[[#Headers],[Bœuf]:[Oasis]],Table1[[Bœuf]:[Oasis]]))))*C2510+
SUM(IF(A2510&gt;=Table1[De],IF(A2510&lt;=Table1[À],IF(D$3=Table1[[#Headers],[Bœuf]:[Oasis]],Table1[[Bœuf]:[Oasis]]))))*D2510+
SUM(IF(A2510&gt;=Table1[De],IF(A2510&lt;=Table1[À],IF(E$3=Table1[[#Headers],[Bœuf]:[Oasis]],Table1[[Bœuf]:[Oasis]]))))*E2510+
SUM(IF(A2510&gt;=Table1[De],IF(A2510&lt;=Table1[À],IF(F$3=Table1[[#Headers],[Bœuf]:[Oasis]],Table1[[Bœuf]:[Oasis]]))))*F2510+
SUM(IF(A2510&gt;=Table1[De],IF(A2510&lt;=Table1[À],IF(G$3=Table1[[#Headers],[Bœuf]:[Oasis]],Table1[[Bœuf]:[Oasis]]))))*G2510+
SUM(IF(A2510&gt;=Table1[De],IF(A2510&lt;=Table1[À],IF(H$3=Table1[[#Headers],[Bœuf]:[Oasis]],Table1[[Bœuf]:[Oasis]]))))*H2510+
SUM(IF(A2510&gt;=Table1[De],IF(A2510&lt;=Table1[À],IF(I$3=Table1[[#Headers],[Bœuf]:[Oasis]],Table1[[Bœuf]:[Oasis]]))))*I2510,"")</f>
        <v/>
      </c>
    </row>
    <row r="2511" spans="2:10" ht="16" x14ac:dyDescent="0.2">
      <c r="B2511" s="50" t="str">
        <f t="shared" si="39"/>
        <v/>
      </c>
      <c r="J2511" s="73" t="str" cm="1">
        <f t="array" ref="J2511">IF(AND(ISNUMBER(A2511),SUM(C2511:I2511)&gt;0),
SUM(IF(A2511&gt;=Table1[De],IF(A2511&lt;=Table1[À],IF(C$3=Table1[[#Headers],[Bœuf]:[Oasis]],Table1[[Bœuf]:[Oasis]]))))*C2511+
SUM(IF(A2511&gt;=Table1[De],IF(A2511&lt;=Table1[À],IF(D$3=Table1[[#Headers],[Bœuf]:[Oasis]],Table1[[Bœuf]:[Oasis]]))))*D2511+
SUM(IF(A2511&gt;=Table1[De],IF(A2511&lt;=Table1[À],IF(E$3=Table1[[#Headers],[Bœuf]:[Oasis]],Table1[[Bœuf]:[Oasis]]))))*E2511+
SUM(IF(A2511&gt;=Table1[De],IF(A2511&lt;=Table1[À],IF(F$3=Table1[[#Headers],[Bœuf]:[Oasis]],Table1[[Bœuf]:[Oasis]]))))*F2511+
SUM(IF(A2511&gt;=Table1[De],IF(A2511&lt;=Table1[À],IF(G$3=Table1[[#Headers],[Bœuf]:[Oasis]],Table1[[Bœuf]:[Oasis]]))))*G2511+
SUM(IF(A2511&gt;=Table1[De],IF(A2511&lt;=Table1[À],IF(H$3=Table1[[#Headers],[Bœuf]:[Oasis]],Table1[[Bœuf]:[Oasis]]))))*H2511+
SUM(IF(A2511&gt;=Table1[De],IF(A2511&lt;=Table1[À],IF(I$3=Table1[[#Headers],[Bœuf]:[Oasis]],Table1[[Bœuf]:[Oasis]]))))*I2511,"")</f>
        <v/>
      </c>
    </row>
    <row r="2512" spans="2:10" ht="16" x14ac:dyDescent="0.2">
      <c r="B2512" s="50" t="str">
        <f t="shared" si="39"/>
        <v/>
      </c>
      <c r="J2512" s="73" t="str" cm="1">
        <f t="array" ref="J2512">IF(AND(ISNUMBER(A2512),SUM(C2512:I2512)&gt;0),
SUM(IF(A2512&gt;=Table1[De],IF(A2512&lt;=Table1[À],IF(C$3=Table1[[#Headers],[Bœuf]:[Oasis]],Table1[[Bœuf]:[Oasis]]))))*C2512+
SUM(IF(A2512&gt;=Table1[De],IF(A2512&lt;=Table1[À],IF(D$3=Table1[[#Headers],[Bœuf]:[Oasis]],Table1[[Bœuf]:[Oasis]]))))*D2512+
SUM(IF(A2512&gt;=Table1[De],IF(A2512&lt;=Table1[À],IF(E$3=Table1[[#Headers],[Bœuf]:[Oasis]],Table1[[Bœuf]:[Oasis]]))))*E2512+
SUM(IF(A2512&gt;=Table1[De],IF(A2512&lt;=Table1[À],IF(F$3=Table1[[#Headers],[Bœuf]:[Oasis]],Table1[[Bœuf]:[Oasis]]))))*F2512+
SUM(IF(A2512&gt;=Table1[De],IF(A2512&lt;=Table1[À],IF(G$3=Table1[[#Headers],[Bœuf]:[Oasis]],Table1[[Bœuf]:[Oasis]]))))*G2512+
SUM(IF(A2512&gt;=Table1[De],IF(A2512&lt;=Table1[À],IF(H$3=Table1[[#Headers],[Bœuf]:[Oasis]],Table1[[Bœuf]:[Oasis]]))))*H2512+
SUM(IF(A2512&gt;=Table1[De],IF(A2512&lt;=Table1[À],IF(I$3=Table1[[#Headers],[Bœuf]:[Oasis]],Table1[[Bœuf]:[Oasis]]))))*I2512,"")</f>
        <v/>
      </c>
    </row>
    <row r="2513" spans="2:10" ht="16" x14ac:dyDescent="0.2">
      <c r="B2513" s="50" t="str">
        <f t="shared" si="39"/>
        <v/>
      </c>
      <c r="J2513" s="73" t="str" cm="1">
        <f t="array" ref="J2513">IF(AND(ISNUMBER(A2513),SUM(C2513:I2513)&gt;0),
SUM(IF(A2513&gt;=Table1[De],IF(A2513&lt;=Table1[À],IF(C$3=Table1[[#Headers],[Bœuf]:[Oasis]],Table1[[Bœuf]:[Oasis]]))))*C2513+
SUM(IF(A2513&gt;=Table1[De],IF(A2513&lt;=Table1[À],IF(D$3=Table1[[#Headers],[Bœuf]:[Oasis]],Table1[[Bœuf]:[Oasis]]))))*D2513+
SUM(IF(A2513&gt;=Table1[De],IF(A2513&lt;=Table1[À],IF(E$3=Table1[[#Headers],[Bœuf]:[Oasis]],Table1[[Bœuf]:[Oasis]]))))*E2513+
SUM(IF(A2513&gt;=Table1[De],IF(A2513&lt;=Table1[À],IF(F$3=Table1[[#Headers],[Bœuf]:[Oasis]],Table1[[Bœuf]:[Oasis]]))))*F2513+
SUM(IF(A2513&gt;=Table1[De],IF(A2513&lt;=Table1[À],IF(G$3=Table1[[#Headers],[Bœuf]:[Oasis]],Table1[[Bœuf]:[Oasis]]))))*G2513+
SUM(IF(A2513&gt;=Table1[De],IF(A2513&lt;=Table1[À],IF(H$3=Table1[[#Headers],[Bœuf]:[Oasis]],Table1[[Bœuf]:[Oasis]]))))*H2513+
SUM(IF(A2513&gt;=Table1[De],IF(A2513&lt;=Table1[À],IF(I$3=Table1[[#Headers],[Bœuf]:[Oasis]],Table1[[Bœuf]:[Oasis]]))))*I2513,"")</f>
        <v/>
      </c>
    </row>
    <row r="2514" spans="2:10" ht="16" x14ac:dyDescent="0.2">
      <c r="B2514" s="50" t="str">
        <f t="shared" si="39"/>
        <v/>
      </c>
      <c r="J2514" s="73" t="str" cm="1">
        <f t="array" ref="J2514">IF(AND(ISNUMBER(A2514),SUM(C2514:I2514)&gt;0),
SUM(IF(A2514&gt;=Table1[De],IF(A2514&lt;=Table1[À],IF(C$3=Table1[[#Headers],[Bœuf]:[Oasis]],Table1[[Bœuf]:[Oasis]]))))*C2514+
SUM(IF(A2514&gt;=Table1[De],IF(A2514&lt;=Table1[À],IF(D$3=Table1[[#Headers],[Bœuf]:[Oasis]],Table1[[Bœuf]:[Oasis]]))))*D2514+
SUM(IF(A2514&gt;=Table1[De],IF(A2514&lt;=Table1[À],IF(E$3=Table1[[#Headers],[Bœuf]:[Oasis]],Table1[[Bœuf]:[Oasis]]))))*E2514+
SUM(IF(A2514&gt;=Table1[De],IF(A2514&lt;=Table1[À],IF(F$3=Table1[[#Headers],[Bœuf]:[Oasis]],Table1[[Bœuf]:[Oasis]]))))*F2514+
SUM(IF(A2514&gt;=Table1[De],IF(A2514&lt;=Table1[À],IF(G$3=Table1[[#Headers],[Bœuf]:[Oasis]],Table1[[Bœuf]:[Oasis]]))))*G2514+
SUM(IF(A2514&gt;=Table1[De],IF(A2514&lt;=Table1[À],IF(H$3=Table1[[#Headers],[Bœuf]:[Oasis]],Table1[[Bœuf]:[Oasis]]))))*H2514+
SUM(IF(A2514&gt;=Table1[De],IF(A2514&lt;=Table1[À],IF(I$3=Table1[[#Headers],[Bœuf]:[Oasis]],Table1[[Bœuf]:[Oasis]]))))*I2514,"")</f>
        <v/>
      </c>
    </row>
    <row r="2515" spans="2:10" ht="16" x14ac:dyDescent="0.2">
      <c r="B2515" s="50" t="str">
        <f t="shared" si="39"/>
        <v/>
      </c>
      <c r="J2515" s="73" t="str" cm="1">
        <f t="array" ref="J2515">IF(AND(ISNUMBER(A2515),SUM(C2515:I2515)&gt;0),
SUM(IF(A2515&gt;=Table1[De],IF(A2515&lt;=Table1[À],IF(C$3=Table1[[#Headers],[Bœuf]:[Oasis]],Table1[[Bœuf]:[Oasis]]))))*C2515+
SUM(IF(A2515&gt;=Table1[De],IF(A2515&lt;=Table1[À],IF(D$3=Table1[[#Headers],[Bœuf]:[Oasis]],Table1[[Bœuf]:[Oasis]]))))*D2515+
SUM(IF(A2515&gt;=Table1[De],IF(A2515&lt;=Table1[À],IF(E$3=Table1[[#Headers],[Bœuf]:[Oasis]],Table1[[Bœuf]:[Oasis]]))))*E2515+
SUM(IF(A2515&gt;=Table1[De],IF(A2515&lt;=Table1[À],IF(F$3=Table1[[#Headers],[Bœuf]:[Oasis]],Table1[[Bœuf]:[Oasis]]))))*F2515+
SUM(IF(A2515&gt;=Table1[De],IF(A2515&lt;=Table1[À],IF(G$3=Table1[[#Headers],[Bœuf]:[Oasis]],Table1[[Bœuf]:[Oasis]]))))*G2515+
SUM(IF(A2515&gt;=Table1[De],IF(A2515&lt;=Table1[À],IF(H$3=Table1[[#Headers],[Bœuf]:[Oasis]],Table1[[Bœuf]:[Oasis]]))))*H2515+
SUM(IF(A2515&gt;=Table1[De],IF(A2515&lt;=Table1[À],IF(I$3=Table1[[#Headers],[Bœuf]:[Oasis]],Table1[[Bœuf]:[Oasis]]))))*I2515,"")</f>
        <v/>
      </c>
    </row>
    <row r="2516" spans="2:10" ht="16" x14ac:dyDescent="0.2">
      <c r="B2516" s="50" t="str">
        <f t="shared" si="39"/>
        <v/>
      </c>
      <c r="J2516" s="73" t="str" cm="1">
        <f t="array" ref="J2516">IF(AND(ISNUMBER(A2516),SUM(C2516:I2516)&gt;0),
SUM(IF(A2516&gt;=Table1[De],IF(A2516&lt;=Table1[À],IF(C$3=Table1[[#Headers],[Bœuf]:[Oasis]],Table1[[Bœuf]:[Oasis]]))))*C2516+
SUM(IF(A2516&gt;=Table1[De],IF(A2516&lt;=Table1[À],IF(D$3=Table1[[#Headers],[Bœuf]:[Oasis]],Table1[[Bœuf]:[Oasis]]))))*D2516+
SUM(IF(A2516&gt;=Table1[De],IF(A2516&lt;=Table1[À],IF(E$3=Table1[[#Headers],[Bœuf]:[Oasis]],Table1[[Bœuf]:[Oasis]]))))*E2516+
SUM(IF(A2516&gt;=Table1[De],IF(A2516&lt;=Table1[À],IF(F$3=Table1[[#Headers],[Bœuf]:[Oasis]],Table1[[Bœuf]:[Oasis]]))))*F2516+
SUM(IF(A2516&gt;=Table1[De],IF(A2516&lt;=Table1[À],IF(G$3=Table1[[#Headers],[Bœuf]:[Oasis]],Table1[[Bœuf]:[Oasis]]))))*G2516+
SUM(IF(A2516&gt;=Table1[De],IF(A2516&lt;=Table1[À],IF(H$3=Table1[[#Headers],[Bœuf]:[Oasis]],Table1[[Bœuf]:[Oasis]]))))*H2516+
SUM(IF(A2516&gt;=Table1[De],IF(A2516&lt;=Table1[À],IF(I$3=Table1[[#Headers],[Bœuf]:[Oasis]],Table1[[Bœuf]:[Oasis]]))))*I2516,"")</f>
        <v/>
      </c>
    </row>
    <row r="2517" spans="2:10" ht="16" x14ac:dyDescent="0.2">
      <c r="B2517" s="50" t="str">
        <f t="shared" si="39"/>
        <v/>
      </c>
      <c r="J2517" s="73" t="str" cm="1">
        <f t="array" ref="J2517">IF(AND(ISNUMBER(A2517),SUM(C2517:I2517)&gt;0),
SUM(IF(A2517&gt;=Table1[De],IF(A2517&lt;=Table1[À],IF(C$3=Table1[[#Headers],[Bœuf]:[Oasis]],Table1[[Bœuf]:[Oasis]]))))*C2517+
SUM(IF(A2517&gt;=Table1[De],IF(A2517&lt;=Table1[À],IF(D$3=Table1[[#Headers],[Bœuf]:[Oasis]],Table1[[Bœuf]:[Oasis]]))))*D2517+
SUM(IF(A2517&gt;=Table1[De],IF(A2517&lt;=Table1[À],IF(E$3=Table1[[#Headers],[Bœuf]:[Oasis]],Table1[[Bœuf]:[Oasis]]))))*E2517+
SUM(IF(A2517&gt;=Table1[De],IF(A2517&lt;=Table1[À],IF(F$3=Table1[[#Headers],[Bœuf]:[Oasis]],Table1[[Bœuf]:[Oasis]]))))*F2517+
SUM(IF(A2517&gt;=Table1[De],IF(A2517&lt;=Table1[À],IF(G$3=Table1[[#Headers],[Bœuf]:[Oasis]],Table1[[Bœuf]:[Oasis]]))))*G2517+
SUM(IF(A2517&gt;=Table1[De],IF(A2517&lt;=Table1[À],IF(H$3=Table1[[#Headers],[Bœuf]:[Oasis]],Table1[[Bœuf]:[Oasis]]))))*H2517+
SUM(IF(A2517&gt;=Table1[De],IF(A2517&lt;=Table1[À],IF(I$3=Table1[[#Headers],[Bœuf]:[Oasis]],Table1[[Bœuf]:[Oasis]]))))*I2517,"")</f>
        <v/>
      </c>
    </row>
    <row r="2518" spans="2:10" ht="16" x14ac:dyDescent="0.2">
      <c r="B2518" s="50" t="str">
        <f t="shared" si="39"/>
        <v/>
      </c>
      <c r="J2518" s="73" t="str" cm="1">
        <f t="array" ref="J2518">IF(AND(ISNUMBER(A2518),SUM(C2518:I2518)&gt;0),
SUM(IF(A2518&gt;=Table1[De],IF(A2518&lt;=Table1[À],IF(C$3=Table1[[#Headers],[Bœuf]:[Oasis]],Table1[[Bœuf]:[Oasis]]))))*C2518+
SUM(IF(A2518&gt;=Table1[De],IF(A2518&lt;=Table1[À],IF(D$3=Table1[[#Headers],[Bœuf]:[Oasis]],Table1[[Bœuf]:[Oasis]]))))*D2518+
SUM(IF(A2518&gt;=Table1[De],IF(A2518&lt;=Table1[À],IF(E$3=Table1[[#Headers],[Bœuf]:[Oasis]],Table1[[Bœuf]:[Oasis]]))))*E2518+
SUM(IF(A2518&gt;=Table1[De],IF(A2518&lt;=Table1[À],IF(F$3=Table1[[#Headers],[Bœuf]:[Oasis]],Table1[[Bœuf]:[Oasis]]))))*F2518+
SUM(IF(A2518&gt;=Table1[De],IF(A2518&lt;=Table1[À],IF(G$3=Table1[[#Headers],[Bœuf]:[Oasis]],Table1[[Bœuf]:[Oasis]]))))*G2518+
SUM(IF(A2518&gt;=Table1[De],IF(A2518&lt;=Table1[À],IF(H$3=Table1[[#Headers],[Bœuf]:[Oasis]],Table1[[Bœuf]:[Oasis]]))))*H2518+
SUM(IF(A2518&gt;=Table1[De],IF(A2518&lt;=Table1[À],IF(I$3=Table1[[#Headers],[Bœuf]:[Oasis]],Table1[[Bœuf]:[Oasis]]))))*I2518,"")</f>
        <v/>
      </c>
    </row>
    <row r="2519" spans="2:10" ht="16" x14ac:dyDescent="0.2">
      <c r="B2519" s="50" t="str">
        <f t="shared" si="39"/>
        <v/>
      </c>
      <c r="J2519" s="73" t="str" cm="1">
        <f t="array" ref="J2519">IF(AND(ISNUMBER(A2519),SUM(C2519:I2519)&gt;0),
SUM(IF(A2519&gt;=Table1[De],IF(A2519&lt;=Table1[À],IF(C$3=Table1[[#Headers],[Bœuf]:[Oasis]],Table1[[Bœuf]:[Oasis]]))))*C2519+
SUM(IF(A2519&gt;=Table1[De],IF(A2519&lt;=Table1[À],IF(D$3=Table1[[#Headers],[Bœuf]:[Oasis]],Table1[[Bœuf]:[Oasis]]))))*D2519+
SUM(IF(A2519&gt;=Table1[De],IF(A2519&lt;=Table1[À],IF(E$3=Table1[[#Headers],[Bœuf]:[Oasis]],Table1[[Bœuf]:[Oasis]]))))*E2519+
SUM(IF(A2519&gt;=Table1[De],IF(A2519&lt;=Table1[À],IF(F$3=Table1[[#Headers],[Bœuf]:[Oasis]],Table1[[Bœuf]:[Oasis]]))))*F2519+
SUM(IF(A2519&gt;=Table1[De],IF(A2519&lt;=Table1[À],IF(G$3=Table1[[#Headers],[Bœuf]:[Oasis]],Table1[[Bœuf]:[Oasis]]))))*G2519+
SUM(IF(A2519&gt;=Table1[De],IF(A2519&lt;=Table1[À],IF(H$3=Table1[[#Headers],[Bœuf]:[Oasis]],Table1[[Bœuf]:[Oasis]]))))*H2519+
SUM(IF(A2519&gt;=Table1[De],IF(A2519&lt;=Table1[À],IF(I$3=Table1[[#Headers],[Bœuf]:[Oasis]],Table1[[Bœuf]:[Oasis]]))))*I2519,"")</f>
        <v/>
      </c>
    </row>
    <row r="2520" spans="2:10" ht="16" x14ac:dyDescent="0.2">
      <c r="B2520" s="50" t="str">
        <f t="shared" si="39"/>
        <v/>
      </c>
      <c r="J2520" s="73" t="str" cm="1">
        <f t="array" ref="J2520">IF(AND(ISNUMBER(A2520),SUM(C2520:I2520)&gt;0),
SUM(IF(A2520&gt;=Table1[De],IF(A2520&lt;=Table1[À],IF(C$3=Table1[[#Headers],[Bœuf]:[Oasis]],Table1[[Bœuf]:[Oasis]]))))*C2520+
SUM(IF(A2520&gt;=Table1[De],IF(A2520&lt;=Table1[À],IF(D$3=Table1[[#Headers],[Bœuf]:[Oasis]],Table1[[Bœuf]:[Oasis]]))))*D2520+
SUM(IF(A2520&gt;=Table1[De],IF(A2520&lt;=Table1[À],IF(E$3=Table1[[#Headers],[Bœuf]:[Oasis]],Table1[[Bœuf]:[Oasis]]))))*E2520+
SUM(IF(A2520&gt;=Table1[De],IF(A2520&lt;=Table1[À],IF(F$3=Table1[[#Headers],[Bœuf]:[Oasis]],Table1[[Bœuf]:[Oasis]]))))*F2520+
SUM(IF(A2520&gt;=Table1[De],IF(A2520&lt;=Table1[À],IF(G$3=Table1[[#Headers],[Bœuf]:[Oasis]],Table1[[Bœuf]:[Oasis]]))))*G2520+
SUM(IF(A2520&gt;=Table1[De],IF(A2520&lt;=Table1[À],IF(H$3=Table1[[#Headers],[Bœuf]:[Oasis]],Table1[[Bœuf]:[Oasis]]))))*H2520+
SUM(IF(A2520&gt;=Table1[De],IF(A2520&lt;=Table1[À],IF(I$3=Table1[[#Headers],[Bœuf]:[Oasis]],Table1[[Bœuf]:[Oasis]]))))*I2520,"")</f>
        <v/>
      </c>
    </row>
    <row r="2521" spans="2:10" ht="16" x14ac:dyDescent="0.2">
      <c r="B2521" s="50" t="str">
        <f t="shared" si="39"/>
        <v/>
      </c>
      <c r="J2521" s="73" t="str" cm="1">
        <f t="array" ref="J2521">IF(AND(ISNUMBER(A2521),SUM(C2521:I2521)&gt;0),
SUM(IF(A2521&gt;=Table1[De],IF(A2521&lt;=Table1[À],IF(C$3=Table1[[#Headers],[Bœuf]:[Oasis]],Table1[[Bœuf]:[Oasis]]))))*C2521+
SUM(IF(A2521&gt;=Table1[De],IF(A2521&lt;=Table1[À],IF(D$3=Table1[[#Headers],[Bœuf]:[Oasis]],Table1[[Bœuf]:[Oasis]]))))*D2521+
SUM(IF(A2521&gt;=Table1[De],IF(A2521&lt;=Table1[À],IF(E$3=Table1[[#Headers],[Bœuf]:[Oasis]],Table1[[Bœuf]:[Oasis]]))))*E2521+
SUM(IF(A2521&gt;=Table1[De],IF(A2521&lt;=Table1[À],IF(F$3=Table1[[#Headers],[Bœuf]:[Oasis]],Table1[[Bœuf]:[Oasis]]))))*F2521+
SUM(IF(A2521&gt;=Table1[De],IF(A2521&lt;=Table1[À],IF(G$3=Table1[[#Headers],[Bœuf]:[Oasis]],Table1[[Bœuf]:[Oasis]]))))*G2521+
SUM(IF(A2521&gt;=Table1[De],IF(A2521&lt;=Table1[À],IF(H$3=Table1[[#Headers],[Bœuf]:[Oasis]],Table1[[Bœuf]:[Oasis]]))))*H2521+
SUM(IF(A2521&gt;=Table1[De],IF(A2521&lt;=Table1[À],IF(I$3=Table1[[#Headers],[Bœuf]:[Oasis]],Table1[[Bœuf]:[Oasis]]))))*I2521,"")</f>
        <v/>
      </c>
    </row>
    <row r="2522" spans="2:10" ht="16" x14ac:dyDescent="0.2">
      <c r="B2522" s="50" t="str">
        <f t="shared" si="39"/>
        <v/>
      </c>
      <c r="J2522" s="73" t="str" cm="1">
        <f t="array" ref="J2522">IF(AND(ISNUMBER(A2522),SUM(C2522:I2522)&gt;0),
SUM(IF(A2522&gt;=Table1[De],IF(A2522&lt;=Table1[À],IF(C$3=Table1[[#Headers],[Bœuf]:[Oasis]],Table1[[Bœuf]:[Oasis]]))))*C2522+
SUM(IF(A2522&gt;=Table1[De],IF(A2522&lt;=Table1[À],IF(D$3=Table1[[#Headers],[Bœuf]:[Oasis]],Table1[[Bœuf]:[Oasis]]))))*D2522+
SUM(IF(A2522&gt;=Table1[De],IF(A2522&lt;=Table1[À],IF(E$3=Table1[[#Headers],[Bœuf]:[Oasis]],Table1[[Bœuf]:[Oasis]]))))*E2522+
SUM(IF(A2522&gt;=Table1[De],IF(A2522&lt;=Table1[À],IF(F$3=Table1[[#Headers],[Bœuf]:[Oasis]],Table1[[Bœuf]:[Oasis]]))))*F2522+
SUM(IF(A2522&gt;=Table1[De],IF(A2522&lt;=Table1[À],IF(G$3=Table1[[#Headers],[Bœuf]:[Oasis]],Table1[[Bœuf]:[Oasis]]))))*G2522+
SUM(IF(A2522&gt;=Table1[De],IF(A2522&lt;=Table1[À],IF(H$3=Table1[[#Headers],[Bœuf]:[Oasis]],Table1[[Bœuf]:[Oasis]]))))*H2522+
SUM(IF(A2522&gt;=Table1[De],IF(A2522&lt;=Table1[À],IF(I$3=Table1[[#Headers],[Bœuf]:[Oasis]],Table1[[Bœuf]:[Oasis]]))))*I2522,"")</f>
        <v/>
      </c>
    </row>
    <row r="2523" spans="2:10" ht="16" x14ac:dyDescent="0.2">
      <c r="B2523" s="50" t="str">
        <f t="shared" si="39"/>
        <v/>
      </c>
      <c r="J2523" s="73" t="str" cm="1">
        <f t="array" ref="J2523">IF(AND(ISNUMBER(A2523),SUM(C2523:I2523)&gt;0),
SUM(IF(A2523&gt;=Table1[De],IF(A2523&lt;=Table1[À],IF(C$3=Table1[[#Headers],[Bœuf]:[Oasis]],Table1[[Bœuf]:[Oasis]]))))*C2523+
SUM(IF(A2523&gt;=Table1[De],IF(A2523&lt;=Table1[À],IF(D$3=Table1[[#Headers],[Bœuf]:[Oasis]],Table1[[Bœuf]:[Oasis]]))))*D2523+
SUM(IF(A2523&gt;=Table1[De],IF(A2523&lt;=Table1[À],IF(E$3=Table1[[#Headers],[Bœuf]:[Oasis]],Table1[[Bœuf]:[Oasis]]))))*E2523+
SUM(IF(A2523&gt;=Table1[De],IF(A2523&lt;=Table1[À],IF(F$3=Table1[[#Headers],[Bœuf]:[Oasis]],Table1[[Bœuf]:[Oasis]]))))*F2523+
SUM(IF(A2523&gt;=Table1[De],IF(A2523&lt;=Table1[À],IF(G$3=Table1[[#Headers],[Bœuf]:[Oasis]],Table1[[Bœuf]:[Oasis]]))))*G2523+
SUM(IF(A2523&gt;=Table1[De],IF(A2523&lt;=Table1[À],IF(H$3=Table1[[#Headers],[Bœuf]:[Oasis]],Table1[[Bœuf]:[Oasis]]))))*H2523+
SUM(IF(A2523&gt;=Table1[De],IF(A2523&lt;=Table1[À],IF(I$3=Table1[[#Headers],[Bœuf]:[Oasis]],Table1[[Bœuf]:[Oasis]]))))*I2523,"")</f>
        <v/>
      </c>
    </row>
    <row r="2524" spans="2:10" ht="16" x14ac:dyDescent="0.2">
      <c r="B2524" s="50" t="str">
        <f t="shared" si="39"/>
        <v/>
      </c>
      <c r="J2524" s="73" t="str" cm="1">
        <f t="array" ref="J2524">IF(AND(ISNUMBER(A2524),SUM(C2524:I2524)&gt;0),
SUM(IF(A2524&gt;=Table1[De],IF(A2524&lt;=Table1[À],IF(C$3=Table1[[#Headers],[Bœuf]:[Oasis]],Table1[[Bœuf]:[Oasis]]))))*C2524+
SUM(IF(A2524&gt;=Table1[De],IF(A2524&lt;=Table1[À],IF(D$3=Table1[[#Headers],[Bœuf]:[Oasis]],Table1[[Bœuf]:[Oasis]]))))*D2524+
SUM(IF(A2524&gt;=Table1[De],IF(A2524&lt;=Table1[À],IF(E$3=Table1[[#Headers],[Bœuf]:[Oasis]],Table1[[Bœuf]:[Oasis]]))))*E2524+
SUM(IF(A2524&gt;=Table1[De],IF(A2524&lt;=Table1[À],IF(F$3=Table1[[#Headers],[Bœuf]:[Oasis]],Table1[[Bœuf]:[Oasis]]))))*F2524+
SUM(IF(A2524&gt;=Table1[De],IF(A2524&lt;=Table1[À],IF(G$3=Table1[[#Headers],[Bœuf]:[Oasis]],Table1[[Bœuf]:[Oasis]]))))*G2524+
SUM(IF(A2524&gt;=Table1[De],IF(A2524&lt;=Table1[À],IF(H$3=Table1[[#Headers],[Bœuf]:[Oasis]],Table1[[Bœuf]:[Oasis]]))))*H2524+
SUM(IF(A2524&gt;=Table1[De],IF(A2524&lt;=Table1[À],IF(I$3=Table1[[#Headers],[Bœuf]:[Oasis]],Table1[[Bœuf]:[Oasis]]))))*I2524,"")</f>
        <v/>
      </c>
    </row>
    <row r="2525" spans="2:10" ht="16" x14ac:dyDescent="0.2">
      <c r="B2525" s="50" t="str">
        <f t="shared" si="39"/>
        <v/>
      </c>
      <c r="J2525" s="73" t="str" cm="1">
        <f t="array" ref="J2525">IF(AND(ISNUMBER(A2525),SUM(C2525:I2525)&gt;0),
SUM(IF(A2525&gt;=Table1[De],IF(A2525&lt;=Table1[À],IF(C$3=Table1[[#Headers],[Bœuf]:[Oasis]],Table1[[Bœuf]:[Oasis]]))))*C2525+
SUM(IF(A2525&gt;=Table1[De],IF(A2525&lt;=Table1[À],IF(D$3=Table1[[#Headers],[Bœuf]:[Oasis]],Table1[[Bœuf]:[Oasis]]))))*D2525+
SUM(IF(A2525&gt;=Table1[De],IF(A2525&lt;=Table1[À],IF(E$3=Table1[[#Headers],[Bœuf]:[Oasis]],Table1[[Bœuf]:[Oasis]]))))*E2525+
SUM(IF(A2525&gt;=Table1[De],IF(A2525&lt;=Table1[À],IF(F$3=Table1[[#Headers],[Bœuf]:[Oasis]],Table1[[Bœuf]:[Oasis]]))))*F2525+
SUM(IF(A2525&gt;=Table1[De],IF(A2525&lt;=Table1[À],IF(G$3=Table1[[#Headers],[Bœuf]:[Oasis]],Table1[[Bœuf]:[Oasis]]))))*G2525+
SUM(IF(A2525&gt;=Table1[De],IF(A2525&lt;=Table1[À],IF(H$3=Table1[[#Headers],[Bœuf]:[Oasis]],Table1[[Bœuf]:[Oasis]]))))*H2525+
SUM(IF(A2525&gt;=Table1[De],IF(A2525&lt;=Table1[À],IF(I$3=Table1[[#Headers],[Bœuf]:[Oasis]],Table1[[Bœuf]:[Oasis]]))))*I2525,"")</f>
        <v/>
      </c>
    </row>
    <row r="2526" spans="2:10" ht="16" x14ac:dyDescent="0.2">
      <c r="B2526" s="50" t="str">
        <f t="shared" si="39"/>
        <v/>
      </c>
      <c r="J2526" s="73" t="str" cm="1">
        <f t="array" ref="J2526">IF(AND(ISNUMBER(A2526),SUM(C2526:I2526)&gt;0),
SUM(IF(A2526&gt;=Table1[De],IF(A2526&lt;=Table1[À],IF(C$3=Table1[[#Headers],[Bœuf]:[Oasis]],Table1[[Bœuf]:[Oasis]]))))*C2526+
SUM(IF(A2526&gt;=Table1[De],IF(A2526&lt;=Table1[À],IF(D$3=Table1[[#Headers],[Bœuf]:[Oasis]],Table1[[Bœuf]:[Oasis]]))))*D2526+
SUM(IF(A2526&gt;=Table1[De],IF(A2526&lt;=Table1[À],IF(E$3=Table1[[#Headers],[Bœuf]:[Oasis]],Table1[[Bœuf]:[Oasis]]))))*E2526+
SUM(IF(A2526&gt;=Table1[De],IF(A2526&lt;=Table1[À],IF(F$3=Table1[[#Headers],[Bœuf]:[Oasis]],Table1[[Bœuf]:[Oasis]]))))*F2526+
SUM(IF(A2526&gt;=Table1[De],IF(A2526&lt;=Table1[À],IF(G$3=Table1[[#Headers],[Bœuf]:[Oasis]],Table1[[Bœuf]:[Oasis]]))))*G2526+
SUM(IF(A2526&gt;=Table1[De],IF(A2526&lt;=Table1[À],IF(H$3=Table1[[#Headers],[Bœuf]:[Oasis]],Table1[[Bœuf]:[Oasis]]))))*H2526+
SUM(IF(A2526&gt;=Table1[De],IF(A2526&lt;=Table1[À],IF(I$3=Table1[[#Headers],[Bœuf]:[Oasis]],Table1[[Bœuf]:[Oasis]]))))*I2526,"")</f>
        <v/>
      </c>
    </row>
    <row r="2527" spans="2:10" ht="16" x14ac:dyDescent="0.2">
      <c r="B2527" s="50" t="str">
        <f t="shared" si="39"/>
        <v/>
      </c>
      <c r="J2527" s="73" t="str" cm="1">
        <f t="array" ref="J2527">IF(AND(ISNUMBER(A2527),SUM(C2527:I2527)&gt;0),
SUM(IF(A2527&gt;=Table1[De],IF(A2527&lt;=Table1[À],IF(C$3=Table1[[#Headers],[Bœuf]:[Oasis]],Table1[[Bœuf]:[Oasis]]))))*C2527+
SUM(IF(A2527&gt;=Table1[De],IF(A2527&lt;=Table1[À],IF(D$3=Table1[[#Headers],[Bœuf]:[Oasis]],Table1[[Bœuf]:[Oasis]]))))*D2527+
SUM(IF(A2527&gt;=Table1[De],IF(A2527&lt;=Table1[À],IF(E$3=Table1[[#Headers],[Bœuf]:[Oasis]],Table1[[Bœuf]:[Oasis]]))))*E2527+
SUM(IF(A2527&gt;=Table1[De],IF(A2527&lt;=Table1[À],IF(F$3=Table1[[#Headers],[Bœuf]:[Oasis]],Table1[[Bœuf]:[Oasis]]))))*F2527+
SUM(IF(A2527&gt;=Table1[De],IF(A2527&lt;=Table1[À],IF(G$3=Table1[[#Headers],[Bœuf]:[Oasis]],Table1[[Bœuf]:[Oasis]]))))*G2527+
SUM(IF(A2527&gt;=Table1[De],IF(A2527&lt;=Table1[À],IF(H$3=Table1[[#Headers],[Bœuf]:[Oasis]],Table1[[Bœuf]:[Oasis]]))))*H2527+
SUM(IF(A2527&gt;=Table1[De],IF(A2527&lt;=Table1[À],IF(I$3=Table1[[#Headers],[Bœuf]:[Oasis]],Table1[[Bœuf]:[Oasis]]))))*I2527,"")</f>
        <v/>
      </c>
    </row>
    <row r="2528" spans="2:10" ht="16" x14ac:dyDescent="0.2">
      <c r="B2528" s="50" t="str">
        <f t="shared" si="39"/>
        <v/>
      </c>
      <c r="J2528" s="73" t="str" cm="1">
        <f t="array" ref="J2528">IF(AND(ISNUMBER(A2528),SUM(C2528:I2528)&gt;0),
SUM(IF(A2528&gt;=Table1[De],IF(A2528&lt;=Table1[À],IF(C$3=Table1[[#Headers],[Bœuf]:[Oasis]],Table1[[Bœuf]:[Oasis]]))))*C2528+
SUM(IF(A2528&gt;=Table1[De],IF(A2528&lt;=Table1[À],IF(D$3=Table1[[#Headers],[Bœuf]:[Oasis]],Table1[[Bœuf]:[Oasis]]))))*D2528+
SUM(IF(A2528&gt;=Table1[De],IF(A2528&lt;=Table1[À],IF(E$3=Table1[[#Headers],[Bœuf]:[Oasis]],Table1[[Bœuf]:[Oasis]]))))*E2528+
SUM(IF(A2528&gt;=Table1[De],IF(A2528&lt;=Table1[À],IF(F$3=Table1[[#Headers],[Bœuf]:[Oasis]],Table1[[Bœuf]:[Oasis]]))))*F2528+
SUM(IF(A2528&gt;=Table1[De],IF(A2528&lt;=Table1[À],IF(G$3=Table1[[#Headers],[Bœuf]:[Oasis]],Table1[[Bœuf]:[Oasis]]))))*G2528+
SUM(IF(A2528&gt;=Table1[De],IF(A2528&lt;=Table1[À],IF(H$3=Table1[[#Headers],[Bœuf]:[Oasis]],Table1[[Bœuf]:[Oasis]]))))*H2528+
SUM(IF(A2528&gt;=Table1[De],IF(A2528&lt;=Table1[À],IF(I$3=Table1[[#Headers],[Bœuf]:[Oasis]],Table1[[Bœuf]:[Oasis]]))))*I2528,"")</f>
        <v/>
      </c>
    </row>
    <row r="2529" spans="2:10" ht="16" x14ac:dyDescent="0.2">
      <c r="B2529" s="50" t="str">
        <f t="shared" si="39"/>
        <v/>
      </c>
      <c r="J2529" s="73" t="str" cm="1">
        <f t="array" ref="J2529">IF(AND(ISNUMBER(A2529),SUM(C2529:I2529)&gt;0),
SUM(IF(A2529&gt;=Table1[De],IF(A2529&lt;=Table1[À],IF(C$3=Table1[[#Headers],[Bœuf]:[Oasis]],Table1[[Bœuf]:[Oasis]]))))*C2529+
SUM(IF(A2529&gt;=Table1[De],IF(A2529&lt;=Table1[À],IF(D$3=Table1[[#Headers],[Bœuf]:[Oasis]],Table1[[Bœuf]:[Oasis]]))))*D2529+
SUM(IF(A2529&gt;=Table1[De],IF(A2529&lt;=Table1[À],IF(E$3=Table1[[#Headers],[Bœuf]:[Oasis]],Table1[[Bœuf]:[Oasis]]))))*E2529+
SUM(IF(A2529&gt;=Table1[De],IF(A2529&lt;=Table1[À],IF(F$3=Table1[[#Headers],[Bœuf]:[Oasis]],Table1[[Bœuf]:[Oasis]]))))*F2529+
SUM(IF(A2529&gt;=Table1[De],IF(A2529&lt;=Table1[À],IF(G$3=Table1[[#Headers],[Bœuf]:[Oasis]],Table1[[Bœuf]:[Oasis]]))))*G2529+
SUM(IF(A2529&gt;=Table1[De],IF(A2529&lt;=Table1[À],IF(H$3=Table1[[#Headers],[Bœuf]:[Oasis]],Table1[[Bœuf]:[Oasis]]))))*H2529+
SUM(IF(A2529&gt;=Table1[De],IF(A2529&lt;=Table1[À],IF(I$3=Table1[[#Headers],[Bœuf]:[Oasis]],Table1[[Bœuf]:[Oasis]]))))*I2529,"")</f>
        <v/>
      </c>
    </row>
    <row r="2530" spans="2:10" ht="16" x14ac:dyDescent="0.2">
      <c r="B2530" s="50" t="str">
        <f t="shared" si="39"/>
        <v/>
      </c>
      <c r="J2530" s="73" t="str" cm="1">
        <f t="array" ref="J2530">IF(AND(ISNUMBER(A2530),SUM(C2530:I2530)&gt;0),
SUM(IF(A2530&gt;=Table1[De],IF(A2530&lt;=Table1[À],IF(C$3=Table1[[#Headers],[Bœuf]:[Oasis]],Table1[[Bœuf]:[Oasis]]))))*C2530+
SUM(IF(A2530&gt;=Table1[De],IF(A2530&lt;=Table1[À],IF(D$3=Table1[[#Headers],[Bœuf]:[Oasis]],Table1[[Bœuf]:[Oasis]]))))*D2530+
SUM(IF(A2530&gt;=Table1[De],IF(A2530&lt;=Table1[À],IF(E$3=Table1[[#Headers],[Bœuf]:[Oasis]],Table1[[Bœuf]:[Oasis]]))))*E2530+
SUM(IF(A2530&gt;=Table1[De],IF(A2530&lt;=Table1[À],IF(F$3=Table1[[#Headers],[Bœuf]:[Oasis]],Table1[[Bœuf]:[Oasis]]))))*F2530+
SUM(IF(A2530&gt;=Table1[De],IF(A2530&lt;=Table1[À],IF(G$3=Table1[[#Headers],[Bœuf]:[Oasis]],Table1[[Bœuf]:[Oasis]]))))*G2530+
SUM(IF(A2530&gt;=Table1[De],IF(A2530&lt;=Table1[À],IF(H$3=Table1[[#Headers],[Bœuf]:[Oasis]],Table1[[Bœuf]:[Oasis]]))))*H2530+
SUM(IF(A2530&gt;=Table1[De],IF(A2530&lt;=Table1[À],IF(I$3=Table1[[#Headers],[Bœuf]:[Oasis]],Table1[[Bœuf]:[Oasis]]))))*I2530,"")</f>
        <v/>
      </c>
    </row>
    <row r="2531" spans="2:10" ht="16" x14ac:dyDescent="0.2">
      <c r="B2531" s="50" t="str">
        <f t="shared" si="39"/>
        <v/>
      </c>
      <c r="J2531" s="73" t="str" cm="1">
        <f t="array" ref="J2531">IF(AND(ISNUMBER(A2531),SUM(C2531:I2531)&gt;0),
SUM(IF(A2531&gt;=Table1[De],IF(A2531&lt;=Table1[À],IF(C$3=Table1[[#Headers],[Bœuf]:[Oasis]],Table1[[Bœuf]:[Oasis]]))))*C2531+
SUM(IF(A2531&gt;=Table1[De],IF(A2531&lt;=Table1[À],IF(D$3=Table1[[#Headers],[Bœuf]:[Oasis]],Table1[[Bœuf]:[Oasis]]))))*D2531+
SUM(IF(A2531&gt;=Table1[De],IF(A2531&lt;=Table1[À],IF(E$3=Table1[[#Headers],[Bœuf]:[Oasis]],Table1[[Bœuf]:[Oasis]]))))*E2531+
SUM(IF(A2531&gt;=Table1[De],IF(A2531&lt;=Table1[À],IF(F$3=Table1[[#Headers],[Bœuf]:[Oasis]],Table1[[Bœuf]:[Oasis]]))))*F2531+
SUM(IF(A2531&gt;=Table1[De],IF(A2531&lt;=Table1[À],IF(G$3=Table1[[#Headers],[Bœuf]:[Oasis]],Table1[[Bœuf]:[Oasis]]))))*G2531+
SUM(IF(A2531&gt;=Table1[De],IF(A2531&lt;=Table1[À],IF(H$3=Table1[[#Headers],[Bœuf]:[Oasis]],Table1[[Bœuf]:[Oasis]]))))*H2531+
SUM(IF(A2531&gt;=Table1[De],IF(A2531&lt;=Table1[À],IF(I$3=Table1[[#Headers],[Bœuf]:[Oasis]],Table1[[Bœuf]:[Oasis]]))))*I2531,"")</f>
        <v/>
      </c>
    </row>
    <row r="2532" spans="2:10" ht="16" x14ac:dyDescent="0.2">
      <c r="B2532" s="50" t="str">
        <f t="shared" si="39"/>
        <v/>
      </c>
      <c r="J2532" s="73" t="str" cm="1">
        <f t="array" ref="J2532">IF(AND(ISNUMBER(A2532),SUM(C2532:I2532)&gt;0),
SUM(IF(A2532&gt;=Table1[De],IF(A2532&lt;=Table1[À],IF(C$3=Table1[[#Headers],[Bœuf]:[Oasis]],Table1[[Bœuf]:[Oasis]]))))*C2532+
SUM(IF(A2532&gt;=Table1[De],IF(A2532&lt;=Table1[À],IF(D$3=Table1[[#Headers],[Bœuf]:[Oasis]],Table1[[Bœuf]:[Oasis]]))))*D2532+
SUM(IF(A2532&gt;=Table1[De],IF(A2532&lt;=Table1[À],IF(E$3=Table1[[#Headers],[Bœuf]:[Oasis]],Table1[[Bœuf]:[Oasis]]))))*E2532+
SUM(IF(A2532&gt;=Table1[De],IF(A2532&lt;=Table1[À],IF(F$3=Table1[[#Headers],[Bœuf]:[Oasis]],Table1[[Bœuf]:[Oasis]]))))*F2532+
SUM(IF(A2532&gt;=Table1[De],IF(A2532&lt;=Table1[À],IF(G$3=Table1[[#Headers],[Bœuf]:[Oasis]],Table1[[Bœuf]:[Oasis]]))))*G2532+
SUM(IF(A2532&gt;=Table1[De],IF(A2532&lt;=Table1[À],IF(H$3=Table1[[#Headers],[Bœuf]:[Oasis]],Table1[[Bœuf]:[Oasis]]))))*H2532+
SUM(IF(A2532&gt;=Table1[De],IF(A2532&lt;=Table1[À],IF(I$3=Table1[[#Headers],[Bœuf]:[Oasis]],Table1[[Bœuf]:[Oasis]]))))*I2532,"")</f>
        <v/>
      </c>
    </row>
    <row r="2533" spans="2:10" ht="16" x14ac:dyDescent="0.2">
      <c r="B2533" s="50" t="str">
        <f t="shared" si="39"/>
        <v/>
      </c>
      <c r="J2533" s="73" t="str" cm="1">
        <f t="array" ref="J2533">IF(AND(ISNUMBER(A2533),SUM(C2533:I2533)&gt;0),
SUM(IF(A2533&gt;=Table1[De],IF(A2533&lt;=Table1[À],IF(C$3=Table1[[#Headers],[Bœuf]:[Oasis]],Table1[[Bœuf]:[Oasis]]))))*C2533+
SUM(IF(A2533&gt;=Table1[De],IF(A2533&lt;=Table1[À],IF(D$3=Table1[[#Headers],[Bœuf]:[Oasis]],Table1[[Bœuf]:[Oasis]]))))*D2533+
SUM(IF(A2533&gt;=Table1[De],IF(A2533&lt;=Table1[À],IF(E$3=Table1[[#Headers],[Bœuf]:[Oasis]],Table1[[Bœuf]:[Oasis]]))))*E2533+
SUM(IF(A2533&gt;=Table1[De],IF(A2533&lt;=Table1[À],IF(F$3=Table1[[#Headers],[Bœuf]:[Oasis]],Table1[[Bœuf]:[Oasis]]))))*F2533+
SUM(IF(A2533&gt;=Table1[De],IF(A2533&lt;=Table1[À],IF(G$3=Table1[[#Headers],[Bœuf]:[Oasis]],Table1[[Bœuf]:[Oasis]]))))*G2533+
SUM(IF(A2533&gt;=Table1[De],IF(A2533&lt;=Table1[À],IF(H$3=Table1[[#Headers],[Bœuf]:[Oasis]],Table1[[Bœuf]:[Oasis]]))))*H2533+
SUM(IF(A2533&gt;=Table1[De],IF(A2533&lt;=Table1[À],IF(I$3=Table1[[#Headers],[Bœuf]:[Oasis]],Table1[[Bœuf]:[Oasis]]))))*I2533,"")</f>
        <v/>
      </c>
    </row>
    <row r="2534" spans="2:10" ht="16" x14ac:dyDescent="0.2">
      <c r="B2534" s="50" t="str">
        <f t="shared" si="39"/>
        <v/>
      </c>
      <c r="J2534" s="73" t="str" cm="1">
        <f t="array" ref="J2534">IF(AND(ISNUMBER(A2534),SUM(C2534:I2534)&gt;0),
SUM(IF(A2534&gt;=Table1[De],IF(A2534&lt;=Table1[À],IF(C$3=Table1[[#Headers],[Bœuf]:[Oasis]],Table1[[Bœuf]:[Oasis]]))))*C2534+
SUM(IF(A2534&gt;=Table1[De],IF(A2534&lt;=Table1[À],IF(D$3=Table1[[#Headers],[Bœuf]:[Oasis]],Table1[[Bœuf]:[Oasis]]))))*D2534+
SUM(IF(A2534&gt;=Table1[De],IF(A2534&lt;=Table1[À],IF(E$3=Table1[[#Headers],[Bœuf]:[Oasis]],Table1[[Bœuf]:[Oasis]]))))*E2534+
SUM(IF(A2534&gt;=Table1[De],IF(A2534&lt;=Table1[À],IF(F$3=Table1[[#Headers],[Bœuf]:[Oasis]],Table1[[Bœuf]:[Oasis]]))))*F2534+
SUM(IF(A2534&gt;=Table1[De],IF(A2534&lt;=Table1[À],IF(G$3=Table1[[#Headers],[Bœuf]:[Oasis]],Table1[[Bœuf]:[Oasis]]))))*G2534+
SUM(IF(A2534&gt;=Table1[De],IF(A2534&lt;=Table1[À],IF(H$3=Table1[[#Headers],[Bœuf]:[Oasis]],Table1[[Bœuf]:[Oasis]]))))*H2534+
SUM(IF(A2534&gt;=Table1[De],IF(A2534&lt;=Table1[À],IF(I$3=Table1[[#Headers],[Bœuf]:[Oasis]],Table1[[Bœuf]:[Oasis]]))))*I2534,"")</f>
        <v/>
      </c>
    </row>
    <row r="2535" spans="2:10" ht="16" x14ac:dyDescent="0.2">
      <c r="B2535" s="50" t="str">
        <f t="shared" si="39"/>
        <v/>
      </c>
      <c r="J2535" s="73" t="str" cm="1">
        <f t="array" ref="J2535">IF(AND(ISNUMBER(A2535),SUM(C2535:I2535)&gt;0),
SUM(IF(A2535&gt;=Table1[De],IF(A2535&lt;=Table1[À],IF(C$3=Table1[[#Headers],[Bœuf]:[Oasis]],Table1[[Bœuf]:[Oasis]]))))*C2535+
SUM(IF(A2535&gt;=Table1[De],IF(A2535&lt;=Table1[À],IF(D$3=Table1[[#Headers],[Bœuf]:[Oasis]],Table1[[Bœuf]:[Oasis]]))))*D2535+
SUM(IF(A2535&gt;=Table1[De],IF(A2535&lt;=Table1[À],IF(E$3=Table1[[#Headers],[Bœuf]:[Oasis]],Table1[[Bœuf]:[Oasis]]))))*E2535+
SUM(IF(A2535&gt;=Table1[De],IF(A2535&lt;=Table1[À],IF(F$3=Table1[[#Headers],[Bœuf]:[Oasis]],Table1[[Bœuf]:[Oasis]]))))*F2535+
SUM(IF(A2535&gt;=Table1[De],IF(A2535&lt;=Table1[À],IF(G$3=Table1[[#Headers],[Bœuf]:[Oasis]],Table1[[Bœuf]:[Oasis]]))))*G2535+
SUM(IF(A2535&gt;=Table1[De],IF(A2535&lt;=Table1[À],IF(H$3=Table1[[#Headers],[Bœuf]:[Oasis]],Table1[[Bœuf]:[Oasis]]))))*H2535+
SUM(IF(A2535&gt;=Table1[De],IF(A2535&lt;=Table1[À],IF(I$3=Table1[[#Headers],[Bœuf]:[Oasis]],Table1[[Bœuf]:[Oasis]]))))*I2535,"")</f>
        <v/>
      </c>
    </row>
    <row r="2536" spans="2:10" ht="16" x14ac:dyDescent="0.2">
      <c r="B2536" s="50" t="str">
        <f t="shared" si="39"/>
        <v/>
      </c>
      <c r="J2536" s="73" t="str" cm="1">
        <f t="array" ref="J2536">IF(AND(ISNUMBER(A2536),SUM(C2536:I2536)&gt;0),
SUM(IF(A2536&gt;=Table1[De],IF(A2536&lt;=Table1[À],IF(C$3=Table1[[#Headers],[Bœuf]:[Oasis]],Table1[[Bœuf]:[Oasis]]))))*C2536+
SUM(IF(A2536&gt;=Table1[De],IF(A2536&lt;=Table1[À],IF(D$3=Table1[[#Headers],[Bœuf]:[Oasis]],Table1[[Bœuf]:[Oasis]]))))*D2536+
SUM(IF(A2536&gt;=Table1[De],IF(A2536&lt;=Table1[À],IF(E$3=Table1[[#Headers],[Bœuf]:[Oasis]],Table1[[Bœuf]:[Oasis]]))))*E2536+
SUM(IF(A2536&gt;=Table1[De],IF(A2536&lt;=Table1[À],IF(F$3=Table1[[#Headers],[Bœuf]:[Oasis]],Table1[[Bœuf]:[Oasis]]))))*F2536+
SUM(IF(A2536&gt;=Table1[De],IF(A2536&lt;=Table1[À],IF(G$3=Table1[[#Headers],[Bœuf]:[Oasis]],Table1[[Bœuf]:[Oasis]]))))*G2536+
SUM(IF(A2536&gt;=Table1[De],IF(A2536&lt;=Table1[À],IF(H$3=Table1[[#Headers],[Bœuf]:[Oasis]],Table1[[Bœuf]:[Oasis]]))))*H2536+
SUM(IF(A2536&gt;=Table1[De],IF(A2536&lt;=Table1[À],IF(I$3=Table1[[#Headers],[Bœuf]:[Oasis]],Table1[[Bœuf]:[Oasis]]))))*I2536,"")</f>
        <v/>
      </c>
    </row>
    <row r="2537" spans="2:10" ht="16" x14ac:dyDescent="0.2">
      <c r="B2537" s="50" t="str">
        <f t="shared" si="39"/>
        <v/>
      </c>
      <c r="J2537" s="73" t="str" cm="1">
        <f t="array" ref="J2537">IF(AND(ISNUMBER(A2537),SUM(C2537:I2537)&gt;0),
SUM(IF(A2537&gt;=Table1[De],IF(A2537&lt;=Table1[À],IF(C$3=Table1[[#Headers],[Bœuf]:[Oasis]],Table1[[Bœuf]:[Oasis]]))))*C2537+
SUM(IF(A2537&gt;=Table1[De],IF(A2537&lt;=Table1[À],IF(D$3=Table1[[#Headers],[Bœuf]:[Oasis]],Table1[[Bœuf]:[Oasis]]))))*D2537+
SUM(IF(A2537&gt;=Table1[De],IF(A2537&lt;=Table1[À],IF(E$3=Table1[[#Headers],[Bœuf]:[Oasis]],Table1[[Bœuf]:[Oasis]]))))*E2537+
SUM(IF(A2537&gt;=Table1[De],IF(A2537&lt;=Table1[À],IF(F$3=Table1[[#Headers],[Bœuf]:[Oasis]],Table1[[Bœuf]:[Oasis]]))))*F2537+
SUM(IF(A2537&gt;=Table1[De],IF(A2537&lt;=Table1[À],IF(G$3=Table1[[#Headers],[Bœuf]:[Oasis]],Table1[[Bœuf]:[Oasis]]))))*G2537+
SUM(IF(A2537&gt;=Table1[De],IF(A2537&lt;=Table1[À],IF(H$3=Table1[[#Headers],[Bœuf]:[Oasis]],Table1[[Bœuf]:[Oasis]]))))*H2537+
SUM(IF(A2537&gt;=Table1[De],IF(A2537&lt;=Table1[À],IF(I$3=Table1[[#Headers],[Bœuf]:[Oasis]],Table1[[Bœuf]:[Oasis]]))))*I2537,"")</f>
        <v/>
      </c>
    </row>
    <row r="2538" spans="2:10" ht="16" x14ac:dyDescent="0.2">
      <c r="B2538" s="50" t="str">
        <f t="shared" si="39"/>
        <v/>
      </c>
      <c r="J2538" s="73" t="str" cm="1">
        <f t="array" ref="J2538">IF(AND(ISNUMBER(A2538),SUM(C2538:I2538)&gt;0),
SUM(IF(A2538&gt;=Table1[De],IF(A2538&lt;=Table1[À],IF(C$3=Table1[[#Headers],[Bœuf]:[Oasis]],Table1[[Bœuf]:[Oasis]]))))*C2538+
SUM(IF(A2538&gt;=Table1[De],IF(A2538&lt;=Table1[À],IF(D$3=Table1[[#Headers],[Bœuf]:[Oasis]],Table1[[Bœuf]:[Oasis]]))))*D2538+
SUM(IF(A2538&gt;=Table1[De],IF(A2538&lt;=Table1[À],IF(E$3=Table1[[#Headers],[Bœuf]:[Oasis]],Table1[[Bœuf]:[Oasis]]))))*E2538+
SUM(IF(A2538&gt;=Table1[De],IF(A2538&lt;=Table1[À],IF(F$3=Table1[[#Headers],[Bœuf]:[Oasis]],Table1[[Bœuf]:[Oasis]]))))*F2538+
SUM(IF(A2538&gt;=Table1[De],IF(A2538&lt;=Table1[À],IF(G$3=Table1[[#Headers],[Bœuf]:[Oasis]],Table1[[Bœuf]:[Oasis]]))))*G2538+
SUM(IF(A2538&gt;=Table1[De],IF(A2538&lt;=Table1[À],IF(H$3=Table1[[#Headers],[Bœuf]:[Oasis]],Table1[[Bœuf]:[Oasis]]))))*H2538+
SUM(IF(A2538&gt;=Table1[De],IF(A2538&lt;=Table1[À],IF(I$3=Table1[[#Headers],[Bœuf]:[Oasis]],Table1[[Bœuf]:[Oasis]]))))*I2538,"")</f>
        <v/>
      </c>
    </row>
    <row r="2539" spans="2:10" ht="16" x14ac:dyDescent="0.2">
      <c r="B2539" s="50" t="str">
        <f t="shared" si="39"/>
        <v/>
      </c>
      <c r="J2539" s="73" t="str" cm="1">
        <f t="array" ref="J2539">IF(AND(ISNUMBER(A2539),SUM(C2539:I2539)&gt;0),
SUM(IF(A2539&gt;=Table1[De],IF(A2539&lt;=Table1[À],IF(C$3=Table1[[#Headers],[Bœuf]:[Oasis]],Table1[[Bœuf]:[Oasis]]))))*C2539+
SUM(IF(A2539&gt;=Table1[De],IF(A2539&lt;=Table1[À],IF(D$3=Table1[[#Headers],[Bœuf]:[Oasis]],Table1[[Bœuf]:[Oasis]]))))*D2539+
SUM(IF(A2539&gt;=Table1[De],IF(A2539&lt;=Table1[À],IF(E$3=Table1[[#Headers],[Bœuf]:[Oasis]],Table1[[Bœuf]:[Oasis]]))))*E2539+
SUM(IF(A2539&gt;=Table1[De],IF(A2539&lt;=Table1[À],IF(F$3=Table1[[#Headers],[Bœuf]:[Oasis]],Table1[[Bœuf]:[Oasis]]))))*F2539+
SUM(IF(A2539&gt;=Table1[De],IF(A2539&lt;=Table1[À],IF(G$3=Table1[[#Headers],[Bœuf]:[Oasis]],Table1[[Bœuf]:[Oasis]]))))*G2539+
SUM(IF(A2539&gt;=Table1[De],IF(A2539&lt;=Table1[À],IF(H$3=Table1[[#Headers],[Bœuf]:[Oasis]],Table1[[Bœuf]:[Oasis]]))))*H2539+
SUM(IF(A2539&gt;=Table1[De],IF(A2539&lt;=Table1[À],IF(I$3=Table1[[#Headers],[Bœuf]:[Oasis]],Table1[[Bœuf]:[Oasis]]))))*I2539,"")</f>
        <v/>
      </c>
    </row>
    <row r="2540" spans="2:10" ht="16" x14ac:dyDescent="0.2">
      <c r="B2540" s="50" t="str">
        <f t="shared" si="39"/>
        <v/>
      </c>
      <c r="J2540" s="73" t="str" cm="1">
        <f t="array" ref="J2540">IF(AND(ISNUMBER(A2540),SUM(C2540:I2540)&gt;0),
SUM(IF(A2540&gt;=Table1[De],IF(A2540&lt;=Table1[À],IF(C$3=Table1[[#Headers],[Bœuf]:[Oasis]],Table1[[Bœuf]:[Oasis]]))))*C2540+
SUM(IF(A2540&gt;=Table1[De],IF(A2540&lt;=Table1[À],IF(D$3=Table1[[#Headers],[Bœuf]:[Oasis]],Table1[[Bœuf]:[Oasis]]))))*D2540+
SUM(IF(A2540&gt;=Table1[De],IF(A2540&lt;=Table1[À],IF(E$3=Table1[[#Headers],[Bœuf]:[Oasis]],Table1[[Bœuf]:[Oasis]]))))*E2540+
SUM(IF(A2540&gt;=Table1[De],IF(A2540&lt;=Table1[À],IF(F$3=Table1[[#Headers],[Bœuf]:[Oasis]],Table1[[Bœuf]:[Oasis]]))))*F2540+
SUM(IF(A2540&gt;=Table1[De],IF(A2540&lt;=Table1[À],IF(G$3=Table1[[#Headers],[Bœuf]:[Oasis]],Table1[[Bœuf]:[Oasis]]))))*G2540+
SUM(IF(A2540&gt;=Table1[De],IF(A2540&lt;=Table1[À],IF(H$3=Table1[[#Headers],[Bœuf]:[Oasis]],Table1[[Bœuf]:[Oasis]]))))*H2540+
SUM(IF(A2540&gt;=Table1[De],IF(A2540&lt;=Table1[À],IF(I$3=Table1[[#Headers],[Bœuf]:[Oasis]],Table1[[Bœuf]:[Oasis]]))))*I2540,"")</f>
        <v/>
      </c>
    </row>
    <row r="2541" spans="2:10" ht="16" x14ac:dyDescent="0.2">
      <c r="B2541" s="50" t="str">
        <f t="shared" si="39"/>
        <v/>
      </c>
      <c r="J2541" s="73" t="str" cm="1">
        <f t="array" ref="J2541">IF(AND(ISNUMBER(A2541),SUM(C2541:I2541)&gt;0),
SUM(IF(A2541&gt;=Table1[De],IF(A2541&lt;=Table1[À],IF(C$3=Table1[[#Headers],[Bœuf]:[Oasis]],Table1[[Bœuf]:[Oasis]]))))*C2541+
SUM(IF(A2541&gt;=Table1[De],IF(A2541&lt;=Table1[À],IF(D$3=Table1[[#Headers],[Bœuf]:[Oasis]],Table1[[Bœuf]:[Oasis]]))))*D2541+
SUM(IF(A2541&gt;=Table1[De],IF(A2541&lt;=Table1[À],IF(E$3=Table1[[#Headers],[Bœuf]:[Oasis]],Table1[[Bœuf]:[Oasis]]))))*E2541+
SUM(IF(A2541&gt;=Table1[De],IF(A2541&lt;=Table1[À],IF(F$3=Table1[[#Headers],[Bœuf]:[Oasis]],Table1[[Bœuf]:[Oasis]]))))*F2541+
SUM(IF(A2541&gt;=Table1[De],IF(A2541&lt;=Table1[À],IF(G$3=Table1[[#Headers],[Bœuf]:[Oasis]],Table1[[Bœuf]:[Oasis]]))))*G2541+
SUM(IF(A2541&gt;=Table1[De],IF(A2541&lt;=Table1[À],IF(H$3=Table1[[#Headers],[Bœuf]:[Oasis]],Table1[[Bœuf]:[Oasis]]))))*H2541+
SUM(IF(A2541&gt;=Table1[De],IF(A2541&lt;=Table1[À],IF(I$3=Table1[[#Headers],[Bœuf]:[Oasis]],Table1[[Bœuf]:[Oasis]]))))*I2541,"")</f>
        <v/>
      </c>
    </row>
    <row r="2542" spans="2:10" ht="16" x14ac:dyDescent="0.2">
      <c r="B2542" s="50" t="str">
        <f t="shared" si="39"/>
        <v/>
      </c>
      <c r="J2542" s="73" t="str" cm="1">
        <f t="array" ref="J2542">IF(AND(ISNUMBER(A2542),SUM(C2542:I2542)&gt;0),
SUM(IF(A2542&gt;=Table1[De],IF(A2542&lt;=Table1[À],IF(C$3=Table1[[#Headers],[Bœuf]:[Oasis]],Table1[[Bœuf]:[Oasis]]))))*C2542+
SUM(IF(A2542&gt;=Table1[De],IF(A2542&lt;=Table1[À],IF(D$3=Table1[[#Headers],[Bœuf]:[Oasis]],Table1[[Bœuf]:[Oasis]]))))*D2542+
SUM(IF(A2542&gt;=Table1[De],IF(A2542&lt;=Table1[À],IF(E$3=Table1[[#Headers],[Bœuf]:[Oasis]],Table1[[Bœuf]:[Oasis]]))))*E2542+
SUM(IF(A2542&gt;=Table1[De],IF(A2542&lt;=Table1[À],IF(F$3=Table1[[#Headers],[Bœuf]:[Oasis]],Table1[[Bœuf]:[Oasis]]))))*F2542+
SUM(IF(A2542&gt;=Table1[De],IF(A2542&lt;=Table1[À],IF(G$3=Table1[[#Headers],[Bœuf]:[Oasis]],Table1[[Bœuf]:[Oasis]]))))*G2542+
SUM(IF(A2542&gt;=Table1[De],IF(A2542&lt;=Table1[À],IF(H$3=Table1[[#Headers],[Bœuf]:[Oasis]],Table1[[Bœuf]:[Oasis]]))))*H2542+
SUM(IF(A2542&gt;=Table1[De],IF(A2542&lt;=Table1[À],IF(I$3=Table1[[#Headers],[Bœuf]:[Oasis]],Table1[[Bœuf]:[Oasis]]))))*I2542,"")</f>
        <v/>
      </c>
    </row>
    <row r="2543" spans="2:10" ht="16" x14ac:dyDescent="0.2">
      <c r="B2543" s="50" t="str">
        <f t="shared" si="39"/>
        <v/>
      </c>
      <c r="J2543" s="73" t="str" cm="1">
        <f t="array" ref="J2543">IF(AND(ISNUMBER(A2543),SUM(C2543:I2543)&gt;0),
SUM(IF(A2543&gt;=Table1[De],IF(A2543&lt;=Table1[À],IF(C$3=Table1[[#Headers],[Bœuf]:[Oasis]],Table1[[Bœuf]:[Oasis]]))))*C2543+
SUM(IF(A2543&gt;=Table1[De],IF(A2543&lt;=Table1[À],IF(D$3=Table1[[#Headers],[Bœuf]:[Oasis]],Table1[[Bœuf]:[Oasis]]))))*D2543+
SUM(IF(A2543&gt;=Table1[De],IF(A2543&lt;=Table1[À],IF(E$3=Table1[[#Headers],[Bœuf]:[Oasis]],Table1[[Bœuf]:[Oasis]]))))*E2543+
SUM(IF(A2543&gt;=Table1[De],IF(A2543&lt;=Table1[À],IF(F$3=Table1[[#Headers],[Bœuf]:[Oasis]],Table1[[Bœuf]:[Oasis]]))))*F2543+
SUM(IF(A2543&gt;=Table1[De],IF(A2543&lt;=Table1[À],IF(G$3=Table1[[#Headers],[Bœuf]:[Oasis]],Table1[[Bœuf]:[Oasis]]))))*G2543+
SUM(IF(A2543&gt;=Table1[De],IF(A2543&lt;=Table1[À],IF(H$3=Table1[[#Headers],[Bœuf]:[Oasis]],Table1[[Bœuf]:[Oasis]]))))*H2543+
SUM(IF(A2543&gt;=Table1[De],IF(A2543&lt;=Table1[À],IF(I$3=Table1[[#Headers],[Bœuf]:[Oasis]],Table1[[Bœuf]:[Oasis]]))))*I2543,"")</f>
        <v/>
      </c>
    </row>
    <row r="2544" spans="2:10" ht="16" x14ac:dyDescent="0.2">
      <c r="B2544" s="50" t="str">
        <f t="shared" si="39"/>
        <v/>
      </c>
      <c r="J2544" s="73" t="str" cm="1">
        <f t="array" ref="J2544">IF(AND(ISNUMBER(A2544),SUM(C2544:I2544)&gt;0),
SUM(IF(A2544&gt;=Table1[De],IF(A2544&lt;=Table1[À],IF(C$3=Table1[[#Headers],[Bœuf]:[Oasis]],Table1[[Bœuf]:[Oasis]]))))*C2544+
SUM(IF(A2544&gt;=Table1[De],IF(A2544&lt;=Table1[À],IF(D$3=Table1[[#Headers],[Bœuf]:[Oasis]],Table1[[Bœuf]:[Oasis]]))))*D2544+
SUM(IF(A2544&gt;=Table1[De],IF(A2544&lt;=Table1[À],IF(E$3=Table1[[#Headers],[Bœuf]:[Oasis]],Table1[[Bœuf]:[Oasis]]))))*E2544+
SUM(IF(A2544&gt;=Table1[De],IF(A2544&lt;=Table1[À],IF(F$3=Table1[[#Headers],[Bœuf]:[Oasis]],Table1[[Bœuf]:[Oasis]]))))*F2544+
SUM(IF(A2544&gt;=Table1[De],IF(A2544&lt;=Table1[À],IF(G$3=Table1[[#Headers],[Bœuf]:[Oasis]],Table1[[Bœuf]:[Oasis]]))))*G2544+
SUM(IF(A2544&gt;=Table1[De],IF(A2544&lt;=Table1[À],IF(H$3=Table1[[#Headers],[Bœuf]:[Oasis]],Table1[[Bœuf]:[Oasis]]))))*H2544+
SUM(IF(A2544&gt;=Table1[De],IF(A2544&lt;=Table1[À],IF(I$3=Table1[[#Headers],[Bœuf]:[Oasis]],Table1[[Bœuf]:[Oasis]]))))*I2544,"")</f>
        <v/>
      </c>
    </row>
    <row r="2545" spans="2:10" ht="16" x14ac:dyDescent="0.2">
      <c r="B2545" s="50" t="str">
        <f t="shared" si="39"/>
        <v/>
      </c>
      <c r="J2545" s="73" t="str" cm="1">
        <f t="array" ref="J2545">IF(AND(ISNUMBER(A2545),SUM(C2545:I2545)&gt;0),
SUM(IF(A2545&gt;=Table1[De],IF(A2545&lt;=Table1[À],IF(C$3=Table1[[#Headers],[Bœuf]:[Oasis]],Table1[[Bœuf]:[Oasis]]))))*C2545+
SUM(IF(A2545&gt;=Table1[De],IF(A2545&lt;=Table1[À],IF(D$3=Table1[[#Headers],[Bœuf]:[Oasis]],Table1[[Bœuf]:[Oasis]]))))*D2545+
SUM(IF(A2545&gt;=Table1[De],IF(A2545&lt;=Table1[À],IF(E$3=Table1[[#Headers],[Bœuf]:[Oasis]],Table1[[Bœuf]:[Oasis]]))))*E2545+
SUM(IF(A2545&gt;=Table1[De],IF(A2545&lt;=Table1[À],IF(F$3=Table1[[#Headers],[Bœuf]:[Oasis]],Table1[[Bœuf]:[Oasis]]))))*F2545+
SUM(IF(A2545&gt;=Table1[De],IF(A2545&lt;=Table1[À],IF(G$3=Table1[[#Headers],[Bœuf]:[Oasis]],Table1[[Bœuf]:[Oasis]]))))*G2545+
SUM(IF(A2545&gt;=Table1[De],IF(A2545&lt;=Table1[À],IF(H$3=Table1[[#Headers],[Bœuf]:[Oasis]],Table1[[Bœuf]:[Oasis]]))))*H2545+
SUM(IF(A2545&gt;=Table1[De],IF(A2545&lt;=Table1[À],IF(I$3=Table1[[#Headers],[Bœuf]:[Oasis]],Table1[[Bœuf]:[Oasis]]))))*I2545,"")</f>
        <v/>
      </c>
    </row>
    <row r="2546" spans="2:10" ht="16" x14ac:dyDescent="0.2">
      <c r="B2546" s="50" t="str">
        <f t="shared" si="39"/>
        <v/>
      </c>
      <c r="J2546" s="73" t="str" cm="1">
        <f t="array" ref="J2546">IF(AND(ISNUMBER(A2546),SUM(C2546:I2546)&gt;0),
SUM(IF(A2546&gt;=Table1[De],IF(A2546&lt;=Table1[À],IF(C$3=Table1[[#Headers],[Bœuf]:[Oasis]],Table1[[Bœuf]:[Oasis]]))))*C2546+
SUM(IF(A2546&gt;=Table1[De],IF(A2546&lt;=Table1[À],IF(D$3=Table1[[#Headers],[Bœuf]:[Oasis]],Table1[[Bœuf]:[Oasis]]))))*D2546+
SUM(IF(A2546&gt;=Table1[De],IF(A2546&lt;=Table1[À],IF(E$3=Table1[[#Headers],[Bœuf]:[Oasis]],Table1[[Bœuf]:[Oasis]]))))*E2546+
SUM(IF(A2546&gt;=Table1[De],IF(A2546&lt;=Table1[À],IF(F$3=Table1[[#Headers],[Bœuf]:[Oasis]],Table1[[Bœuf]:[Oasis]]))))*F2546+
SUM(IF(A2546&gt;=Table1[De],IF(A2546&lt;=Table1[À],IF(G$3=Table1[[#Headers],[Bœuf]:[Oasis]],Table1[[Bœuf]:[Oasis]]))))*G2546+
SUM(IF(A2546&gt;=Table1[De],IF(A2546&lt;=Table1[À],IF(H$3=Table1[[#Headers],[Bœuf]:[Oasis]],Table1[[Bœuf]:[Oasis]]))))*H2546+
SUM(IF(A2546&gt;=Table1[De],IF(A2546&lt;=Table1[À],IF(I$3=Table1[[#Headers],[Bœuf]:[Oasis]],Table1[[Bœuf]:[Oasis]]))))*I2546,"")</f>
        <v/>
      </c>
    </row>
    <row r="2547" spans="2:10" ht="16" x14ac:dyDescent="0.2">
      <c r="B2547" s="50" t="str">
        <f t="shared" si="39"/>
        <v/>
      </c>
      <c r="J2547" s="73" t="str" cm="1">
        <f t="array" ref="J2547">IF(AND(ISNUMBER(A2547),SUM(C2547:I2547)&gt;0),
SUM(IF(A2547&gt;=Table1[De],IF(A2547&lt;=Table1[À],IF(C$3=Table1[[#Headers],[Bœuf]:[Oasis]],Table1[[Bœuf]:[Oasis]]))))*C2547+
SUM(IF(A2547&gt;=Table1[De],IF(A2547&lt;=Table1[À],IF(D$3=Table1[[#Headers],[Bœuf]:[Oasis]],Table1[[Bœuf]:[Oasis]]))))*D2547+
SUM(IF(A2547&gt;=Table1[De],IF(A2547&lt;=Table1[À],IF(E$3=Table1[[#Headers],[Bœuf]:[Oasis]],Table1[[Bœuf]:[Oasis]]))))*E2547+
SUM(IF(A2547&gt;=Table1[De],IF(A2547&lt;=Table1[À],IF(F$3=Table1[[#Headers],[Bœuf]:[Oasis]],Table1[[Bœuf]:[Oasis]]))))*F2547+
SUM(IF(A2547&gt;=Table1[De],IF(A2547&lt;=Table1[À],IF(G$3=Table1[[#Headers],[Bœuf]:[Oasis]],Table1[[Bœuf]:[Oasis]]))))*G2547+
SUM(IF(A2547&gt;=Table1[De],IF(A2547&lt;=Table1[À],IF(H$3=Table1[[#Headers],[Bœuf]:[Oasis]],Table1[[Bœuf]:[Oasis]]))))*H2547+
SUM(IF(A2547&gt;=Table1[De],IF(A2547&lt;=Table1[À],IF(I$3=Table1[[#Headers],[Bœuf]:[Oasis]],Table1[[Bœuf]:[Oasis]]))))*I2547,"")</f>
        <v/>
      </c>
    </row>
    <row r="2548" spans="2:10" ht="16" x14ac:dyDescent="0.2">
      <c r="B2548" s="50" t="str">
        <f t="shared" si="39"/>
        <v/>
      </c>
      <c r="J2548" s="73" t="str" cm="1">
        <f t="array" ref="J2548">IF(AND(ISNUMBER(A2548),SUM(C2548:I2548)&gt;0),
SUM(IF(A2548&gt;=Table1[De],IF(A2548&lt;=Table1[À],IF(C$3=Table1[[#Headers],[Bœuf]:[Oasis]],Table1[[Bœuf]:[Oasis]]))))*C2548+
SUM(IF(A2548&gt;=Table1[De],IF(A2548&lt;=Table1[À],IF(D$3=Table1[[#Headers],[Bœuf]:[Oasis]],Table1[[Bœuf]:[Oasis]]))))*D2548+
SUM(IF(A2548&gt;=Table1[De],IF(A2548&lt;=Table1[À],IF(E$3=Table1[[#Headers],[Bœuf]:[Oasis]],Table1[[Bœuf]:[Oasis]]))))*E2548+
SUM(IF(A2548&gt;=Table1[De],IF(A2548&lt;=Table1[À],IF(F$3=Table1[[#Headers],[Bœuf]:[Oasis]],Table1[[Bœuf]:[Oasis]]))))*F2548+
SUM(IF(A2548&gt;=Table1[De],IF(A2548&lt;=Table1[À],IF(G$3=Table1[[#Headers],[Bœuf]:[Oasis]],Table1[[Bœuf]:[Oasis]]))))*G2548+
SUM(IF(A2548&gt;=Table1[De],IF(A2548&lt;=Table1[À],IF(H$3=Table1[[#Headers],[Bœuf]:[Oasis]],Table1[[Bœuf]:[Oasis]]))))*H2548+
SUM(IF(A2548&gt;=Table1[De],IF(A2548&lt;=Table1[À],IF(I$3=Table1[[#Headers],[Bœuf]:[Oasis]],Table1[[Bœuf]:[Oasis]]))))*I2548,"")</f>
        <v/>
      </c>
    </row>
    <row r="2549" spans="2:10" ht="16" x14ac:dyDescent="0.2">
      <c r="B2549" s="50" t="str">
        <f t="shared" si="39"/>
        <v/>
      </c>
      <c r="J2549" s="73" t="str" cm="1">
        <f t="array" ref="J2549">IF(AND(ISNUMBER(A2549),SUM(C2549:I2549)&gt;0),
SUM(IF(A2549&gt;=Table1[De],IF(A2549&lt;=Table1[À],IF(C$3=Table1[[#Headers],[Bœuf]:[Oasis]],Table1[[Bœuf]:[Oasis]]))))*C2549+
SUM(IF(A2549&gt;=Table1[De],IF(A2549&lt;=Table1[À],IF(D$3=Table1[[#Headers],[Bœuf]:[Oasis]],Table1[[Bœuf]:[Oasis]]))))*D2549+
SUM(IF(A2549&gt;=Table1[De],IF(A2549&lt;=Table1[À],IF(E$3=Table1[[#Headers],[Bœuf]:[Oasis]],Table1[[Bœuf]:[Oasis]]))))*E2549+
SUM(IF(A2549&gt;=Table1[De],IF(A2549&lt;=Table1[À],IF(F$3=Table1[[#Headers],[Bœuf]:[Oasis]],Table1[[Bœuf]:[Oasis]]))))*F2549+
SUM(IF(A2549&gt;=Table1[De],IF(A2549&lt;=Table1[À],IF(G$3=Table1[[#Headers],[Bœuf]:[Oasis]],Table1[[Bœuf]:[Oasis]]))))*G2549+
SUM(IF(A2549&gt;=Table1[De],IF(A2549&lt;=Table1[À],IF(H$3=Table1[[#Headers],[Bœuf]:[Oasis]],Table1[[Bœuf]:[Oasis]]))))*H2549+
SUM(IF(A2549&gt;=Table1[De],IF(A2549&lt;=Table1[À],IF(I$3=Table1[[#Headers],[Bœuf]:[Oasis]],Table1[[Bœuf]:[Oasis]]))))*I2549,"")</f>
        <v/>
      </c>
    </row>
    <row r="2550" spans="2:10" ht="16" x14ac:dyDescent="0.2">
      <c r="B2550" s="50" t="str">
        <f t="shared" si="39"/>
        <v/>
      </c>
      <c r="J2550" s="73" t="str" cm="1">
        <f t="array" ref="J2550">IF(AND(ISNUMBER(A2550),SUM(C2550:I2550)&gt;0),
SUM(IF(A2550&gt;=Table1[De],IF(A2550&lt;=Table1[À],IF(C$3=Table1[[#Headers],[Bœuf]:[Oasis]],Table1[[Bœuf]:[Oasis]]))))*C2550+
SUM(IF(A2550&gt;=Table1[De],IF(A2550&lt;=Table1[À],IF(D$3=Table1[[#Headers],[Bœuf]:[Oasis]],Table1[[Bœuf]:[Oasis]]))))*D2550+
SUM(IF(A2550&gt;=Table1[De],IF(A2550&lt;=Table1[À],IF(E$3=Table1[[#Headers],[Bœuf]:[Oasis]],Table1[[Bœuf]:[Oasis]]))))*E2550+
SUM(IF(A2550&gt;=Table1[De],IF(A2550&lt;=Table1[À],IF(F$3=Table1[[#Headers],[Bœuf]:[Oasis]],Table1[[Bœuf]:[Oasis]]))))*F2550+
SUM(IF(A2550&gt;=Table1[De],IF(A2550&lt;=Table1[À],IF(G$3=Table1[[#Headers],[Bœuf]:[Oasis]],Table1[[Bœuf]:[Oasis]]))))*G2550+
SUM(IF(A2550&gt;=Table1[De],IF(A2550&lt;=Table1[À],IF(H$3=Table1[[#Headers],[Bœuf]:[Oasis]],Table1[[Bœuf]:[Oasis]]))))*H2550+
SUM(IF(A2550&gt;=Table1[De],IF(A2550&lt;=Table1[À],IF(I$3=Table1[[#Headers],[Bœuf]:[Oasis]],Table1[[Bœuf]:[Oasis]]))))*I2550,"")</f>
        <v/>
      </c>
    </row>
    <row r="2551" spans="2:10" ht="16" x14ac:dyDescent="0.2">
      <c r="B2551" s="50" t="str">
        <f t="shared" si="39"/>
        <v/>
      </c>
      <c r="J2551" s="73" t="str" cm="1">
        <f t="array" ref="J2551">IF(AND(ISNUMBER(A2551),SUM(C2551:I2551)&gt;0),
SUM(IF(A2551&gt;=Table1[De],IF(A2551&lt;=Table1[À],IF(C$3=Table1[[#Headers],[Bœuf]:[Oasis]],Table1[[Bœuf]:[Oasis]]))))*C2551+
SUM(IF(A2551&gt;=Table1[De],IF(A2551&lt;=Table1[À],IF(D$3=Table1[[#Headers],[Bœuf]:[Oasis]],Table1[[Bœuf]:[Oasis]]))))*D2551+
SUM(IF(A2551&gt;=Table1[De],IF(A2551&lt;=Table1[À],IF(E$3=Table1[[#Headers],[Bœuf]:[Oasis]],Table1[[Bœuf]:[Oasis]]))))*E2551+
SUM(IF(A2551&gt;=Table1[De],IF(A2551&lt;=Table1[À],IF(F$3=Table1[[#Headers],[Bœuf]:[Oasis]],Table1[[Bœuf]:[Oasis]]))))*F2551+
SUM(IF(A2551&gt;=Table1[De],IF(A2551&lt;=Table1[À],IF(G$3=Table1[[#Headers],[Bœuf]:[Oasis]],Table1[[Bœuf]:[Oasis]]))))*G2551+
SUM(IF(A2551&gt;=Table1[De],IF(A2551&lt;=Table1[À],IF(H$3=Table1[[#Headers],[Bœuf]:[Oasis]],Table1[[Bœuf]:[Oasis]]))))*H2551+
SUM(IF(A2551&gt;=Table1[De],IF(A2551&lt;=Table1[À],IF(I$3=Table1[[#Headers],[Bœuf]:[Oasis]],Table1[[Bœuf]:[Oasis]]))))*I2551,"")</f>
        <v/>
      </c>
    </row>
    <row r="2552" spans="2:10" ht="16" x14ac:dyDescent="0.2">
      <c r="B2552" s="50" t="str">
        <f t="shared" si="39"/>
        <v/>
      </c>
      <c r="J2552" s="73" t="str" cm="1">
        <f t="array" ref="J2552">IF(AND(ISNUMBER(A2552),SUM(C2552:I2552)&gt;0),
SUM(IF(A2552&gt;=Table1[De],IF(A2552&lt;=Table1[À],IF(C$3=Table1[[#Headers],[Bœuf]:[Oasis]],Table1[[Bœuf]:[Oasis]]))))*C2552+
SUM(IF(A2552&gt;=Table1[De],IF(A2552&lt;=Table1[À],IF(D$3=Table1[[#Headers],[Bœuf]:[Oasis]],Table1[[Bœuf]:[Oasis]]))))*D2552+
SUM(IF(A2552&gt;=Table1[De],IF(A2552&lt;=Table1[À],IF(E$3=Table1[[#Headers],[Bœuf]:[Oasis]],Table1[[Bœuf]:[Oasis]]))))*E2552+
SUM(IF(A2552&gt;=Table1[De],IF(A2552&lt;=Table1[À],IF(F$3=Table1[[#Headers],[Bœuf]:[Oasis]],Table1[[Bœuf]:[Oasis]]))))*F2552+
SUM(IF(A2552&gt;=Table1[De],IF(A2552&lt;=Table1[À],IF(G$3=Table1[[#Headers],[Bœuf]:[Oasis]],Table1[[Bœuf]:[Oasis]]))))*G2552+
SUM(IF(A2552&gt;=Table1[De],IF(A2552&lt;=Table1[À],IF(H$3=Table1[[#Headers],[Bœuf]:[Oasis]],Table1[[Bœuf]:[Oasis]]))))*H2552+
SUM(IF(A2552&gt;=Table1[De],IF(A2552&lt;=Table1[À],IF(I$3=Table1[[#Headers],[Bœuf]:[Oasis]],Table1[[Bœuf]:[Oasis]]))))*I2552,"")</f>
        <v/>
      </c>
    </row>
    <row r="2553" spans="2:10" ht="16" x14ac:dyDescent="0.2">
      <c r="B2553" s="50" t="str">
        <f t="shared" si="39"/>
        <v/>
      </c>
      <c r="J2553" s="73" t="str" cm="1">
        <f t="array" ref="J2553">IF(AND(ISNUMBER(A2553),SUM(C2553:I2553)&gt;0),
SUM(IF(A2553&gt;=Table1[De],IF(A2553&lt;=Table1[À],IF(C$3=Table1[[#Headers],[Bœuf]:[Oasis]],Table1[[Bœuf]:[Oasis]]))))*C2553+
SUM(IF(A2553&gt;=Table1[De],IF(A2553&lt;=Table1[À],IF(D$3=Table1[[#Headers],[Bœuf]:[Oasis]],Table1[[Bœuf]:[Oasis]]))))*D2553+
SUM(IF(A2553&gt;=Table1[De],IF(A2553&lt;=Table1[À],IF(E$3=Table1[[#Headers],[Bœuf]:[Oasis]],Table1[[Bœuf]:[Oasis]]))))*E2553+
SUM(IF(A2553&gt;=Table1[De],IF(A2553&lt;=Table1[À],IF(F$3=Table1[[#Headers],[Bœuf]:[Oasis]],Table1[[Bœuf]:[Oasis]]))))*F2553+
SUM(IF(A2553&gt;=Table1[De],IF(A2553&lt;=Table1[À],IF(G$3=Table1[[#Headers],[Bœuf]:[Oasis]],Table1[[Bœuf]:[Oasis]]))))*G2553+
SUM(IF(A2553&gt;=Table1[De],IF(A2553&lt;=Table1[À],IF(H$3=Table1[[#Headers],[Bœuf]:[Oasis]],Table1[[Bœuf]:[Oasis]]))))*H2553+
SUM(IF(A2553&gt;=Table1[De],IF(A2553&lt;=Table1[À],IF(I$3=Table1[[#Headers],[Bœuf]:[Oasis]],Table1[[Bœuf]:[Oasis]]))))*I2553,"")</f>
        <v/>
      </c>
    </row>
    <row r="2554" spans="2:10" ht="16" x14ac:dyDescent="0.2">
      <c r="B2554" s="50" t="str">
        <f t="shared" si="39"/>
        <v/>
      </c>
      <c r="J2554" s="73" t="str" cm="1">
        <f t="array" ref="J2554">IF(AND(ISNUMBER(A2554),SUM(C2554:I2554)&gt;0),
SUM(IF(A2554&gt;=Table1[De],IF(A2554&lt;=Table1[À],IF(C$3=Table1[[#Headers],[Bœuf]:[Oasis]],Table1[[Bœuf]:[Oasis]]))))*C2554+
SUM(IF(A2554&gt;=Table1[De],IF(A2554&lt;=Table1[À],IF(D$3=Table1[[#Headers],[Bœuf]:[Oasis]],Table1[[Bœuf]:[Oasis]]))))*D2554+
SUM(IF(A2554&gt;=Table1[De],IF(A2554&lt;=Table1[À],IF(E$3=Table1[[#Headers],[Bœuf]:[Oasis]],Table1[[Bœuf]:[Oasis]]))))*E2554+
SUM(IF(A2554&gt;=Table1[De],IF(A2554&lt;=Table1[À],IF(F$3=Table1[[#Headers],[Bœuf]:[Oasis]],Table1[[Bœuf]:[Oasis]]))))*F2554+
SUM(IF(A2554&gt;=Table1[De],IF(A2554&lt;=Table1[À],IF(G$3=Table1[[#Headers],[Bœuf]:[Oasis]],Table1[[Bœuf]:[Oasis]]))))*G2554+
SUM(IF(A2554&gt;=Table1[De],IF(A2554&lt;=Table1[À],IF(H$3=Table1[[#Headers],[Bœuf]:[Oasis]],Table1[[Bœuf]:[Oasis]]))))*H2554+
SUM(IF(A2554&gt;=Table1[De],IF(A2554&lt;=Table1[À],IF(I$3=Table1[[#Headers],[Bœuf]:[Oasis]],Table1[[Bœuf]:[Oasis]]))))*I2554,"")</f>
        <v/>
      </c>
    </row>
    <row r="2555" spans="2:10" ht="16" x14ac:dyDescent="0.2">
      <c r="B2555" s="50" t="str">
        <f t="shared" si="39"/>
        <v/>
      </c>
      <c r="J2555" s="73" t="str" cm="1">
        <f t="array" ref="J2555">IF(AND(ISNUMBER(A2555),SUM(C2555:I2555)&gt;0),
SUM(IF(A2555&gt;=Table1[De],IF(A2555&lt;=Table1[À],IF(C$3=Table1[[#Headers],[Bœuf]:[Oasis]],Table1[[Bœuf]:[Oasis]]))))*C2555+
SUM(IF(A2555&gt;=Table1[De],IF(A2555&lt;=Table1[À],IF(D$3=Table1[[#Headers],[Bœuf]:[Oasis]],Table1[[Bœuf]:[Oasis]]))))*D2555+
SUM(IF(A2555&gt;=Table1[De],IF(A2555&lt;=Table1[À],IF(E$3=Table1[[#Headers],[Bœuf]:[Oasis]],Table1[[Bœuf]:[Oasis]]))))*E2555+
SUM(IF(A2555&gt;=Table1[De],IF(A2555&lt;=Table1[À],IF(F$3=Table1[[#Headers],[Bœuf]:[Oasis]],Table1[[Bœuf]:[Oasis]]))))*F2555+
SUM(IF(A2555&gt;=Table1[De],IF(A2555&lt;=Table1[À],IF(G$3=Table1[[#Headers],[Bœuf]:[Oasis]],Table1[[Bœuf]:[Oasis]]))))*G2555+
SUM(IF(A2555&gt;=Table1[De],IF(A2555&lt;=Table1[À],IF(H$3=Table1[[#Headers],[Bœuf]:[Oasis]],Table1[[Bœuf]:[Oasis]]))))*H2555+
SUM(IF(A2555&gt;=Table1[De],IF(A2555&lt;=Table1[À],IF(I$3=Table1[[#Headers],[Bœuf]:[Oasis]],Table1[[Bœuf]:[Oasis]]))))*I2555,"")</f>
        <v/>
      </c>
    </row>
    <row r="2556" spans="2:10" ht="16" x14ac:dyDescent="0.2">
      <c r="B2556" s="50" t="str">
        <f t="shared" si="39"/>
        <v/>
      </c>
      <c r="J2556" s="73" t="str" cm="1">
        <f t="array" ref="J2556">IF(AND(ISNUMBER(A2556),SUM(C2556:I2556)&gt;0),
SUM(IF(A2556&gt;=Table1[De],IF(A2556&lt;=Table1[À],IF(C$3=Table1[[#Headers],[Bœuf]:[Oasis]],Table1[[Bœuf]:[Oasis]]))))*C2556+
SUM(IF(A2556&gt;=Table1[De],IF(A2556&lt;=Table1[À],IF(D$3=Table1[[#Headers],[Bœuf]:[Oasis]],Table1[[Bœuf]:[Oasis]]))))*D2556+
SUM(IF(A2556&gt;=Table1[De],IF(A2556&lt;=Table1[À],IF(E$3=Table1[[#Headers],[Bœuf]:[Oasis]],Table1[[Bœuf]:[Oasis]]))))*E2556+
SUM(IF(A2556&gt;=Table1[De],IF(A2556&lt;=Table1[À],IF(F$3=Table1[[#Headers],[Bœuf]:[Oasis]],Table1[[Bœuf]:[Oasis]]))))*F2556+
SUM(IF(A2556&gt;=Table1[De],IF(A2556&lt;=Table1[À],IF(G$3=Table1[[#Headers],[Bœuf]:[Oasis]],Table1[[Bœuf]:[Oasis]]))))*G2556+
SUM(IF(A2556&gt;=Table1[De],IF(A2556&lt;=Table1[À],IF(H$3=Table1[[#Headers],[Bœuf]:[Oasis]],Table1[[Bœuf]:[Oasis]]))))*H2556+
SUM(IF(A2556&gt;=Table1[De],IF(A2556&lt;=Table1[À],IF(I$3=Table1[[#Headers],[Bœuf]:[Oasis]],Table1[[Bœuf]:[Oasis]]))))*I2556,"")</f>
        <v/>
      </c>
    </row>
    <row r="2557" spans="2:10" ht="16" x14ac:dyDescent="0.2">
      <c r="B2557" s="50" t="str">
        <f t="shared" si="39"/>
        <v/>
      </c>
      <c r="J2557" s="73" t="str" cm="1">
        <f t="array" ref="J2557">IF(AND(ISNUMBER(A2557),SUM(C2557:I2557)&gt;0),
SUM(IF(A2557&gt;=Table1[De],IF(A2557&lt;=Table1[À],IF(C$3=Table1[[#Headers],[Bœuf]:[Oasis]],Table1[[Bœuf]:[Oasis]]))))*C2557+
SUM(IF(A2557&gt;=Table1[De],IF(A2557&lt;=Table1[À],IF(D$3=Table1[[#Headers],[Bœuf]:[Oasis]],Table1[[Bœuf]:[Oasis]]))))*D2557+
SUM(IF(A2557&gt;=Table1[De],IF(A2557&lt;=Table1[À],IF(E$3=Table1[[#Headers],[Bœuf]:[Oasis]],Table1[[Bœuf]:[Oasis]]))))*E2557+
SUM(IF(A2557&gt;=Table1[De],IF(A2557&lt;=Table1[À],IF(F$3=Table1[[#Headers],[Bœuf]:[Oasis]],Table1[[Bœuf]:[Oasis]]))))*F2557+
SUM(IF(A2557&gt;=Table1[De],IF(A2557&lt;=Table1[À],IF(G$3=Table1[[#Headers],[Bœuf]:[Oasis]],Table1[[Bœuf]:[Oasis]]))))*G2557+
SUM(IF(A2557&gt;=Table1[De],IF(A2557&lt;=Table1[À],IF(H$3=Table1[[#Headers],[Bœuf]:[Oasis]],Table1[[Bœuf]:[Oasis]]))))*H2557+
SUM(IF(A2557&gt;=Table1[De],IF(A2557&lt;=Table1[À],IF(I$3=Table1[[#Headers],[Bœuf]:[Oasis]],Table1[[Bœuf]:[Oasis]]))))*I2557,"")</f>
        <v/>
      </c>
    </row>
    <row r="2558" spans="2:10" ht="16" x14ac:dyDescent="0.2">
      <c r="B2558" s="50" t="str">
        <f t="shared" si="39"/>
        <v/>
      </c>
      <c r="J2558" s="73" t="str" cm="1">
        <f t="array" ref="J2558">IF(AND(ISNUMBER(A2558),SUM(C2558:I2558)&gt;0),
SUM(IF(A2558&gt;=Table1[De],IF(A2558&lt;=Table1[À],IF(C$3=Table1[[#Headers],[Bœuf]:[Oasis]],Table1[[Bœuf]:[Oasis]]))))*C2558+
SUM(IF(A2558&gt;=Table1[De],IF(A2558&lt;=Table1[À],IF(D$3=Table1[[#Headers],[Bœuf]:[Oasis]],Table1[[Bœuf]:[Oasis]]))))*D2558+
SUM(IF(A2558&gt;=Table1[De],IF(A2558&lt;=Table1[À],IF(E$3=Table1[[#Headers],[Bœuf]:[Oasis]],Table1[[Bœuf]:[Oasis]]))))*E2558+
SUM(IF(A2558&gt;=Table1[De],IF(A2558&lt;=Table1[À],IF(F$3=Table1[[#Headers],[Bœuf]:[Oasis]],Table1[[Bœuf]:[Oasis]]))))*F2558+
SUM(IF(A2558&gt;=Table1[De],IF(A2558&lt;=Table1[À],IF(G$3=Table1[[#Headers],[Bœuf]:[Oasis]],Table1[[Bœuf]:[Oasis]]))))*G2558+
SUM(IF(A2558&gt;=Table1[De],IF(A2558&lt;=Table1[À],IF(H$3=Table1[[#Headers],[Bœuf]:[Oasis]],Table1[[Bœuf]:[Oasis]]))))*H2558+
SUM(IF(A2558&gt;=Table1[De],IF(A2558&lt;=Table1[À],IF(I$3=Table1[[#Headers],[Bœuf]:[Oasis]],Table1[[Bœuf]:[Oasis]]))))*I2558,"")</f>
        <v/>
      </c>
    </row>
    <row r="2559" spans="2:10" ht="16" x14ac:dyDescent="0.2">
      <c r="B2559" s="50" t="str">
        <f t="shared" si="39"/>
        <v/>
      </c>
      <c r="J2559" s="73" t="str" cm="1">
        <f t="array" ref="J2559">IF(AND(ISNUMBER(A2559),SUM(C2559:I2559)&gt;0),
SUM(IF(A2559&gt;=Table1[De],IF(A2559&lt;=Table1[À],IF(C$3=Table1[[#Headers],[Bœuf]:[Oasis]],Table1[[Bœuf]:[Oasis]]))))*C2559+
SUM(IF(A2559&gt;=Table1[De],IF(A2559&lt;=Table1[À],IF(D$3=Table1[[#Headers],[Bœuf]:[Oasis]],Table1[[Bœuf]:[Oasis]]))))*D2559+
SUM(IF(A2559&gt;=Table1[De],IF(A2559&lt;=Table1[À],IF(E$3=Table1[[#Headers],[Bœuf]:[Oasis]],Table1[[Bœuf]:[Oasis]]))))*E2559+
SUM(IF(A2559&gt;=Table1[De],IF(A2559&lt;=Table1[À],IF(F$3=Table1[[#Headers],[Bœuf]:[Oasis]],Table1[[Bœuf]:[Oasis]]))))*F2559+
SUM(IF(A2559&gt;=Table1[De],IF(A2559&lt;=Table1[À],IF(G$3=Table1[[#Headers],[Bœuf]:[Oasis]],Table1[[Bœuf]:[Oasis]]))))*G2559+
SUM(IF(A2559&gt;=Table1[De],IF(A2559&lt;=Table1[À],IF(H$3=Table1[[#Headers],[Bœuf]:[Oasis]],Table1[[Bœuf]:[Oasis]]))))*H2559+
SUM(IF(A2559&gt;=Table1[De],IF(A2559&lt;=Table1[À],IF(I$3=Table1[[#Headers],[Bœuf]:[Oasis]],Table1[[Bœuf]:[Oasis]]))))*I2559,"")</f>
        <v/>
      </c>
    </row>
    <row r="2560" spans="2:10" ht="16" x14ac:dyDescent="0.2">
      <c r="B2560" s="50" t="str">
        <f t="shared" si="39"/>
        <v/>
      </c>
      <c r="J2560" s="73" t="str" cm="1">
        <f t="array" ref="J2560">IF(AND(ISNUMBER(A2560),SUM(C2560:I2560)&gt;0),
SUM(IF(A2560&gt;=Table1[De],IF(A2560&lt;=Table1[À],IF(C$3=Table1[[#Headers],[Bœuf]:[Oasis]],Table1[[Bœuf]:[Oasis]]))))*C2560+
SUM(IF(A2560&gt;=Table1[De],IF(A2560&lt;=Table1[À],IF(D$3=Table1[[#Headers],[Bœuf]:[Oasis]],Table1[[Bœuf]:[Oasis]]))))*D2560+
SUM(IF(A2560&gt;=Table1[De],IF(A2560&lt;=Table1[À],IF(E$3=Table1[[#Headers],[Bœuf]:[Oasis]],Table1[[Bœuf]:[Oasis]]))))*E2560+
SUM(IF(A2560&gt;=Table1[De],IF(A2560&lt;=Table1[À],IF(F$3=Table1[[#Headers],[Bœuf]:[Oasis]],Table1[[Bœuf]:[Oasis]]))))*F2560+
SUM(IF(A2560&gt;=Table1[De],IF(A2560&lt;=Table1[À],IF(G$3=Table1[[#Headers],[Bœuf]:[Oasis]],Table1[[Bœuf]:[Oasis]]))))*G2560+
SUM(IF(A2560&gt;=Table1[De],IF(A2560&lt;=Table1[À],IF(H$3=Table1[[#Headers],[Bœuf]:[Oasis]],Table1[[Bœuf]:[Oasis]]))))*H2560+
SUM(IF(A2560&gt;=Table1[De],IF(A2560&lt;=Table1[À],IF(I$3=Table1[[#Headers],[Bœuf]:[Oasis]],Table1[[Bœuf]:[Oasis]]))))*I2560,"")</f>
        <v/>
      </c>
    </row>
    <row r="2561" spans="2:10" ht="16" x14ac:dyDescent="0.2">
      <c r="B2561" s="50" t="str">
        <f t="shared" si="39"/>
        <v/>
      </c>
      <c r="J2561" s="73" t="str" cm="1">
        <f t="array" ref="J2561">IF(AND(ISNUMBER(A2561),SUM(C2561:I2561)&gt;0),
SUM(IF(A2561&gt;=Table1[De],IF(A2561&lt;=Table1[À],IF(C$3=Table1[[#Headers],[Bœuf]:[Oasis]],Table1[[Bœuf]:[Oasis]]))))*C2561+
SUM(IF(A2561&gt;=Table1[De],IF(A2561&lt;=Table1[À],IF(D$3=Table1[[#Headers],[Bœuf]:[Oasis]],Table1[[Bœuf]:[Oasis]]))))*D2561+
SUM(IF(A2561&gt;=Table1[De],IF(A2561&lt;=Table1[À],IF(E$3=Table1[[#Headers],[Bœuf]:[Oasis]],Table1[[Bœuf]:[Oasis]]))))*E2561+
SUM(IF(A2561&gt;=Table1[De],IF(A2561&lt;=Table1[À],IF(F$3=Table1[[#Headers],[Bœuf]:[Oasis]],Table1[[Bœuf]:[Oasis]]))))*F2561+
SUM(IF(A2561&gt;=Table1[De],IF(A2561&lt;=Table1[À],IF(G$3=Table1[[#Headers],[Bœuf]:[Oasis]],Table1[[Bœuf]:[Oasis]]))))*G2561+
SUM(IF(A2561&gt;=Table1[De],IF(A2561&lt;=Table1[À],IF(H$3=Table1[[#Headers],[Bœuf]:[Oasis]],Table1[[Bœuf]:[Oasis]]))))*H2561+
SUM(IF(A2561&gt;=Table1[De],IF(A2561&lt;=Table1[À],IF(I$3=Table1[[#Headers],[Bœuf]:[Oasis]],Table1[[Bœuf]:[Oasis]]))))*I2561,"")</f>
        <v/>
      </c>
    </row>
    <row r="2562" spans="2:10" ht="16" x14ac:dyDescent="0.2">
      <c r="B2562" s="50" t="str">
        <f t="shared" si="39"/>
        <v/>
      </c>
      <c r="J2562" s="73" t="str" cm="1">
        <f t="array" ref="J2562">IF(AND(ISNUMBER(A2562),SUM(C2562:I2562)&gt;0),
SUM(IF(A2562&gt;=Table1[De],IF(A2562&lt;=Table1[À],IF(C$3=Table1[[#Headers],[Bœuf]:[Oasis]],Table1[[Bœuf]:[Oasis]]))))*C2562+
SUM(IF(A2562&gt;=Table1[De],IF(A2562&lt;=Table1[À],IF(D$3=Table1[[#Headers],[Bœuf]:[Oasis]],Table1[[Bœuf]:[Oasis]]))))*D2562+
SUM(IF(A2562&gt;=Table1[De],IF(A2562&lt;=Table1[À],IF(E$3=Table1[[#Headers],[Bœuf]:[Oasis]],Table1[[Bœuf]:[Oasis]]))))*E2562+
SUM(IF(A2562&gt;=Table1[De],IF(A2562&lt;=Table1[À],IF(F$3=Table1[[#Headers],[Bœuf]:[Oasis]],Table1[[Bœuf]:[Oasis]]))))*F2562+
SUM(IF(A2562&gt;=Table1[De],IF(A2562&lt;=Table1[À],IF(G$3=Table1[[#Headers],[Bœuf]:[Oasis]],Table1[[Bœuf]:[Oasis]]))))*G2562+
SUM(IF(A2562&gt;=Table1[De],IF(A2562&lt;=Table1[À],IF(H$3=Table1[[#Headers],[Bœuf]:[Oasis]],Table1[[Bœuf]:[Oasis]]))))*H2562+
SUM(IF(A2562&gt;=Table1[De],IF(A2562&lt;=Table1[À],IF(I$3=Table1[[#Headers],[Bœuf]:[Oasis]],Table1[[Bœuf]:[Oasis]]))))*I2562,"")</f>
        <v/>
      </c>
    </row>
    <row r="2563" spans="2:10" ht="16" x14ac:dyDescent="0.2">
      <c r="B2563" s="50" t="str">
        <f t="shared" si="39"/>
        <v/>
      </c>
      <c r="J2563" s="73" t="str" cm="1">
        <f t="array" ref="J2563">IF(AND(ISNUMBER(A2563),SUM(C2563:I2563)&gt;0),
SUM(IF(A2563&gt;=Table1[De],IF(A2563&lt;=Table1[À],IF(C$3=Table1[[#Headers],[Bœuf]:[Oasis]],Table1[[Bœuf]:[Oasis]]))))*C2563+
SUM(IF(A2563&gt;=Table1[De],IF(A2563&lt;=Table1[À],IF(D$3=Table1[[#Headers],[Bœuf]:[Oasis]],Table1[[Bœuf]:[Oasis]]))))*D2563+
SUM(IF(A2563&gt;=Table1[De],IF(A2563&lt;=Table1[À],IF(E$3=Table1[[#Headers],[Bœuf]:[Oasis]],Table1[[Bœuf]:[Oasis]]))))*E2563+
SUM(IF(A2563&gt;=Table1[De],IF(A2563&lt;=Table1[À],IF(F$3=Table1[[#Headers],[Bœuf]:[Oasis]],Table1[[Bœuf]:[Oasis]]))))*F2563+
SUM(IF(A2563&gt;=Table1[De],IF(A2563&lt;=Table1[À],IF(G$3=Table1[[#Headers],[Bœuf]:[Oasis]],Table1[[Bœuf]:[Oasis]]))))*G2563+
SUM(IF(A2563&gt;=Table1[De],IF(A2563&lt;=Table1[À],IF(H$3=Table1[[#Headers],[Bœuf]:[Oasis]],Table1[[Bœuf]:[Oasis]]))))*H2563+
SUM(IF(A2563&gt;=Table1[De],IF(A2563&lt;=Table1[À],IF(I$3=Table1[[#Headers],[Bœuf]:[Oasis]],Table1[[Bœuf]:[Oasis]]))))*I2563,"")</f>
        <v/>
      </c>
    </row>
    <row r="2564" spans="2:10" ht="16" x14ac:dyDescent="0.2">
      <c r="B2564" s="50" t="str">
        <f t="shared" si="39"/>
        <v/>
      </c>
      <c r="J2564" s="73" t="str" cm="1">
        <f t="array" ref="J2564">IF(AND(ISNUMBER(A2564),SUM(C2564:I2564)&gt;0),
SUM(IF(A2564&gt;=Table1[De],IF(A2564&lt;=Table1[À],IF(C$3=Table1[[#Headers],[Bœuf]:[Oasis]],Table1[[Bœuf]:[Oasis]]))))*C2564+
SUM(IF(A2564&gt;=Table1[De],IF(A2564&lt;=Table1[À],IF(D$3=Table1[[#Headers],[Bœuf]:[Oasis]],Table1[[Bœuf]:[Oasis]]))))*D2564+
SUM(IF(A2564&gt;=Table1[De],IF(A2564&lt;=Table1[À],IF(E$3=Table1[[#Headers],[Bœuf]:[Oasis]],Table1[[Bœuf]:[Oasis]]))))*E2564+
SUM(IF(A2564&gt;=Table1[De],IF(A2564&lt;=Table1[À],IF(F$3=Table1[[#Headers],[Bœuf]:[Oasis]],Table1[[Bœuf]:[Oasis]]))))*F2564+
SUM(IF(A2564&gt;=Table1[De],IF(A2564&lt;=Table1[À],IF(G$3=Table1[[#Headers],[Bœuf]:[Oasis]],Table1[[Bœuf]:[Oasis]]))))*G2564+
SUM(IF(A2564&gt;=Table1[De],IF(A2564&lt;=Table1[À],IF(H$3=Table1[[#Headers],[Bœuf]:[Oasis]],Table1[[Bœuf]:[Oasis]]))))*H2564+
SUM(IF(A2564&gt;=Table1[De],IF(A2564&lt;=Table1[À],IF(I$3=Table1[[#Headers],[Bœuf]:[Oasis]],Table1[[Bœuf]:[Oasis]]))))*I2564,"")</f>
        <v/>
      </c>
    </row>
    <row r="2565" spans="2:10" ht="16" x14ac:dyDescent="0.2">
      <c r="B2565" s="50" t="str">
        <f t="shared" ref="B2565:B2628" si="40">IF(AND(ISNUMBER(A2565),COUNT(C2565:I2565)&gt;0),
IF(ISNUMBER(B2564),B2564+1,1),"")</f>
        <v/>
      </c>
      <c r="J2565" s="73" t="str" cm="1">
        <f t="array" ref="J2565">IF(AND(ISNUMBER(A2565),SUM(C2565:I2565)&gt;0),
SUM(IF(A2565&gt;=Table1[De],IF(A2565&lt;=Table1[À],IF(C$3=Table1[[#Headers],[Bœuf]:[Oasis]],Table1[[Bœuf]:[Oasis]]))))*C2565+
SUM(IF(A2565&gt;=Table1[De],IF(A2565&lt;=Table1[À],IF(D$3=Table1[[#Headers],[Bœuf]:[Oasis]],Table1[[Bœuf]:[Oasis]]))))*D2565+
SUM(IF(A2565&gt;=Table1[De],IF(A2565&lt;=Table1[À],IF(E$3=Table1[[#Headers],[Bœuf]:[Oasis]],Table1[[Bœuf]:[Oasis]]))))*E2565+
SUM(IF(A2565&gt;=Table1[De],IF(A2565&lt;=Table1[À],IF(F$3=Table1[[#Headers],[Bœuf]:[Oasis]],Table1[[Bœuf]:[Oasis]]))))*F2565+
SUM(IF(A2565&gt;=Table1[De],IF(A2565&lt;=Table1[À],IF(G$3=Table1[[#Headers],[Bœuf]:[Oasis]],Table1[[Bœuf]:[Oasis]]))))*G2565+
SUM(IF(A2565&gt;=Table1[De],IF(A2565&lt;=Table1[À],IF(H$3=Table1[[#Headers],[Bœuf]:[Oasis]],Table1[[Bœuf]:[Oasis]]))))*H2565+
SUM(IF(A2565&gt;=Table1[De],IF(A2565&lt;=Table1[À],IF(I$3=Table1[[#Headers],[Bœuf]:[Oasis]],Table1[[Bœuf]:[Oasis]]))))*I2565,"")</f>
        <v/>
      </c>
    </row>
    <row r="2566" spans="2:10" ht="16" x14ac:dyDescent="0.2">
      <c r="B2566" s="50" t="str">
        <f t="shared" si="40"/>
        <v/>
      </c>
      <c r="J2566" s="73" t="str" cm="1">
        <f t="array" ref="J2566">IF(AND(ISNUMBER(A2566),SUM(C2566:I2566)&gt;0),
SUM(IF(A2566&gt;=Table1[De],IF(A2566&lt;=Table1[À],IF(C$3=Table1[[#Headers],[Bœuf]:[Oasis]],Table1[[Bœuf]:[Oasis]]))))*C2566+
SUM(IF(A2566&gt;=Table1[De],IF(A2566&lt;=Table1[À],IF(D$3=Table1[[#Headers],[Bœuf]:[Oasis]],Table1[[Bœuf]:[Oasis]]))))*D2566+
SUM(IF(A2566&gt;=Table1[De],IF(A2566&lt;=Table1[À],IF(E$3=Table1[[#Headers],[Bœuf]:[Oasis]],Table1[[Bœuf]:[Oasis]]))))*E2566+
SUM(IF(A2566&gt;=Table1[De],IF(A2566&lt;=Table1[À],IF(F$3=Table1[[#Headers],[Bœuf]:[Oasis]],Table1[[Bœuf]:[Oasis]]))))*F2566+
SUM(IF(A2566&gt;=Table1[De],IF(A2566&lt;=Table1[À],IF(G$3=Table1[[#Headers],[Bœuf]:[Oasis]],Table1[[Bœuf]:[Oasis]]))))*G2566+
SUM(IF(A2566&gt;=Table1[De],IF(A2566&lt;=Table1[À],IF(H$3=Table1[[#Headers],[Bœuf]:[Oasis]],Table1[[Bœuf]:[Oasis]]))))*H2566+
SUM(IF(A2566&gt;=Table1[De],IF(A2566&lt;=Table1[À],IF(I$3=Table1[[#Headers],[Bœuf]:[Oasis]],Table1[[Bœuf]:[Oasis]]))))*I2566,"")</f>
        <v/>
      </c>
    </row>
    <row r="2567" spans="2:10" ht="16" x14ac:dyDescent="0.2">
      <c r="B2567" s="50" t="str">
        <f t="shared" si="40"/>
        <v/>
      </c>
      <c r="J2567" s="73" t="str" cm="1">
        <f t="array" ref="J2567">IF(AND(ISNUMBER(A2567),SUM(C2567:I2567)&gt;0),
SUM(IF(A2567&gt;=Table1[De],IF(A2567&lt;=Table1[À],IF(C$3=Table1[[#Headers],[Bœuf]:[Oasis]],Table1[[Bœuf]:[Oasis]]))))*C2567+
SUM(IF(A2567&gt;=Table1[De],IF(A2567&lt;=Table1[À],IF(D$3=Table1[[#Headers],[Bœuf]:[Oasis]],Table1[[Bœuf]:[Oasis]]))))*D2567+
SUM(IF(A2567&gt;=Table1[De],IF(A2567&lt;=Table1[À],IF(E$3=Table1[[#Headers],[Bœuf]:[Oasis]],Table1[[Bœuf]:[Oasis]]))))*E2567+
SUM(IF(A2567&gt;=Table1[De],IF(A2567&lt;=Table1[À],IF(F$3=Table1[[#Headers],[Bœuf]:[Oasis]],Table1[[Bœuf]:[Oasis]]))))*F2567+
SUM(IF(A2567&gt;=Table1[De],IF(A2567&lt;=Table1[À],IF(G$3=Table1[[#Headers],[Bœuf]:[Oasis]],Table1[[Bœuf]:[Oasis]]))))*G2567+
SUM(IF(A2567&gt;=Table1[De],IF(A2567&lt;=Table1[À],IF(H$3=Table1[[#Headers],[Bœuf]:[Oasis]],Table1[[Bœuf]:[Oasis]]))))*H2567+
SUM(IF(A2567&gt;=Table1[De],IF(A2567&lt;=Table1[À],IF(I$3=Table1[[#Headers],[Bœuf]:[Oasis]],Table1[[Bœuf]:[Oasis]]))))*I2567,"")</f>
        <v/>
      </c>
    </row>
    <row r="2568" spans="2:10" ht="16" x14ac:dyDescent="0.2">
      <c r="B2568" s="50" t="str">
        <f t="shared" si="40"/>
        <v/>
      </c>
      <c r="J2568" s="73" t="str" cm="1">
        <f t="array" ref="J2568">IF(AND(ISNUMBER(A2568),SUM(C2568:I2568)&gt;0),
SUM(IF(A2568&gt;=Table1[De],IF(A2568&lt;=Table1[À],IF(C$3=Table1[[#Headers],[Bœuf]:[Oasis]],Table1[[Bœuf]:[Oasis]]))))*C2568+
SUM(IF(A2568&gt;=Table1[De],IF(A2568&lt;=Table1[À],IF(D$3=Table1[[#Headers],[Bœuf]:[Oasis]],Table1[[Bœuf]:[Oasis]]))))*D2568+
SUM(IF(A2568&gt;=Table1[De],IF(A2568&lt;=Table1[À],IF(E$3=Table1[[#Headers],[Bœuf]:[Oasis]],Table1[[Bœuf]:[Oasis]]))))*E2568+
SUM(IF(A2568&gt;=Table1[De],IF(A2568&lt;=Table1[À],IF(F$3=Table1[[#Headers],[Bœuf]:[Oasis]],Table1[[Bœuf]:[Oasis]]))))*F2568+
SUM(IF(A2568&gt;=Table1[De],IF(A2568&lt;=Table1[À],IF(G$3=Table1[[#Headers],[Bœuf]:[Oasis]],Table1[[Bœuf]:[Oasis]]))))*G2568+
SUM(IF(A2568&gt;=Table1[De],IF(A2568&lt;=Table1[À],IF(H$3=Table1[[#Headers],[Bœuf]:[Oasis]],Table1[[Bœuf]:[Oasis]]))))*H2568+
SUM(IF(A2568&gt;=Table1[De],IF(A2568&lt;=Table1[À],IF(I$3=Table1[[#Headers],[Bœuf]:[Oasis]],Table1[[Bœuf]:[Oasis]]))))*I2568,"")</f>
        <v/>
      </c>
    </row>
    <row r="2569" spans="2:10" ht="16" x14ac:dyDescent="0.2">
      <c r="B2569" s="50" t="str">
        <f t="shared" si="40"/>
        <v/>
      </c>
      <c r="J2569" s="73" t="str" cm="1">
        <f t="array" ref="J2569">IF(AND(ISNUMBER(A2569),SUM(C2569:I2569)&gt;0),
SUM(IF(A2569&gt;=Table1[De],IF(A2569&lt;=Table1[À],IF(C$3=Table1[[#Headers],[Bœuf]:[Oasis]],Table1[[Bœuf]:[Oasis]]))))*C2569+
SUM(IF(A2569&gt;=Table1[De],IF(A2569&lt;=Table1[À],IF(D$3=Table1[[#Headers],[Bœuf]:[Oasis]],Table1[[Bœuf]:[Oasis]]))))*D2569+
SUM(IF(A2569&gt;=Table1[De],IF(A2569&lt;=Table1[À],IF(E$3=Table1[[#Headers],[Bœuf]:[Oasis]],Table1[[Bœuf]:[Oasis]]))))*E2569+
SUM(IF(A2569&gt;=Table1[De],IF(A2569&lt;=Table1[À],IF(F$3=Table1[[#Headers],[Bœuf]:[Oasis]],Table1[[Bœuf]:[Oasis]]))))*F2569+
SUM(IF(A2569&gt;=Table1[De],IF(A2569&lt;=Table1[À],IF(G$3=Table1[[#Headers],[Bœuf]:[Oasis]],Table1[[Bœuf]:[Oasis]]))))*G2569+
SUM(IF(A2569&gt;=Table1[De],IF(A2569&lt;=Table1[À],IF(H$3=Table1[[#Headers],[Bœuf]:[Oasis]],Table1[[Bœuf]:[Oasis]]))))*H2569+
SUM(IF(A2569&gt;=Table1[De],IF(A2569&lt;=Table1[À],IF(I$3=Table1[[#Headers],[Bœuf]:[Oasis]],Table1[[Bœuf]:[Oasis]]))))*I2569,"")</f>
        <v/>
      </c>
    </row>
    <row r="2570" spans="2:10" ht="16" x14ac:dyDescent="0.2">
      <c r="B2570" s="50" t="str">
        <f t="shared" si="40"/>
        <v/>
      </c>
      <c r="J2570" s="73" t="str" cm="1">
        <f t="array" ref="J2570">IF(AND(ISNUMBER(A2570),SUM(C2570:I2570)&gt;0),
SUM(IF(A2570&gt;=Table1[De],IF(A2570&lt;=Table1[À],IF(C$3=Table1[[#Headers],[Bœuf]:[Oasis]],Table1[[Bœuf]:[Oasis]]))))*C2570+
SUM(IF(A2570&gt;=Table1[De],IF(A2570&lt;=Table1[À],IF(D$3=Table1[[#Headers],[Bœuf]:[Oasis]],Table1[[Bœuf]:[Oasis]]))))*D2570+
SUM(IF(A2570&gt;=Table1[De],IF(A2570&lt;=Table1[À],IF(E$3=Table1[[#Headers],[Bœuf]:[Oasis]],Table1[[Bœuf]:[Oasis]]))))*E2570+
SUM(IF(A2570&gt;=Table1[De],IF(A2570&lt;=Table1[À],IF(F$3=Table1[[#Headers],[Bœuf]:[Oasis]],Table1[[Bœuf]:[Oasis]]))))*F2570+
SUM(IF(A2570&gt;=Table1[De],IF(A2570&lt;=Table1[À],IF(G$3=Table1[[#Headers],[Bœuf]:[Oasis]],Table1[[Bœuf]:[Oasis]]))))*G2570+
SUM(IF(A2570&gt;=Table1[De],IF(A2570&lt;=Table1[À],IF(H$3=Table1[[#Headers],[Bœuf]:[Oasis]],Table1[[Bœuf]:[Oasis]]))))*H2570+
SUM(IF(A2570&gt;=Table1[De],IF(A2570&lt;=Table1[À],IF(I$3=Table1[[#Headers],[Bœuf]:[Oasis]],Table1[[Bœuf]:[Oasis]]))))*I2570,"")</f>
        <v/>
      </c>
    </row>
    <row r="2571" spans="2:10" ht="16" x14ac:dyDescent="0.2">
      <c r="B2571" s="50" t="str">
        <f t="shared" si="40"/>
        <v/>
      </c>
      <c r="J2571" s="73" t="str" cm="1">
        <f t="array" ref="J2571">IF(AND(ISNUMBER(A2571),SUM(C2571:I2571)&gt;0),
SUM(IF(A2571&gt;=Table1[De],IF(A2571&lt;=Table1[À],IF(C$3=Table1[[#Headers],[Bœuf]:[Oasis]],Table1[[Bœuf]:[Oasis]]))))*C2571+
SUM(IF(A2571&gt;=Table1[De],IF(A2571&lt;=Table1[À],IF(D$3=Table1[[#Headers],[Bœuf]:[Oasis]],Table1[[Bœuf]:[Oasis]]))))*D2571+
SUM(IF(A2571&gt;=Table1[De],IF(A2571&lt;=Table1[À],IF(E$3=Table1[[#Headers],[Bœuf]:[Oasis]],Table1[[Bœuf]:[Oasis]]))))*E2571+
SUM(IF(A2571&gt;=Table1[De],IF(A2571&lt;=Table1[À],IF(F$3=Table1[[#Headers],[Bœuf]:[Oasis]],Table1[[Bœuf]:[Oasis]]))))*F2571+
SUM(IF(A2571&gt;=Table1[De],IF(A2571&lt;=Table1[À],IF(G$3=Table1[[#Headers],[Bœuf]:[Oasis]],Table1[[Bœuf]:[Oasis]]))))*G2571+
SUM(IF(A2571&gt;=Table1[De],IF(A2571&lt;=Table1[À],IF(H$3=Table1[[#Headers],[Bœuf]:[Oasis]],Table1[[Bœuf]:[Oasis]]))))*H2571+
SUM(IF(A2571&gt;=Table1[De],IF(A2571&lt;=Table1[À],IF(I$3=Table1[[#Headers],[Bœuf]:[Oasis]],Table1[[Bœuf]:[Oasis]]))))*I2571,"")</f>
        <v/>
      </c>
    </row>
    <row r="2572" spans="2:10" ht="16" x14ac:dyDescent="0.2">
      <c r="B2572" s="50" t="str">
        <f t="shared" si="40"/>
        <v/>
      </c>
      <c r="J2572" s="73" t="str" cm="1">
        <f t="array" ref="J2572">IF(AND(ISNUMBER(A2572),SUM(C2572:I2572)&gt;0),
SUM(IF(A2572&gt;=Table1[De],IF(A2572&lt;=Table1[À],IF(C$3=Table1[[#Headers],[Bœuf]:[Oasis]],Table1[[Bœuf]:[Oasis]]))))*C2572+
SUM(IF(A2572&gt;=Table1[De],IF(A2572&lt;=Table1[À],IF(D$3=Table1[[#Headers],[Bœuf]:[Oasis]],Table1[[Bœuf]:[Oasis]]))))*D2572+
SUM(IF(A2572&gt;=Table1[De],IF(A2572&lt;=Table1[À],IF(E$3=Table1[[#Headers],[Bœuf]:[Oasis]],Table1[[Bœuf]:[Oasis]]))))*E2572+
SUM(IF(A2572&gt;=Table1[De],IF(A2572&lt;=Table1[À],IF(F$3=Table1[[#Headers],[Bœuf]:[Oasis]],Table1[[Bœuf]:[Oasis]]))))*F2572+
SUM(IF(A2572&gt;=Table1[De],IF(A2572&lt;=Table1[À],IF(G$3=Table1[[#Headers],[Bœuf]:[Oasis]],Table1[[Bœuf]:[Oasis]]))))*G2572+
SUM(IF(A2572&gt;=Table1[De],IF(A2572&lt;=Table1[À],IF(H$3=Table1[[#Headers],[Bœuf]:[Oasis]],Table1[[Bœuf]:[Oasis]]))))*H2572+
SUM(IF(A2572&gt;=Table1[De],IF(A2572&lt;=Table1[À],IF(I$3=Table1[[#Headers],[Bœuf]:[Oasis]],Table1[[Bœuf]:[Oasis]]))))*I2572,"")</f>
        <v/>
      </c>
    </row>
    <row r="2573" spans="2:10" ht="16" x14ac:dyDescent="0.2">
      <c r="B2573" s="50" t="str">
        <f t="shared" si="40"/>
        <v/>
      </c>
      <c r="J2573" s="73" t="str" cm="1">
        <f t="array" ref="J2573">IF(AND(ISNUMBER(A2573),SUM(C2573:I2573)&gt;0),
SUM(IF(A2573&gt;=Table1[De],IF(A2573&lt;=Table1[À],IF(C$3=Table1[[#Headers],[Bœuf]:[Oasis]],Table1[[Bœuf]:[Oasis]]))))*C2573+
SUM(IF(A2573&gt;=Table1[De],IF(A2573&lt;=Table1[À],IF(D$3=Table1[[#Headers],[Bœuf]:[Oasis]],Table1[[Bœuf]:[Oasis]]))))*D2573+
SUM(IF(A2573&gt;=Table1[De],IF(A2573&lt;=Table1[À],IF(E$3=Table1[[#Headers],[Bœuf]:[Oasis]],Table1[[Bœuf]:[Oasis]]))))*E2573+
SUM(IF(A2573&gt;=Table1[De],IF(A2573&lt;=Table1[À],IF(F$3=Table1[[#Headers],[Bœuf]:[Oasis]],Table1[[Bœuf]:[Oasis]]))))*F2573+
SUM(IF(A2573&gt;=Table1[De],IF(A2573&lt;=Table1[À],IF(G$3=Table1[[#Headers],[Bœuf]:[Oasis]],Table1[[Bœuf]:[Oasis]]))))*G2573+
SUM(IF(A2573&gt;=Table1[De],IF(A2573&lt;=Table1[À],IF(H$3=Table1[[#Headers],[Bœuf]:[Oasis]],Table1[[Bœuf]:[Oasis]]))))*H2573+
SUM(IF(A2573&gt;=Table1[De],IF(A2573&lt;=Table1[À],IF(I$3=Table1[[#Headers],[Bœuf]:[Oasis]],Table1[[Bœuf]:[Oasis]]))))*I2573,"")</f>
        <v/>
      </c>
    </row>
    <row r="2574" spans="2:10" ht="16" x14ac:dyDescent="0.2">
      <c r="B2574" s="50" t="str">
        <f t="shared" si="40"/>
        <v/>
      </c>
      <c r="J2574" s="73" t="str" cm="1">
        <f t="array" ref="J2574">IF(AND(ISNUMBER(A2574),SUM(C2574:I2574)&gt;0),
SUM(IF(A2574&gt;=Table1[De],IF(A2574&lt;=Table1[À],IF(C$3=Table1[[#Headers],[Bœuf]:[Oasis]],Table1[[Bœuf]:[Oasis]]))))*C2574+
SUM(IF(A2574&gt;=Table1[De],IF(A2574&lt;=Table1[À],IF(D$3=Table1[[#Headers],[Bœuf]:[Oasis]],Table1[[Bœuf]:[Oasis]]))))*D2574+
SUM(IF(A2574&gt;=Table1[De],IF(A2574&lt;=Table1[À],IF(E$3=Table1[[#Headers],[Bœuf]:[Oasis]],Table1[[Bœuf]:[Oasis]]))))*E2574+
SUM(IF(A2574&gt;=Table1[De],IF(A2574&lt;=Table1[À],IF(F$3=Table1[[#Headers],[Bœuf]:[Oasis]],Table1[[Bœuf]:[Oasis]]))))*F2574+
SUM(IF(A2574&gt;=Table1[De],IF(A2574&lt;=Table1[À],IF(G$3=Table1[[#Headers],[Bœuf]:[Oasis]],Table1[[Bœuf]:[Oasis]]))))*G2574+
SUM(IF(A2574&gt;=Table1[De],IF(A2574&lt;=Table1[À],IF(H$3=Table1[[#Headers],[Bœuf]:[Oasis]],Table1[[Bœuf]:[Oasis]]))))*H2574+
SUM(IF(A2574&gt;=Table1[De],IF(A2574&lt;=Table1[À],IF(I$3=Table1[[#Headers],[Bœuf]:[Oasis]],Table1[[Bœuf]:[Oasis]]))))*I2574,"")</f>
        <v/>
      </c>
    </row>
    <row r="2575" spans="2:10" ht="16" x14ac:dyDescent="0.2">
      <c r="B2575" s="50" t="str">
        <f t="shared" si="40"/>
        <v/>
      </c>
      <c r="J2575" s="73" t="str" cm="1">
        <f t="array" ref="J2575">IF(AND(ISNUMBER(A2575),SUM(C2575:I2575)&gt;0),
SUM(IF(A2575&gt;=Table1[De],IF(A2575&lt;=Table1[À],IF(C$3=Table1[[#Headers],[Bœuf]:[Oasis]],Table1[[Bœuf]:[Oasis]]))))*C2575+
SUM(IF(A2575&gt;=Table1[De],IF(A2575&lt;=Table1[À],IF(D$3=Table1[[#Headers],[Bœuf]:[Oasis]],Table1[[Bœuf]:[Oasis]]))))*D2575+
SUM(IF(A2575&gt;=Table1[De],IF(A2575&lt;=Table1[À],IF(E$3=Table1[[#Headers],[Bœuf]:[Oasis]],Table1[[Bœuf]:[Oasis]]))))*E2575+
SUM(IF(A2575&gt;=Table1[De],IF(A2575&lt;=Table1[À],IF(F$3=Table1[[#Headers],[Bœuf]:[Oasis]],Table1[[Bœuf]:[Oasis]]))))*F2575+
SUM(IF(A2575&gt;=Table1[De],IF(A2575&lt;=Table1[À],IF(G$3=Table1[[#Headers],[Bœuf]:[Oasis]],Table1[[Bœuf]:[Oasis]]))))*G2575+
SUM(IF(A2575&gt;=Table1[De],IF(A2575&lt;=Table1[À],IF(H$3=Table1[[#Headers],[Bœuf]:[Oasis]],Table1[[Bœuf]:[Oasis]]))))*H2575+
SUM(IF(A2575&gt;=Table1[De],IF(A2575&lt;=Table1[À],IF(I$3=Table1[[#Headers],[Bœuf]:[Oasis]],Table1[[Bœuf]:[Oasis]]))))*I2575,"")</f>
        <v/>
      </c>
    </row>
    <row r="2576" spans="2:10" ht="16" x14ac:dyDescent="0.2">
      <c r="B2576" s="50" t="str">
        <f t="shared" si="40"/>
        <v/>
      </c>
      <c r="J2576" s="73" t="str" cm="1">
        <f t="array" ref="J2576">IF(AND(ISNUMBER(A2576),SUM(C2576:I2576)&gt;0),
SUM(IF(A2576&gt;=Table1[De],IF(A2576&lt;=Table1[À],IF(C$3=Table1[[#Headers],[Bœuf]:[Oasis]],Table1[[Bœuf]:[Oasis]]))))*C2576+
SUM(IF(A2576&gt;=Table1[De],IF(A2576&lt;=Table1[À],IF(D$3=Table1[[#Headers],[Bœuf]:[Oasis]],Table1[[Bœuf]:[Oasis]]))))*D2576+
SUM(IF(A2576&gt;=Table1[De],IF(A2576&lt;=Table1[À],IF(E$3=Table1[[#Headers],[Bœuf]:[Oasis]],Table1[[Bœuf]:[Oasis]]))))*E2576+
SUM(IF(A2576&gt;=Table1[De],IF(A2576&lt;=Table1[À],IF(F$3=Table1[[#Headers],[Bœuf]:[Oasis]],Table1[[Bœuf]:[Oasis]]))))*F2576+
SUM(IF(A2576&gt;=Table1[De],IF(A2576&lt;=Table1[À],IF(G$3=Table1[[#Headers],[Bœuf]:[Oasis]],Table1[[Bœuf]:[Oasis]]))))*G2576+
SUM(IF(A2576&gt;=Table1[De],IF(A2576&lt;=Table1[À],IF(H$3=Table1[[#Headers],[Bœuf]:[Oasis]],Table1[[Bœuf]:[Oasis]]))))*H2576+
SUM(IF(A2576&gt;=Table1[De],IF(A2576&lt;=Table1[À],IF(I$3=Table1[[#Headers],[Bœuf]:[Oasis]],Table1[[Bœuf]:[Oasis]]))))*I2576,"")</f>
        <v/>
      </c>
    </row>
    <row r="2577" spans="2:10" ht="16" x14ac:dyDescent="0.2">
      <c r="B2577" s="50" t="str">
        <f t="shared" si="40"/>
        <v/>
      </c>
      <c r="J2577" s="73" t="str" cm="1">
        <f t="array" ref="J2577">IF(AND(ISNUMBER(A2577),SUM(C2577:I2577)&gt;0),
SUM(IF(A2577&gt;=Table1[De],IF(A2577&lt;=Table1[À],IF(C$3=Table1[[#Headers],[Bœuf]:[Oasis]],Table1[[Bœuf]:[Oasis]]))))*C2577+
SUM(IF(A2577&gt;=Table1[De],IF(A2577&lt;=Table1[À],IF(D$3=Table1[[#Headers],[Bœuf]:[Oasis]],Table1[[Bœuf]:[Oasis]]))))*D2577+
SUM(IF(A2577&gt;=Table1[De],IF(A2577&lt;=Table1[À],IF(E$3=Table1[[#Headers],[Bœuf]:[Oasis]],Table1[[Bœuf]:[Oasis]]))))*E2577+
SUM(IF(A2577&gt;=Table1[De],IF(A2577&lt;=Table1[À],IF(F$3=Table1[[#Headers],[Bœuf]:[Oasis]],Table1[[Bœuf]:[Oasis]]))))*F2577+
SUM(IF(A2577&gt;=Table1[De],IF(A2577&lt;=Table1[À],IF(G$3=Table1[[#Headers],[Bœuf]:[Oasis]],Table1[[Bœuf]:[Oasis]]))))*G2577+
SUM(IF(A2577&gt;=Table1[De],IF(A2577&lt;=Table1[À],IF(H$3=Table1[[#Headers],[Bœuf]:[Oasis]],Table1[[Bœuf]:[Oasis]]))))*H2577+
SUM(IF(A2577&gt;=Table1[De],IF(A2577&lt;=Table1[À],IF(I$3=Table1[[#Headers],[Bœuf]:[Oasis]],Table1[[Bœuf]:[Oasis]]))))*I2577,"")</f>
        <v/>
      </c>
    </row>
    <row r="2578" spans="2:10" ht="16" x14ac:dyDescent="0.2">
      <c r="B2578" s="50" t="str">
        <f t="shared" si="40"/>
        <v/>
      </c>
      <c r="J2578" s="73" t="str" cm="1">
        <f t="array" ref="J2578">IF(AND(ISNUMBER(A2578),SUM(C2578:I2578)&gt;0),
SUM(IF(A2578&gt;=Table1[De],IF(A2578&lt;=Table1[À],IF(C$3=Table1[[#Headers],[Bœuf]:[Oasis]],Table1[[Bœuf]:[Oasis]]))))*C2578+
SUM(IF(A2578&gt;=Table1[De],IF(A2578&lt;=Table1[À],IF(D$3=Table1[[#Headers],[Bœuf]:[Oasis]],Table1[[Bœuf]:[Oasis]]))))*D2578+
SUM(IF(A2578&gt;=Table1[De],IF(A2578&lt;=Table1[À],IF(E$3=Table1[[#Headers],[Bœuf]:[Oasis]],Table1[[Bœuf]:[Oasis]]))))*E2578+
SUM(IF(A2578&gt;=Table1[De],IF(A2578&lt;=Table1[À],IF(F$3=Table1[[#Headers],[Bœuf]:[Oasis]],Table1[[Bœuf]:[Oasis]]))))*F2578+
SUM(IF(A2578&gt;=Table1[De],IF(A2578&lt;=Table1[À],IF(G$3=Table1[[#Headers],[Bœuf]:[Oasis]],Table1[[Bœuf]:[Oasis]]))))*G2578+
SUM(IF(A2578&gt;=Table1[De],IF(A2578&lt;=Table1[À],IF(H$3=Table1[[#Headers],[Bœuf]:[Oasis]],Table1[[Bœuf]:[Oasis]]))))*H2578+
SUM(IF(A2578&gt;=Table1[De],IF(A2578&lt;=Table1[À],IF(I$3=Table1[[#Headers],[Bœuf]:[Oasis]],Table1[[Bœuf]:[Oasis]]))))*I2578,"")</f>
        <v/>
      </c>
    </row>
    <row r="2579" spans="2:10" ht="16" x14ac:dyDescent="0.2">
      <c r="B2579" s="50" t="str">
        <f t="shared" si="40"/>
        <v/>
      </c>
      <c r="J2579" s="73" t="str" cm="1">
        <f t="array" ref="J2579">IF(AND(ISNUMBER(A2579),SUM(C2579:I2579)&gt;0),
SUM(IF(A2579&gt;=Table1[De],IF(A2579&lt;=Table1[À],IF(C$3=Table1[[#Headers],[Bœuf]:[Oasis]],Table1[[Bœuf]:[Oasis]]))))*C2579+
SUM(IF(A2579&gt;=Table1[De],IF(A2579&lt;=Table1[À],IF(D$3=Table1[[#Headers],[Bœuf]:[Oasis]],Table1[[Bœuf]:[Oasis]]))))*D2579+
SUM(IF(A2579&gt;=Table1[De],IF(A2579&lt;=Table1[À],IF(E$3=Table1[[#Headers],[Bœuf]:[Oasis]],Table1[[Bœuf]:[Oasis]]))))*E2579+
SUM(IF(A2579&gt;=Table1[De],IF(A2579&lt;=Table1[À],IF(F$3=Table1[[#Headers],[Bœuf]:[Oasis]],Table1[[Bœuf]:[Oasis]]))))*F2579+
SUM(IF(A2579&gt;=Table1[De],IF(A2579&lt;=Table1[À],IF(G$3=Table1[[#Headers],[Bœuf]:[Oasis]],Table1[[Bœuf]:[Oasis]]))))*G2579+
SUM(IF(A2579&gt;=Table1[De],IF(A2579&lt;=Table1[À],IF(H$3=Table1[[#Headers],[Bœuf]:[Oasis]],Table1[[Bœuf]:[Oasis]]))))*H2579+
SUM(IF(A2579&gt;=Table1[De],IF(A2579&lt;=Table1[À],IF(I$3=Table1[[#Headers],[Bœuf]:[Oasis]],Table1[[Bœuf]:[Oasis]]))))*I2579,"")</f>
        <v/>
      </c>
    </row>
    <row r="2580" spans="2:10" ht="16" x14ac:dyDescent="0.2">
      <c r="B2580" s="50" t="str">
        <f t="shared" si="40"/>
        <v/>
      </c>
      <c r="J2580" s="73" t="str" cm="1">
        <f t="array" ref="J2580">IF(AND(ISNUMBER(A2580),SUM(C2580:I2580)&gt;0),
SUM(IF(A2580&gt;=Table1[De],IF(A2580&lt;=Table1[À],IF(C$3=Table1[[#Headers],[Bœuf]:[Oasis]],Table1[[Bœuf]:[Oasis]]))))*C2580+
SUM(IF(A2580&gt;=Table1[De],IF(A2580&lt;=Table1[À],IF(D$3=Table1[[#Headers],[Bœuf]:[Oasis]],Table1[[Bœuf]:[Oasis]]))))*D2580+
SUM(IF(A2580&gt;=Table1[De],IF(A2580&lt;=Table1[À],IF(E$3=Table1[[#Headers],[Bœuf]:[Oasis]],Table1[[Bœuf]:[Oasis]]))))*E2580+
SUM(IF(A2580&gt;=Table1[De],IF(A2580&lt;=Table1[À],IF(F$3=Table1[[#Headers],[Bœuf]:[Oasis]],Table1[[Bœuf]:[Oasis]]))))*F2580+
SUM(IF(A2580&gt;=Table1[De],IF(A2580&lt;=Table1[À],IF(G$3=Table1[[#Headers],[Bœuf]:[Oasis]],Table1[[Bœuf]:[Oasis]]))))*G2580+
SUM(IF(A2580&gt;=Table1[De],IF(A2580&lt;=Table1[À],IF(H$3=Table1[[#Headers],[Bœuf]:[Oasis]],Table1[[Bœuf]:[Oasis]]))))*H2580+
SUM(IF(A2580&gt;=Table1[De],IF(A2580&lt;=Table1[À],IF(I$3=Table1[[#Headers],[Bœuf]:[Oasis]],Table1[[Bœuf]:[Oasis]]))))*I2580,"")</f>
        <v/>
      </c>
    </row>
    <row r="2581" spans="2:10" ht="16" x14ac:dyDescent="0.2">
      <c r="B2581" s="50" t="str">
        <f t="shared" si="40"/>
        <v/>
      </c>
      <c r="J2581" s="73" t="str" cm="1">
        <f t="array" ref="J2581">IF(AND(ISNUMBER(A2581),SUM(C2581:I2581)&gt;0),
SUM(IF(A2581&gt;=Table1[De],IF(A2581&lt;=Table1[À],IF(C$3=Table1[[#Headers],[Bœuf]:[Oasis]],Table1[[Bœuf]:[Oasis]]))))*C2581+
SUM(IF(A2581&gt;=Table1[De],IF(A2581&lt;=Table1[À],IF(D$3=Table1[[#Headers],[Bœuf]:[Oasis]],Table1[[Bœuf]:[Oasis]]))))*D2581+
SUM(IF(A2581&gt;=Table1[De],IF(A2581&lt;=Table1[À],IF(E$3=Table1[[#Headers],[Bœuf]:[Oasis]],Table1[[Bœuf]:[Oasis]]))))*E2581+
SUM(IF(A2581&gt;=Table1[De],IF(A2581&lt;=Table1[À],IF(F$3=Table1[[#Headers],[Bœuf]:[Oasis]],Table1[[Bœuf]:[Oasis]]))))*F2581+
SUM(IF(A2581&gt;=Table1[De],IF(A2581&lt;=Table1[À],IF(G$3=Table1[[#Headers],[Bœuf]:[Oasis]],Table1[[Bœuf]:[Oasis]]))))*G2581+
SUM(IF(A2581&gt;=Table1[De],IF(A2581&lt;=Table1[À],IF(H$3=Table1[[#Headers],[Bœuf]:[Oasis]],Table1[[Bœuf]:[Oasis]]))))*H2581+
SUM(IF(A2581&gt;=Table1[De],IF(A2581&lt;=Table1[À],IF(I$3=Table1[[#Headers],[Bœuf]:[Oasis]],Table1[[Bœuf]:[Oasis]]))))*I2581,"")</f>
        <v/>
      </c>
    </row>
    <row r="2582" spans="2:10" ht="16" x14ac:dyDescent="0.2">
      <c r="B2582" s="50" t="str">
        <f t="shared" si="40"/>
        <v/>
      </c>
      <c r="J2582" s="73" t="str" cm="1">
        <f t="array" ref="J2582">IF(AND(ISNUMBER(A2582),SUM(C2582:I2582)&gt;0),
SUM(IF(A2582&gt;=Table1[De],IF(A2582&lt;=Table1[À],IF(C$3=Table1[[#Headers],[Bœuf]:[Oasis]],Table1[[Bœuf]:[Oasis]]))))*C2582+
SUM(IF(A2582&gt;=Table1[De],IF(A2582&lt;=Table1[À],IF(D$3=Table1[[#Headers],[Bœuf]:[Oasis]],Table1[[Bœuf]:[Oasis]]))))*D2582+
SUM(IF(A2582&gt;=Table1[De],IF(A2582&lt;=Table1[À],IF(E$3=Table1[[#Headers],[Bœuf]:[Oasis]],Table1[[Bœuf]:[Oasis]]))))*E2582+
SUM(IF(A2582&gt;=Table1[De],IF(A2582&lt;=Table1[À],IF(F$3=Table1[[#Headers],[Bœuf]:[Oasis]],Table1[[Bœuf]:[Oasis]]))))*F2582+
SUM(IF(A2582&gt;=Table1[De],IF(A2582&lt;=Table1[À],IF(G$3=Table1[[#Headers],[Bœuf]:[Oasis]],Table1[[Bœuf]:[Oasis]]))))*G2582+
SUM(IF(A2582&gt;=Table1[De],IF(A2582&lt;=Table1[À],IF(H$3=Table1[[#Headers],[Bœuf]:[Oasis]],Table1[[Bœuf]:[Oasis]]))))*H2582+
SUM(IF(A2582&gt;=Table1[De],IF(A2582&lt;=Table1[À],IF(I$3=Table1[[#Headers],[Bœuf]:[Oasis]],Table1[[Bœuf]:[Oasis]]))))*I2582,"")</f>
        <v/>
      </c>
    </row>
    <row r="2583" spans="2:10" ht="16" x14ac:dyDescent="0.2">
      <c r="B2583" s="50" t="str">
        <f t="shared" si="40"/>
        <v/>
      </c>
      <c r="J2583" s="73" t="str" cm="1">
        <f t="array" ref="J2583">IF(AND(ISNUMBER(A2583),SUM(C2583:I2583)&gt;0),
SUM(IF(A2583&gt;=Table1[De],IF(A2583&lt;=Table1[À],IF(C$3=Table1[[#Headers],[Bœuf]:[Oasis]],Table1[[Bœuf]:[Oasis]]))))*C2583+
SUM(IF(A2583&gt;=Table1[De],IF(A2583&lt;=Table1[À],IF(D$3=Table1[[#Headers],[Bœuf]:[Oasis]],Table1[[Bœuf]:[Oasis]]))))*D2583+
SUM(IF(A2583&gt;=Table1[De],IF(A2583&lt;=Table1[À],IF(E$3=Table1[[#Headers],[Bœuf]:[Oasis]],Table1[[Bœuf]:[Oasis]]))))*E2583+
SUM(IF(A2583&gt;=Table1[De],IF(A2583&lt;=Table1[À],IF(F$3=Table1[[#Headers],[Bœuf]:[Oasis]],Table1[[Bœuf]:[Oasis]]))))*F2583+
SUM(IF(A2583&gt;=Table1[De],IF(A2583&lt;=Table1[À],IF(G$3=Table1[[#Headers],[Bœuf]:[Oasis]],Table1[[Bœuf]:[Oasis]]))))*G2583+
SUM(IF(A2583&gt;=Table1[De],IF(A2583&lt;=Table1[À],IF(H$3=Table1[[#Headers],[Bœuf]:[Oasis]],Table1[[Bœuf]:[Oasis]]))))*H2583+
SUM(IF(A2583&gt;=Table1[De],IF(A2583&lt;=Table1[À],IF(I$3=Table1[[#Headers],[Bœuf]:[Oasis]],Table1[[Bœuf]:[Oasis]]))))*I2583,"")</f>
        <v/>
      </c>
    </row>
    <row r="2584" spans="2:10" ht="16" x14ac:dyDescent="0.2">
      <c r="B2584" s="50" t="str">
        <f t="shared" si="40"/>
        <v/>
      </c>
      <c r="J2584" s="73" t="str" cm="1">
        <f t="array" ref="J2584">IF(AND(ISNUMBER(A2584),SUM(C2584:I2584)&gt;0),
SUM(IF(A2584&gt;=Table1[De],IF(A2584&lt;=Table1[À],IF(C$3=Table1[[#Headers],[Bœuf]:[Oasis]],Table1[[Bœuf]:[Oasis]]))))*C2584+
SUM(IF(A2584&gt;=Table1[De],IF(A2584&lt;=Table1[À],IF(D$3=Table1[[#Headers],[Bœuf]:[Oasis]],Table1[[Bœuf]:[Oasis]]))))*D2584+
SUM(IF(A2584&gt;=Table1[De],IF(A2584&lt;=Table1[À],IF(E$3=Table1[[#Headers],[Bœuf]:[Oasis]],Table1[[Bœuf]:[Oasis]]))))*E2584+
SUM(IF(A2584&gt;=Table1[De],IF(A2584&lt;=Table1[À],IF(F$3=Table1[[#Headers],[Bœuf]:[Oasis]],Table1[[Bœuf]:[Oasis]]))))*F2584+
SUM(IF(A2584&gt;=Table1[De],IF(A2584&lt;=Table1[À],IF(G$3=Table1[[#Headers],[Bœuf]:[Oasis]],Table1[[Bœuf]:[Oasis]]))))*G2584+
SUM(IF(A2584&gt;=Table1[De],IF(A2584&lt;=Table1[À],IF(H$3=Table1[[#Headers],[Bœuf]:[Oasis]],Table1[[Bœuf]:[Oasis]]))))*H2584+
SUM(IF(A2584&gt;=Table1[De],IF(A2584&lt;=Table1[À],IF(I$3=Table1[[#Headers],[Bœuf]:[Oasis]],Table1[[Bœuf]:[Oasis]]))))*I2584,"")</f>
        <v/>
      </c>
    </row>
    <row r="2585" spans="2:10" ht="16" x14ac:dyDescent="0.2">
      <c r="B2585" s="50" t="str">
        <f t="shared" si="40"/>
        <v/>
      </c>
      <c r="J2585" s="73" t="str" cm="1">
        <f t="array" ref="J2585">IF(AND(ISNUMBER(A2585),SUM(C2585:I2585)&gt;0),
SUM(IF(A2585&gt;=Table1[De],IF(A2585&lt;=Table1[À],IF(C$3=Table1[[#Headers],[Bœuf]:[Oasis]],Table1[[Bœuf]:[Oasis]]))))*C2585+
SUM(IF(A2585&gt;=Table1[De],IF(A2585&lt;=Table1[À],IF(D$3=Table1[[#Headers],[Bœuf]:[Oasis]],Table1[[Bœuf]:[Oasis]]))))*D2585+
SUM(IF(A2585&gt;=Table1[De],IF(A2585&lt;=Table1[À],IF(E$3=Table1[[#Headers],[Bœuf]:[Oasis]],Table1[[Bœuf]:[Oasis]]))))*E2585+
SUM(IF(A2585&gt;=Table1[De],IF(A2585&lt;=Table1[À],IF(F$3=Table1[[#Headers],[Bœuf]:[Oasis]],Table1[[Bœuf]:[Oasis]]))))*F2585+
SUM(IF(A2585&gt;=Table1[De],IF(A2585&lt;=Table1[À],IF(G$3=Table1[[#Headers],[Bœuf]:[Oasis]],Table1[[Bœuf]:[Oasis]]))))*G2585+
SUM(IF(A2585&gt;=Table1[De],IF(A2585&lt;=Table1[À],IF(H$3=Table1[[#Headers],[Bœuf]:[Oasis]],Table1[[Bœuf]:[Oasis]]))))*H2585+
SUM(IF(A2585&gt;=Table1[De],IF(A2585&lt;=Table1[À],IF(I$3=Table1[[#Headers],[Bœuf]:[Oasis]],Table1[[Bœuf]:[Oasis]]))))*I2585,"")</f>
        <v/>
      </c>
    </row>
    <row r="2586" spans="2:10" ht="16" x14ac:dyDescent="0.2">
      <c r="B2586" s="50" t="str">
        <f t="shared" si="40"/>
        <v/>
      </c>
      <c r="J2586" s="73" t="str" cm="1">
        <f t="array" ref="J2586">IF(AND(ISNUMBER(A2586),SUM(C2586:I2586)&gt;0),
SUM(IF(A2586&gt;=Table1[De],IF(A2586&lt;=Table1[À],IF(C$3=Table1[[#Headers],[Bœuf]:[Oasis]],Table1[[Bœuf]:[Oasis]]))))*C2586+
SUM(IF(A2586&gt;=Table1[De],IF(A2586&lt;=Table1[À],IF(D$3=Table1[[#Headers],[Bœuf]:[Oasis]],Table1[[Bœuf]:[Oasis]]))))*D2586+
SUM(IF(A2586&gt;=Table1[De],IF(A2586&lt;=Table1[À],IF(E$3=Table1[[#Headers],[Bœuf]:[Oasis]],Table1[[Bœuf]:[Oasis]]))))*E2586+
SUM(IF(A2586&gt;=Table1[De],IF(A2586&lt;=Table1[À],IF(F$3=Table1[[#Headers],[Bœuf]:[Oasis]],Table1[[Bœuf]:[Oasis]]))))*F2586+
SUM(IF(A2586&gt;=Table1[De],IF(A2586&lt;=Table1[À],IF(G$3=Table1[[#Headers],[Bœuf]:[Oasis]],Table1[[Bœuf]:[Oasis]]))))*G2586+
SUM(IF(A2586&gt;=Table1[De],IF(A2586&lt;=Table1[À],IF(H$3=Table1[[#Headers],[Bœuf]:[Oasis]],Table1[[Bœuf]:[Oasis]]))))*H2586+
SUM(IF(A2586&gt;=Table1[De],IF(A2586&lt;=Table1[À],IF(I$3=Table1[[#Headers],[Bœuf]:[Oasis]],Table1[[Bœuf]:[Oasis]]))))*I2586,"")</f>
        <v/>
      </c>
    </row>
    <row r="2587" spans="2:10" ht="16" x14ac:dyDescent="0.2">
      <c r="B2587" s="50" t="str">
        <f t="shared" si="40"/>
        <v/>
      </c>
      <c r="J2587" s="73" t="str" cm="1">
        <f t="array" ref="J2587">IF(AND(ISNUMBER(A2587),SUM(C2587:I2587)&gt;0),
SUM(IF(A2587&gt;=Table1[De],IF(A2587&lt;=Table1[À],IF(C$3=Table1[[#Headers],[Bœuf]:[Oasis]],Table1[[Bœuf]:[Oasis]]))))*C2587+
SUM(IF(A2587&gt;=Table1[De],IF(A2587&lt;=Table1[À],IF(D$3=Table1[[#Headers],[Bœuf]:[Oasis]],Table1[[Bœuf]:[Oasis]]))))*D2587+
SUM(IF(A2587&gt;=Table1[De],IF(A2587&lt;=Table1[À],IF(E$3=Table1[[#Headers],[Bœuf]:[Oasis]],Table1[[Bœuf]:[Oasis]]))))*E2587+
SUM(IF(A2587&gt;=Table1[De],IF(A2587&lt;=Table1[À],IF(F$3=Table1[[#Headers],[Bœuf]:[Oasis]],Table1[[Bœuf]:[Oasis]]))))*F2587+
SUM(IF(A2587&gt;=Table1[De],IF(A2587&lt;=Table1[À],IF(G$3=Table1[[#Headers],[Bœuf]:[Oasis]],Table1[[Bœuf]:[Oasis]]))))*G2587+
SUM(IF(A2587&gt;=Table1[De],IF(A2587&lt;=Table1[À],IF(H$3=Table1[[#Headers],[Bœuf]:[Oasis]],Table1[[Bœuf]:[Oasis]]))))*H2587+
SUM(IF(A2587&gt;=Table1[De],IF(A2587&lt;=Table1[À],IF(I$3=Table1[[#Headers],[Bœuf]:[Oasis]],Table1[[Bœuf]:[Oasis]]))))*I2587,"")</f>
        <v/>
      </c>
    </row>
    <row r="2588" spans="2:10" ht="16" x14ac:dyDescent="0.2">
      <c r="B2588" s="50" t="str">
        <f t="shared" si="40"/>
        <v/>
      </c>
      <c r="J2588" s="73" t="str" cm="1">
        <f t="array" ref="J2588">IF(AND(ISNUMBER(A2588),SUM(C2588:I2588)&gt;0),
SUM(IF(A2588&gt;=Table1[De],IF(A2588&lt;=Table1[À],IF(C$3=Table1[[#Headers],[Bœuf]:[Oasis]],Table1[[Bœuf]:[Oasis]]))))*C2588+
SUM(IF(A2588&gt;=Table1[De],IF(A2588&lt;=Table1[À],IF(D$3=Table1[[#Headers],[Bœuf]:[Oasis]],Table1[[Bœuf]:[Oasis]]))))*D2588+
SUM(IF(A2588&gt;=Table1[De],IF(A2588&lt;=Table1[À],IF(E$3=Table1[[#Headers],[Bœuf]:[Oasis]],Table1[[Bœuf]:[Oasis]]))))*E2588+
SUM(IF(A2588&gt;=Table1[De],IF(A2588&lt;=Table1[À],IF(F$3=Table1[[#Headers],[Bœuf]:[Oasis]],Table1[[Bœuf]:[Oasis]]))))*F2588+
SUM(IF(A2588&gt;=Table1[De],IF(A2588&lt;=Table1[À],IF(G$3=Table1[[#Headers],[Bœuf]:[Oasis]],Table1[[Bœuf]:[Oasis]]))))*G2588+
SUM(IF(A2588&gt;=Table1[De],IF(A2588&lt;=Table1[À],IF(H$3=Table1[[#Headers],[Bœuf]:[Oasis]],Table1[[Bœuf]:[Oasis]]))))*H2588+
SUM(IF(A2588&gt;=Table1[De],IF(A2588&lt;=Table1[À],IF(I$3=Table1[[#Headers],[Bœuf]:[Oasis]],Table1[[Bœuf]:[Oasis]]))))*I2588,"")</f>
        <v/>
      </c>
    </row>
    <row r="2589" spans="2:10" ht="16" x14ac:dyDescent="0.2">
      <c r="B2589" s="50" t="str">
        <f t="shared" si="40"/>
        <v/>
      </c>
      <c r="J2589" s="73" t="str" cm="1">
        <f t="array" ref="J2589">IF(AND(ISNUMBER(A2589),SUM(C2589:I2589)&gt;0),
SUM(IF(A2589&gt;=Table1[De],IF(A2589&lt;=Table1[À],IF(C$3=Table1[[#Headers],[Bœuf]:[Oasis]],Table1[[Bœuf]:[Oasis]]))))*C2589+
SUM(IF(A2589&gt;=Table1[De],IF(A2589&lt;=Table1[À],IF(D$3=Table1[[#Headers],[Bœuf]:[Oasis]],Table1[[Bœuf]:[Oasis]]))))*D2589+
SUM(IF(A2589&gt;=Table1[De],IF(A2589&lt;=Table1[À],IF(E$3=Table1[[#Headers],[Bœuf]:[Oasis]],Table1[[Bœuf]:[Oasis]]))))*E2589+
SUM(IF(A2589&gt;=Table1[De],IF(A2589&lt;=Table1[À],IF(F$3=Table1[[#Headers],[Bœuf]:[Oasis]],Table1[[Bœuf]:[Oasis]]))))*F2589+
SUM(IF(A2589&gt;=Table1[De],IF(A2589&lt;=Table1[À],IF(G$3=Table1[[#Headers],[Bœuf]:[Oasis]],Table1[[Bœuf]:[Oasis]]))))*G2589+
SUM(IF(A2589&gt;=Table1[De],IF(A2589&lt;=Table1[À],IF(H$3=Table1[[#Headers],[Bœuf]:[Oasis]],Table1[[Bœuf]:[Oasis]]))))*H2589+
SUM(IF(A2589&gt;=Table1[De],IF(A2589&lt;=Table1[À],IF(I$3=Table1[[#Headers],[Bœuf]:[Oasis]],Table1[[Bœuf]:[Oasis]]))))*I2589,"")</f>
        <v/>
      </c>
    </row>
    <row r="2590" spans="2:10" ht="16" x14ac:dyDescent="0.2">
      <c r="B2590" s="50" t="str">
        <f t="shared" si="40"/>
        <v/>
      </c>
      <c r="J2590" s="73" t="str" cm="1">
        <f t="array" ref="J2590">IF(AND(ISNUMBER(A2590),SUM(C2590:I2590)&gt;0),
SUM(IF(A2590&gt;=Table1[De],IF(A2590&lt;=Table1[À],IF(C$3=Table1[[#Headers],[Bœuf]:[Oasis]],Table1[[Bœuf]:[Oasis]]))))*C2590+
SUM(IF(A2590&gt;=Table1[De],IF(A2590&lt;=Table1[À],IF(D$3=Table1[[#Headers],[Bœuf]:[Oasis]],Table1[[Bœuf]:[Oasis]]))))*D2590+
SUM(IF(A2590&gt;=Table1[De],IF(A2590&lt;=Table1[À],IF(E$3=Table1[[#Headers],[Bœuf]:[Oasis]],Table1[[Bœuf]:[Oasis]]))))*E2590+
SUM(IF(A2590&gt;=Table1[De],IF(A2590&lt;=Table1[À],IF(F$3=Table1[[#Headers],[Bœuf]:[Oasis]],Table1[[Bœuf]:[Oasis]]))))*F2590+
SUM(IF(A2590&gt;=Table1[De],IF(A2590&lt;=Table1[À],IF(G$3=Table1[[#Headers],[Bœuf]:[Oasis]],Table1[[Bœuf]:[Oasis]]))))*G2590+
SUM(IF(A2590&gt;=Table1[De],IF(A2590&lt;=Table1[À],IF(H$3=Table1[[#Headers],[Bœuf]:[Oasis]],Table1[[Bœuf]:[Oasis]]))))*H2590+
SUM(IF(A2590&gt;=Table1[De],IF(A2590&lt;=Table1[À],IF(I$3=Table1[[#Headers],[Bœuf]:[Oasis]],Table1[[Bœuf]:[Oasis]]))))*I2590,"")</f>
        <v/>
      </c>
    </row>
    <row r="2591" spans="2:10" ht="16" x14ac:dyDescent="0.2">
      <c r="B2591" s="50" t="str">
        <f t="shared" si="40"/>
        <v/>
      </c>
      <c r="J2591" s="73" t="str" cm="1">
        <f t="array" ref="J2591">IF(AND(ISNUMBER(A2591),SUM(C2591:I2591)&gt;0),
SUM(IF(A2591&gt;=Table1[De],IF(A2591&lt;=Table1[À],IF(C$3=Table1[[#Headers],[Bœuf]:[Oasis]],Table1[[Bœuf]:[Oasis]]))))*C2591+
SUM(IF(A2591&gt;=Table1[De],IF(A2591&lt;=Table1[À],IF(D$3=Table1[[#Headers],[Bœuf]:[Oasis]],Table1[[Bœuf]:[Oasis]]))))*D2591+
SUM(IF(A2591&gt;=Table1[De],IF(A2591&lt;=Table1[À],IF(E$3=Table1[[#Headers],[Bœuf]:[Oasis]],Table1[[Bœuf]:[Oasis]]))))*E2591+
SUM(IF(A2591&gt;=Table1[De],IF(A2591&lt;=Table1[À],IF(F$3=Table1[[#Headers],[Bœuf]:[Oasis]],Table1[[Bœuf]:[Oasis]]))))*F2591+
SUM(IF(A2591&gt;=Table1[De],IF(A2591&lt;=Table1[À],IF(G$3=Table1[[#Headers],[Bœuf]:[Oasis]],Table1[[Bœuf]:[Oasis]]))))*G2591+
SUM(IF(A2591&gt;=Table1[De],IF(A2591&lt;=Table1[À],IF(H$3=Table1[[#Headers],[Bœuf]:[Oasis]],Table1[[Bœuf]:[Oasis]]))))*H2591+
SUM(IF(A2591&gt;=Table1[De],IF(A2591&lt;=Table1[À],IF(I$3=Table1[[#Headers],[Bœuf]:[Oasis]],Table1[[Bœuf]:[Oasis]]))))*I2591,"")</f>
        <v/>
      </c>
    </row>
    <row r="2592" spans="2:10" ht="16" x14ac:dyDescent="0.2">
      <c r="B2592" s="50" t="str">
        <f t="shared" si="40"/>
        <v/>
      </c>
      <c r="J2592" s="73" t="str" cm="1">
        <f t="array" ref="J2592">IF(AND(ISNUMBER(A2592),SUM(C2592:I2592)&gt;0),
SUM(IF(A2592&gt;=Table1[De],IF(A2592&lt;=Table1[À],IF(C$3=Table1[[#Headers],[Bœuf]:[Oasis]],Table1[[Bœuf]:[Oasis]]))))*C2592+
SUM(IF(A2592&gt;=Table1[De],IF(A2592&lt;=Table1[À],IF(D$3=Table1[[#Headers],[Bœuf]:[Oasis]],Table1[[Bœuf]:[Oasis]]))))*D2592+
SUM(IF(A2592&gt;=Table1[De],IF(A2592&lt;=Table1[À],IF(E$3=Table1[[#Headers],[Bœuf]:[Oasis]],Table1[[Bœuf]:[Oasis]]))))*E2592+
SUM(IF(A2592&gt;=Table1[De],IF(A2592&lt;=Table1[À],IF(F$3=Table1[[#Headers],[Bœuf]:[Oasis]],Table1[[Bœuf]:[Oasis]]))))*F2592+
SUM(IF(A2592&gt;=Table1[De],IF(A2592&lt;=Table1[À],IF(G$3=Table1[[#Headers],[Bœuf]:[Oasis]],Table1[[Bœuf]:[Oasis]]))))*G2592+
SUM(IF(A2592&gt;=Table1[De],IF(A2592&lt;=Table1[À],IF(H$3=Table1[[#Headers],[Bœuf]:[Oasis]],Table1[[Bœuf]:[Oasis]]))))*H2592+
SUM(IF(A2592&gt;=Table1[De],IF(A2592&lt;=Table1[À],IF(I$3=Table1[[#Headers],[Bœuf]:[Oasis]],Table1[[Bœuf]:[Oasis]]))))*I2592,"")</f>
        <v/>
      </c>
    </row>
    <row r="2593" spans="2:10" ht="16" x14ac:dyDescent="0.2">
      <c r="B2593" s="50" t="str">
        <f t="shared" si="40"/>
        <v/>
      </c>
      <c r="J2593" s="73" t="str" cm="1">
        <f t="array" ref="J2593">IF(AND(ISNUMBER(A2593),SUM(C2593:I2593)&gt;0),
SUM(IF(A2593&gt;=Table1[De],IF(A2593&lt;=Table1[À],IF(C$3=Table1[[#Headers],[Bœuf]:[Oasis]],Table1[[Bœuf]:[Oasis]]))))*C2593+
SUM(IF(A2593&gt;=Table1[De],IF(A2593&lt;=Table1[À],IF(D$3=Table1[[#Headers],[Bœuf]:[Oasis]],Table1[[Bœuf]:[Oasis]]))))*D2593+
SUM(IF(A2593&gt;=Table1[De],IF(A2593&lt;=Table1[À],IF(E$3=Table1[[#Headers],[Bœuf]:[Oasis]],Table1[[Bœuf]:[Oasis]]))))*E2593+
SUM(IF(A2593&gt;=Table1[De],IF(A2593&lt;=Table1[À],IF(F$3=Table1[[#Headers],[Bœuf]:[Oasis]],Table1[[Bœuf]:[Oasis]]))))*F2593+
SUM(IF(A2593&gt;=Table1[De],IF(A2593&lt;=Table1[À],IF(G$3=Table1[[#Headers],[Bœuf]:[Oasis]],Table1[[Bœuf]:[Oasis]]))))*G2593+
SUM(IF(A2593&gt;=Table1[De],IF(A2593&lt;=Table1[À],IF(H$3=Table1[[#Headers],[Bœuf]:[Oasis]],Table1[[Bœuf]:[Oasis]]))))*H2593+
SUM(IF(A2593&gt;=Table1[De],IF(A2593&lt;=Table1[À],IF(I$3=Table1[[#Headers],[Bœuf]:[Oasis]],Table1[[Bœuf]:[Oasis]]))))*I2593,"")</f>
        <v/>
      </c>
    </row>
    <row r="2594" spans="2:10" ht="16" x14ac:dyDescent="0.2">
      <c r="B2594" s="50" t="str">
        <f t="shared" si="40"/>
        <v/>
      </c>
      <c r="J2594" s="73" t="str" cm="1">
        <f t="array" ref="J2594">IF(AND(ISNUMBER(A2594),SUM(C2594:I2594)&gt;0),
SUM(IF(A2594&gt;=Table1[De],IF(A2594&lt;=Table1[À],IF(C$3=Table1[[#Headers],[Bœuf]:[Oasis]],Table1[[Bœuf]:[Oasis]]))))*C2594+
SUM(IF(A2594&gt;=Table1[De],IF(A2594&lt;=Table1[À],IF(D$3=Table1[[#Headers],[Bœuf]:[Oasis]],Table1[[Bœuf]:[Oasis]]))))*D2594+
SUM(IF(A2594&gt;=Table1[De],IF(A2594&lt;=Table1[À],IF(E$3=Table1[[#Headers],[Bœuf]:[Oasis]],Table1[[Bœuf]:[Oasis]]))))*E2594+
SUM(IF(A2594&gt;=Table1[De],IF(A2594&lt;=Table1[À],IF(F$3=Table1[[#Headers],[Bœuf]:[Oasis]],Table1[[Bœuf]:[Oasis]]))))*F2594+
SUM(IF(A2594&gt;=Table1[De],IF(A2594&lt;=Table1[À],IF(G$3=Table1[[#Headers],[Bœuf]:[Oasis]],Table1[[Bœuf]:[Oasis]]))))*G2594+
SUM(IF(A2594&gt;=Table1[De],IF(A2594&lt;=Table1[À],IF(H$3=Table1[[#Headers],[Bœuf]:[Oasis]],Table1[[Bœuf]:[Oasis]]))))*H2594+
SUM(IF(A2594&gt;=Table1[De],IF(A2594&lt;=Table1[À],IF(I$3=Table1[[#Headers],[Bœuf]:[Oasis]],Table1[[Bœuf]:[Oasis]]))))*I2594,"")</f>
        <v/>
      </c>
    </row>
    <row r="2595" spans="2:10" ht="16" x14ac:dyDescent="0.2">
      <c r="B2595" s="50" t="str">
        <f t="shared" si="40"/>
        <v/>
      </c>
      <c r="J2595" s="73" t="str" cm="1">
        <f t="array" ref="J2595">IF(AND(ISNUMBER(A2595),SUM(C2595:I2595)&gt;0),
SUM(IF(A2595&gt;=Table1[De],IF(A2595&lt;=Table1[À],IF(C$3=Table1[[#Headers],[Bœuf]:[Oasis]],Table1[[Bœuf]:[Oasis]]))))*C2595+
SUM(IF(A2595&gt;=Table1[De],IF(A2595&lt;=Table1[À],IF(D$3=Table1[[#Headers],[Bœuf]:[Oasis]],Table1[[Bœuf]:[Oasis]]))))*D2595+
SUM(IF(A2595&gt;=Table1[De],IF(A2595&lt;=Table1[À],IF(E$3=Table1[[#Headers],[Bœuf]:[Oasis]],Table1[[Bœuf]:[Oasis]]))))*E2595+
SUM(IF(A2595&gt;=Table1[De],IF(A2595&lt;=Table1[À],IF(F$3=Table1[[#Headers],[Bœuf]:[Oasis]],Table1[[Bœuf]:[Oasis]]))))*F2595+
SUM(IF(A2595&gt;=Table1[De],IF(A2595&lt;=Table1[À],IF(G$3=Table1[[#Headers],[Bœuf]:[Oasis]],Table1[[Bœuf]:[Oasis]]))))*G2595+
SUM(IF(A2595&gt;=Table1[De],IF(A2595&lt;=Table1[À],IF(H$3=Table1[[#Headers],[Bœuf]:[Oasis]],Table1[[Bœuf]:[Oasis]]))))*H2595+
SUM(IF(A2595&gt;=Table1[De],IF(A2595&lt;=Table1[À],IF(I$3=Table1[[#Headers],[Bœuf]:[Oasis]],Table1[[Bœuf]:[Oasis]]))))*I2595,"")</f>
        <v/>
      </c>
    </row>
    <row r="2596" spans="2:10" ht="16" x14ac:dyDescent="0.2">
      <c r="B2596" s="50" t="str">
        <f t="shared" si="40"/>
        <v/>
      </c>
      <c r="J2596" s="73" t="str" cm="1">
        <f t="array" ref="J2596">IF(AND(ISNUMBER(A2596),SUM(C2596:I2596)&gt;0),
SUM(IF(A2596&gt;=Table1[De],IF(A2596&lt;=Table1[À],IF(C$3=Table1[[#Headers],[Bœuf]:[Oasis]],Table1[[Bœuf]:[Oasis]]))))*C2596+
SUM(IF(A2596&gt;=Table1[De],IF(A2596&lt;=Table1[À],IF(D$3=Table1[[#Headers],[Bœuf]:[Oasis]],Table1[[Bœuf]:[Oasis]]))))*D2596+
SUM(IF(A2596&gt;=Table1[De],IF(A2596&lt;=Table1[À],IF(E$3=Table1[[#Headers],[Bœuf]:[Oasis]],Table1[[Bœuf]:[Oasis]]))))*E2596+
SUM(IF(A2596&gt;=Table1[De],IF(A2596&lt;=Table1[À],IF(F$3=Table1[[#Headers],[Bœuf]:[Oasis]],Table1[[Bœuf]:[Oasis]]))))*F2596+
SUM(IF(A2596&gt;=Table1[De],IF(A2596&lt;=Table1[À],IF(G$3=Table1[[#Headers],[Bœuf]:[Oasis]],Table1[[Bœuf]:[Oasis]]))))*G2596+
SUM(IF(A2596&gt;=Table1[De],IF(A2596&lt;=Table1[À],IF(H$3=Table1[[#Headers],[Bœuf]:[Oasis]],Table1[[Bœuf]:[Oasis]]))))*H2596+
SUM(IF(A2596&gt;=Table1[De],IF(A2596&lt;=Table1[À],IF(I$3=Table1[[#Headers],[Bœuf]:[Oasis]],Table1[[Bœuf]:[Oasis]]))))*I2596,"")</f>
        <v/>
      </c>
    </row>
    <row r="2597" spans="2:10" ht="16" x14ac:dyDescent="0.2">
      <c r="B2597" s="50" t="str">
        <f t="shared" si="40"/>
        <v/>
      </c>
      <c r="J2597" s="73" t="str" cm="1">
        <f t="array" ref="J2597">IF(AND(ISNUMBER(A2597),SUM(C2597:I2597)&gt;0),
SUM(IF(A2597&gt;=Table1[De],IF(A2597&lt;=Table1[À],IF(C$3=Table1[[#Headers],[Bœuf]:[Oasis]],Table1[[Bœuf]:[Oasis]]))))*C2597+
SUM(IF(A2597&gt;=Table1[De],IF(A2597&lt;=Table1[À],IF(D$3=Table1[[#Headers],[Bœuf]:[Oasis]],Table1[[Bœuf]:[Oasis]]))))*D2597+
SUM(IF(A2597&gt;=Table1[De],IF(A2597&lt;=Table1[À],IF(E$3=Table1[[#Headers],[Bœuf]:[Oasis]],Table1[[Bœuf]:[Oasis]]))))*E2597+
SUM(IF(A2597&gt;=Table1[De],IF(A2597&lt;=Table1[À],IF(F$3=Table1[[#Headers],[Bœuf]:[Oasis]],Table1[[Bœuf]:[Oasis]]))))*F2597+
SUM(IF(A2597&gt;=Table1[De],IF(A2597&lt;=Table1[À],IF(G$3=Table1[[#Headers],[Bœuf]:[Oasis]],Table1[[Bœuf]:[Oasis]]))))*G2597+
SUM(IF(A2597&gt;=Table1[De],IF(A2597&lt;=Table1[À],IF(H$3=Table1[[#Headers],[Bœuf]:[Oasis]],Table1[[Bœuf]:[Oasis]]))))*H2597+
SUM(IF(A2597&gt;=Table1[De],IF(A2597&lt;=Table1[À],IF(I$3=Table1[[#Headers],[Bœuf]:[Oasis]],Table1[[Bœuf]:[Oasis]]))))*I2597,"")</f>
        <v/>
      </c>
    </row>
    <row r="2598" spans="2:10" ht="16" x14ac:dyDescent="0.2">
      <c r="B2598" s="50" t="str">
        <f t="shared" si="40"/>
        <v/>
      </c>
      <c r="J2598" s="73" t="str" cm="1">
        <f t="array" ref="J2598">IF(AND(ISNUMBER(A2598),SUM(C2598:I2598)&gt;0),
SUM(IF(A2598&gt;=Table1[De],IF(A2598&lt;=Table1[À],IF(C$3=Table1[[#Headers],[Bœuf]:[Oasis]],Table1[[Bœuf]:[Oasis]]))))*C2598+
SUM(IF(A2598&gt;=Table1[De],IF(A2598&lt;=Table1[À],IF(D$3=Table1[[#Headers],[Bœuf]:[Oasis]],Table1[[Bœuf]:[Oasis]]))))*D2598+
SUM(IF(A2598&gt;=Table1[De],IF(A2598&lt;=Table1[À],IF(E$3=Table1[[#Headers],[Bœuf]:[Oasis]],Table1[[Bœuf]:[Oasis]]))))*E2598+
SUM(IF(A2598&gt;=Table1[De],IF(A2598&lt;=Table1[À],IF(F$3=Table1[[#Headers],[Bœuf]:[Oasis]],Table1[[Bœuf]:[Oasis]]))))*F2598+
SUM(IF(A2598&gt;=Table1[De],IF(A2598&lt;=Table1[À],IF(G$3=Table1[[#Headers],[Bœuf]:[Oasis]],Table1[[Bœuf]:[Oasis]]))))*G2598+
SUM(IF(A2598&gt;=Table1[De],IF(A2598&lt;=Table1[À],IF(H$3=Table1[[#Headers],[Bœuf]:[Oasis]],Table1[[Bœuf]:[Oasis]]))))*H2598+
SUM(IF(A2598&gt;=Table1[De],IF(A2598&lt;=Table1[À],IF(I$3=Table1[[#Headers],[Bœuf]:[Oasis]],Table1[[Bœuf]:[Oasis]]))))*I2598,"")</f>
        <v/>
      </c>
    </row>
    <row r="2599" spans="2:10" ht="16" x14ac:dyDescent="0.2">
      <c r="B2599" s="50" t="str">
        <f t="shared" si="40"/>
        <v/>
      </c>
      <c r="J2599" s="73" t="str" cm="1">
        <f t="array" ref="J2599">IF(AND(ISNUMBER(A2599),SUM(C2599:I2599)&gt;0),
SUM(IF(A2599&gt;=Table1[De],IF(A2599&lt;=Table1[À],IF(C$3=Table1[[#Headers],[Bœuf]:[Oasis]],Table1[[Bœuf]:[Oasis]]))))*C2599+
SUM(IF(A2599&gt;=Table1[De],IF(A2599&lt;=Table1[À],IF(D$3=Table1[[#Headers],[Bœuf]:[Oasis]],Table1[[Bœuf]:[Oasis]]))))*D2599+
SUM(IF(A2599&gt;=Table1[De],IF(A2599&lt;=Table1[À],IF(E$3=Table1[[#Headers],[Bœuf]:[Oasis]],Table1[[Bœuf]:[Oasis]]))))*E2599+
SUM(IF(A2599&gt;=Table1[De],IF(A2599&lt;=Table1[À],IF(F$3=Table1[[#Headers],[Bœuf]:[Oasis]],Table1[[Bœuf]:[Oasis]]))))*F2599+
SUM(IF(A2599&gt;=Table1[De],IF(A2599&lt;=Table1[À],IF(G$3=Table1[[#Headers],[Bœuf]:[Oasis]],Table1[[Bœuf]:[Oasis]]))))*G2599+
SUM(IF(A2599&gt;=Table1[De],IF(A2599&lt;=Table1[À],IF(H$3=Table1[[#Headers],[Bœuf]:[Oasis]],Table1[[Bœuf]:[Oasis]]))))*H2599+
SUM(IF(A2599&gt;=Table1[De],IF(A2599&lt;=Table1[À],IF(I$3=Table1[[#Headers],[Bœuf]:[Oasis]],Table1[[Bœuf]:[Oasis]]))))*I2599,"")</f>
        <v/>
      </c>
    </row>
    <row r="2600" spans="2:10" ht="16" x14ac:dyDescent="0.2">
      <c r="B2600" s="50" t="str">
        <f t="shared" si="40"/>
        <v/>
      </c>
      <c r="J2600" s="73" t="str" cm="1">
        <f t="array" ref="J2600">IF(AND(ISNUMBER(A2600),SUM(C2600:I2600)&gt;0),
SUM(IF(A2600&gt;=Table1[De],IF(A2600&lt;=Table1[À],IF(C$3=Table1[[#Headers],[Bœuf]:[Oasis]],Table1[[Bœuf]:[Oasis]]))))*C2600+
SUM(IF(A2600&gt;=Table1[De],IF(A2600&lt;=Table1[À],IF(D$3=Table1[[#Headers],[Bœuf]:[Oasis]],Table1[[Bœuf]:[Oasis]]))))*D2600+
SUM(IF(A2600&gt;=Table1[De],IF(A2600&lt;=Table1[À],IF(E$3=Table1[[#Headers],[Bœuf]:[Oasis]],Table1[[Bœuf]:[Oasis]]))))*E2600+
SUM(IF(A2600&gt;=Table1[De],IF(A2600&lt;=Table1[À],IF(F$3=Table1[[#Headers],[Bœuf]:[Oasis]],Table1[[Bœuf]:[Oasis]]))))*F2600+
SUM(IF(A2600&gt;=Table1[De],IF(A2600&lt;=Table1[À],IF(G$3=Table1[[#Headers],[Bœuf]:[Oasis]],Table1[[Bœuf]:[Oasis]]))))*G2600+
SUM(IF(A2600&gt;=Table1[De],IF(A2600&lt;=Table1[À],IF(H$3=Table1[[#Headers],[Bœuf]:[Oasis]],Table1[[Bœuf]:[Oasis]]))))*H2600+
SUM(IF(A2600&gt;=Table1[De],IF(A2600&lt;=Table1[À],IF(I$3=Table1[[#Headers],[Bœuf]:[Oasis]],Table1[[Bœuf]:[Oasis]]))))*I2600,"")</f>
        <v/>
      </c>
    </row>
    <row r="2601" spans="2:10" ht="16" x14ac:dyDescent="0.2">
      <c r="B2601" s="50" t="str">
        <f t="shared" si="40"/>
        <v/>
      </c>
      <c r="J2601" s="73" t="str" cm="1">
        <f t="array" ref="J2601">IF(AND(ISNUMBER(A2601),SUM(C2601:I2601)&gt;0),
SUM(IF(A2601&gt;=Table1[De],IF(A2601&lt;=Table1[À],IF(C$3=Table1[[#Headers],[Bœuf]:[Oasis]],Table1[[Bœuf]:[Oasis]]))))*C2601+
SUM(IF(A2601&gt;=Table1[De],IF(A2601&lt;=Table1[À],IF(D$3=Table1[[#Headers],[Bœuf]:[Oasis]],Table1[[Bœuf]:[Oasis]]))))*D2601+
SUM(IF(A2601&gt;=Table1[De],IF(A2601&lt;=Table1[À],IF(E$3=Table1[[#Headers],[Bœuf]:[Oasis]],Table1[[Bœuf]:[Oasis]]))))*E2601+
SUM(IF(A2601&gt;=Table1[De],IF(A2601&lt;=Table1[À],IF(F$3=Table1[[#Headers],[Bœuf]:[Oasis]],Table1[[Bœuf]:[Oasis]]))))*F2601+
SUM(IF(A2601&gt;=Table1[De],IF(A2601&lt;=Table1[À],IF(G$3=Table1[[#Headers],[Bœuf]:[Oasis]],Table1[[Bœuf]:[Oasis]]))))*G2601+
SUM(IF(A2601&gt;=Table1[De],IF(A2601&lt;=Table1[À],IF(H$3=Table1[[#Headers],[Bœuf]:[Oasis]],Table1[[Bœuf]:[Oasis]]))))*H2601+
SUM(IF(A2601&gt;=Table1[De],IF(A2601&lt;=Table1[À],IF(I$3=Table1[[#Headers],[Bœuf]:[Oasis]],Table1[[Bœuf]:[Oasis]]))))*I2601,"")</f>
        <v/>
      </c>
    </row>
    <row r="2602" spans="2:10" ht="16" x14ac:dyDescent="0.2">
      <c r="B2602" s="50" t="str">
        <f t="shared" si="40"/>
        <v/>
      </c>
      <c r="J2602" s="73" t="str" cm="1">
        <f t="array" ref="J2602">IF(AND(ISNUMBER(A2602),SUM(C2602:I2602)&gt;0),
SUM(IF(A2602&gt;=Table1[De],IF(A2602&lt;=Table1[À],IF(C$3=Table1[[#Headers],[Bœuf]:[Oasis]],Table1[[Bœuf]:[Oasis]]))))*C2602+
SUM(IF(A2602&gt;=Table1[De],IF(A2602&lt;=Table1[À],IF(D$3=Table1[[#Headers],[Bœuf]:[Oasis]],Table1[[Bœuf]:[Oasis]]))))*D2602+
SUM(IF(A2602&gt;=Table1[De],IF(A2602&lt;=Table1[À],IF(E$3=Table1[[#Headers],[Bœuf]:[Oasis]],Table1[[Bœuf]:[Oasis]]))))*E2602+
SUM(IF(A2602&gt;=Table1[De],IF(A2602&lt;=Table1[À],IF(F$3=Table1[[#Headers],[Bœuf]:[Oasis]],Table1[[Bœuf]:[Oasis]]))))*F2602+
SUM(IF(A2602&gt;=Table1[De],IF(A2602&lt;=Table1[À],IF(G$3=Table1[[#Headers],[Bœuf]:[Oasis]],Table1[[Bœuf]:[Oasis]]))))*G2602+
SUM(IF(A2602&gt;=Table1[De],IF(A2602&lt;=Table1[À],IF(H$3=Table1[[#Headers],[Bœuf]:[Oasis]],Table1[[Bœuf]:[Oasis]]))))*H2602+
SUM(IF(A2602&gt;=Table1[De],IF(A2602&lt;=Table1[À],IF(I$3=Table1[[#Headers],[Bœuf]:[Oasis]],Table1[[Bœuf]:[Oasis]]))))*I2602,"")</f>
        <v/>
      </c>
    </row>
    <row r="2603" spans="2:10" ht="16" x14ac:dyDescent="0.2">
      <c r="B2603" s="50" t="str">
        <f t="shared" si="40"/>
        <v/>
      </c>
      <c r="J2603" s="73" t="str" cm="1">
        <f t="array" ref="J2603">IF(AND(ISNUMBER(A2603),SUM(C2603:I2603)&gt;0),
SUM(IF(A2603&gt;=Table1[De],IF(A2603&lt;=Table1[À],IF(C$3=Table1[[#Headers],[Bœuf]:[Oasis]],Table1[[Bœuf]:[Oasis]]))))*C2603+
SUM(IF(A2603&gt;=Table1[De],IF(A2603&lt;=Table1[À],IF(D$3=Table1[[#Headers],[Bœuf]:[Oasis]],Table1[[Bœuf]:[Oasis]]))))*D2603+
SUM(IF(A2603&gt;=Table1[De],IF(A2603&lt;=Table1[À],IF(E$3=Table1[[#Headers],[Bœuf]:[Oasis]],Table1[[Bœuf]:[Oasis]]))))*E2603+
SUM(IF(A2603&gt;=Table1[De],IF(A2603&lt;=Table1[À],IF(F$3=Table1[[#Headers],[Bœuf]:[Oasis]],Table1[[Bœuf]:[Oasis]]))))*F2603+
SUM(IF(A2603&gt;=Table1[De],IF(A2603&lt;=Table1[À],IF(G$3=Table1[[#Headers],[Bœuf]:[Oasis]],Table1[[Bœuf]:[Oasis]]))))*G2603+
SUM(IF(A2603&gt;=Table1[De],IF(A2603&lt;=Table1[À],IF(H$3=Table1[[#Headers],[Bœuf]:[Oasis]],Table1[[Bœuf]:[Oasis]]))))*H2603+
SUM(IF(A2603&gt;=Table1[De],IF(A2603&lt;=Table1[À],IF(I$3=Table1[[#Headers],[Bœuf]:[Oasis]],Table1[[Bœuf]:[Oasis]]))))*I2603,"")</f>
        <v/>
      </c>
    </row>
    <row r="2604" spans="2:10" ht="16" x14ac:dyDescent="0.2">
      <c r="B2604" s="50" t="str">
        <f t="shared" si="40"/>
        <v/>
      </c>
      <c r="J2604" s="73" t="str" cm="1">
        <f t="array" ref="J2604">IF(AND(ISNUMBER(A2604),SUM(C2604:I2604)&gt;0),
SUM(IF(A2604&gt;=Table1[De],IF(A2604&lt;=Table1[À],IF(C$3=Table1[[#Headers],[Bœuf]:[Oasis]],Table1[[Bœuf]:[Oasis]]))))*C2604+
SUM(IF(A2604&gt;=Table1[De],IF(A2604&lt;=Table1[À],IF(D$3=Table1[[#Headers],[Bœuf]:[Oasis]],Table1[[Bœuf]:[Oasis]]))))*D2604+
SUM(IF(A2604&gt;=Table1[De],IF(A2604&lt;=Table1[À],IF(E$3=Table1[[#Headers],[Bœuf]:[Oasis]],Table1[[Bœuf]:[Oasis]]))))*E2604+
SUM(IF(A2604&gt;=Table1[De],IF(A2604&lt;=Table1[À],IF(F$3=Table1[[#Headers],[Bœuf]:[Oasis]],Table1[[Bœuf]:[Oasis]]))))*F2604+
SUM(IF(A2604&gt;=Table1[De],IF(A2604&lt;=Table1[À],IF(G$3=Table1[[#Headers],[Bœuf]:[Oasis]],Table1[[Bœuf]:[Oasis]]))))*G2604+
SUM(IF(A2604&gt;=Table1[De],IF(A2604&lt;=Table1[À],IF(H$3=Table1[[#Headers],[Bœuf]:[Oasis]],Table1[[Bœuf]:[Oasis]]))))*H2604+
SUM(IF(A2604&gt;=Table1[De],IF(A2604&lt;=Table1[À],IF(I$3=Table1[[#Headers],[Bœuf]:[Oasis]],Table1[[Bœuf]:[Oasis]]))))*I2604,"")</f>
        <v/>
      </c>
    </row>
    <row r="2605" spans="2:10" ht="16" x14ac:dyDescent="0.2">
      <c r="B2605" s="50" t="str">
        <f t="shared" si="40"/>
        <v/>
      </c>
      <c r="J2605" s="73" t="str" cm="1">
        <f t="array" ref="J2605">IF(AND(ISNUMBER(A2605),SUM(C2605:I2605)&gt;0),
SUM(IF(A2605&gt;=Table1[De],IF(A2605&lt;=Table1[À],IF(C$3=Table1[[#Headers],[Bœuf]:[Oasis]],Table1[[Bœuf]:[Oasis]]))))*C2605+
SUM(IF(A2605&gt;=Table1[De],IF(A2605&lt;=Table1[À],IF(D$3=Table1[[#Headers],[Bœuf]:[Oasis]],Table1[[Bœuf]:[Oasis]]))))*D2605+
SUM(IF(A2605&gt;=Table1[De],IF(A2605&lt;=Table1[À],IF(E$3=Table1[[#Headers],[Bœuf]:[Oasis]],Table1[[Bœuf]:[Oasis]]))))*E2605+
SUM(IF(A2605&gt;=Table1[De],IF(A2605&lt;=Table1[À],IF(F$3=Table1[[#Headers],[Bœuf]:[Oasis]],Table1[[Bœuf]:[Oasis]]))))*F2605+
SUM(IF(A2605&gt;=Table1[De],IF(A2605&lt;=Table1[À],IF(G$3=Table1[[#Headers],[Bœuf]:[Oasis]],Table1[[Bœuf]:[Oasis]]))))*G2605+
SUM(IF(A2605&gt;=Table1[De],IF(A2605&lt;=Table1[À],IF(H$3=Table1[[#Headers],[Bœuf]:[Oasis]],Table1[[Bœuf]:[Oasis]]))))*H2605+
SUM(IF(A2605&gt;=Table1[De],IF(A2605&lt;=Table1[À],IF(I$3=Table1[[#Headers],[Bœuf]:[Oasis]],Table1[[Bœuf]:[Oasis]]))))*I2605,"")</f>
        <v/>
      </c>
    </row>
    <row r="2606" spans="2:10" ht="16" x14ac:dyDescent="0.2">
      <c r="B2606" s="50" t="str">
        <f t="shared" si="40"/>
        <v/>
      </c>
      <c r="J2606" s="73" t="str" cm="1">
        <f t="array" ref="J2606">IF(AND(ISNUMBER(A2606),SUM(C2606:I2606)&gt;0),
SUM(IF(A2606&gt;=Table1[De],IF(A2606&lt;=Table1[À],IF(C$3=Table1[[#Headers],[Bœuf]:[Oasis]],Table1[[Bœuf]:[Oasis]]))))*C2606+
SUM(IF(A2606&gt;=Table1[De],IF(A2606&lt;=Table1[À],IF(D$3=Table1[[#Headers],[Bœuf]:[Oasis]],Table1[[Bœuf]:[Oasis]]))))*D2606+
SUM(IF(A2606&gt;=Table1[De],IF(A2606&lt;=Table1[À],IF(E$3=Table1[[#Headers],[Bœuf]:[Oasis]],Table1[[Bœuf]:[Oasis]]))))*E2606+
SUM(IF(A2606&gt;=Table1[De],IF(A2606&lt;=Table1[À],IF(F$3=Table1[[#Headers],[Bœuf]:[Oasis]],Table1[[Bœuf]:[Oasis]]))))*F2606+
SUM(IF(A2606&gt;=Table1[De],IF(A2606&lt;=Table1[À],IF(G$3=Table1[[#Headers],[Bœuf]:[Oasis]],Table1[[Bœuf]:[Oasis]]))))*G2606+
SUM(IF(A2606&gt;=Table1[De],IF(A2606&lt;=Table1[À],IF(H$3=Table1[[#Headers],[Bœuf]:[Oasis]],Table1[[Bœuf]:[Oasis]]))))*H2606+
SUM(IF(A2606&gt;=Table1[De],IF(A2606&lt;=Table1[À],IF(I$3=Table1[[#Headers],[Bœuf]:[Oasis]],Table1[[Bœuf]:[Oasis]]))))*I2606,"")</f>
        <v/>
      </c>
    </row>
    <row r="2607" spans="2:10" ht="16" x14ac:dyDescent="0.2">
      <c r="B2607" s="50" t="str">
        <f t="shared" si="40"/>
        <v/>
      </c>
      <c r="J2607" s="73" t="str" cm="1">
        <f t="array" ref="J2607">IF(AND(ISNUMBER(A2607),SUM(C2607:I2607)&gt;0),
SUM(IF(A2607&gt;=Table1[De],IF(A2607&lt;=Table1[À],IF(C$3=Table1[[#Headers],[Bœuf]:[Oasis]],Table1[[Bœuf]:[Oasis]]))))*C2607+
SUM(IF(A2607&gt;=Table1[De],IF(A2607&lt;=Table1[À],IF(D$3=Table1[[#Headers],[Bœuf]:[Oasis]],Table1[[Bœuf]:[Oasis]]))))*D2607+
SUM(IF(A2607&gt;=Table1[De],IF(A2607&lt;=Table1[À],IF(E$3=Table1[[#Headers],[Bœuf]:[Oasis]],Table1[[Bœuf]:[Oasis]]))))*E2607+
SUM(IF(A2607&gt;=Table1[De],IF(A2607&lt;=Table1[À],IF(F$3=Table1[[#Headers],[Bœuf]:[Oasis]],Table1[[Bœuf]:[Oasis]]))))*F2607+
SUM(IF(A2607&gt;=Table1[De],IF(A2607&lt;=Table1[À],IF(G$3=Table1[[#Headers],[Bœuf]:[Oasis]],Table1[[Bœuf]:[Oasis]]))))*G2607+
SUM(IF(A2607&gt;=Table1[De],IF(A2607&lt;=Table1[À],IF(H$3=Table1[[#Headers],[Bœuf]:[Oasis]],Table1[[Bœuf]:[Oasis]]))))*H2607+
SUM(IF(A2607&gt;=Table1[De],IF(A2607&lt;=Table1[À],IF(I$3=Table1[[#Headers],[Bœuf]:[Oasis]],Table1[[Bœuf]:[Oasis]]))))*I2607,"")</f>
        <v/>
      </c>
    </row>
    <row r="2608" spans="2:10" ht="16" x14ac:dyDescent="0.2">
      <c r="B2608" s="50" t="str">
        <f t="shared" si="40"/>
        <v/>
      </c>
      <c r="J2608" s="73" t="str" cm="1">
        <f t="array" ref="J2608">IF(AND(ISNUMBER(A2608),SUM(C2608:I2608)&gt;0),
SUM(IF(A2608&gt;=Table1[De],IF(A2608&lt;=Table1[À],IF(C$3=Table1[[#Headers],[Bœuf]:[Oasis]],Table1[[Bœuf]:[Oasis]]))))*C2608+
SUM(IF(A2608&gt;=Table1[De],IF(A2608&lt;=Table1[À],IF(D$3=Table1[[#Headers],[Bœuf]:[Oasis]],Table1[[Bœuf]:[Oasis]]))))*D2608+
SUM(IF(A2608&gt;=Table1[De],IF(A2608&lt;=Table1[À],IF(E$3=Table1[[#Headers],[Bœuf]:[Oasis]],Table1[[Bœuf]:[Oasis]]))))*E2608+
SUM(IF(A2608&gt;=Table1[De],IF(A2608&lt;=Table1[À],IF(F$3=Table1[[#Headers],[Bœuf]:[Oasis]],Table1[[Bœuf]:[Oasis]]))))*F2608+
SUM(IF(A2608&gt;=Table1[De],IF(A2608&lt;=Table1[À],IF(G$3=Table1[[#Headers],[Bœuf]:[Oasis]],Table1[[Bœuf]:[Oasis]]))))*G2608+
SUM(IF(A2608&gt;=Table1[De],IF(A2608&lt;=Table1[À],IF(H$3=Table1[[#Headers],[Bœuf]:[Oasis]],Table1[[Bœuf]:[Oasis]]))))*H2608+
SUM(IF(A2608&gt;=Table1[De],IF(A2608&lt;=Table1[À],IF(I$3=Table1[[#Headers],[Bœuf]:[Oasis]],Table1[[Bœuf]:[Oasis]]))))*I2608,"")</f>
        <v/>
      </c>
    </row>
    <row r="2609" spans="2:10" ht="16" x14ac:dyDescent="0.2">
      <c r="B2609" s="50" t="str">
        <f t="shared" si="40"/>
        <v/>
      </c>
      <c r="J2609" s="73" t="str" cm="1">
        <f t="array" ref="J2609">IF(AND(ISNUMBER(A2609),SUM(C2609:I2609)&gt;0),
SUM(IF(A2609&gt;=Table1[De],IF(A2609&lt;=Table1[À],IF(C$3=Table1[[#Headers],[Bœuf]:[Oasis]],Table1[[Bœuf]:[Oasis]]))))*C2609+
SUM(IF(A2609&gt;=Table1[De],IF(A2609&lt;=Table1[À],IF(D$3=Table1[[#Headers],[Bœuf]:[Oasis]],Table1[[Bœuf]:[Oasis]]))))*D2609+
SUM(IF(A2609&gt;=Table1[De],IF(A2609&lt;=Table1[À],IF(E$3=Table1[[#Headers],[Bœuf]:[Oasis]],Table1[[Bœuf]:[Oasis]]))))*E2609+
SUM(IF(A2609&gt;=Table1[De],IF(A2609&lt;=Table1[À],IF(F$3=Table1[[#Headers],[Bœuf]:[Oasis]],Table1[[Bœuf]:[Oasis]]))))*F2609+
SUM(IF(A2609&gt;=Table1[De],IF(A2609&lt;=Table1[À],IF(G$3=Table1[[#Headers],[Bœuf]:[Oasis]],Table1[[Bœuf]:[Oasis]]))))*G2609+
SUM(IF(A2609&gt;=Table1[De],IF(A2609&lt;=Table1[À],IF(H$3=Table1[[#Headers],[Bœuf]:[Oasis]],Table1[[Bœuf]:[Oasis]]))))*H2609+
SUM(IF(A2609&gt;=Table1[De],IF(A2609&lt;=Table1[À],IF(I$3=Table1[[#Headers],[Bœuf]:[Oasis]],Table1[[Bœuf]:[Oasis]]))))*I2609,"")</f>
        <v/>
      </c>
    </row>
    <row r="2610" spans="2:10" ht="16" x14ac:dyDescent="0.2">
      <c r="B2610" s="50" t="str">
        <f t="shared" si="40"/>
        <v/>
      </c>
      <c r="J2610" s="73" t="str" cm="1">
        <f t="array" ref="J2610">IF(AND(ISNUMBER(A2610),SUM(C2610:I2610)&gt;0),
SUM(IF(A2610&gt;=Table1[De],IF(A2610&lt;=Table1[À],IF(C$3=Table1[[#Headers],[Bœuf]:[Oasis]],Table1[[Bœuf]:[Oasis]]))))*C2610+
SUM(IF(A2610&gt;=Table1[De],IF(A2610&lt;=Table1[À],IF(D$3=Table1[[#Headers],[Bœuf]:[Oasis]],Table1[[Bœuf]:[Oasis]]))))*D2610+
SUM(IF(A2610&gt;=Table1[De],IF(A2610&lt;=Table1[À],IF(E$3=Table1[[#Headers],[Bœuf]:[Oasis]],Table1[[Bœuf]:[Oasis]]))))*E2610+
SUM(IF(A2610&gt;=Table1[De],IF(A2610&lt;=Table1[À],IF(F$3=Table1[[#Headers],[Bœuf]:[Oasis]],Table1[[Bœuf]:[Oasis]]))))*F2610+
SUM(IF(A2610&gt;=Table1[De],IF(A2610&lt;=Table1[À],IF(G$3=Table1[[#Headers],[Bœuf]:[Oasis]],Table1[[Bœuf]:[Oasis]]))))*G2610+
SUM(IF(A2610&gt;=Table1[De],IF(A2610&lt;=Table1[À],IF(H$3=Table1[[#Headers],[Bœuf]:[Oasis]],Table1[[Bœuf]:[Oasis]]))))*H2610+
SUM(IF(A2610&gt;=Table1[De],IF(A2610&lt;=Table1[À],IF(I$3=Table1[[#Headers],[Bœuf]:[Oasis]],Table1[[Bœuf]:[Oasis]]))))*I2610,"")</f>
        <v/>
      </c>
    </row>
    <row r="2611" spans="2:10" ht="16" x14ac:dyDescent="0.2">
      <c r="B2611" s="50" t="str">
        <f t="shared" si="40"/>
        <v/>
      </c>
      <c r="J2611" s="73" t="str" cm="1">
        <f t="array" ref="J2611">IF(AND(ISNUMBER(A2611),SUM(C2611:I2611)&gt;0),
SUM(IF(A2611&gt;=Table1[De],IF(A2611&lt;=Table1[À],IF(C$3=Table1[[#Headers],[Bœuf]:[Oasis]],Table1[[Bœuf]:[Oasis]]))))*C2611+
SUM(IF(A2611&gt;=Table1[De],IF(A2611&lt;=Table1[À],IF(D$3=Table1[[#Headers],[Bœuf]:[Oasis]],Table1[[Bœuf]:[Oasis]]))))*D2611+
SUM(IF(A2611&gt;=Table1[De],IF(A2611&lt;=Table1[À],IF(E$3=Table1[[#Headers],[Bœuf]:[Oasis]],Table1[[Bœuf]:[Oasis]]))))*E2611+
SUM(IF(A2611&gt;=Table1[De],IF(A2611&lt;=Table1[À],IF(F$3=Table1[[#Headers],[Bœuf]:[Oasis]],Table1[[Bœuf]:[Oasis]]))))*F2611+
SUM(IF(A2611&gt;=Table1[De],IF(A2611&lt;=Table1[À],IF(G$3=Table1[[#Headers],[Bœuf]:[Oasis]],Table1[[Bœuf]:[Oasis]]))))*G2611+
SUM(IF(A2611&gt;=Table1[De],IF(A2611&lt;=Table1[À],IF(H$3=Table1[[#Headers],[Bœuf]:[Oasis]],Table1[[Bœuf]:[Oasis]]))))*H2611+
SUM(IF(A2611&gt;=Table1[De],IF(A2611&lt;=Table1[À],IF(I$3=Table1[[#Headers],[Bœuf]:[Oasis]],Table1[[Bœuf]:[Oasis]]))))*I2611,"")</f>
        <v/>
      </c>
    </row>
    <row r="2612" spans="2:10" ht="16" x14ac:dyDescent="0.2">
      <c r="B2612" s="50" t="str">
        <f t="shared" si="40"/>
        <v/>
      </c>
      <c r="J2612" s="73" t="str" cm="1">
        <f t="array" ref="J2612">IF(AND(ISNUMBER(A2612),SUM(C2612:I2612)&gt;0),
SUM(IF(A2612&gt;=Table1[De],IF(A2612&lt;=Table1[À],IF(C$3=Table1[[#Headers],[Bœuf]:[Oasis]],Table1[[Bœuf]:[Oasis]]))))*C2612+
SUM(IF(A2612&gt;=Table1[De],IF(A2612&lt;=Table1[À],IF(D$3=Table1[[#Headers],[Bœuf]:[Oasis]],Table1[[Bœuf]:[Oasis]]))))*D2612+
SUM(IF(A2612&gt;=Table1[De],IF(A2612&lt;=Table1[À],IF(E$3=Table1[[#Headers],[Bœuf]:[Oasis]],Table1[[Bœuf]:[Oasis]]))))*E2612+
SUM(IF(A2612&gt;=Table1[De],IF(A2612&lt;=Table1[À],IF(F$3=Table1[[#Headers],[Bœuf]:[Oasis]],Table1[[Bœuf]:[Oasis]]))))*F2612+
SUM(IF(A2612&gt;=Table1[De],IF(A2612&lt;=Table1[À],IF(G$3=Table1[[#Headers],[Bœuf]:[Oasis]],Table1[[Bœuf]:[Oasis]]))))*G2612+
SUM(IF(A2612&gt;=Table1[De],IF(A2612&lt;=Table1[À],IF(H$3=Table1[[#Headers],[Bœuf]:[Oasis]],Table1[[Bœuf]:[Oasis]]))))*H2612+
SUM(IF(A2612&gt;=Table1[De],IF(A2612&lt;=Table1[À],IF(I$3=Table1[[#Headers],[Bœuf]:[Oasis]],Table1[[Bœuf]:[Oasis]]))))*I2612,"")</f>
        <v/>
      </c>
    </row>
    <row r="2613" spans="2:10" ht="16" x14ac:dyDescent="0.2">
      <c r="B2613" s="50" t="str">
        <f t="shared" si="40"/>
        <v/>
      </c>
      <c r="J2613" s="73" t="str" cm="1">
        <f t="array" ref="J2613">IF(AND(ISNUMBER(A2613),SUM(C2613:I2613)&gt;0),
SUM(IF(A2613&gt;=Table1[De],IF(A2613&lt;=Table1[À],IF(C$3=Table1[[#Headers],[Bœuf]:[Oasis]],Table1[[Bœuf]:[Oasis]]))))*C2613+
SUM(IF(A2613&gt;=Table1[De],IF(A2613&lt;=Table1[À],IF(D$3=Table1[[#Headers],[Bœuf]:[Oasis]],Table1[[Bœuf]:[Oasis]]))))*D2613+
SUM(IF(A2613&gt;=Table1[De],IF(A2613&lt;=Table1[À],IF(E$3=Table1[[#Headers],[Bœuf]:[Oasis]],Table1[[Bœuf]:[Oasis]]))))*E2613+
SUM(IF(A2613&gt;=Table1[De],IF(A2613&lt;=Table1[À],IF(F$3=Table1[[#Headers],[Bœuf]:[Oasis]],Table1[[Bœuf]:[Oasis]]))))*F2613+
SUM(IF(A2613&gt;=Table1[De],IF(A2613&lt;=Table1[À],IF(G$3=Table1[[#Headers],[Bœuf]:[Oasis]],Table1[[Bœuf]:[Oasis]]))))*G2613+
SUM(IF(A2613&gt;=Table1[De],IF(A2613&lt;=Table1[À],IF(H$3=Table1[[#Headers],[Bœuf]:[Oasis]],Table1[[Bœuf]:[Oasis]]))))*H2613+
SUM(IF(A2613&gt;=Table1[De],IF(A2613&lt;=Table1[À],IF(I$3=Table1[[#Headers],[Bœuf]:[Oasis]],Table1[[Bœuf]:[Oasis]]))))*I2613,"")</f>
        <v/>
      </c>
    </row>
    <row r="2614" spans="2:10" ht="16" x14ac:dyDescent="0.2">
      <c r="B2614" s="50" t="str">
        <f t="shared" si="40"/>
        <v/>
      </c>
      <c r="J2614" s="73" t="str" cm="1">
        <f t="array" ref="J2614">IF(AND(ISNUMBER(A2614),SUM(C2614:I2614)&gt;0),
SUM(IF(A2614&gt;=Table1[De],IF(A2614&lt;=Table1[À],IF(C$3=Table1[[#Headers],[Bœuf]:[Oasis]],Table1[[Bœuf]:[Oasis]]))))*C2614+
SUM(IF(A2614&gt;=Table1[De],IF(A2614&lt;=Table1[À],IF(D$3=Table1[[#Headers],[Bœuf]:[Oasis]],Table1[[Bœuf]:[Oasis]]))))*D2614+
SUM(IF(A2614&gt;=Table1[De],IF(A2614&lt;=Table1[À],IF(E$3=Table1[[#Headers],[Bœuf]:[Oasis]],Table1[[Bœuf]:[Oasis]]))))*E2614+
SUM(IF(A2614&gt;=Table1[De],IF(A2614&lt;=Table1[À],IF(F$3=Table1[[#Headers],[Bœuf]:[Oasis]],Table1[[Bœuf]:[Oasis]]))))*F2614+
SUM(IF(A2614&gt;=Table1[De],IF(A2614&lt;=Table1[À],IF(G$3=Table1[[#Headers],[Bœuf]:[Oasis]],Table1[[Bœuf]:[Oasis]]))))*G2614+
SUM(IF(A2614&gt;=Table1[De],IF(A2614&lt;=Table1[À],IF(H$3=Table1[[#Headers],[Bœuf]:[Oasis]],Table1[[Bœuf]:[Oasis]]))))*H2614+
SUM(IF(A2614&gt;=Table1[De],IF(A2614&lt;=Table1[À],IF(I$3=Table1[[#Headers],[Bœuf]:[Oasis]],Table1[[Bœuf]:[Oasis]]))))*I2614,"")</f>
        <v/>
      </c>
    </row>
    <row r="2615" spans="2:10" ht="16" x14ac:dyDescent="0.2">
      <c r="B2615" s="50" t="str">
        <f t="shared" si="40"/>
        <v/>
      </c>
      <c r="J2615" s="73" t="str" cm="1">
        <f t="array" ref="J2615">IF(AND(ISNUMBER(A2615),SUM(C2615:I2615)&gt;0),
SUM(IF(A2615&gt;=Table1[De],IF(A2615&lt;=Table1[À],IF(C$3=Table1[[#Headers],[Bœuf]:[Oasis]],Table1[[Bœuf]:[Oasis]]))))*C2615+
SUM(IF(A2615&gt;=Table1[De],IF(A2615&lt;=Table1[À],IF(D$3=Table1[[#Headers],[Bœuf]:[Oasis]],Table1[[Bœuf]:[Oasis]]))))*D2615+
SUM(IF(A2615&gt;=Table1[De],IF(A2615&lt;=Table1[À],IF(E$3=Table1[[#Headers],[Bœuf]:[Oasis]],Table1[[Bœuf]:[Oasis]]))))*E2615+
SUM(IF(A2615&gt;=Table1[De],IF(A2615&lt;=Table1[À],IF(F$3=Table1[[#Headers],[Bœuf]:[Oasis]],Table1[[Bœuf]:[Oasis]]))))*F2615+
SUM(IF(A2615&gt;=Table1[De],IF(A2615&lt;=Table1[À],IF(G$3=Table1[[#Headers],[Bœuf]:[Oasis]],Table1[[Bœuf]:[Oasis]]))))*G2615+
SUM(IF(A2615&gt;=Table1[De],IF(A2615&lt;=Table1[À],IF(H$3=Table1[[#Headers],[Bœuf]:[Oasis]],Table1[[Bœuf]:[Oasis]]))))*H2615+
SUM(IF(A2615&gt;=Table1[De],IF(A2615&lt;=Table1[À],IF(I$3=Table1[[#Headers],[Bœuf]:[Oasis]],Table1[[Bœuf]:[Oasis]]))))*I2615,"")</f>
        <v/>
      </c>
    </row>
    <row r="2616" spans="2:10" ht="16" x14ac:dyDescent="0.2">
      <c r="B2616" s="50" t="str">
        <f t="shared" si="40"/>
        <v/>
      </c>
      <c r="J2616" s="73" t="str" cm="1">
        <f t="array" ref="J2616">IF(AND(ISNUMBER(A2616),SUM(C2616:I2616)&gt;0),
SUM(IF(A2616&gt;=Table1[De],IF(A2616&lt;=Table1[À],IF(C$3=Table1[[#Headers],[Bœuf]:[Oasis]],Table1[[Bœuf]:[Oasis]]))))*C2616+
SUM(IF(A2616&gt;=Table1[De],IF(A2616&lt;=Table1[À],IF(D$3=Table1[[#Headers],[Bœuf]:[Oasis]],Table1[[Bœuf]:[Oasis]]))))*D2616+
SUM(IF(A2616&gt;=Table1[De],IF(A2616&lt;=Table1[À],IF(E$3=Table1[[#Headers],[Bœuf]:[Oasis]],Table1[[Bœuf]:[Oasis]]))))*E2616+
SUM(IF(A2616&gt;=Table1[De],IF(A2616&lt;=Table1[À],IF(F$3=Table1[[#Headers],[Bœuf]:[Oasis]],Table1[[Bœuf]:[Oasis]]))))*F2616+
SUM(IF(A2616&gt;=Table1[De],IF(A2616&lt;=Table1[À],IF(G$3=Table1[[#Headers],[Bœuf]:[Oasis]],Table1[[Bœuf]:[Oasis]]))))*G2616+
SUM(IF(A2616&gt;=Table1[De],IF(A2616&lt;=Table1[À],IF(H$3=Table1[[#Headers],[Bœuf]:[Oasis]],Table1[[Bœuf]:[Oasis]]))))*H2616+
SUM(IF(A2616&gt;=Table1[De],IF(A2616&lt;=Table1[À],IF(I$3=Table1[[#Headers],[Bœuf]:[Oasis]],Table1[[Bœuf]:[Oasis]]))))*I2616,"")</f>
        <v/>
      </c>
    </row>
    <row r="2617" spans="2:10" ht="16" x14ac:dyDescent="0.2">
      <c r="B2617" s="50" t="str">
        <f t="shared" si="40"/>
        <v/>
      </c>
      <c r="J2617" s="73" t="str" cm="1">
        <f t="array" ref="J2617">IF(AND(ISNUMBER(A2617),SUM(C2617:I2617)&gt;0),
SUM(IF(A2617&gt;=Table1[De],IF(A2617&lt;=Table1[À],IF(C$3=Table1[[#Headers],[Bœuf]:[Oasis]],Table1[[Bœuf]:[Oasis]]))))*C2617+
SUM(IF(A2617&gt;=Table1[De],IF(A2617&lt;=Table1[À],IF(D$3=Table1[[#Headers],[Bœuf]:[Oasis]],Table1[[Bœuf]:[Oasis]]))))*D2617+
SUM(IF(A2617&gt;=Table1[De],IF(A2617&lt;=Table1[À],IF(E$3=Table1[[#Headers],[Bœuf]:[Oasis]],Table1[[Bœuf]:[Oasis]]))))*E2617+
SUM(IF(A2617&gt;=Table1[De],IF(A2617&lt;=Table1[À],IF(F$3=Table1[[#Headers],[Bœuf]:[Oasis]],Table1[[Bœuf]:[Oasis]]))))*F2617+
SUM(IF(A2617&gt;=Table1[De],IF(A2617&lt;=Table1[À],IF(G$3=Table1[[#Headers],[Bœuf]:[Oasis]],Table1[[Bœuf]:[Oasis]]))))*G2617+
SUM(IF(A2617&gt;=Table1[De],IF(A2617&lt;=Table1[À],IF(H$3=Table1[[#Headers],[Bœuf]:[Oasis]],Table1[[Bœuf]:[Oasis]]))))*H2617+
SUM(IF(A2617&gt;=Table1[De],IF(A2617&lt;=Table1[À],IF(I$3=Table1[[#Headers],[Bœuf]:[Oasis]],Table1[[Bœuf]:[Oasis]]))))*I2617,"")</f>
        <v/>
      </c>
    </row>
    <row r="2618" spans="2:10" ht="16" x14ac:dyDescent="0.2">
      <c r="B2618" s="50" t="str">
        <f t="shared" si="40"/>
        <v/>
      </c>
      <c r="J2618" s="73" t="str" cm="1">
        <f t="array" ref="J2618">IF(AND(ISNUMBER(A2618),SUM(C2618:I2618)&gt;0),
SUM(IF(A2618&gt;=Table1[De],IF(A2618&lt;=Table1[À],IF(C$3=Table1[[#Headers],[Bœuf]:[Oasis]],Table1[[Bœuf]:[Oasis]]))))*C2618+
SUM(IF(A2618&gt;=Table1[De],IF(A2618&lt;=Table1[À],IF(D$3=Table1[[#Headers],[Bœuf]:[Oasis]],Table1[[Bœuf]:[Oasis]]))))*D2618+
SUM(IF(A2618&gt;=Table1[De],IF(A2618&lt;=Table1[À],IF(E$3=Table1[[#Headers],[Bœuf]:[Oasis]],Table1[[Bœuf]:[Oasis]]))))*E2618+
SUM(IF(A2618&gt;=Table1[De],IF(A2618&lt;=Table1[À],IF(F$3=Table1[[#Headers],[Bœuf]:[Oasis]],Table1[[Bœuf]:[Oasis]]))))*F2618+
SUM(IF(A2618&gt;=Table1[De],IF(A2618&lt;=Table1[À],IF(G$3=Table1[[#Headers],[Bœuf]:[Oasis]],Table1[[Bœuf]:[Oasis]]))))*G2618+
SUM(IF(A2618&gt;=Table1[De],IF(A2618&lt;=Table1[À],IF(H$3=Table1[[#Headers],[Bœuf]:[Oasis]],Table1[[Bœuf]:[Oasis]]))))*H2618+
SUM(IF(A2618&gt;=Table1[De],IF(A2618&lt;=Table1[À],IF(I$3=Table1[[#Headers],[Bœuf]:[Oasis]],Table1[[Bœuf]:[Oasis]]))))*I2618,"")</f>
        <v/>
      </c>
    </row>
    <row r="2619" spans="2:10" ht="16" x14ac:dyDescent="0.2">
      <c r="B2619" s="50" t="str">
        <f t="shared" si="40"/>
        <v/>
      </c>
      <c r="J2619" s="73" t="str" cm="1">
        <f t="array" ref="J2619">IF(AND(ISNUMBER(A2619),SUM(C2619:I2619)&gt;0),
SUM(IF(A2619&gt;=Table1[De],IF(A2619&lt;=Table1[À],IF(C$3=Table1[[#Headers],[Bœuf]:[Oasis]],Table1[[Bœuf]:[Oasis]]))))*C2619+
SUM(IF(A2619&gt;=Table1[De],IF(A2619&lt;=Table1[À],IF(D$3=Table1[[#Headers],[Bœuf]:[Oasis]],Table1[[Bœuf]:[Oasis]]))))*D2619+
SUM(IF(A2619&gt;=Table1[De],IF(A2619&lt;=Table1[À],IF(E$3=Table1[[#Headers],[Bœuf]:[Oasis]],Table1[[Bœuf]:[Oasis]]))))*E2619+
SUM(IF(A2619&gt;=Table1[De],IF(A2619&lt;=Table1[À],IF(F$3=Table1[[#Headers],[Bœuf]:[Oasis]],Table1[[Bœuf]:[Oasis]]))))*F2619+
SUM(IF(A2619&gt;=Table1[De],IF(A2619&lt;=Table1[À],IF(G$3=Table1[[#Headers],[Bœuf]:[Oasis]],Table1[[Bœuf]:[Oasis]]))))*G2619+
SUM(IF(A2619&gt;=Table1[De],IF(A2619&lt;=Table1[À],IF(H$3=Table1[[#Headers],[Bœuf]:[Oasis]],Table1[[Bœuf]:[Oasis]]))))*H2619+
SUM(IF(A2619&gt;=Table1[De],IF(A2619&lt;=Table1[À],IF(I$3=Table1[[#Headers],[Bœuf]:[Oasis]],Table1[[Bœuf]:[Oasis]]))))*I2619,"")</f>
        <v/>
      </c>
    </row>
    <row r="2620" spans="2:10" ht="16" x14ac:dyDescent="0.2">
      <c r="B2620" s="50" t="str">
        <f t="shared" si="40"/>
        <v/>
      </c>
      <c r="J2620" s="73" t="str" cm="1">
        <f t="array" ref="J2620">IF(AND(ISNUMBER(A2620),SUM(C2620:I2620)&gt;0),
SUM(IF(A2620&gt;=Table1[De],IF(A2620&lt;=Table1[À],IF(C$3=Table1[[#Headers],[Bœuf]:[Oasis]],Table1[[Bœuf]:[Oasis]]))))*C2620+
SUM(IF(A2620&gt;=Table1[De],IF(A2620&lt;=Table1[À],IF(D$3=Table1[[#Headers],[Bœuf]:[Oasis]],Table1[[Bœuf]:[Oasis]]))))*D2620+
SUM(IF(A2620&gt;=Table1[De],IF(A2620&lt;=Table1[À],IF(E$3=Table1[[#Headers],[Bœuf]:[Oasis]],Table1[[Bœuf]:[Oasis]]))))*E2620+
SUM(IF(A2620&gt;=Table1[De],IF(A2620&lt;=Table1[À],IF(F$3=Table1[[#Headers],[Bœuf]:[Oasis]],Table1[[Bœuf]:[Oasis]]))))*F2620+
SUM(IF(A2620&gt;=Table1[De],IF(A2620&lt;=Table1[À],IF(G$3=Table1[[#Headers],[Bœuf]:[Oasis]],Table1[[Bœuf]:[Oasis]]))))*G2620+
SUM(IF(A2620&gt;=Table1[De],IF(A2620&lt;=Table1[À],IF(H$3=Table1[[#Headers],[Bœuf]:[Oasis]],Table1[[Bœuf]:[Oasis]]))))*H2620+
SUM(IF(A2620&gt;=Table1[De],IF(A2620&lt;=Table1[À],IF(I$3=Table1[[#Headers],[Bœuf]:[Oasis]],Table1[[Bœuf]:[Oasis]]))))*I2620,"")</f>
        <v/>
      </c>
    </row>
    <row r="2621" spans="2:10" ht="16" x14ac:dyDescent="0.2">
      <c r="B2621" s="50" t="str">
        <f t="shared" si="40"/>
        <v/>
      </c>
      <c r="J2621" s="73" t="str" cm="1">
        <f t="array" ref="J2621">IF(AND(ISNUMBER(A2621),SUM(C2621:I2621)&gt;0),
SUM(IF(A2621&gt;=Table1[De],IF(A2621&lt;=Table1[À],IF(C$3=Table1[[#Headers],[Bœuf]:[Oasis]],Table1[[Bœuf]:[Oasis]]))))*C2621+
SUM(IF(A2621&gt;=Table1[De],IF(A2621&lt;=Table1[À],IF(D$3=Table1[[#Headers],[Bœuf]:[Oasis]],Table1[[Bœuf]:[Oasis]]))))*D2621+
SUM(IF(A2621&gt;=Table1[De],IF(A2621&lt;=Table1[À],IF(E$3=Table1[[#Headers],[Bœuf]:[Oasis]],Table1[[Bœuf]:[Oasis]]))))*E2621+
SUM(IF(A2621&gt;=Table1[De],IF(A2621&lt;=Table1[À],IF(F$3=Table1[[#Headers],[Bœuf]:[Oasis]],Table1[[Bœuf]:[Oasis]]))))*F2621+
SUM(IF(A2621&gt;=Table1[De],IF(A2621&lt;=Table1[À],IF(G$3=Table1[[#Headers],[Bœuf]:[Oasis]],Table1[[Bœuf]:[Oasis]]))))*G2621+
SUM(IF(A2621&gt;=Table1[De],IF(A2621&lt;=Table1[À],IF(H$3=Table1[[#Headers],[Bœuf]:[Oasis]],Table1[[Bœuf]:[Oasis]]))))*H2621+
SUM(IF(A2621&gt;=Table1[De],IF(A2621&lt;=Table1[À],IF(I$3=Table1[[#Headers],[Bœuf]:[Oasis]],Table1[[Bœuf]:[Oasis]]))))*I2621,"")</f>
        <v/>
      </c>
    </row>
    <row r="2622" spans="2:10" ht="16" x14ac:dyDescent="0.2">
      <c r="B2622" s="50" t="str">
        <f t="shared" si="40"/>
        <v/>
      </c>
      <c r="J2622" s="73" t="str" cm="1">
        <f t="array" ref="J2622">IF(AND(ISNUMBER(A2622),SUM(C2622:I2622)&gt;0),
SUM(IF(A2622&gt;=Table1[De],IF(A2622&lt;=Table1[À],IF(C$3=Table1[[#Headers],[Bœuf]:[Oasis]],Table1[[Bœuf]:[Oasis]]))))*C2622+
SUM(IF(A2622&gt;=Table1[De],IF(A2622&lt;=Table1[À],IF(D$3=Table1[[#Headers],[Bœuf]:[Oasis]],Table1[[Bœuf]:[Oasis]]))))*D2622+
SUM(IF(A2622&gt;=Table1[De],IF(A2622&lt;=Table1[À],IF(E$3=Table1[[#Headers],[Bœuf]:[Oasis]],Table1[[Bœuf]:[Oasis]]))))*E2622+
SUM(IF(A2622&gt;=Table1[De],IF(A2622&lt;=Table1[À],IF(F$3=Table1[[#Headers],[Bœuf]:[Oasis]],Table1[[Bœuf]:[Oasis]]))))*F2622+
SUM(IF(A2622&gt;=Table1[De],IF(A2622&lt;=Table1[À],IF(G$3=Table1[[#Headers],[Bœuf]:[Oasis]],Table1[[Bœuf]:[Oasis]]))))*G2622+
SUM(IF(A2622&gt;=Table1[De],IF(A2622&lt;=Table1[À],IF(H$3=Table1[[#Headers],[Bœuf]:[Oasis]],Table1[[Bœuf]:[Oasis]]))))*H2622+
SUM(IF(A2622&gt;=Table1[De],IF(A2622&lt;=Table1[À],IF(I$3=Table1[[#Headers],[Bœuf]:[Oasis]],Table1[[Bœuf]:[Oasis]]))))*I2622,"")</f>
        <v/>
      </c>
    </row>
    <row r="2623" spans="2:10" ht="16" x14ac:dyDescent="0.2">
      <c r="B2623" s="50" t="str">
        <f t="shared" si="40"/>
        <v/>
      </c>
      <c r="J2623" s="73" t="str" cm="1">
        <f t="array" ref="J2623">IF(AND(ISNUMBER(A2623),SUM(C2623:I2623)&gt;0),
SUM(IF(A2623&gt;=Table1[De],IF(A2623&lt;=Table1[À],IF(C$3=Table1[[#Headers],[Bœuf]:[Oasis]],Table1[[Bœuf]:[Oasis]]))))*C2623+
SUM(IF(A2623&gt;=Table1[De],IF(A2623&lt;=Table1[À],IF(D$3=Table1[[#Headers],[Bœuf]:[Oasis]],Table1[[Bœuf]:[Oasis]]))))*D2623+
SUM(IF(A2623&gt;=Table1[De],IF(A2623&lt;=Table1[À],IF(E$3=Table1[[#Headers],[Bœuf]:[Oasis]],Table1[[Bœuf]:[Oasis]]))))*E2623+
SUM(IF(A2623&gt;=Table1[De],IF(A2623&lt;=Table1[À],IF(F$3=Table1[[#Headers],[Bœuf]:[Oasis]],Table1[[Bœuf]:[Oasis]]))))*F2623+
SUM(IF(A2623&gt;=Table1[De],IF(A2623&lt;=Table1[À],IF(G$3=Table1[[#Headers],[Bœuf]:[Oasis]],Table1[[Bœuf]:[Oasis]]))))*G2623+
SUM(IF(A2623&gt;=Table1[De],IF(A2623&lt;=Table1[À],IF(H$3=Table1[[#Headers],[Bœuf]:[Oasis]],Table1[[Bœuf]:[Oasis]]))))*H2623+
SUM(IF(A2623&gt;=Table1[De],IF(A2623&lt;=Table1[À],IF(I$3=Table1[[#Headers],[Bœuf]:[Oasis]],Table1[[Bœuf]:[Oasis]]))))*I2623,"")</f>
        <v/>
      </c>
    </row>
    <row r="2624" spans="2:10" ht="16" x14ac:dyDescent="0.2">
      <c r="B2624" s="50" t="str">
        <f t="shared" si="40"/>
        <v/>
      </c>
      <c r="J2624" s="73" t="str" cm="1">
        <f t="array" ref="J2624">IF(AND(ISNUMBER(A2624),SUM(C2624:I2624)&gt;0),
SUM(IF(A2624&gt;=Table1[De],IF(A2624&lt;=Table1[À],IF(C$3=Table1[[#Headers],[Bœuf]:[Oasis]],Table1[[Bœuf]:[Oasis]]))))*C2624+
SUM(IF(A2624&gt;=Table1[De],IF(A2624&lt;=Table1[À],IF(D$3=Table1[[#Headers],[Bœuf]:[Oasis]],Table1[[Bœuf]:[Oasis]]))))*D2624+
SUM(IF(A2624&gt;=Table1[De],IF(A2624&lt;=Table1[À],IF(E$3=Table1[[#Headers],[Bœuf]:[Oasis]],Table1[[Bœuf]:[Oasis]]))))*E2624+
SUM(IF(A2624&gt;=Table1[De],IF(A2624&lt;=Table1[À],IF(F$3=Table1[[#Headers],[Bœuf]:[Oasis]],Table1[[Bœuf]:[Oasis]]))))*F2624+
SUM(IF(A2624&gt;=Table1[De],IF(A2624&lt;=Table1[À],IF(G$3=Table1[[#Headers],[Bœuf]:[Oasis]],Table1[[Bœuf]:[Oasis]]))))*G2624+
SUM(IF(A2624&gt;=Table1[De],IF(A2624&lt;=Table1[À],IF(H$3=Table1[[#Headers],[Bœuf]:[Oasis]],Table1[[Bœuf]:[Oasis]]))))*H2624+
SUM(IF(A2624&gt;=Table1[De],IF(A2624&lt;=Table1[À],IF(I$3=Table1[[#Headers],[Bœuf]:[Oasis]],Table1[[Bœuf]:[Oasis]]))))*I2624,"")</f>
        <v/>
      </c>
    </row>
    <row r="2625" spans="2:10" ht="16" x14ac:dyDescent="0.2">
      <c r="B2625" s="50" t="str">
        <f t="shared" si="40"/>
        <v/>
      </c>
      <c r="J2625" s="73" t="str" cm="1">
        <f t="array" ref="J2625">IF(AND(ISNUMBER(A2625),SUM(C2625:I2625)&gt;0),
SUM(IF(A2625&gt;=Table1[De],IF(A2625&lt;=Table1[À],IF(C$3=Table1[[#Headers],[Bœuf]:[Oasis]],Table1[[Bœuf]:[Oasis]]))))*C2625+
SUM(IF(A2625&gt;=Table1[De],IF(A2625&lt;=Table1[À],IF(D$3=Table1[[#Headers],[Bœuf]:[Oasis]],Table1[[Bœuf]:[Oasis]]))))*D2625+
SUM(IF(A2625&gt;=Table1[De],IF(A2625&lt;=Table1[À],IF(E$3=Table1[[#Headers],[Bœuf]:[Oasis]],Table1[[Bœuf]:[Oasis]]))))*E2625+
SUM(IF(A2625&gt;=Table1[De],IF(A2625&lt;=Table1[À],IF(F$3=Table1[[#Headers],[Bœuf]:[Oasis]],Table1[[Bœuf]:[Oasis]]))))*F2625+
SUM(IF(A2625&gt;=Table1[De],IF(A2625&lt;=Table1[À],IF(G$3=Table1[[#Headers],[Bœuf]:[Oasis]],Table1[[Bœuf]:[Oasis]]))))*G2625+
SUM(IF(A2625&gt;=Table1[De],IF(A2625&lt;=Table1[À],IF(H$3=Table1[[#Headers],[Bœuf]:[Oasis]],Table1[[Bœuf]:[Oasis]]))))*H2625+
SUM(IF(A2625&gt;=Table1[De],IF(A2625&lt;=Table1[À],IF(I$3=Table1[[#Headers],[Bœuf]:[Oasis]],Table1[[Bœuf]:[Oasis]]))))*I2625,"")</f>
        <v/>
      </c>
    </row>
    <row r="2626" spans="2:10" ht="16" x14ac:dyDescent="0.2">
      <c r="B2626" s="50" t="str">
        <f t="shared" si="40"/>
        <v/>
      </c>
      <c r="J2626" s="73" t="str" cm="1">
        <f t="array" ref="J2626">IF(AND(ISNUMBER(A2626),SUM(C2626:I2626)&gt;0),
SUM(IF(A2626&gt;=Table1[De],IF(A2626&lt;=Table1[À],IF(C$3=Table1[[#Headers],[Bœuf]:[Oasis]],Table1[[Bœuf]:[Oasis]]))))*C2626+
SUM(IF(A2626&gt;=Table1[De],IF(A2626&lt;=Table1[À],IF(D$3=Table1[[#Headers],[Bœuf]:[Oasis]],Table1[[Bœuf]:[Oasis]]))))*D2626+
SUM(IF(A2626&gt;=Table1[De],IF(A2626&lt;=Table1[À],IF(E$3=Table1[[#Headers],[Bœuf]:[Oasis]],Table1[[Bœuf]:[Oasis]]))))*E2626+
SUM(IF(A2626&gt;=Table1[De],IF(A2626&lt;=Table1[À],IF(F$3=Table1[[#Headers],[Bœuf]:[Oasis]],Table1[[Bœuf]:[Oasis]]))))*F2626+
SUM(IF(A2626&gt;=Table1[De],IF(A2626&lt;=Table1[À],IF(G$3=Table1[[#Headers],[Bœuf]:[Oasis]],Table1[[Bœuf]:[Oasis]]))))*G2626+
SUM(IF(A2626&gt;=Table1[De],IF(A2626&lt;=Table1[À],IF(H$3=Table1[[#Headers],[Bœuf]:[Oasis]],Table1[[Bœuf]:[Oasis]]))))*H2626+
SUM(IF(A2626&gt;=Table1[De],IF(A2626&lt;=Table1[À],IF(I$3=Table1[[#Headers],[Bœuf]:[Oasis]],Table1[[Bœuf]:[Oasis]]))))*I2626,"")</f>
        <v/>
      </c>
    </row>
    <row r="2627" spans="2:10" ht="16" x14ac:dyDescent="0.2">
      <c r="B2627" s="50" t="str">
        <f t="shared" si="40"/>
        <v/>
      </c>
      <c r="J2627" s="73" t="str" cm="1">
        <f t="array" ref="J2627">IF(AND(ISNUMBER(A2627),SUM(C2627:I2627)&gt;0),
SUM(IF(A2627&gt;=Table1[De],IF(A2627&lt;=Table1[À],IF(C$3=Table1[[#Headers],[Bœuf]:[Oasis]],Table1[[Bœuf]:[Oasis]]))))*C2627+
SUM(IF(A2627&gt;=Table1[De],IF(A2627&lt;=Table1[À],IF(D$3=Table1[[#Headers],[Bœuf]:[Oasis]],Table1[[Bœuf]:[Oasis]]))))*D2627+
SUM(IF(A2627&gt;=Table1[De],IF(A2627&lt;=Table1[À],IF(E$3=Table1[[#Headers],[Bœuf]:[Oasis]],Table1[[Bœuf]:[Oasis]]))))*E2627+
SUM(IF(A2627&gt;=Table1[De],IF(A2627&lt;=Table1[À],IF(F$3=Table1[[#Headers],[Bœuf]:[Oasis]],Table1[[Bœuf]:[Oasis]]))))*F2627+
SUM(IF(A2627&gt;=Table1[De],IF(A2627&lt;=Table1[À],IF(G$3=Table1[[#Headers],[Bœuf]:[Oasis]],Table1[[Bœuf]:[Oasis]]))))*G2627+
SUM(IF(A2627&gt;=Table1[De],IF(A2627&lt;=Table1[À],IF(H$3=Table1[[#Headers],[Bœuf]:[Oasis]],Table1[[Bœuf]:[Oasis]]))))*H2627+
SUM(IF(A2627&gt;=Table1[De],IF(A2627&lt;=Table1[À],IF(I$3=Table1[[#Headers],[Bœuf]:[Oasis]],Table1[[Bœuf]:[Oasis]]))))*I2627,"")</f>
        <v/>
      </c>
    </row>
    <row r="2628" spans="2:10" ht="16" x14ac:dyDescent="0.2">
      <c r="B2628" s="50" t="str">
        <f t="shared" si="40"/>
        <v/>
      </c>
      <c r="J2628" s="73" t="str" cm="1">
        <f t="array" ref="J2628">IF(AND(ISNUMBER(A2628),SUM(C2628:I2628)&gt;0),
SUM(IF(A2628&gt;=Table1[De],IF(A2628&lt;=Table1[À],IF(C$3=Table1[[#Headers],[Bœuf]:[Oasis]],Table1[[Bœuf]:[Oasis]]))))*C2628+
SUM(IF(A2628&gt;=Table1[De],IF(A2628&lt;=Table1[À],IF(D$3=Table1[[#Headers],[Bœuf]:[Oasis]],Table1[[Bœuf]:[Oasis]]))))*D2628+
SUM(IF(A2628&gt;=Table1[De],IF(A2628&lt;=Table1[À],IF(E$3=Table1[[#Headers],[Bœuf]:[Oasis]],Table1[[Bœuf]:[Oasis]]))))*E2628+
SUM(IF(A2628&gt;=Table1[De],IF(A2628&lt;=Table1[À],IF(F$3=Table1[[#Headers],[Bœuf]:[Oasis]],Table1[[Bœuf]:[Oasis]]))))*F2628+
SUM(IF(A2628&gt;=Table1[De],IF(A2628&lt;=Table1[À],IF(G$3=Table1[[#Headers],[Bœuf]:[Oasis]],Table1[[Bœuf]:[Oasis]]))))*G2628+
SUM(IF(A2628&gt;=Table1[De],IF(A2628&lt;=Table1[À],IF(H$3=Table1[[#Headers],[Bœuf]:[Oasis]],Table1[[Bœuf]:[Oasis]]))))*H2628+
SUM(IF(A2628&gt;=Table1[De],IF(A2628&lt;=Table1[À],IF(I$3=Table1[[#Headers],[Bœuf]:[Oasis]],Table1[[Bœuf]:[Oasis]]))))*I2628,"")</f>
        <v/>
      </c>
    </row>
    <row r="2629" spans="2:10" ht="16" x14ac:dyDescent="0.2">
      <c r="B2629" s="50" t="str">
        <f t="shared" ref="B2629:B2692" si="41">IF(AND(ISNUMBER(A2629),COUNT(C2629:I2629)&gt;0),
IF(ISNUMBER(B2628),B2628+1,1),"")</f>
        <v/>
      </c>
      <c r="J2629" s="73" t="str" cm="1">
        <f t="array" ref="J2629">IF(AND(ISNUMBER(A2629),SUM(C2629:I2629)&gt;0),
SUM(IF(A2629&gt;=Table1[De],IF(A2629&lt;=Table1[À],IF(C$3=Table1[[#Headers],[Bœuf]:[Oasis]],Table1[[Bœuf]:[Oasis]]))))*C2629+
SUM(IF(A2629&gt;=Table1[De],IF(A2629&lt;=Table1[À],IF(D$3=Table1[[#Headers],[Bœuf]:[Oasis]],Table1[[Bœuf]:[Oasis]]))))*D2629+
SUM(IF(A2629&gt;=Table1[De],IF(A2629&lt;=Table1[À],IF(E$3=Table1[[#Headers],[Bœuf]:[Oasis]],Table1[[Bœuf]:[Oasis]]))))*E2629+
SUM(IF(A2629&gt;=Table1[De],IF(A2629&lt;=Table1[À],IF(F$3=Table1[[#Headers],[Bœuf]:[Oasis]],Table1[[Bœuf]:[Oasis]]))))*F2629+
SUM(IF(A2629&gt;=Table1[De],IF(A2629&lt;=Table1[À],IF(G$3=Table1[[#Headers],[Bœuf]:[Oasis]],Table1[[Bœuf]:[Oasis]]))))*G2629+
SUM(IF(A2629&gt;=Table1[De],IF(A2629&lt;=Table1[À],IF(H$3=Table1[[#Headers],[Bœuf]:[Oasis]],Table1[[Bœuf]:[Oasis]]))))*H2629+
SUM(IF(A2629&gt;=Table1[De],IF(A2629&lt;=Table1[À],IF(I$3=Table1[[#Headers],[Bœuf]:[Oasis]],Table1[[Bœuf]:[Oasis]]))))*I2629,"")</f>
        <v/>
      </c>
    </row>
    <row r="2630" spans="2:10" ht="16" x14ac:dyDescent="0.2">
      <c r="B2630" s="50" t="str">
        <f t="shared" si="41"/>
        <v/>
      </c>
      <c r="J2630" s="73" t="str" cm="1">
        <f t="array" ref="J2630">IF(AND(ISNUMBER(A2630),SUM(C2630:I2630)&gt;0),
SUM(IF(A2630&gt;=Table1[De],IF(A2630&lt;=Table1[À],IF(C$3=Table1[[#Headers],[Bœuf]:[Oasis]],Table1[[Bœuf]:[Oasis]]))))*C2630+
SUM(IF(A2630&gt;=Table1[De],IF(A2630&lt;=Table1[À],IF(D$3=Table1[[#Headers],[Bœuf]:[Oasis]],Table1[[Bœuf]:[Oasis]]))))*D2630+
SUM(IF(A2630&gt;=Table1[De],IF(A2630&lt;=Table1[À],IF(E$3=Table1[[#Headers],[Bœuf]:[Oasis]],Table1[[Bœuf]:[Oasis]]))))*E2630+
SUM(IF(A2630&gt;=Table1[De],IF(A2630&lt;=Table1[À],IF(F$3=Table1[[#Headers],[Bœuf]:[Oasis]],Table1[[Bœuf]:[Oasis]]))))*F2630+
SUM(IF(A2630&gt;=Table1[De],IF(A2630&lt;=Table1[À],IF(G$3=Table1[[#Headers],[Bœuf]:[Oasis]],Table1[[Bœuf]:[Oasis]]))))*G2630+
SUM(IF(A2630&gt;=Table1[De],IF(A2630&lt;=Table1[À],IF(H$3=Table1[[#Headers],[Bœuf]:[Oasis]],Table1[[Bœuf]:[Oasis]]))))*H2630+
SUM(IF(A2630&gt;=Table1[De],IF(A2630&lt;=Table1[À],IF(I$3=Table1[[#Headers],[Bœuf]:[Oasis]],Table1[[Bœuf]:[Oasis]]))))*I2630,"")</f>
        <v/>
      </c>
    </row>
    <row r="2631" spans="2:10" ht="16" x14ac:dyDescent="0.2">
      <c r="B2631" s="50" t="str">
        <f t="shared" si="41"/>
        <v/>
      </c>
      <c r="J2631" s="73" t="str" cm="1">
        <f t="array" ref="J2631">IF(AND(ISNUMBER(A2631),SUM(C2631:I2631)&gt;0),
SUM(IF(A2631&gt;=Table1[De],IF(A2631&lt;=Table1[À],IF(C$3=Table1[[#Headers],[Bœuf]:[Oasis]],Table1[[Bœuf]:[Oasis]]))))*C2631+
SUM(IF(A2631&gt;=Table1[De],IF(A2631&lt;=Table1[À],IF(D$3=Table1[[#Headers],[Bœuf]:[Oasis]],Table1[[Bœuf]:[Oasis]]))))*D2631+
SUM(IF(A2631&gt;=Table1[De],IF(A2631&lt;=Table1[À],IF(E$3=Table1[[#Headers],[Bœuf]:[Oasis]],Table1[[Bœuf]:[Oasis]]))))*E2631+
SUM(IF(A2631&gt;=Table1[De],IF(A2631&lt;=Table1[À],IF(F$3=Table1[[#Headers],[Bœuf]:[Oasis]],Table1[[Bœuf]:[Oasis]]))))*F2631+
SUM(IF(A2631&gt;=Table1[De],IF(A2631&lt;=Table1[À],IF(G$3=Table1[[#Headers],[Bœuf]:[Oasis]],Table1[[Bœuf]:[Oasis]]))))*G2631+
SUM(IF(A2631&gt;=Table1[De],IF(A2631&lt;=Table1[À],IF(H$3=Table1[[#Headers],[Bœuf]:[Oasis]],Table1[[Bœuf]:[Oasis]]))))*H2631+
SUM(IF(A2631&gt;=Table1[De],IF(A2631&lt;=Table1[À],IF(I$3=Table1[[#Headers],[Bœuf]:[Oasis]],Table1[[Bœuf]:[Oasis]]))))*I2631,"")</f>
        <v/>
      </c>
    </row>
    <row r="2632" spans="2:10" ht="16" x14ac:dyDescent="0.2">
      <c r="B2632" s="50" t="str">
        <f t="shared" si="41"/>
        <v/>
      </c>
      <c r="J2632" s="73" t="str" cm="1">
        <f t="array" ref="J2632">IF(AND(ISNUMBER(A2632),SUM(C2632:I2632)&gt;0),
SUM(IF(A2632&gt;=Table1[De],IF(A2632&lt;=Table1[À],IF(C$3=Table1[[#Headers],[Bœuf]:[Oasis]],Table1[[Bœuf]:[Oasis]]))))*C2632+
SUM(IF(A2632&gt;=Table1[De],IF(A2632&lt;=Table1[À],IF(D$3=Table1[[#Headers],[Bœuf]:[Oasis]],Table1[[Bœuf]:[Oasis]]))))*D2632+
SUM(IF(A2632&gt;=Table1[De],IF(A2632&lt;=Table1[À],IF(E$3=Table1[[#Headers],[Bœuf]:[Oasis]],Table1[[Bœuf]:[Oasis]]))))*E2632+
SUM(IF(A2632&gt;=Table1[De],IF(A2632&lt;=Table1[À],IF(F$3=Table1[[#Headers],[Bœuf]:[Oasis]],Table1[[Bœuf]:[Oasis]]))))*F2632+
SUM(IF(A2632&gt;=Table1[De],IF(A2632&lt;=Table1[À],IF(G$3=Table1[[#Headers],[Bœuf]:[Oasis]],Table1[[Bœuf]:[Oasis]]))))*G2632+
SUM(IF(A2632&gt;=Table1[De],IF(A2632&lt;=Table1[À],IF(H$3=Table1[[#Headers],[Bœuf]:[Oasis]],Table1[[Bœuf]:[Oasis]]))))*H2632+
SUM(IF(A2632&gt;=Table1[De],IF(A2632&lt;=Table1[À],IF(I$3=Table1[[#Headers],[Bœuf]:[Oasis]],Table1[[Bœuf]:[Oasis]]))))*I2632,"")</f>
        <v/>
      </c>
    </row>
    <row r="2633" spans="2:10" ht="16" x14ac:dyDescent="0.2">
      <c r="B2633" s="50" t="str">
        <f t="shared" si="41"/>
        <v/>
      </c>
      <c r="J2633" s="73" t="str" cm="1">
        <f t="array" ref="J2633">IF(AND(ISNUMBER(A2633),SUM(C2633:I2633)&gt;0),
SUM(IF(A2633&gt;=Table1[De],IF(A2633&lt;=Table1[À],IF(C$3=Table1[[#Headers],[Bœuf]:[Oasis]],Table1[[Bœuf]:[Oasis]]))))*C2633+
SUM(IF(A2633&gt;=Table1[De],IF(A2633&lt;=Table1[À],IF(D$3=Table1[[#Headers],[Bœuf]:[Oasis]],Table1[[Bœuf]:[Oasis]]))))*D2633+
SUM(IF(A2633&gt;=Table1[De],IF(A2633&lt;=Table1[À],IF(E$3=Table1[[#Headers],[Bœuf]:[Oasis]],Table1[[Bœuf]:[Oasis]]))))*E2633+
SUM(IF(A2633&gt;=Table1[De],IF(A2633&lt;=Table1[À],IF(F$3=Table1[[#Headers],[Bœuf]:[Oasis]],Table1[[Bœuf]:[Oasis]]))))*F2633+
SUM(IF(A2633&gt;=Table1[De],IF(A2633&lt;=Table1[À],IF(G$3=Table1[[#Headers],[Bœuf]:[Oasis]],Table1[[Bœuf]:[Oasis]]))))*G2633+
SUM(IF(A2633&gt;=Table1[De],IF(A2633&lt;=Table1[À],IF(H$3=Table1[[#Headers],[Bœuf]:[Oasis]],Table1[[Bœuf]:[Oasis]]))))*H2633+
SUM(IF(A2633&gt;=Table1[De],IF(A2633&lt;=Table1[À],IF(I$3=Table1[[#Headers],[Bœuf]:[Oasis]],Table1[[Bœuf]:[Oasis]]))))*I2633,"")</f>
        <v/>
      </c>
    </row>
    <row r="2634" spans="2:10" ht="16" x14ac:dyDescent="0.2">
      <c r="B2634" s="50" t="str">
        <f t="shared" si="41"/>
        <v/>
      </c>
      <c r="J2634" s="73" t="str" cm="1">
        <f t="array" ref="J2634">IF(AND(ISNUMBER(A2634),SUM(C2634:I2634)&gt;0),
SUM(IF(A2634&gt;=Table1[De],IF(A2634&lt;=Table1[À],IF(C$3=Table1[[#Headers],[Bœuf]:[Oasis]],Table1[[Bœuf]:[Oasis]]))))*C2634+
SUM(IF(A2634&gt;=Table1[De],IF(A2634&lt;=Table1[À],IF(D$3=Table1[[#Headers],[Bœuf]:[Oasis]],Table1[[Bœuf]:[Oasis]]))))*D2634+
SUM(IF(A2634&gt;=Table1[De],IF(A2634&lt;=Table1[À],IF(E$3=Table1[[#Headers],[Bœuf]:[Oasis]],Table1[[Bœuf]:[Oasis]]))))*E2634+
SUM(IF(A2634&gt;=Table1[De],IF(A2634&lt;=Table1[À],IF(F$3=Table1[[#Headers],[Bœuf]:[Oasis]],Table1[[Bœuf]:[Oasis]]))))*F2634+
SUM(IF(A2634&gt;=Table1[De],IF(A2634&lt;=Table1[À],IF(G$3=Table1[[#Headers],[Bœuf]:[Oasis]],Table1[[Bœuf]:[Oasis]]))))*G2634+
SUM(IF(A2634&gt;=Table1[De],IF(A2634&lt;=Table1[À],IF(H$3=Table1[[#Headers],[Bœuf]:[Oasis]],Table1[[Bœuf]:[Oasis]]))))*H2634+
SUM(IF(A2634&gt;=Table1[De],IF(A2634&lt;=Table1[À],IF(I$3=Table1[[#Headers],[Bœuf]:[Oasis]],Table1[[Bœuf]:[Oasis]]))))*I2634,"")</f>
        <v/>
      </c>
    </row>
    <row r="2635" spans="2:10" ht="16" x14ac:dyDescent="0.2">
      <c r="B2635" s="50" t="str">
        <f t="shared" si="41"/>
        <v/>
      </c>
      <c r="J2635" s="73" t="str" cm="1">
        <f t="array" ref="J2635">IF(AND(ISNUMBER(A2635),SUM(C2635:I2635)&gt;0),
SUM(IF(A2635&gt;=Table1[De],IF(A2635&lt;=Table1[À],IF(C$3=Table1[[#Headers],[Bœuf]:[Oasis]],Table1[[Bœuf]:[Oasis]]))))*C2635+
SUM(IF(A2635&gt;=Table1[De],IF(A2635&lt;=Table1[À],IF(D$3=Table1[[#Headers],[Bœuf]:[Oasis]],Table1[[Bœuf]:[Oasis]]))))*D2635+
SUM(IF(A2635&gt;=Table1[De],IF(A2635&lt;=Table1[À],IF(E$3=Table1[[#Headers],[Bœuf]:[Oasis]],Table1[[Bœuf]:[Oasis]]))))*E2635+
SUM(IF(A2635&gt;=Table1[De],IF(A2635&lt;=Table1[À],IF(F$3=Table1[[#Headers],[Bœuf]:[Oasis]],Table1[[Bœuf]:[Oasis]]))))*F2635+
SUM(IF(A2635&gt;=Table1[De],IF(A2635&lt;=Table1[À],IF(G$3=Table1[[#Headers],[Bœuf]:[Oasis]],Table1[[Bœuf]:[Oasis]]))))*G2635+
SUM(IF(A2635&gt;=Table1[De],IF(A2635&lt;=Table1[À],IF(H$3=Table1[[#Headers],[Bœuf]:[Oasis]],Table1[[Bœuf]:[Oasis]]))))*H2635+
SUM(IF(A2635&gt;=Table1[De],IF(A2635&lt;=Table1[À],IF(I$3=Table1[[#Headers],[Bœuf]:[Oasis]],Table1[[Bœuf]:[Oasis]]))))*I2635,"")</f>
        <v/>
      </c>
    </row>
    <row r="2636" spans="2:10" ht="16" x14ac:dyDescent="0.2">
      <c r="B2636" s="50" t="str">
        <f t="shared" si="41"/>
        <v/>
      </c>
      <c r="J2636" s="73" t="str" cm="1">
        <f t="array" ref="J2636">IF(AND(ISNUMBER(A2636),SUM(C2636:I2636)&gt;0),
SUM(IF(A2636&gt;=Table1[De],IF(A2636&lt;=Table1[À],IF(C$3=Table1[[#Headers],[Bœuf]:[Oasis]],Table1[[Bœuf]:[Oasis]]))))*C2636+
SUM(IF(A2636&gt;=Table1[De],IF(A2636&lt;=Table1[À],IF(D$3=Table1[[#Headers],[Bœuf]:[Oasis]],Table1[[Bœuf]:[Oasis]]))))*D2636+
SUM(IF(A2636&gt;=Table1[De],IF(A2636&lt;=Table1[À],IF(E$3=Table1[[#Headers],[Bœuf]:[Oasis]],Table1[[Bœuf]:[Oasis]]))))*E2636+
SUM(IF(A2636&gt;=Table1[De],IF(A2636&lt;=Table1[À],IF(F$3=Table1[[#Headers],[Bœuf]:[Oasis]],Table1[[Bœuf]:[Oasis]]))))*F2636+
SUM(IF(A2636&gt;=Table1[De],IF(A2636&lt;=Table1[À],IF(G$3=Table1[[#Headers],[Bœuf]:[Oasis]],Table1[[Bœuf]:[Oasis]]))))*G2636+
SUM(IF(A2636&gt;=Table1[De],IF(A2636&lt;=Table1[À],IF(H$3=Table1[[#Headers],[Bœuf]:[Oasis]],Table1[[Bœuf]:[Oasis]]))))*H2636+
SUM(IF(A2636&gt;=Table1[De],IF(A2636&lt;=Table1[À],IF(I$3=Table1[[#Headers],[Bœuf]:[Oasis]],Table1[[Bœuf]:[Oasis]]))))*I2636,"")</f>
        <v/>
      </c>
    </row>
    <row r="2637" spans="2:10" ht="16" x14ac:dyDescent="0.2">
      <c r="B2637" s="50" t="str">
        <f t="shared" si="41"/>
        <v/>
      </c>
      <c r="J2637" s="73" t="str" cm="1">
        <f t="array" ref="J2637">IF(AND(ISNUMBER(A2637),SUM(C2637:I2637)&gt;0),
SUM(IF(A2637&gt;=Table1[De],IF(A2637&lt;=Table1[À],IF(C$3=Table1[[#Headers],[Bœuf]:[Oasis]],Table1[[Bœuf]:[Oasis]]))))*C2637+
SUM(IF(A2637&gt;=Table1[De],IF(A2637&lt;=Table1[À],IF(D$3=Table1[[#Headers],[Bœuf]:[Oasis]],Table1[[Bœuf]:[Oasis]]))))*D2637+
SUM(IF(A2637&gt;=Table1[De],IF(A2637&lt;=Table1[À],IF(E$3=Table1[[#Headers],[Bœuf]:[Oasis]],Table1[[Bœuf]:[Oasis]]))))*E2637+
SUM(IF(A2637&gt;=Table1[De],IF(A2637&lt;=Table1[À],IF(F$3=Table1[[#Headers],[Bœuf]:[Oasis]],Table1[[Bœuf]:[Oasis]]))))*F2637+
SUM(IF(A2637&gt;=Table1[De],IF(A2637&lt;=Table1[À],IF(G$3=Table1[[#Headers],[Bœuf]:[Oasis]],Table1[[Bœuf]:[Oasis]]))))*G2637+
SUM(IF(A2637&gt;=Table1[De],IF(A2637&lt;=Table1[À],IF(H$3=Table1[[#Headers],[Bœuf]:[Oasis]],Table1[[Bœuf]:[Oasis]]))))*H2637+
SUM(IF(A2637&gt;=Table1[De],IF(A2637&lt;=Table1[À],IF(I$3=Table1[[#Headers],[Bœuf]:[Oasis]],Table1[[Bœuf]:[Oasis]]))))*I2637,"")</f>
        <v/>
      </c>
    </row>
    <row r="2638" spans="2:10" ht="16" x14ac:dyDescent="0.2">
      <c r="B2638" s="50" t="str">
        <f t="shared" si="41"/>
        <v/>
      </c>
      <c r="J2638" s="73" t="str" cm="1">
        <f t="array" ref="J2638">IF(AND(ISNUMBER(A2638),SUM(C2638:I2638)&gt;0),
SUM(IF(A2638&gt;=Table1[De],IF(A2638&lt;=Table1[À],IF(C$3=Table1[[#Headers],[Bœuf]:[Oasis]],Table1[[Bœuf]:[Oasis]]))))*C2638+
SUM(IF(A2638&gt;=Table1[De],IF(A2638&lt;=Table1[À],IF(D$3=Table1[[#Headers],[Bœuf]:[Oasis]],Table1[[Bœuf]:[Oasis]]))))*D2638+
SUM(IF(A2638&gt;=Table1[De],IF(A2638&lt;=Table1[À],IF(E$3=Table1[[#Headers],[Bœuf]:[Oasis]],Table1[[Bœuf]:[Oasis]]))))*E2638+
SUM(IF(A2638&gt;=Table1[De],IF(A2638&lt;=Table1[À],IF(F$3=Table1[[#Headers],[Bœuf]:[Oasis]],Table1[[Bœuf]:[Oasis]]))))*F2638+
SUM(IF(A2638&gt;=Table1[De],IF(A2638&lt;=Table1[À],IF(G$3=Table1[[#Headers],[Bœuf]:[Oasis]],Table1[[Bœuf]:[Oasis]]))))*G2638+
SUM(IF(A2638&gt;=Table1[De],IF(A2638&lt;=Table1[À],IF(H$3=Table1[[#Headers],[Bœuf]:[Oasis]],Table1[[Bœuf]:[Oasis]]))))*H2638+
SUM(IF(A2638&gt;=Table1[De],IF(A2638&lt;=Table1[À],IF(I$3=Table1[[#Headers],[Bœuf]:[Oasis]],Table1[[Bœuf]:[Oasis]]))))*I2638,"")</f>
        <v/>
      </c>
    </row>
    <row r="2639" spans="2:10" ht="16" x14ac:dyDescent="0.2">
      <c r="B2639" s="50" t="str">
        <f t="shared" si="41"/>
        <v/>
      </c>
      <c r="J2639" s="73" t="str" cm="1">
        <f t="array" ref="J2639">IF(AND(ISNUMBER(A2639),SUM(C2639:I2639)&gt;0),
SUM(IF(A2639&gt;=Table1[De],IF(A2639&lt;=Table1[À],IF(C$3=Table1[[#Headers],[Bœuf]:[Oasis]],Table1[[Bœuf]:[Oasis]]))))*C2639+
SUM(IF(A2639&gt;=Table1[De],IF(A2639&lt;=Table1[À],IF(D$3=Table1[[#Headers],[Bœuf]:[Oasis]],Table1[[Bœuf]:[Oasis]]))))*D2639+
SUM(IF(A2639&gt;=Table1[De],IF(A2639&lt;=Table1[À],IF(E$3=Table1[[#Headers],[Bœuf]:[Oasis]],Table1[[Bœuf]:[Oasis]]))))*E2639+
SUM(IF(A2639&gt;=Table1[De],IF(A2639&lt;=Table1[À],IF(F$3=Table1[[#Headers],[Bœuf]:[Oasis]],Table1[[Bœuf]:[Oasis]]))))*F2639+
SUM(IF(A2639&gt;=Table1[De],IF(A2639&lt;=Table1[À],IF(G$3=Table1[[#Headers],[Bœuf]:[Oasis]],Table1[[Bœuf]:[Oasis]]))))*G2639+
SUM(IF(A2639&gt;=Table1[De],IF(A2639&lt;=Table1[À],IF(H$3=Table1[[#Headers],[Bœuf]:[Oasis]],Table1[[Bœuf]:[Oasis]]))))*H2639+
SUM(IF(A2639&gt;=Table1[De],IF(A2639&lt;=Table1[À],IF(I$3=Table1[[#Headers],[Bœuf]:[Oasis]],Table1[[Bœuf]:[Oasis]]))))*I2639,"")</f>
        <v/>
      </c>
    </row>
    <row r="2640" spans="2:10" ht="16" x14ac:dyDescent="0.2">
      <c r="B2640" s="50" t="str">
        <f t="shared" si="41"/>
        <v/>
      </c>
      <c r="J2640" s="73" t="str" cm="1">
        <f t="array" ref="J2640">IF(AND(ISNUMBER(A2640),SUM(C2640:I2640)&gt;0),
SUM(IF(A2640&gt;=Table1[De],IF(A2640&lt;=Table1[À],IF(C$3=Table1[[#Headers],[Bœuf]:[Oasis]],Table1[[Bœuf]:[Oasis]]))))*C2640+
SUM(IF(A2640&gt;=Table1[De],IF(A2640&lt;=Table1[À],IF(D$3=Table1[[#Headers],[Bœuf]:[Oasis]],Table1[[Bœuf]:[Oasis]]))))*D2640+
SUM(IF(A2640&gt;=Table1[De],IF(A2640&lt;=Table1[À],IF(E$3=Table1[[#Headers],[Bœuf]:[Oasis]],Table1[[Bœuf]:[Oasis]]))))*E2640+
SUM(IF(A2640&gt;=Table1[De],IF(A2640&lt;=Table1[À],IF(F$3=Table1[[#Headers],[Bœuf]:[Oasis]],Table1[[Bœuf]:[Oasis]]))))*F2640+
SUM(IF(A2640&gt;=Table1[De],IF(A2640&lt;=Table1[À],IF(G$3=Table1[[#Headers],[Bœuf]:[Oasis]],Table1[[Bœuf]:[Oasis]]))))*G2640+
SUM(IF(A2640&gt;=Table1[De],IF(A2640&lt;=Table1[À],IF(H$3=Table1[[#Headers],[Bœuf]:[Oasis]],Table1[[Bœuf]:[Oasis]]))))*H2640+
SUM(IF(A2640&gt;=Table1[De],IF(A2640&lt;=Table1[À],IF(I$3=Table1[[#Headers],[Bœuf]:[Oasis]],Table1[[Bœuf]:[Oasis]]))))*I2640,"")</f>
        <v/>
      </c>
    </row>
    <row r="2641" spans="2:10" ht="16" x14ac:dyDescent="0.2">
      <c r="B2641" s="50" t="str">
        <f t="shared" si="41"/>
        <v/>
      </c>
      <c r="J2641" s="73" t="str" cm="1">
        <f t="array" ref="J2641">IF(AND(ISNUMBER(A2641),SUM(C2641:I2641)&gt;0),
SUM(IF(A2641&gt;=Table1[De],IF(A2641&lt;=Table1[À],IF(C$3=Table1[[#Headers],[Bœuf]:[Oasis]],Table1[[Bœuf]:[Oasis]]))))*C2641+
SUM(IF(A2641&gt;=Table1[De],IF(A2641&lt;=Table1[À],IF(D$3=Table1[[#Headers],[Bœuf]:[Oasis]],Table1[[Bœuf]:[Oasis]]))))*D2641+
SUM(IF(A2641&gt;=Table1[De],IF(A2641&lt;=Table1[À],IF(E$3=Table1[[#Headers],[Bœuf]:[Oasis]],Table1[[Bœuf]:[Oasis]]))))*E2641+
SUM(IF(A2641&gt;=Table1[De],IF(A2641&lt;=Table1[À],IF(F$3=Table1[[#Headers],[Bœuf]:[Oasis]],Table1[[Bœuf]:[Oasis]]))))*F2641+
SUM(IF(A2641&gt;=Table1[De],IF(A2641&lt;=Table1[À],IF(G$3=Table1[[#Headers],[Bœuf]:[Oasis]],Table1[[Bœuf]:[Oasis]]))))*G2641+
SUM(IF(A2641&gt;=Table1[De],IF(A2641&lt;=Table1[À],IF(H$3=Table1[[#Headers],[Bœuf]:[Oasis]],Table1[[Bœuf]:[Oasis]]))))*H2641+
SUM(IF(A2641&gt;=Table1[De],IF(A2641&lt;=Table1[À],IF(I$3=Table1[[#Headers],[Bœuf]:[Oasis]],Table1[[Bœuf]:[Oasis]]))))*I2641,"")</f>
        <v/>
      </c>
    </row>
    <row r="2642" spans="2:10" ht="16" x14ac:dyDescent="0.2">
      <c r="B2642" s="50" t="str">
        <f t="shared" si="41"/>
        <v/>
      </c>
      <c r="J2642" s="73" t="str" cm="1">
        <f t="array" ref="J2642">IF(AND(ISNUMBER(A2642),SUM(C2642:I2642)&gt;0),
SUM(IF(A2642&gt;=Table1[De],IF(A2642&lt;=Table1[À],IF(C$3=Table1[[#Headers],[Bœuf]:[Oasis]],Table1[[Bœuf]:[Oasis]]))))*C2642+
SUM(IF(A2642&gt;=Table1[De],IF(A2642&lt;=Table1[À],IF(D$3=Table1[[#Headers],[Bœuf]:[Oasis]],Table1[[Bœuf]:[Oasis]]))))*D2642+
SUM(IF(A2642&gt;=Table1[De],IF(A2642&lt;=Table1[À],IF(E$3=Table1[[#Headers],[Bœuf]:[Oasis]],Table1[[Bœuf]:[Oasis]]))))*E2642+
SUM(IF(A2642&gt;=Table1[De],IF(A2642&lt;=Table1[À],IF(F$3=Table1[[#Headers],[Bœuf]:[Oasis]],Table1[[Bœuf]:[Oasis]]))))*F2642+
SUM(IF(A2642&gt;=Table1[De],IF(A2642&lt;=Table1[À],IF(G$3=Table1[[#Headers],[Bœuf]:[Oasis]],Table1[[Bœuf]:[Oasis]]))))*G2642+
SUM(IF(A2642&gt;=Table1[De],IF(A2642&lt;=Table1[À],IF(H$3=Table1[[#Headers],[Bœuf]:[Oasis]],Table1[[Bœuf]:[Oasis]]))))*H2642+
SUM(IF(A2642&gt;=Table1[De],IF(A2642&lt;=Table1[À],IF(I$3=Table1[[#Headers],[Bœuf]:[Oasis]],Table1[[Bœuf]:[Oasis]]))))*I2642,"")</f>
        <v/>
      </c>
    </row>
    <row r="2643" spans="2:10" ht="16" x14ac:dyDescent="0.2">
      <c r="B2643" s="50" t="str">
        <f t="shared" si="41"/>
        <v/>
      </c>
      <c r="J2643" s="73" t="str" cm="1">
        <f t="array" ref="J2643">IF(AND(ISNUMBER(A2643),SUM(C2643:I2643)&gt;0),
SUM(IF(A2643&gt;=Table1[De],IF(A2643&lt;=Table1[À],IF(C$3=Table1[[#Headers],[Bœuf]:[Oasis]],Table1[[Bœuf]:[Oasis]]))))*C2643+
SUM(IF(A2643&gt;=Table1[De],IF(A2643&lt;=Table1[À],IF(D$3=Table1[[#Headers],[Bœuf]:[Oasis]],Table1[[Bœuf]:[Oasis]]))))*D2643+
SUM(IF(A2643&gt;=Table1[De],IF(A2643&lt;=Table1[À],IF(E$3=Table1[[#Headers],[Bœuf]:[Oasis]],Table1[[Bœuf]:[Oasis]]))))*E2643+
SUM(IF(A2643&gt;=Table1[De],IF(A2643&lt;=Table1[À],IF(F$3=Table1[[#Headers],[Bœuf]:[Oasis]],Table1[[Bœuf]:[Oasis]]))))*F2643+
SUM(IF(A2643&gt;=Table1[De],IF(A2643&lt;=Table1[À],IF(G$3=Table1[[#Headers],[Bœuf]:[Oasis]],Table1[[Bœuf]:[Oasis]]))))*G2643+
SUM(IF(A2643&gt;=Table1[De],IF(A2643&lt;=Table1[À],IF(H$3=Table1[[#Headers],[Bœuf]:[Oasis]],Table1[[Bœuf]:[Oasis]]))))*H2643+
SUM(IF(A2643&gt;=Table1[De],IF(A2643&lt;=Table1[À],IF(I$3=Table1[[#Headers],[Bœuf]:[Oasis]],Table1[[Bœuf]:[Oasis]]))))*I2643,"")</f>
        <v/>
      </c>
    </row>
    <row r="2644" spans="2:10" ht="16" x14ac:dyDescent="0.2">
      <c r="B2644" s="50" t="str">
        <f t="shared" si="41"/>
        <v/>
      </c>
      <c r="J2644" s="73" t="str" cm="1">
        <f t="array" ref="J2644">IF(AND(ISNUMBER(A2644),SUM(C2644:I2644)&gt;0),
SUM(IF(A2644&gt;=Table1[De],IF(A2644&lt;=Table1[À],IF(C$3=Table1[[#Headers],[Bœuf]:[Oasis]],Table1[[Bœuf]:[Oasis]]))))*C2644+
SUM(IF(A2644&gt;=Table1[De],IF(A2644&lt;=Table1[À],IF(D$3=Table1[[#Headers],[Bœuf]:[Oasis]],Table1[[Bœuf]:[Oasis]]))))*D2644+
SUM(IF(A2644&gt;=Table1[De],IF(A2644&lt;=Table1[À],IF(E$3=Table1[[#Headers],[Bœuf]:[Oasis]],Table1[[Bœuf]:[Oasis]]))))*E2644+
SUM(IF(A2644&gt;=Table1[De],IF(A2644&lt;=Table1[À],IF(F$3=Table1[[#Headers],[Bœuf]:[Oasis]],Table1[[Bœuf]:[Oasis]]))))*F2644+
SUM(IF(A2644&gt;=Table1[De],IF(A2644&lt;=Table1[À],IF(G$3=Table1[[#Headers],[Bœuf]:[Oasis]],Table1[[Bœuf]:[Oasis]]))))*G2644+
SUM(IF(A2644&gt;=Table1[De],IF(A2644&lt;=Table1[À],IF(H$3=Table1[[#Headers],[Bœuf]:[Oasis]],Table1[[Bœuf]:[Oasis]]))))*H2644+
SUM(IF(A2644&gt;=Table1[De],IF(A2644&lt;=Table1[À],IF(I$3=Table1[[#Headers],[Bœuf]:[Oasis]],Table1[[Bœuf]:[Oasis]]))))*I2644,"")</f>
        <v/>
      </c>
    </row>
    <row r="2645" spans="2:10" ht="16" x14ac:dyDescent="0.2">
      <c r="B2645" s="50" t="str">
        <f t="shared" si="41"/>
        <v/>
      </c>
      <c r="J2645" s="73" t="str" cm="1">
        <f t="array" ref="J2645">IF(AND(ISNUMBER(A2645),SUM(C2645:I2645)&gt;0),
SUM(IF(A2645&gt;=Table1[De],IF(A2645&lt;=Table1[À],IF(C$3=Table1[[#Headers],[Bœuf]:[Oasis]],Table1[[Bœuf]:[Oasis]]))))*C2645+
SUM(IF(A2645&gt;=Table1[De],IF(A2645&lt;=Table1[À],IF(D$3=Table1[[#Headers],[Bœuf]:[Oasis]],Table1[[Bœuf]:[Oasis]]))))*D2645+
SUM(IF(A2645&gt;=Table1[De],IF(A2645&lt;=Table1[À],IF(E$3=Table1[[#Headers],[Bœuf]:[Oasis]],Table1[[Bœuf]:[Oasis]]))))*E2645+
SUM(IF(A2645&gt;=Table1[De],IF(A2645&lt;=Table1[À],IF(F$3=Table1[[#Headers],[Bœuf]:[Oasis]],Table1[[Bœuf]:[Oasis]]))))*F2645+
SUM(IF(A2645&gt;=Table1[De],IF(A2645&lt;=Table1[À],IF(G$3=Table1[[#Headers],[Bœuf]:[Oasis]],Table1[[Bœuf]:[Oasis]]))))*G2645+
SUM(IF(A2645&gt;=Table1[De],IF(A2645&lt;=Table1[À],IF(H$3=Table1[[#Headers],[Bœuf]:[Oasis]],Table1[[Bœuf]:[Oasis]]))))*H2645+
SUM(IF(A2645&gt;=Table1[De],IF(A2645&lt;=Table1[À],IF(I$3=Table1[[#Headers],[Bœuf]:[Oasis]],Table1[[Bœuf]:[Oasis]]))))*I2645,"")</f>
        <v/>
      </c>
    </row>
    <row r="2646" spans="2:10" ht="16" x14ac:dyDescent="0.2">
      <c r="B2646" s="50" t="str">
        <f t="shared" si="41"/>
        <v/>
      </c>
      <c r="J2646" s="73" t="str" cm="1">
        <f t="array" ref="J2646">IF(AND(ISNUMBER(A2646),SUM(C2646:I2646)&gt;0),
SUM(IF(A2646&gt;=Table1[De],IF(A2646&lt;=Table1[À],IF(C$3=Table1[[#Headers],[Bœuf]:[Oasis]],Table1[[Bœuf]:[Oasis]]))))*C2646+
SUM(IF(A2646&gt;=Table1[De],IF(A2646&lt;=Table1[À],IF(D$3=Table1[[#Headers],[Bœuf]:[Oasis]],Table1[[Bœuf]:[Oasis]]))))*D2646+
SUM(IF(A2646&gt;=Table1[De],IF(A2646&lt;=Table1[À],IF(E$3=Table1[[#Headers],[Bœuf]:[Oasis]],Table1[[Bœuf]:[Oasis]]))))*E2646+
SUM(IF(A2646&gt;=Table1[De],IF(A2646&lt;=Table1[À],IF(F$3=Table1[[#Headers],[Bœuf]:[Oasis]],Table1[[Bœuf]:[Oasis]]))))*F2646+
SUM(IF(A2646&gt;=Table1[De],IF(A2646&lt;=Table1[À],IF(G$3=Table1[[#Headers],[Bœuf]:[Oasis]],Table1[[Bœuf]:[Oasis]]))))*G2646+
SUM(IF(A2646&gt;=Table1[De],IF(A2646&lt;=Table1[À],IF(H$3=Table1[[#Headers],[Bœuf]:[Oasis]],Table1[[Bœuf]:[Oasis]]))))*H2646+
SUM(IF(A2646&gt;=Table1[De],IF(A2646&lt;=Table1[À],IF(I$3=Table1[[#Headers],[Bœuf]:[Oasis]],Table1[[Bœuf]:[Oasis]]))))*I2646,"")</f>
        <v/>
      </c>
    </row>
    <row r="2647" spans="2:10" ht="16" x14ac:dyDescent="0.2">
      <c r="B2647" s="50" t="str">
        <f t="shared" si="41"/>
        <v/>
      </c>
      <c r="J2647" s="73" t="str" cm="1">
        <f t="array" ref="J2647">IF(AND(ISNUMBER(A2647),SUM(C2647:I2647)&gt;0),
SUM(IF(A2647&gt;=Table1[De],IF(A2647&lt;=Table1[À],IF(C$3=Table1[[#Headers],[Bœuf]:[Oasis]],Table1[[Bœuf]:[Oasis]]))))*C2647+
SUM(IF(A2647&gt;=Table1[De],IF(A2647&lt;=Table1[À],IF(D$3=Table1[[#Headers],[Bœuf]:[Oasis]],Table1[[Bœuf]:[Oasis]]))))*D2647+
SUM(IF(A2647&gt;=Table1[De],IF(A2647&lt;=Table1[À],IF(E$3=Table1[[#Headers],[Bœuf]:[Oasis]],Table1[[Bœuf]:[Oasis]]))))*E2647+
SUM(IF(A2647&gt;=Table1[De],IF(A2647&lt;=Table1[À],IF(F$3=Table1[[#Headers],[Bœuf]:[Oasis]],Table1[[Bœuf]:[Oasis]]))))*F2647+
SUM(IF(A2647&gt;=Table1[De],IF(A2647&lt;=Table1[À],IF(G$3=Table1[[#Headers],[Bœuf]:[Oasis]],Table1[[Bœuf]:[Oasis]]))))*G2647+
SUM(IF(A2647&gt;=Table1[De],IF(A2647&lt;=Table1[À],IF(H$3=Table1[[#Headers],[Bœuf]:[Oasis]],Table1[[Bœuf]:[Oasis]]))))*H2647+
SUM(IF(A2647&gt;=Table1[De],IF(A2647&lt;=Table1[À],IF(I$3=Table1[[#Headers],[Bœuf]:[Oasis]],Table1[[Bœuf]:[Oasis]]))))*I2647,"")</f>
        <v/>
      </c>
    </row>
    <row r="2648" spans="2:10" ht="16" x14ac:dyDescent="0.2">
      <c r="B2648" s="50" t="str">
        <f t="shared" si="41"/>
        <v/>
      </c>
      <c r="J2648" s="73" t="str" cm="1">
        <f t="array" ref="J2648">IF(AND(ISNUMBER(A2648),SUM(C2648:I2648)&gt;0),
SUM(IF(A2648&gt;=Table1[De],IF(A2648&lt;=Table1[À],IF(C$3=Table1[[#Headers],[Bœuf]:[Oasis]],Table1[[Bœuf]:[Oasis]]))))*C2648+
SUM(IF(A2648&gt;=Table1[De],IF(A2648&lt;=Table1[À],IF(D$3=Table1[[#Headers],[Bœuf]:[Oasis]],Table1[[Bœuf]:[Oasis]]))))*D2648+
SUM(IF(A2648&gt;=Table1[De],IF(A2648&lt;=Table1[À],IF(E$3=Table1[[#Headers],[Bœuf]:[Oasis]],Table1[[Bœuf]:[Oasis]]))))*E2648+
SUM(IF(A2648&gt;=Table1[De],IF(A2648&lt;=Table1[À],IF(F$3=Table1[[#Headers],[Bœuf]:[Oasis]],Table1[[Bœuf]:[Oasis]]))))*F2648+
SUM(IF(A2648&gt;=Table1[De],IF(A2648&lt;=Table1[À],IF(G$3=Table1[[#Headers],[Bœuf]:[Oasis]],Table1[[Bœuf]:[Oasis]]))))*G2648+
SUM(IF(A2648&gt;=Table1[De],IF(A2648&lt;=Table1[À],IF(H$3=Table1[[#Headers],[Bœuf]:[Oasis]],Table1[[Bœuf]:[Oasis]]))))*H2648+
SUM(IF(A2648&gt;=Table1[De],IF(A2648&lt;=Table1[À],IF(I$3=Table1[[#Headers],[Bœuf]:[Oasis]],Table1[[Bœuf]:[Oasis]]))))*I2648,"")</f>
        <v/>
      </c>
    </row>
    <row r="2649" spans="2:10" ht="16" x14ac:dyDescent="0.2">
      <c r="B2649" s="50" t="str">
        <f t="shared" si="41"/>
        <v/>
      </c>
      <c r="J2649" s="73" t="str" cm="1">
        <f t="array" ref="J2649">IF(AND(ISNUMBER(A2649),SUM(C2649:I2649)&gt;0),
SUM(IF(A2649&gt;=Table1[De],IF(A2649&lt;=Table1[À],IF(C$3=Table1[[#Headers],[Bœuf]:[Oasis]],Table1[[Bœuf]:[Oasis]]))))*C2649+
SUM(IF(A2649&gt;=Table1[De],IF(A2649&lt;=Table1[À],IF(D$3=Table1[[#Headers],[Bœuf]:[Oasis]],Table1[[Bœuf]:[Oasis]]))))*D2649+
SUM(IF(A2649&gt;=Table1[De],IF(A2649&lt;=Table1[À],IF(E$3=Table1[[#Headers],[Bœuf]:[Oasis]],Table1[[Bœuf]:[Oasis]]))))*E2649+
SUM(IF(A2649&gt;=Table1[De],IF(A2649&lt;=Table1[À],IF(F$3=Table1[[#Headers],[Bœuf]:[Oasis]],Table1[[Bœuf]:[Oasis]]))))*F2649+
SUM(IF(A2649&gt;=Table1[De],IF(A2649&lt;=Table1[À],IF(G$3=Table1[[#Headers],[Bœuf]:[Oasis]],Table1[[Bœuf]:[Oasis]]))))*G2649+
SUM(IF(A2649&gt;=Table1[De],IF(A2649&lt;=Table1[À],IF(H$3=Table1[[#Headers],[Bœuf]:[Oasis]],Table1[[Bœuf]:[Oasis]]))))*H2649+
SUM(IF(A2649&gt;=Table1[De],IF(A2649&lt;=Table1[À],IF(I$3=Table1[[#Headers],[Bœuf]:[Oasis]],Table1[[Bœuf]:[Oasis]]))))*I2649,"")</f>
        <v/>
      </c>
    </row>
    <row r="2650" spans="2:10" ht="16" x14ac:dyDescent="0.2">
      <c r="B2650" s="50" t="str">
        <f t="shared" si="41"/>
        <v/>
      </c>
      <c r="J2650" s="73" t="str" cm="1">
        <f t="array" ref="J2650">IF(AND(ISNUMBER(A2650),SUM(C2650:I2650)&gt;0),
SUM(IF(A2650&gt;=Table1[De],IF(A2650&lt;=Table1[À],IF(C$3=Table1[[#Headers],[Bœuf]:[Oasis]],Table1[[Bœuf]:[Oasis]]))))*C2650+
SUM(IF(A2650&gt;=Table1[De],IF(A2650&lt;=Table1[À],IF(D$3=Table1[[#Headers],[Bœuf]:[Oasis]],Table1[[Bœuf]:[Oasis]]))))*D2650+
SUM(IF(A2650&gt;=Table1[De],IF(A2650&lt;=Table1[À],IF(E$3=Table1[[#Headers],[Bœuf]:[Oasis]],Table1[[Bœuf]:[Oasis]]))))*E2650+
SUM(IF(A2650&gt;=Table1[De],IF(A2650&lt;=Table1[À],IF(F$3=Table1[[#Headers],[Bœuf]:[Oasis]],Table1[[Bœuf]:[Oasis]]))))*F2650+
SUM(IF(A2650&gt;=Table1[De],IF(A2650&lt;=Table1[À],IF(G$3=Table1[[#Headers],[Bœuf]:[Oasis]],Table1[[Bœuf]:[Oasis]]))))*G2650+
SUM(IF(A2650&gt;=Table1[De],IF(A2650&lt;=Table1[À],IF(H$3=Table1[[#Headers],[Bœuf]:[Oasis]],Table1[[Bœuf]:[Oasis]]))))*H2650+
SUM(IF(A2650&gt;=Table1[De],IF(A2650&lt;=Table1[À],IF(I$3=Table1[[#Headers],[Bœuf]:[Oasis]],Table1[[Bœuf]:[Oasis]]))))*I2650,"")</f>
        <v/>
      </c>
    </row>
    <row r="2651" spans="2:10" ht="16" x14ac:dyDescent="0.2">
      <c r="B2651" s="50" t="str">
        <f t="shared" si="41"/>
        <v/>
      </c>
      <c r="J2651" s="73" t="str" cm="1">
        <f t="array" ref="J2651">IF(AND(ISNUMBER(A2651),SUM(C2651:I2651)&gt;0),
SUM(IF(A2651&gt;=Table1[De],IF(A2651&lt;=Table1[À],IF(C$3=Table1[[#Headers],[Bœuf]:[Oasis]],Table1[[Bœuf]:[Oasis]]))))*C2651+
SUM(IF(A2651&gt;=Table1[De],IF(A2651&lt;=Table1[À],IF(D$3=Table1[[#Headers],[Bœuf]:[Oasis]],Table1[[Bœuf]:[Oasis]]))))*D2651+
SUM(IF(A2651&gt;=Table1[De],IF(A2651&lt;=Table1[À],IF(E$3=Table1[[#Headers],[Bœuf]:[Oasis]],Table1[[Bœuf]:[Oasis]]))))*E2651+
SUM(IF(A2651&gt;=Table1[De],IF(A2651&lt;=Table1[À],IF(F$3=Table1[[#Headers],[Bœuf]:[Oasis]],Table1[[Bœuf]:[Oasis]]))))*F2651+
SUM(IF(A2651&gt;=Table1[De],IF(A2651&lt;=Table1[À],IF(G$3=Table1[[#Headers],[Bœuf]:[Oasis]],Table1[[Bœuf]:[Oasis]]))))*G2651+
SUM(IF(A2651&gt;=Table1[De],IF(A2651&lt;=Table1[À],IF(H$3=Table1[[#Headers],[Bœuf]:[Oasis]],Table1[[Bœuf]:[Oasis]]))))*H2651+
SUM(IF(A2651&gt;=Table1[De],IF(A2651&lt;=Table1[À],IF(I$3=Table1[[#Headers],[Bœuf]:[Oasis]],Table1[[Bœuf]:[Oasis]]))))*I2651,"")</f>
        <v/>
      </c>
    </row>
    <row r="2652" spans="2:10" ht="16" x14ac:dyDescent="0.2">
      <c r="B2652" s="50" t="str">
        <f t="shared" si="41"/>
        <v/>
      </c>
      <c r="J2652" s="73" t="str" cm="1">
        <f t="array" ref="J2652">IF(AND(ISNUMBER(A2652),SUM(C2652:I2652)&gt;0),
SUM(IF(A2652&gt;=Table1[De],IF(A2652&lt;=Table1[À],IF(C$3=Table1[[#Headers],[Bœuf]:[Oasis]],Table1[[Bœuf]:[Oasis]]))))*C2652+
SUM(IF(A2652&gt;=Table1[De],IF(A2652&lt;=Table1[À],IF(D$3=Table1[[#Headers],[Bœuf]:[Oasis]],Table1[[Bœuf]:[Oasis]]))))*D2652+
SUM(IF(A2652&gt;=Table1[De],IF(A2652&lt;=Table1[À],IF(E$3=Table1[[#Headers],[Bœuf]:[Oasis]],Table1[[Bœuf]:[Oasis]]))))*E2652+
SUM(IF(A2652&gt;=Table1[De],IF(A2652&lt;=Table1[À],IF(F$3=Table1[[#Headers],[Bœuf]:[Oasis]],Table1[[Bœuf]:[Oasis]]))))*F2652+
SUM(IF(A2652&gt;=Table1[De],IF(A2652&lt;=Table1[À],IF(G$3=Table1[[#Headers],[Bœuf]:[Oasis]],Table1[[Bœuf]:[Oasis]]))))*G2652+
SUM(IF(A2652&gt;=Table1[De],IF(A2652&lt;=Table1[À],IF(H$3=Table1[[#Headers],[Bœuf]:[Oasis]],Table1[[Bœuf]:[Oasis]]))))*H2652+
SUM(IF(A2652&gt;=Table1[De],IF(A2652&lt;=Table1[À],IF(I$3=Table1[[#Headers],[Bœuf]:[Oasis]],Table1[[Bœuf]:[Oasis]]))))*I2652,"")</f>
        <v/>
      </c>
    </row>
    <row r="2653" spans="2:10" ht="16" x14ac:dyDescent="0.2">
      <c r="B2653" s="50" t="str">
        <f t="shared" si="41"/>
        <v/>
      </c>
      <c r="J2653" s="73" t="str" cm="1">
        <f t="array" ref="J2653">IF(AND(ISNUMBER(A2653),SUM(C2653:I2653)&gt;0),
SUM(IF(A2653&gt;=Table1[De],IF(A2653&lt;=Table1[À],IF(C$3=Table1[[#Headers],[Bœuf]:[Oasis]],Table1[[Bœuf]:[Oasis]]))))*C2653+
SUM(IF(A2653&gt;=Table1[De],IF(A2653&lt;=Table1[À],IF(D$3=Table1[[#Headers],[Bœuf]:[Oasis]],Table1[[Bœuf]:[Oasis]]))))*D2653+
SUM(IF(A2653&gt;=Table1[De],IF(A2653&lt;=Table1[À],IF(E$3=Table1[[#Headers],[Bœuf]:[Oasis]],Table1[[Bœuf]:[Oasis]]))))*E2653+
SUM(IF(A2653&gt;=Table1[De],IF(A2653&lt;=Table1[À],IF(F$3=Table1[[#Headers],[Bœuf]:[Oasis]],Table1[[Bœuf]:[Oasis]]))))*F2653+
SUM(IF(A2653&gt;=Table1[De],IF(A2653&lt;=Table1[À],IF(G$3=Table1[[#Headers],[Bœuf]:[Oasis]],Table1[[Bœuf]:[Oasis]]))))*G2653+
SUM(IF(A2653&gt;=Table1[De],IF(A2653&lt;=Table1[À],IF(H$3=Table1[[#Headers],[Bœuf]:[Oasis]],Table1[[Bœuf]:[Oasis]]))))*H2653+
SUM(IF(A2653&gt;=Table1[De],IF(A2653&lt;=Table1[À],IF(I$3=Table1[[#Headers],[Bœuf]:[Oasis]],Table1[[Bœuf]:[Oasis]]))))*I2653,"")</f>
        <v/>
      </c>
    </row>
    <row r="2654" spans="2:10" ht="16" x14ac:dyDescent="0.2">
      <c r="B2654" s="50" t="str">
        <f t="shared" si="41"/>
        <v/>
      </c>
      <c r="J2654" s="73" t="str" cm="1">
        <f t="array" ref="J2654">IF(AND(ISNUMBER(A2654),SUM(C2654:I2654)&gt;0),
SUM(IF(A2654&gt;=Table1[De],IF(A2654&lt;=Table1[À],IF(C$3=Table1[[#Headers],[Bœuf]:[Oasis]],Table1[[Bœuf]:[Oasis]]))))*C2654+
SUM(IF(A2654&gt;=Table1[De],IF(A2654&lt;=Table1[À],IF(D$3=Table1[[#Headers],[Bœuf]:[Oasis]],Table1[[Bœuf]:[Oasis]]))))*D2654+
SUM(IF(A2654&gt;=Table1[De],IF(A2654&lt;=Table1[À],IF(E$3=Table1[[#Headers],[Bœuf]:[Oasis]],Table1[[Bœuf]:[Oasis]]))))*E2654+
SUM(IF(A2654&gt;=Table1[De],IF(A2654&lt;=Table1[À],IF(F$3=Table1[[#Headers],[Bœuf]:[Oasis]],Table1[[Bœuf]:[Oasis]]))))*F2654+
SUM(IF(A2654&gt;=Table1[De],IF(A2654&lt;=Table1[À],IF(G$3=Table1[[#Headers],[Bœuf]:[Oasis]],Table1[[Bœuf]:[Oasis]]))))*G2654+
SUM(IF(A2654&gt;=Table1[De],IF(A2654&lt;=Table1[À],IF(H$3=Table1[[#Headers],[Bœuf]:[Oasis]],Table1[[Bœuf]:[Oasis]]))))*H2654+
SUM(IF(A2654&gt;=Table1[De],IF(A2654&lt;=Table1[À],IF(I$3=Table1[[#Headers],[Bœuf]:[Oasis]],Table1[[Bœuf]:[Oasis]]))))*I2654,"")</f>
        <v/>
      </c>
    </row>
    <row r="2655" spans="2:10" ht="16" x14ac:dyDescent="0.2">
      <c r="B2655" s="50" t="str">
        <f t="shared" si="41"/>
        <v/>
      </c>
      <c r="J2655" s="73" t="str" cm="1">
        <f t="array" ref="J2655">IF(AND(ISNUMBER(A2655),SUM(C2655:I2655)&gt;0),
SUM(IF(A2655&gt;=Table1[De],IF(A2655&lt;=Table1[À],IF(C$3=Table1[[#Headers],[Bœuf]:[Oasis]],Table1[[Bœuf]:[Oasis]]))))*C2655+
SUM(IF(A2655&gt;=Table1[De],IF(A2655&lt;=Table1[À],IF(D$3=Table1[[#Headers],[Bœuf]:[Oasis]],Table1[[Bœuf]:[Oasis]]))))*D2655+
SUM(IF(A2655&gt;=Table1[De],IF(A2655&lt;=Table1[À],IF(E$3=Table1[[#Headers],[Bœuf]:[Oasis]],Table1[[Bœuf]:[Oasis]]))))*E2655+
SUM(IF(A2655&gt;=Table1[De],IF(A2655&lt;=Table1[À],IF(F$3=Table1[[#Headers],[Bœuf]:[Oasis]],Table1[[Bœuf]:[Oasis]]))))*F2655+
SUM(IF(A2655&gt;=Table1[De],IF(A2655&lt;=Table1[À],IF(G$3=Table1[[#Headers],[Bœuf]:[Oasis]],Table1[[Bœuf]:[Oasis]]))))*G2655+
SUM(IF(A2655&gt;=Table1[De],IF(A2655&lt;=Table1[À],IF(H$3=Table1[[#Headers],[Bœuf]:[Oasis]],Table1[[Bœuf]:[Oasis]]))))*H2655+
SUM(IF(A2655&gt;=Table1[De],IF(A2655&lt;=Table1[À],IF(I$3=Table1[[#Headers],[Bœuf]:[Oasis]],Table1[[Bœuf]:[Oasis]]))))*I2655,"")</f>
        <v/>
      </c>
    </row>
    <row r="2656" spans="2:10" ht="16" x14ac:dyDescent="0.2">
      <c r="B2656" s="50" t="str">
        <f t="shared" si="41"/>
        <v/>
      </c>
      <c r="J2656" s="73" t="str" cm="1">
        <f t="array" ref="J2656">IF(AND(ISNUMBER(A2656),SUM(C2656:I2656)&gt;0),
SUM(IF(A2656&gt;=Table1[De],IF(A2656&lt;=Table1[À],IF(C$3=Table1[[#Headers],[Bœuf]:[Oasis]],Table1[[Bœuf]:[Oasis]]))))*C2656+
SUM(IF(A2656&gt;=Table1[De],IF(A2656&lt;=Table1[À],IF(D$3=Table1[[#Headers],[Bœuf]:[Oasis]],Table1[[Bœuf]:[Oasis]]))))*D2656+
SUM(IF(A2656&gt;=Table1[De],IF(A2656&lt;=Table1[À],IF(E$3=Table1[[#Headers],[Bœuf]:[Oasis]],Table1[[Bœuf]:[Oasis]]))))*E2656+
SUM(IF(A2656&gt;=Table1[De],IF(A2656&lt;=Table1[À],IF(F$3=Table1[[#Headers],[Bœuf]:[Oasis]],Table1[[Bœuf]:[Oasis]]))))*F2656+
SUM(IF(A2656&gt;=Table1[De],IF(A2656&lt;=Table1[À],IF(G$3=Table1[[#Headers],[Bœuf]:[Oasis]],Table1[[Bœuf]:[Oasis]]))))*G2656+
SUM(IF(A2656&gt;=Table1[De],IF(A2656&lt;=Table1[À],IF(H$3=Table1[[#Headers],[Bœuf]:[Oasis]],Table1[[Bœuf]:[Oasis]]))))*H2656+
SUM(IF(A2656&gt;=Table1[De],IF(A2656&lt;=Table1[À],IF(I$3=Table1[[#Headers],[Bœuf]:[Oasis]],Table1[[Bœuf]:[Oasis]]))))*I2656,"")</f>
        <v/>
      </c>
    </row>
    <row r="2657" spans="2:10" ht="16" x14ac:dyDescent="0.2">
      <c r="B2657" s="50" t="str">
        <f t="shared" si="41"/>
        <v/>
      </c>
      <c r="J2657" s="73" t="str" cm="1">
        <f t="array" ref="J2657">IF(AND(ISNUMBER(A2657),SUM(C2657:I2657)&gt;0),
SUM(IF(A2657&gt;=Table1[De],IF(A2657&lt;=Table1[À],IF(C$3=Table1[[#Headers],[Bœuf]:[Oasis]],Table1[[Bœuf]:[Oasis]]))))*C2657+
SUM(IF(A2657&gt;=Table1[De],IF(A2657&lt;=Table1[À],IF(D$3=Table1[[#Headers],[Bœuf]:[Oasis]],Table1[[Bœuf]:[Oasis]]))))*D2657+
SUM(IF(A2657&gt;=Table1[De],IF(A2657&lt;=Table1[À],IF(E$3=Table1[[#Headers],[Bœuf]:[Oasis]],Table1[[Bœuf]:[Oasis]]))))*E2657+
SUM(IF(A2657&gt;=Table1[De],IF(A2657&lt;=Table1[À],IF(F$3=Table1[[#Headers],[Bœuf]:[Oasis]],Table1[[Bœuf]:[Oasis]]))))*F2657+
SUM(IF(A2657&gt;=Table1[De],IF(A2657&lt;=Table1[À],IF(G$3=Table1[[#Headers],[Bœuf]:[Oasis]],Table1[[Bœuf]:[Oasis]]))))*G2657+
SUM(IF(A2657&gt;=Table1[De],IF(A2657&lt;=Table1[À],IF(H$3=Table1[[#Headers],[Bœuf]:[Oasis]],Table1[[Bœuf]:[Oasis]]))))*H2657+
SUM(IF(A2657&gt;=Table1[De],IF(A2657&lt;=Table1[À],IF(I$3=Table1[[#Headers],[Bœuf]:[Oasis]],Table1[[Bœuf]:[Oasis]]))))*I2657,"")</f>
        <v/>
      </c>
    </row>
    <row r="2658" spans="2:10" ht="16" x14ac:dyDescent="0.2">
      <c r="B2658" s="50" t="str">
        <f t="shared" si="41"/>
        <v/>
      </c>
      <c r="J2658" s="73" t="str" cm="1">
        <f t="array" ref="J2658">IF(AND(ISNUMBER(A2658),SUM(C2658:I2658)&gt;0),
SUM(IF(A2658&gt;=Table1[De],IF(A2658&lt;=Table1[À],IF(C$3=Table1[[#Headers],[Bœuf]:[Oasis]],Table1[[Bœuf]:[Oasis]]))))*C2658+
SUM(IF(A2658&gt;=Table1[De],IF(A2658&lt;=Table1[À],IF(D$3=Table1[[#Headers],[Bœuf]:[Oasis]],Table1[[Bœuf]:[Oasis]]))))*D2658+
SUM(IF(A2658&gt;=Table1[De],IF(A2658&lt;=Table1[À],IF(E$3=Table1[[#Headers],[Bœuf]:[Oasis]],Table1[[Bœuf]:[Oasis]]))))*E2658+
SUM(IF(A2658&gt;=Table1[De],IF(A2658&lt;=Table1[À],IF(F$3=Table1[[#Headers],[Bœuf]:[Oasis]],Table1[[Bœuf]:[Oasis]]))))*F2658+
SUM(IF(A2658&gt;=Table1[De],IF(A2658&lt;=Table1[À],IF(G$3=Table1[[#Headers],[Bœuf]:[Oasis]],Table1[[Bœuf]:[Oasis]]))))*G2658+
SUM(IF(A2658&gt;=Table1[De],IF(A2658&lt;=Table1[À],IF(H$3=Table1[[#Headers],[Bœuf]:[Oasis]],Table1[[Bœuf]:[Oasis]]))))*H2658+
SUM(IF(A2658&gt;=Table1[De],IF(A2658&lt;=Table1[À],IF(I$3=Table1[[#Headers],[Bœuf]:[Oasis]],Table1[[Bœuf]:[Oasis]]))))*I2658,"")</f>
        <v/>
      </c>
    </row>
    <row r="2659" spans="2:10" ht="16" x14ac:dyDescent="0.2">
      <c r="B2659" s="50" t="str">
        <f t="shared" si="41"/>
        <v/>
      </c>
      <c r="J2659" s="73" t="str" cm="1">
        <f t="array" ref="J2659">IF(AND(ISNUMBER(A2659),SUM(C2659:I2659)&gt;0),
SUM(IF(A2659&gt;=Table1[De],IF(A2659&lt;=Table1[À],IF(C$3=Table1[[#Headers],[Bœuf]:[Oasis]],Table1[[Bœuf]:[Oasis]]))))*C2659+
SUM(IF(A2659&gt;=Table1[De],IF(A2659&lt;=Table1[À],IF(D$3=Table1[[#Headers],[Bœuf]:[Oasis]],Table1[[Bœuf]:[Oasis]]))))*D2659+
SUM(IF(A2659&gt;=Table1[De],IF(A2659&lt;=Table1[À],IF(E$3=Table1[[#Headers],[Bœuf]:[Oasis]],Table1[[Bœuf]:[Oasis]]))))*E2659+
SUM(IF(A2659&gt;=Table1[De],IF(A2659&lt;=Table1[À],IF(F$3=Table1[[#Headers],[Bœuf]:[Oasis]],Table1[[Bœuf]:[Oasis]]))))*F2659+
SUM(IF(A2659&gt;=Table1[De],IF(A2659&lt;=Table1[À],IF(G$3=Table1[[#Headers],[Bœuf]:[Oasis]],Table1[[Bœuf]:[Oasis]]))))*G2659+
SUM(IF(A2659&gt;=Table1[De],IF(A2659&lt;=Table1[À],IF(H$3=Table1[[#Headers],[Bœuf]:[Oasis]],Table1[[Bœuf]:[Oasis]]))))*H2659+
SUM(IF(A2659&gt;=Table1[De],IF(A2659&lt;=Table1[À],IF(I$3=Table1[[#Headers],[Bœuf]:[Oasis]],Table1[[Bœuf]:[Oasis]]))))*I2659,"")</f>
        <v/>
      </c>
    </row>
    <row r="2660" spans="2:10" ht="16" x14ac:dyDescent="0.2">
      <c r="B2660" s="50" t="str">
        <f t="shared" si="41"/>
        <v/>
      </c>
      <c r="J2660" s="73" t="str" cm="1">
        <f t="array" ref="J2660">IF(AND(ISNUMBER(A2660),SUM(C2660:I2660)&gt;0),
SUM(IF(A2660&gt;=Table1[De],IF(A2660&lt;=Table1[À],IF(C$3=Table1[[#Headers],[Bœuf]:[Oasis]],Table1[[Bœuf]:[Oasis]]))))*C2660+
SUM(IF(A2660&gt;=Table1[De],IF(A2660&lt;=Table1[À],IF(D$3=Table1[[#Headers],[Bœuf]:[Oasis]],Table1[[Bœuf]:[Oasis]]))))*D2660+
SUM(IF(A2660&gt;=Table1[De],IF(A2660&lt;=Table1[À],IF(E$3=Table1[[#Headers],[Bœuf]:[Oasis]],Table1[[Bœuf]:[Oasis]]))))*E2660+
SUM(IF(A2660&gt;=Table1[De],IF(A2660&lt;=Table1[À],IF(F$3=Table1[[#Headers],[Bœuf]:[Oasis]],Table1[[Bœuf]:[Oasis]]))))*F2660+
SUM(IF(A2660&gt;=Table1[De],IF(A2660&lt;=Table1[À],IF(G$3=Table1[[#Headers],[Bœuf]:[Oasis]],Table1[[Bœuf]:[Oasis]]))))*G2660+
SUM(IF(A2660&gt;=Table1[De],IF(A2660&lt;=Table1[À],IF(H$3=Table1[[#Headers],[Bœuf]:[Oasis]],Table1[[Bœuf]:[Oasis]]))))*H2660+
SUM(IF(A2660&gt;=Table1[De],IF(A2660&lt;=Table1[À],IF(I$3=Table1[[#Headers],[Bœuf]:[Oasis]],Table1[[Bœuf]:[Oasis]]))))*I2660,"")</f>
        <v/>
      </c>
    </row>
    <row r="2661" spans="2:10" ht="16" x14ac:dyDescent="0.2">
      <c r="B2661" s="50" t="str">
        <f t="shared" si="41"/>
        <v/>
      </c>
      <c r="J2661" s="73" t="str" cm="1">
        <f t="array" ref="J2661">IF(AND(ISNUMBER(A2661),SUM(C2661:I2661)&gt;0),
SUM(IF(A2661&gt;=Table1[De],IF(A2661&lt;=Table1[À],IF(C$3=Table1[[#Headers],[Bœuf]:[Oasis]],Table1[[Bœuf]:[Oasis]]))))*C2661+
SUM(IF(A2661&gt;=Table1[De],IF(A2661&lt;=Table1[À],IF(D$3=Table1[[#Headers],[Bœuf]:[Oasis]],Table1[[Bœuf]:[Oasis]]))))*D2661+
SUM(IF(A2661&gt;=Table1[De],IF(A2661&lt;=Table1[À],IF(E$3=Table1[[#Headers],[Bœuf]:[Oasis]],Table1[[Bœuf]:[Oasis]]))))*E2661+
SUM(IF(A2661&gt;=Table1[De],IF(A2661&lt;=Table1[À],IF(F$3=Table1[[#Headers],[Bœuf]:[Oasis]],Table1[[Bœuf]:[Oasis]]))))*F2661+
SUM(IF(A2661&gt;=Table1[De],IF(A2661&lt;=Table1[À],IF(G$3=Table1[[#Headers],[Bœuf]:[Oasis]],Table1[[Bœuf]:[Oasis]]))))*G2661+
SUM(IF(A2661&gt;=Table1[De],IF(A2661&lt;=Table1[À],IF(H$3=Table1[[#Headers],[Bœuf]:[Oasis]],Table1[[Bœuf]:[Oasis]]))))*H2661+
SUM(IF(A2661&gt;=Table1[De],IF(A2661&lt;=Table1[À],IF(I$3=Table1[[#Headers],[Bœuf]:[Oasis]],Table1[[Bœuf]:[Oasis]]))))*I2661,"")</f>
        <v/>
      </c>
    </row>
    <row r="2662" spans="2:10" ht="16" x14ac:dyDescent="0.2">
      <c r="B2662" s="50" t="str">
        <f t="shared" si="41"/>
        <v/>
      </c>
      <c r="J2662" s="73" t="str" cm="1">
        <f t="array" ref="J2662">IF(AND(ISNUMBER(A2662),SUM(C2662:I2662)&gt;0),
SUM(IF(A2662&gt;=Table1[De],IF(A2662&lt;=Table1[À],IF(C$3=Table1[[#Headers],[Bœuf]:[Oasis]],Table1[[Bœuf]:[Oasis]]))))*C2662+
SUM(IF(A2662&gt;=Table1[De],IF(A2662&lt;=Table1[À],IF(D$3=Table1[[#Headers],[Bœuf]:[Oasis]],Table1[[Bœuf]:[Oasis]]))))*D2662+
SUM(IF(A2662&gt;=Table1[De],IF(A2662&lt;=Table1[À],IF(E$3=Table1[[#Headers],[Bœuf]:[Oasis]],Table1[[Bœuf]:[Oasis]]))))*E2662+
SUM(IF(A2662&gt;=Table1[De],IF(A2662&lt;=Table1[À],IF(F$3=Table1[[#Headers],[Bœuf]:[Oasis]],Table1[[Bœuf]:[Oasis]]))))*F2662+
SUM(IF(A2662&gt;=Table1[De],IF(A2662&lt;=Table1[À],IF(G$3=Table1[[#Headers],[Bœuf]:[Oasis]],Table1[[Bœuf]:[Oasis]]))))*G2662+
SUM(IF(A2662&gt;=Table1[De],IF(A2662&lt;=Table1[À],IF(H$3=Table1[[#Headers],[Bœuf]:[Oasis]],Table1[[Bœuf]:[Oasis]]))))*H2662+
SUM(IF(A2662&gt;=Table1[De],IF(A2662&lt;=Table1[À],IF(I$3=Table1[[#Headers],[Bœuf]:[Oasis]],Table1[[Bœuf]:[Oasis]]))))*I2662,"")</f>
        <v/>
      </c>
    </row>
    <row r="2663" spans="2:10" ht="16" x14ac:dyDescent="0.2">
      <c r="B2663" s="50" t="str">
        <f t="shared" si="41"/>
        <v/>
      </c>
      <c r="J2663" s="73" t="str" cm="1">
        <f t="array" ref="J2663">IF(AND(ISNUMBER(A2663),SUM(C2663:I2663)&gt;0),
SUM(IF(A2663&gt;=Table1[De],IF(A2663&lt;=Table1[À],IF(C$3=Table1[[#Headers],[Bœuf]:[Oasis]],Table1[[Bœuf]:[Oasis]]))))*C2663+
SUM(IF(A2663&gt;=Table1[De],IF(A2663&lt;=Table1[À],IF(D$3=Table1[[#Headers],[Bœuf]:[Oasis]],Table1[[Bœuf]:[Oasis]]))))*D2663+
SUM(IF(A2663&gt;=Table1[De],IF(A2663&lt;=Table1[À],IF(E$3=Table1[[#Headers],[Bœuf]:[Oasis]],Table1[[Bœuf]:[Oasis]]))))*E2663+
SUM(IF(A2663&gt;=Table1[De],IF(A2663&lt;=Table1[À],IF(F$3=Table1[[#Headers],[Bœuf]:[Oasis]],Table1[[Bœuf]:[Oasis]]))))*F2663+
SUM(IF(A2663&gt;=Table1[De],IF(A2663&lt;=Table1[À],IF(G$3=Table1[[#Headers],[Bœuf]:[Oasis]],Table1[[Bœuf]:[Oasis]]))))*G2663+
SUM(IF(A2663&gt;=Table1[De],IF(A2663&lt;=Table1[À],IF(H$3=Table1[[#Headers],[Bœuf]:[Oasis]],Table1[[Bœuf]:[Oasis]]))))*H2663+
SUM(IF(A2663&gt;=Table1[De],IF(A2663&lt;=Table1[À],IF(I$3=Table1[[#Headers],[Bœuf]:[Oasis]],Table1[[Bœuf]:[Oasis]]))))*I2663,"")</f>
        <v/>
      </c>
    </row>
    <row r="2664" spans="2:10" ht="16" x14ac:dyDescent="0.2">
      <c r="B2664" s="50" t="str">
        <f t="shared" si="41"/>
        <v/>
      </c>
      <c r="J2664" s="73" t="str" cm="1">
        <f t="array" ref="J2664">IF(AND(ISNUMBER(A2664),SUM(C2664:I2664)&gt;0),
SUM(IF(A2664&gt;=Table1[De],IF(A2664&lt;=Table1[À],IF(C$3=Table1[[#Headers],[Bœuf]:[Oasis]],Table1[[Bœuf]:[Oasis]]))))*C2664+
SUM(IF(A2664&gt;=Table1[De],IF(A2664&lt;=Table1[À],IF(D$3=Table1[[#Headers],[Bœuf]:[Oasis]],Table1[[Bœuf]:[Oasis]]))))*D2664+
SUM(IF(A2664&gt;=Table1[De],IF(A2664&lt;=Table1[À],IF(E$3=Table1[[#Headers],[Bœuf]:[Oasis]],Table1[[Bœuf]:[Oasis]]))))*E2664+
SUM(IF(A2664&gt;=Table1[De],IF(A2664&lt;=Table1[À],IF(F$3=Table1[[#Headers],[Bœuf]:[Oasis]],Table1[[Bœuf]:[Oasis]]))))*F2664+
SUM(IF(A2664&gt;=Table1[De],IF(A2664&lt;=Table1[À],IF(G$3=Table1[[#Headers],[Bœuf]:[Oasis]],Table1[[Bœuf]:[Oasis]]))))*G2664+
SUM(IF(A2664&gt;=Table1[De],IF(A2664&lt;=Table1[À],IF(H$3=Table1[[#Headers],[Bœuf]:[Oasis]],Table1[[Bœuf]:[Oasis]]))))*H2664+
SUM(IF(A2664&gt;=Table1[De],IF(A2664&lt;=Table1[À],IF(I$3=Table1[[#Headers],[Bœuf]:[Oasis]],Table1[[Bœuf]:[Oasis]]))))*I2664,"")</f>
        <v/>
      </c>
    </row>
    <row r="2665" spans="2:10" ht="16" x14ac:dyDescent="0.2">
      <c r="B2665" s="50" t="str">
        <f t="shared" si="41"/>
        <v/>
      </c>
      <c r="J2665" s="73" t="str" cm="1">
        <f t="array" ref="J2665">IF(AND(ISNUMBER(A2665),SUM(C2665:I2665)&gt;0),
SUM(IF(A2665&gt;=Table1[De],IF(A2665&lt;=Table1[À],IF(C$3=Table1[[#Headers],[Bœuf]:[Oasis]],Table1[[Bœuf]:[Oasis]]))))*C2665+
SUM(IF(A2665&gt;=Table1[De],IF(A2665&lt;=Table1[À],IF(D$3=Table1[[#Headers],[Bœuf]:[Oasis]],Table1[[Bœuf]:[Oasis]]))))*D2665+
SUM(IF(A2665&gt;=Table1[De],IF(A2665&lt;=Table1[À],IF(E$3=Table1[[#Headers],[Bœuf]:[Oasis]],Table1[[Bœuf]:[Oasis]]))))*E2665+
SUM(IF(A2665&gt;=Table1[De],IF(A2665&lt;=Table1[À],IF(F$3=Table1[[#Headers],[Bœuf]:[Oasis]],Table1[[Bœuf]:[Oasis]]))))*F2665+
SUM(IF(A2665&gt;=Table1[De],IF(A2665&lt;=Table1[À],IF(G$3=Table1[[#Headers],[Bœuf]:[Oasis]],Table1[[Bœuf]:[Oasis]]))))*G2665+
SUM(IF(A2665&gt;=Table1[De],IF(A2665&lt;=Table1[À],IF(H$3=Table1[[#Headers],[Bœuf]:[Oasis]],Table1[[Bœuf]:[Oasis]]))))*H2665+
SUM(IF(A2665&gt;=Table1[De],IF(A2665&lt;=Table1[À],IF(I$3=Table1[[#Headers],[Bœuf]:[Oasis]],Table1[[Bœuf]:[Oasis]]))))*I2665,"")</f>
        <v/>
      </c>
    </row>
    <row r="2666" spans="2:10" ht="16" x14ac:dyDescent="0.2">
      <c r="B2666" s="50" t="str">
        <f t="shared" si="41"/>
        <v/>
      </c>
      <c r="J2666" s="73" t="str" cm="1">
        <f t="array" ref="J2666">IF(AND(ISNUMBER(A2666),SUM(C2666:I2666)&gt;0),
SUM(IF(A2666&gt;=Table1[De],IF(A2666&lt;=Table1[À],IF(C$3=Table1[[#Headers],[Bœuf]:[Oasis]],Table1[[Bœuf]:[Oasis]]))))*C2666+
SUM(IF(A2666&gt;=Table1[De],IF(A2666&lt;=Table1[À],IF(D$3=Table1[[#Headers],[Bœuf]:[Oasis]],Table1[[Bœuf]:[Oasis]]))))*D2666+
SUM(IF(A2666&gt;=Table1[De],IF(A2666&lt;=Table1[À],IF(E$3=Table1[[#Headers],[Bœuf]:[Oasis]],Table1[[Bœuf]:[Oasis]]))))*E2666+
SUM(IF(A2666&gt;=Table1[De],IF(A2666&lt;=Table1[À],IF(F$3=Table1[[#Headers],[Bœuf]:[Oasis]],Table1[[Bœuf]:[Oasis]]))))*F2666+
SUM(IF(A2666&gt;=Table1[De],IF(A2666&lt;=Table1[À],IF(G$3=Table1[[#Headers],[Bœuf]:[Oasis]],Table1[[Bœuf]:[Oasis]]))))*G2666+
SUM(IF(A2666&gt;=Table1[De],IF(A2666&lt;=Table1[À],IF(H$3=Table1[[#Headers],[Bœuf]:[Oasis]],Table1[[Bœuf]:[Oasis]]))))*H2666+
SUM(IF(A2666&gt;=Table1[De],IF(A2666&lt;=Table1[À],IF(I$3=Table1[[#Headers],[Bœuf]:[Oasis]],Table1[[Bœuf]:[Oasis]]))))*I2666,"")</f>
        <v/>
      </c>
    </row>
    <row r="2667" spans="2:10" ht="16" x14ac:dyDescent="0.2">
      <c r="B2667" s="50" t="str">
        <f t="shared" si="41"/>
        <v/>
      </c>
      <c r="J2667" s="73" t="str" cm="1">
        <f t="array" ref="J2667">IF(AND(ISNUMBER(A2667),SUM(C2667:I2667)&gt;0),
SUM(IF(A2667&gt;=Table1[De],IF(A2667&lt;=Table1[À],IF(C$3=Table1[[#Headers],[Bœuf]:[Oasis]],Table1[[Bœuf]:[Oasis]]))))*C2667+
SUM(IF(A2667&gt;=Table1[De],IF(A2667&lt;=Table1[À],IF(D$3=Table1[[#Headers],[Bœuf]:[Oasis]],Table1[[Bœuf]:[Oasis]]))))*D2667+
SUM(IF(A2667&gt;=Table1[De],IF(A2667&lt;=Table1[À],IF(E$3=Table1[[#Headers],[Bœuf]:[Oasis]],Table1[[Bœuf]:[Oasis]]))))*E2667+
SUM(IF(A2667&gt;=Table1[De],IF(A2667&lt;=Table1[À],IF(F$3=Table1[[#Headers],[Bœuf]:[Oasis]],Table1[[Bœuf]:[Oasis]]))))*F2667+
SUM(IF(A2667&gt;=Table1[De],IF(A2667&lt;=Table1[À],IF(G$3=Table1[[#Headers],[Bœuf]:[Oasis]],Table1[[Bœuf]:[Oasis]]))))*G2667+
SUM(IF(A2667&gt;=Table1[De],IF(A2667&lt;=Table1[À],IF(H$3=Table1[[#Headers],[Bœuf]:[Oasis]],Table1[[Bœuf]:[Oasis]]))))*H2667+
SUM(IF(A2667&gt;=Table1[De],IF(A2667&lt;=Table1[À],IF(I$3=Table1[[#Headers],[Bœuf]:[Oasis]],Table1[[Bœuf]:[Oasis]]))))*I2667,"")</f>
        <v/>
      </c>
    </row>
    <row r="2668" spans="2:10" ht="16" x14ac:dyDescent="0.2">
      <c r="B2668" s="50" t="str">
        <f t="shared" si="41"/>
        <v/>
      </c>
      <c r="J2668" s="73" t="str" cm="1">
        <f t="array" ref="J2668">IF(AND(ISNUMBER(A2668),SUM(C2668:I2668)&gt;0),
SUM(IF(A2668&gt;=Table1[De],IF(A2668&lt;=Table1[À],IF(C$3=Table1[[#Headers],[Bœuf]:[Oasis]],Table1[[Bœuf]:[Oasis]]))))*C2668+
SUM(IF(A2668&gt;=Table1[De],IF(A2668&lt;=Table1[À],IF(D$3=Table1[[#Headers],[Bœuf]:[Oasis]],Table1[[Bœuf]:[Oasis]]))))*D2668+
SUM(IF(A2668&gt;=Table1[De],IF(A2668&lt;=Table1[À],IF(E$3=Table1[[#Headers],[Bœuf]:[Oasis]],Table1[[Bœuf]:[Oasis]]))))*E2668+
SUM(IF(A2668&gt;=Table1[De],IF(A2668&lt;=Table1[À],IF(F$3=Table1[[#Headers],[Bœuf]:[Oasis]],Table1[[Bœuf]:[Oasis]]))))*F2668+
SUM(IF(A2668&gt;=Table1[De],IF(A2668&lt;=Table1[À],IF(G$3=Table1[[#Headers],[Bœuf]:[Oasis]],Table1[[Bœuf]:[Oasis]]))))*G2668+
SUM(IF(A2668&gt;=Table1[De],IF(A2668&lt;=Table1[À],IF(H$3=Table1[[#Headers],[Bœuf]:[Oasis]],Table1[[Bœuf]:[Oasis]]))))*H2668+
SUM(IF(A2668&gt;=Table1[De],IF(A2668&lt;=Table1[À],IF(I$3=Table1[[#Headers],[Bœuf]:[Oasis]],Table1[[Bœuf]:[Oasis]]))))*I2668,"")</f>
        <v/>
      </c>
    </row>
    <row r="2669" spans="2:10" ht="16" x14ac:dyDescent="0.2">
      <c r="B2669" s="50" t="str">
        <f t="shared" si="41"/>
        <v/>
      </c>
      <c r="J2669" s="73" t="str" cm="1">
        <f t="array" ref="J2669">IF(AND(ISNUMBER(A2669),SUM(C2669:I2669)&gt;0),
SUM(IF(A2669&gt;=Table1[De],IF(A2669&lt;=Table1[À],IF(C$3=Table1[[#Headers],[Bœuf]:[Oasis]],Table1[[Bœuf]:[Oasis]]))))*C2669+
SUM(IF(A2669&gt;=Table1[De],IF(A2669&lt;=Table1[À],IF(D$3=Table1[[#Headers],[Bœuf]:[Oasis]],Table1[[Bœuf]:[Oasis]]))))*D2669+
SUM(IF(A2669&gt;=Table1[De],IF(A2669&lt;=Table1[À],IF(E$3=Table1[[#Headers],[Bœuf]:[Oasis]],Table1[[Bœuf]:[Oasis]]))))*E2669+
SUM(IF(A2669&gt;=Table1[De],IF(A2669&lt;=Table1[À],IF(F$3=Table1[[#Headers],[Bœuf]:[Oasis]],Table1[[Bœuf]:[Oasis]]))))*F2669+
SUM(IF(A2669&gt;=Table1[De],IF(A2669&lt;=Table1[À],IF(G$3=Table1[[#Headers],[Bœuf]:[Oasis]],Table1[[Bœuf]:[Oasis]]))))*G2669+
SUM(IF(A2669&gt;=Table1[De],IF(A2669&lt;=Table1[À],IF(H$3=Table1[[#Headers],[Bœuf]:[Oasis]],Table1[[Bœuf]:[Oasis]]))))*H2669+
SUM(IF(A2669&gt;=Table1[De],IF(A2669&lt;=Table1[À],IF(I$3=Table1[[#Headers],[Bœuf]:[Oasis]],Table1[[Bœuf]:[Oasis]]))))*I2669,"")</f>
        <v/>
      </c>
    </row>
    <row r="2670" spans="2:10" ht="16" x14ac:dyDescent="0.2">
      <c r="B2670" s="50" t="str">
        <f t="shared" si="41"/>
        <v/>
      </c>
      <c r="J2670" s="73" t="str" cm="1">
        <f t="array" ref="J2670">IF(AND(ISNUMBER(A2670),SUM(C2670:I2670)&gt;0),
SUM(IF(A2670&gt;=Table1[De],IF(A2670&lt;=Table1[À],IF(C$3=Table1[[#Headers],[Bœuf]:[Oasis]],Table1[[Bœuf]:[Oasis]]))))*C2670+
SUM(IF(A2670&gt;=Table1[De],IF(A2670&lt;=Table1[À],IF(D$3=Table1[[#Headers],[Bœuf]:[Oasis]],Table1[[Bœuf]:[Oasis]]))))*D2670+
SUM(IF(A2670&gt;=Table1[De],IF(A2670&lt;=Table1[À],IF(E$3=Table1[[#Headers],[Bœuf]:[Oasis]],Table1[[Bœuf]:[Oasis]]))))*E2670+
SUM(IF(A2670&gt;=Table1[De],IF(A2670&lt;=Table1[À],IF(F$3=Table1[[#Headers],[Bœuf]:[Oasis]],Table1[[Bœuf]:[Oasis]]))))*F2670+
SUM(IF(A2670&gt;=Table1[De],IF(A2670&lt;=Table1[À],IF(G$3=Table1[[#Headers],[Bœuf]:[Oasis]],Table1[[Bœuf]:[Oasis]]))))*G2670+
SUM(IF(A2670&gt;=Table1[De],IF(A2670&lt;=Table1[À],IF(H$3=Table1[[#Headers],[Bœuf]:[Oasis]],Table1[[Bœuf]:[Oasis]]))))*H2670+
SUM(IF(A2670&gt;=Table1[De],IF(A2670&lt;=Table1[À],IF(I$3=Table1[[#Headers],[Bœuf]:[Oasis]],Table1[[Bœuf]:[Oasis]]))))*I2670,"")</f>
        <v/>
      </c>
    </row>
    <row r="2671" spans="2:10" ht="16" x14ac:dyDescent="0.2">
      <c r="B2671" s="50" t="str">
        <f t="shared" si="41"/>
        <v/>
      </c>
      <c r="J2671" s="73" t="str" cm="1">
        <f t="array" ref="J2671">IF(AND(ISNUMBER(A2671),SUM(C2671:I2671)&gt;0),
SUM(IF(A2671&gt;=Table1[De],IF(A2671&lt;=Table1[À],IF(C$3=Table1[[#Headers],[Bœuf]:[Oasis]],Table1[[Bœuf]:[Oasis]]))))*C2671+
SUM(IF(A2671&gt;=Table1[De],IF(A2671&lt;=Table1[À],IF(D$3=Table1[[#Headers],[Bœuf]:[Oasis]],Table1[[Bœuf]:[Oasis]]))))*D2671+
SUM(IF(A2671&gt;=Table1[De],IF(A2671&lt;=Table1[À],IF(E$3=Table1[[#Headers],[Bœuf]:[Oasis]],Table1[[Bœuf]:[Oasis]]))))*E2671+
SUM(IF(A2671&gt;=Table1[De],IF(A2671&lt;=Table1[À],IF(F$3=Table1[[#Headers],[Bœuf]:[Oasis]],Table1[[Bœuf]:[Oasis]]))))*F2671+
SUM(IF(A2671&gt;=Table1[De],IF(A2671&lt;=Table1[À],IF(G$3=Table1[[#Headers],[Bœuf]:[Oasis]],Table1[[Bœuf]:[Oasis]]))))*G2671+
SUM(IF(A2671&gt;=Table1[De],IF(A2671&lt;=Table1[À],IF(H$3=Table1[[#Headers],[Bœuf]:[Oasis]],Table1[[Bœuf]:[Oasis]]))))*H2671+
SUM(IF(A2671&gt;=Table1[De],IF(A2671&lt;=Table1[À],IF(I$3=Table1[[#Headers],[Bœuf]:[Oasis]],Table1[[Bœuf]:[Oasis]]))))*I2671,"")</f>
        <v/>
      </c>
    </row>
    <row r="2672" spans="2:10" ht="16" x14ac:dyDescent="0.2">
      <c r="B2672" s="50" t="str">
        <f t="shared" si="41"/>
        <v/>
      </c>
      <c r="J2672" s="73" t="str" cm="1">
        <f t="array" ref="J2672">IF(AND(ISNUMBER(A2672),SUM(C2672:I2672)&gt;0),
SUM(IF(A2672&gt;=Table1[De],IF(A2672&lt;=Table1[À],IF(C$3=Table1[[#Headers],[Bœuf]:[Oasis]],Table1[[Bœuf]:[Oasis]]))))*C2672+
SUM(IF(A2672&gt;=Table1[De],IF(A2672&lt;=Table1[À],IF(D$3=Table1[[#Headers],[Bœuf]:[Oasis]],Table1[[Bœuf]:[Oasis]]))))*D2672+
SUM(IF(A2672&gt;=Table1[De],IF(A2672&lt;=Table1[À],IF(E$3=Table1[[#Headers],[Bœuf]:[Oasis]],Table1[[Bœuf]:[Oasis]]))))*E2672+
SUM(IF(A2672&gt;=Table1[De],IF(A2672&lt;=Table1[À],IF(F$3=Table1[[#Headers],[Bœuf]:[Oasis]],Table1[[Bœuf]:[Oasis]]))))*F2672+
SUM(IF(A2672&gt;=Table1[De],IF(A2672&lt;=Table1[À],IF(G$3=Table1[[#Headers],[Bœuf]:[Oasis]],Table1[[Bœuf]:[Oasis]]))))*G2672+
SUM(IF(A2672&gt;=Table1[De],IF(A2672&lt;=Table1[À],IF(H$3=Table1[[#Headers],[Bœuf]:[Oasis]],Table1[[Bœuf]:[Oasis]]))))*H2672+
SUM(IF(A2672&gt;=Table1[De],IF(A2672&lt;=Table1[À],IF(I$3=Table1[[#Headers],[Bœuf]:[Oasis]],Table1[[Bœuf]:[Oasis]]))))*I2672,"")</f>
        <v/>
      </c>
    </row>
    <row r="2673" spans="2:10" ht="16" x14ac:dyDescent="0.2">
      <c r="B2673" s="50" t="str">
        <f t="shared" si="41"/>
        <v/>
      </c>
      <c r="J2673" s="73" t="str" cm="1">
        <f t="array" ref="J2673">IF(AND(ISNUMBER(A2673),SUM(C2673:I2673)&gt;0),
SUM(IF(A2673&gt;=Table1[De],IF(A2673&lt;=Table1[À],IF(C$3=Table1[[#Headers],[Bœuf]:[Oasis]],Table1[[Bœuf]:[Oasis]]))))*C2673+
SUM(IF(A2673&gt;=Table1[De],IF(A2673&lt;=Table1[À],IF(D$3=Table1[[#Headers],[Bœuf]:[Oasis]],Table1[[Bœuf]:[Oasis]]))))*D2673+
SUM(IF(A2673&gt;=Table1[De],IF(A2673&lt;=Table1[À],IF(E$3=Table1[[#Headers],[Bœuf]:[Oasis]],Table1[[Bœuf]:[Oasis]]))))*E2673+
SUM(IF(A2673&gt;=Table1[De],IF(A2673&lt;=Table1[À],IF(F$3=Table1[[#Headers],[Bœuf]:[Oasis]],Table1[[Bœuf]:[Oasis]]))))*F2673+
SUM(IF(A2673&gt;=Table1[De],IF(A2673&lt;=Table1[À],IF(G$3=Table1[[#Headers],[Bœuf]:[Oasis]],Table1[[Bœuf]:[Oasis]]))))*G2673+
SUM(IF(A2673&gt;=Table1[De],IF(A2673&lt;=Table1[À],IF(H$3=Table1[[#Headers],[Bœuf]:[Oasis]],Table1[[Bœuf]:[Oasis]]))))*H2673+
SUM(IF(A2673&gt;=Table1[De],IF(A2673&lt;=Table1[À],IF(I$3=Table1[[#Headers],[Bœuf]:[Oasis]],Table1[[Bœuf]:[Oasis]]))))*I2673,"")</f>
        <v/>
      </c>
    </row>
    <row r="2674" spans="2:10" ht="16" x14ac:dyDescent="0.2">
      <c r="B2674" s="50" t="str">
        <f t="shared" si="41"/>
        <v/>
      </c>
      <c r="J2674" s="73" t="str" cm="1">
        <f t="array" ref="J2674">IF(AND(ISNUMBER(A2674),SUM(C2674:I2674)&gt;0),
SUM(IF(A2674&gt;=Table1[De],IF(A2674&lt;=Table1[À],IF(C$3=Table1[[#Headers],[Bœuf]:[Oasis]],Table1[[Bœuf]:[Oasis]]))))*C2674+
SUM(IF(A2674&gt;=Table1[De],IF(A2674&lt;=Table1[À],IF(D$3=Table1[[#Headers],[Bœuf]:[Oasis]],Table1[[Bœuf]:[Oasis]]))))*D2674+
SUM(IF(A2674&gt;=Table1[De],IF(A2674&lt;=Table1[À],IF(E$3=Table1[[#Headers],[Bœuf]:[Oasis]],Table1[[Bœuf]:[Oasis]]))))*E2674+
SUM(IF(A2674&gt;=Table1[De],IF(A2674&lt;=Table1[À],IF(F$3=Table1[[#Headers],[Bœuf]:[Oasis]],Table1[[Bœuf]:[Oasis]]))))*F2674+
SUM(IF(A2674&gt;=Table1[De],IF(A2674&lt;=Table1[À],IF(G$3=Table1[[#Headers],[Bœuf]:[Oasis]],Table1[[Bœuf]:[Oasis]]))))*G2674+
SUM(IF(A2674&gt;=Table1[De],IF(A2674&lt;=Table1[À],IF(H$3=Table1[[#Headers],[Bœuf]:[Oasis]],Table1[[Bœuf]:[Oasis]]))))*H2674+
SUM(IF(A2674&gt;=Table1[De],IF(A2674&lt;=Table1[À],IF(I$3=Table1[[#Headers],[Bœuf]:[Oasis]],Table1[[Bœuf]:[Oasis]]))))*I2674,"")</f>
        <v/>
      </c>
    </row>
    <row r="2675" spans="2:10" ht="16" x14ac:dyDescent="0.2">
      <c r="B2675" s="50" t="str">
        <f t="shared" si="41"/>
        <v/>
      </c>
      <c r="J2675" s="73" t="str" cm="1">
        <f t="array" ref="J2675">IF(AND(ISNUMBER(A2675),SUM(C2675:I2675)&gt;0),
SUM(IF(A2675&gt;=Table1[De],IF(A2675&lt;=Table1[À],IF(C$3=Table1[[#Headers],[Bœuf]:[Oasis]],Table1[[Bœuf]:[Oasis]]))))*C2675+
SUM(IF(A2675&gt;=Table1[De],IF(A2675&lt;=Table1[À],IF(D$3=Table1[[#Headers],[Bœuf]:[Oasis]],Table1[[Bœuf]:[Oasis]]))))*D2675+
SUM(IF(A2675&gt;=Table1[De],IF(A2675&lt;=Table1[À],IF(E$3=Table1[[#Headers],[Bœuf]:[Oasis]],Table1[[Bœuf]:[Oasis]]))))*E2675+
SUM(IF(A2675&gt;=Table1[De],IF(A2675&lt;=Table1[À],IF(F$3=Table1[[#Headers],[Bœuf]:[Oasis]],Table1[[Bœuf]:[Oasis]]))))*F2675+
SUM(IF(A2675&gt;=Table1[De],IF(A2675&lt;=Table1[À],IF(G$3=Table1[[#Headers],[Bœuf]:[Oasis]],Table1[[Bœuf]:[Oasis]]))))*G2675+
SUM(IF(A2675&gt;=Table1[De],IF(A2675&lt;=Table1[À],IF(H$3=Table1[[#Headers],[Bœuf]:[Oasis]],Table1[[Bœuf]:[Oasis]]))))*H2675+
SUM(IF(A2675&gt;=Table1[De],IF(A2675&lt;=Table1[À],IF(I$3=Table1[[#Headers],[Bœuf]:[Oasis]],Table1[[Bœuf]:[Oasis]]))))*I2675,"")</f>
        <v/>
      </c>
    </row>
    <row r="2676" spans="2:10" ht="16" x14ac:dyDescent="0.2">
      <c r="B2676" s="50" t="str">
        <f t="shared" si="41"/>
        <v/>
      </c>
      <c r="J2676" s="73" t="str" cm="1">
        <f t="array" ref="J2676">IF(AND(ISNUMBER(A2676),SUM(C2676:I2676)&gt;0),
SUM(IF(A2676&gt;=Table1[De],IF(A2676&lt;=Table1[À],IF(C$3=Table1[[#Headers],[Bœuf]:[Oasis]],Table1[[Bœuf]:[Oasis]]))))*C2676+
SUM(IF(A2676&gt;=Table1[De],IF(A2676&lt;=Table1[À],IF(D$3=Table1[[#Headers],[Bœuf]:[Oasis]],Table1[[Bœuf]:[Oasis]]))))*D2676+
SUM(IF(A2676&gt;=Table1[De],IF(A2676&lt;=Table1[À],IF(E$3=Table1[[#Headers],[Bœuf]:[Oasis]],Table1[[Bœuf]:[Oasis]]))))*E2676+
SUM(IF(A2676&gt;=Table1[De],IF(A2676&lt;=Table1[À],IF(F$3=Table1[[#Headers],[Bœuf]:[Oasis]],Table1[[Bœuf]:[Oasis]]))))*F2676+
SUM(IF(A2676&gt;=Table1[De],IF(A2676&lt;=Table1[À],IF(G$3=Table1[[#Headers],[Bœuf]:[Oasis]],Table1[[Bœuf]:[Oasis]]))))*G2676+
SUM(IF(A2676&gt;=Table1[De],IF(A2676&lt;=Table1[À],IF(H$3=Table1[[#Headers],[Bœuf]:[Oasis]],Table1[[Bœuf]:[Oasis]]))))*H2676+
SUM(IF(A2676&gt;=Table1[De],IF(A2676&lt;=Table1[À],IF(I$3=Table1[[#Headers],[Bœuf]:[Oasis]],Table1[[Bœuf]:[Oasis]]))))*I2676,"")</f>
        <v/>
      </c>
    </row>
    <row r="2677" spans="2:10" ht="16" x14ac:dyDescent="0.2">
      <c r="B2677" s="50" t="str">
        <f t="shared" si="41"/>
        <v/>
      </c>
      <c r="J2677" s="73" t="str" cm="1">
        <f t="array" ref="J2677">IF(AND(ISNUMBER(A2677),SUM(C2677:I2677)&gt;0),
SUM(IF(A2677&gt;=Table1[De],IF(A2677&lt;=Table1[À],IF(C$3=Table1[[#Headers],[Bœuf]:[Oasis]],Table1[[Bœuf]:[Oasis]]))))*C2677+
SUM(IF(A2677&gt;=Table1[De],IF(A2677&lt;=Table1[À],IF(D$3=Table1[[#Headers],[Bœuf]:[Oasis]],Table1[[Bœuf]:[Oasis]]))))*D2677+
SUM(IF(A2677&gt;=Table1[De],IF(A2677&lt;=Table1[À],IF(E$3=Table1[[#Headers],[Bœuf]:[Oasis]],Table1[[Bœuf]:[Oasis]]))))*E2677+
SUM(IF(A2677&gt;=Table1[De],IF(A2677&lt;=Table1[À],IF(F$3=Table1[[#Headers],[Bœuf]:[Oasis]],Table1[[Bœuf]:[Oasis]]))))*F2677+
SUM(IF(A2677&gt;=Table1[De],IF(A2677&lt;=Table1[À],IF(G$3=Table1[[#Headers],[Bœuf]:[Oasis]],Table1[[Bœuf]:[Oasis]]))))*G2677+
SUM(IF(A2677&gt;=Table1[De],IF(A2677&lt;=Table1[À],IF(H$3=Table1[[#Headers],[Bœuf]:[Oasis]],Table1[[Bœuf]:[Oasis]]))))*H2677+
SUM(IF(A2677&gt;=Table1[De],IF(A2677&lt;=Table1[À],IF(I$3=Table1[[#Headers],[Bœuf]:[Oasis]],Table1[[Bœuf]:[Oasis]]))))*I2677,"")</f>
        <v/>
      </c>
    </row>
    <row r="2678" spans="2:10" ht="16" x14ac:dyDescent="0.2">
      <c r="B2678" s="50" t="str">
        <f t="shared" si="41"/>
        <v/>
      </c>
      <c r="J2678" s="73" t="str" cm="1">
        <f t="array" ref="J2678">IF(AND(ISNUMBER(A2678),SUM(C2678:I2678)&gt;0),
SUM(IF(A2678&gt;=Table1[De],IF(A2678&lt;=Table1[À],IF(C$3=Table1[[#Headers],[Bœuf]:[Oasis]],Table1[[Bœuf]:[Oasis]]))))*C2678+
SUM(IF(A2678&gt;=Table1[De],IF(A2678&lt;=Table1[À],IF(D$3=Table1[[#Headers],[Bœuf]:[Oasis]],Table1[[Bœuf]:[Oasis]]))))*D2678+
SUM(IF(A2678&gt;=Table1[De],IF(A2678&lt;=Table1[À],IF(E$3=Table1[[#Headers],[Bœuf]:[Oasis]],Table1[[Bœuf]:[Oasis]]))))*E2678+
SUM(IF(A2678&gt;=Table1[De],IF(A2678&lt;=Table1[À],IF(F$3=Table1[[#Headers],[Bœuf]:[Oasis]],Table1[[Bœuf]:[Oasis]]))))*F2678+
SUM(IF(A2678&gt;=Table1[De],IF(A2678&lt;=Table1[À],IF(G$3=Table1[[#Headers],[Bœuf]:[Oasis]],Table1[[Bœuf]:[Oasis]]))))*G2678+
SUM(IF(A2678&gt;=Table1[De],IF(A2678&lt;=Table1[À],IF(H$3=Table1[[#Headers],[Bœuf]:[Oasis]],Table1[[Bœuf]:[Oasis]]))))*H2678+
SUM(IF(A2678&gt;=Table1[De],IF(A2678&lt;=Table1[À],IF(I$3=Table1[[#Headers],[Bœuf]:[Oasis]],Table1[[Bœuf]:[Oasis]]))))*I2678,"")</f>
        <v/>
      </c>
    </row>
    <row r="2679" spans="2:10" ht="16" x14ac:dyDescent="0.2">
      <c r="B2679" s="50" t="str">
        <f t="shared" si="41"/>
        <v/>
      </c>
      <c r="J2679" s="73" t="str" cm="1">
        <f t="array" ref="J2679">IF(AND(ISNUMBER(A2679),SUM(C2679:I2679)&gt;0),
SUM(IF(A2679&gt;=Table1[De],IF(A2679&lt;=Table1[À],IF(C$3=Table1[[#Headers],[Bœuf]:[Oasis]],Table1[[Bœuf]:[Oasis]]))))*C2679+
SUM(IF(A2679&gt;=Table1[De],IF(A2679&lt;=Table1[À],IF(D$3=Table1[[#Headers],[Bœuf]:[Oasis]],Table1[[Bœuf]:[Oasis]]))))*D2679+
SUM(IF(A2679&gt;=Table1[De],IF(A2679&lt;=Table1[À],IF(E$3=Table1[[#Headers],[Bœuf]:[Oasis]],Table1[[Bœuf]:[Oasis]]))))*E2679+
SUM(IF(A2679&gt;=Table1[De],IF(A2679&lt;=Table1[À],IF(F$3=Table1[[#Headers],[Bœuf]:[Oasis]],Table1[[Bœuf]:[Oasis]]))))*F2679+
SUM(IF(A2679&gt;=Table1[De],IF(A2679&lt;=Table1[À],IF(G$3=Table1[[#Headers],[Bœuf]:[Oasis]],Table1[[Bœuf]:[Oasis]]))))*G2679+
SUM(IF(A2679&gt;=Table1[De],IF(A2679&lt;=Table1[À],IF(H$3=Table1[[#Headers],[Bœuf]:[Oasis]],Table1[[Bœuf]:[Oasis]]))))*H2679+
SUM(IF(A2679&gt;=Table1[De],IF(A2679&lt;=Table1[À],IF(I$3=Table1[[#Headers],[Bœuf]:[Oasis]],Table1[[Bœuf]:[Oasis]]))))*I2679,"")</f>
        <v/>
      </c>
    </row>
    <row r="2680" spans="2:10" ht="16" x14ac:dyDescent="0.2">
      <c r="B2680" s="50" t="str">
        <f t="shared" si="41"/>
        <v/>
      </c>
      <c r="J2680" s="73" t="str" cm="1">
        <f t="array" ref="J2680">IF(AND(ISNUMBER(A2680),SUM(C2680:I2680)&gt;0),
SUM(IF(A2680&gt;=Table1[De],IF(A2680&lt;=Table1[À],IF(C$3=Table1[[#Headers],[Bœuf]:[Oasis]],Table1[[Bœuf]:[Oasis]]))))*C2680+
SUM(IF(A2680&gt;=Table1[De],IF(A2680&lt;=Table1[À],IF(D$3=Table1[[#Headers],[Bœuf]:[Oasis]],Table1[[Bœuf]:[Oasis]]))))*D2680+
SUM(IF(A2680&gt;=Table1[De],IF(A2680&lt;=Table1[À],IF(E$3=Table1[[#Headers],[Bœuf]:[Oasis]],Table1[[Bœuf]:[Oasis]]))))*E2680+
SUM(IF(A2680&gt;=Table1[De],IF(A2680&lt;=Table1[À],IF(F$3=Table1[[#Headers],[Bœuf]:[Oasis]],Table1[[Bœuf]:[Oasis]]))))*F2680+
SUM(IF(A2680&gt;=Table1[De],IF(A2680&lt;=Table1[À],IF(G$3=Table1[[#Headers],[Bœuf]:[Oasis]],Table1[[Bœuf]:[Oasis]]))))*G2680+
SUM(IF(A2680&gt;=Table1[De],IF(A2680&lt;=Table1[À],IF(H$3=Table1[[#Headers],[Bœuf]:[Oasis]],Table1[[Bœuf]:[Oasis]]))))*H2680+
SUM(IF(A2680&gt;=Table1[De],IF(A2680&lt;=Table1[À],IF(I$3=Table1[[#Headers],[Bœuf]:[Oasis]],Table1[[Bœuf]:[Oasis]]))))*I2680,"")</f>
        <v/>
      </c>
    </row>
    <row r="2681" spans="2:10" ht="16" x14ac:dyDescent="0.2">
      <c r="B2681" s="50" t="str">
        <f t="shared" si="41"/>
        <v/>
      </c>
      <c r="J2681" s="73" t="str" cm="1">
        <f t="array" ref="J2681">IF(AND(ISNUMBER(A2681),SUM(C2681:I2681)&gt;0),
SUM(IF(A2681&gt;=Table1[De],IF(A2681&lt;=Table1[À],IF(C$3=Table1[[#Headers],[Bœuf]:[Oasis]],Table1[[Bœuf]:[Oasis]]))))*C2681+
SUM(IF(A2681&gt;=Table1[De],IF(A2681&lt;=Table1[À],IF(D$3=Table1[[#Headers],[Bœuf]:[Oasis]],Table1[[Bœuf]:[Oasis]]))))*D2681+
SUM(IF(A2681&gt;=Table1[De],IF(A2681&lt;=Table1[À],IF(E$3=Table1[[#Headers],[Bœuf]:[Oasis]],Table1[[Bœuf]:[Oasis]]))))*E2681+
SUM(IF(A2681&gt;=Table1[De],IF(A2681&lt;=Table1[À],IF(F$3=Table1[[#Headers],[Bœuf]:[Oasis]],Table1[[Bœuf]:[Oasis]]))))*F2681+
SUM(IF(A2681&gt;=Table1[De],IF(A2681&lt;=Table1[À],IF(G$3=Table1[[#Headers],[Bœuf]:[Oasis]],Table1[[Bœuf]:[Oasis]]))))*G2681+
SUM(IF(A2681&gt;=Table1[De],IF(A2681&lt;=Table1[À],IF(H$3=Table1[[#Headers],[Bœuf]:[Oasis]],Table1[[Bœuf]:[Oasis]]))))*H2681+
SUM(IF(A2681&gt;=Table1[De],IF(A2681&lt;=Table1[À],IF(I$3=Table1[[#Headers],[Bœuf]:[Oasis]],Table1[[Bœuf]:[Oasis]]))))*I2681,"")</f>
        <v/>
      </c>
    </row>
    <row r="2682" spans="2:10" ht="16" x14ac:dyDescent="0.2">
      <c r="B2682" s="50" t="str">
        <f t="shared" si="41"/>
        <v/>
      </c>
      <c r="J2682" s="73" t="str" cm="1">
        <f t="array" ref="J2682">IF(AND(ISNUMBER(A2682),SUM(C2682:I2682)&gt;0),
SUM(IF(A2682&gt;=Table1[De],IF(A2682&lt;=Table1[À],IF(C$3=Table1[[#Headers],[Bœuf]:[Oasis]],Table1[[Bœuf]:[Oasis]]))))*C2682+
SUM(IF(A2682&gt;=Table1[De],IF(A2682&lt;=Table1[À],IF(D$3=Table1[[#Headers],[Bœuf]:[Oasis]],Table1[[Bœuf]:[Oasis]]))))*D2682+
SUM(IF(A2682&gt;=Table1[De],IF(A2682&lt;=Table1[À],IF(E$3=Table1[[#Headers],[Bœuf]:[Oasis]],Table1[[Bœuf]:[Oasis]]))))*E2682+
SUM(IF(A2682&gt;=Table1[De],IF(A2682&lt;=Table1[À],IF(F$3=Table1[[#Headers],[Bœuf]:[Oasis]],Table1[[Bœuf]:[Oasis]]))))*F2682+
SUM(IF(A2682&gt;=Table1[De],IF(A2682&lt;=Table1[À],IF(G$3=Table1[[#Headers],[Bœuf]:[Oasis]],Table1[[Bœuf]:[Oasis]]))))*G2682+
SUM(IF(A2682&gt;=Table1[De],IF(A2682&lt;=Table1[À],IF(H$3=Table1[[#Headers],[Bœuf]:[Oasis]],Table1[[Bœuf]:[Oasis]]))))*H2682+
SUM(IF(A2682&gt;=Table1[De],IF(A2682&lt;=Table1[À],IF(I$3=Table1[[#Headers],[Bœuf]:[Oasis]],Table1[[Bœuf]:[Oasis]]))))*I2682,"")</f>
        <v/>
      </c>
    </row>
    <row r="2683" spans="2:10" ht="16" x14ac:dyDescent="0.2">
      <c r="B2683" s="50" t="str">
        <f t="shared" si="41"/>
        <v/>
      </c>
      <c r="J2683" s="73" t="str" cm="1">
        <f t="array" ref="J2683">IF(AND(ISNUMBER(A2683),SUM(C2683:I2683)&gt;0),
SUM(IF(A2683&gt;=Table1[De],IF(A2683&lt;=Table1[À],IF(C$3=Table1[[#Headers],[Bœuf]:[Oasis]],Table1[[Bœuf]:[Oasis]]))))*C2683+
SUM(IF(A2683&gt;=Table1[De],IF(A2683&lt;=Table1[À],IF(D$3=Table1[[#Headers],[Bœuf]:[Oasis]],Table1[[Bœuf]:[Oasis]]))))*D2683+
SUM(IF(A2683&gt;=Table1[De],IF(A2683&lt;=Table1[À],IF(E$3=Table1[[#Headers],[Bœuf]:[Oasis]],Table1[[Bœuf]:[Oasis]]))))*E2683+
SUM(IF(A2683&gt;=Table1[De],IF(A2683&lt;=Table1[À],IF(F$3=Table1[[#Headers],[Bœuf]:[Oasis]],Table1[[Bœuf]:[Oasis]]))))*F2683+
SUM(IF(A2683&gt;=Table1[De],IF(A2683&lt;=Table1[À],IF(G$3=Table1[[#Headers],[Bœuf]:[Oasis]],Table1[[Bœuf]:[Oasis]]))))*G2683+
SUM(IF(A2683&gt;=Table1[De],IF(A2683&lt;=Table1[À],IF(H$3=Table1[[#Headers],[Bœuf]:[Oasis]],Table1[[Bœuf]:[Oasis]]))))*H2683+
SUM(IF(A2683&gt;=Table1[De],IF(A2683&lt;=Table1[À],IF(I$3=Table1[[#Headers],[Bœuf]:[Oasis]],Table1[[Bœuf]:[Oasis]]))))*I2683,"")</f>
        <v/>
      </c>
    </row>
    <row r="2684" spans="2:10" ht="16" x14ac:dyDescent="0.2">
      <c r="B2684" s="50" t="str">
        <f t="shared" si="41"/>
        <v/>
      </c>
      <c r="J2684" s="73" t="str" cm="1">
        <f t="array" ref="J2684">IF(AND(ISNUMBER(A2684),SUM(C2684:I2684)&gt;0),
SUM(IF(A2684&gt;=Table1[De],IF(A2684&lt;=Table1[À],IF(C$3=Table1[[#Headers],[Bœuf]:[Oasis]],Table1[[Bœuf]:[Oasis]]))))*C2684+
SUM(IF(A2684&gt;=Table1[De],IF(A2684&lt;=Table1[À],IF(D$3=Table1[[#Headers],[Bœuf]:[Oasis]],Table1[[Bœuf]:[Oasis]]))))*D2684+
SUM(IF(A2684&gt;=Table1[De],IF(A2684&lt;=Table1[À],IF(E$3=Table1[[#Headers],[Bœuf]:[Oasis]],Table1[[Bœuf]:[Oasis]]))))*E2684+
SUM(IF(A2684&gt;=Table1[De],IF(A2684&lt;=Table1[À],IF(F$3=Table1[[#Headers],[Bœuf]:[Oasis]],Table1[[Bœuf]:[Oasis]]))))*F2684+
SUM(IF(A2684&gt;=Table1[De],IF(A2684&lt;=Table1[À],IF(G$3=Table1[[#Headers],[Bœuf]:[Oasis]],Table1[[Bœuf]:[Oasis]]))))*G2684+
SUM(IF(A2684&gt;=Table1[De],IF(A2684&lt;=Table1[À],IF(H$3=Table1[[#Headers],[Bœuf]:[Oasis]],Table1[[Bœuf]:[Oasis]]))))*H2684+
SUM(IF(A2684&gt;=Table1[De],IF(A2684&lt;=Table1[À],IF(I$3=Table1[[#Headers],[Bœuf]:[Oasis]],Table1[[Bœuf]:[Oasis]]))))*I2684,"")</f>
        <v/>
      </c>
    </row>
    <row r="2685" spans="2:10" ht="16" x14ac:dyDescent="0.2">
      <c r="B2685" s="50" t="str">
        <f t="shared" si="41"/>
        <v/>
      </c>
      <c r="J2685" s="73" t="str" cm="1">
        <f t="array" ref="J2685">IF(AND(ISNUMBER(A2685),SUM(C2685:I2685)&gt;0),
SUM(IF(A2685&gt;=Table1[De],IF(A2685&lt;=Table1[À],IF(C$3=Table1[[#Headers],[Bœuf]:[Oasis]],Table1[[Bœuf]:[Oasis]]))))*C2685+
SUM(IF(A2685&gt;=Table1[De],IF(A2685&lt;=Table1[À],IF(D$3=Table1[[#Headers],[Bœuf]:[Oasis]],Table1[[Bœuf]:[Oasis]]))))*D2685+
SUM(IF(A2685&gt;=Table1[De],IF(A2685&lt;=Table1[À],IF(E$3=Table1[[#Headers],[Bœuf]:[Oasis]],Table1[[Bœuf]:[Oasis]]))))*E2685+
SUM(IF(A2685&gt;=Table1[De],IF(A2685&lt;=Table1[À],IF(F$3=Table1[[#Headers],[Bœuf]:[Oasis]],Table1[[Bœuf]:[Oasis]]))))*F2685+
SUM(IF(A2685&gt;=Table1[De],IF(A2685&lt;=Table1[À],IF(G$3=Table1[[#Headers],[Bœuf]:[Oasis]],Table1[[Bœuf]:[Oasis]]))))*G2685+
SUM(IF(A2685&gt;=Table1[De],IF(A2685&lt;=Table1[À],IF(H$3=Table1[[#Headers],[Bœuf]:[Oasis]],Table1[[Bœuf]:[Oasis]]))))*H2685+
SUM(IF(A2685&gt;=Table1[De],IF(A2685&lt;=Table1[À],IF(I$3=Table1[[#Headers],[Bœuf]:[Oasis]],Table1[[Bœuf]:[Oasis]]))))*I2685,"")</f>
        <v/>
      </c>
    </row>
    <row r="2686" spans="2:10" ht="16" x14ac:dyDescent="0.2">
      <c r="B2686" s="50" t="str">
        <f t="shared" si="41"/>
        <v/>
      </c>
      <c r="J2686" s="73" t="str" cm="1">
        <f t="array" ref="J2686">IF(AND(ISNUMBER(A2686),SUM(C2686:I2686)&gt;0),
SUM(IF(A2686&gt;=Table1[De],IF(A2686&lt;=Table1[À],IF(C$3=Table1[[#Headers],[Bœuf]:[Oasis]],Table1[[Bœuf]:[Oasis]]))))*C2686+
SUM(IF(A2686&gt;=Table1[De],IF(A2686&lt;=Table1[À],IF(D$3=Table1[[#Headers],[Bœuf]:[Oasis]],Table1[[Bœuf]:[Oasis]]))))*D2686+
SUM(IF(A2686&gt;=Table1[De],IF(A2686&lt;=Table1[À],IF(E$3=Table1[[#Headers],[Bœuf]:[Oasis]],Table1[[Bœuf]:[Oasis]]))))*E2686+
SUM(IF(A2686&gt;=Table1[De],IF(A2686&lt;=Table1[À],IF(F$3=Table1[[#Headers],[Bœuf]:[Oasis]],Table1[[Bœuf]:[Oasis]]))))*F2686+
SUM(IF(A2686&gt;=Table1[De],IF(A2686&lt;=Table1[À],IF(G$3=Table1[[#Headers],[Bœuf]:[Oasis]],Table1[[Bœuf]:[Oasis]]))))*G2686+
SUM(IF(A2686&gt;=Table1[De],IF(A2686&lt;=Table1[À],IF(H$3=Table1[[#Headers],[Bœuf]:[Oasis]],Table1[[Bœuf]:[Oasis]]))))*H2686+
SUM(IF(A2686&gt;=Table1[De],IF(A2686&lt;=Table1[À],IF(I$3=Table1[[#Headers],[Bœuf]:[Oasis]],Table1[[Bœuf]:[Oasis]]))))*I2686,"")</f>
        <v/>
      </c>
    </row>
    <row r="2687" spans="2:10" ht="16" x14ac:dyDescent="0.2">
      <c r="B2687" s="50" t="str">
        <f t="shared" si="41"/>
        <v/>
      </c>
      <c r="J2687" s="73" t="str" cm="1">
        <f t="array" ref="J2687">IF(AND(ISNUMBER(A2687),SUM(C2687:I2687)&gt;0),
SUM(IF(A2687&gt;=Table1[De],IF(A2687&lt;=Table1[À],IF(C$3=Table1[[#Headers],[Bœuf]:[Oasis]],Table1[[Bœuf]:[Oasis]]))))*C2687+
SUM(IF(A2687&gt;=Table1[De],IF(A2687&lt;=Table1[À],IF(D$3=Table1[[#Headers],[Bœuf]:[Oasis]],Table1[[Bœuf]:[Oasis]]))))*D2687+
SUM(IF(A2687&gt;=Table1[De],IF(A2687&lt;=Table1[À],IF(E$3=Table1[[#Headers],[Bœuf]:[Oasis]],Table1[[Bœuf]:[Oasis]]))))*E2687+
SUM(IF(A2687&gt;=Table1[De],IF(A2687&lt;=Table1[À],IF(F$3=Table1[[#Headers],[Bœuf]:[Oasis]],Table1[[Bœuf]:[Oasis]]))))*F2687+
SUM(IF(A2687&gt;=Table1[De],IF(A2687&lt;=Table1[À],IF(G$3=Table1[[#Headers],[Bœuf]:[Oasis]],Table1[[Bœuf]:[Oasis]]))))*G2687+
SUM(IF(A2687&gt;=Table1[De],IF(A2687&lt;=Table1[À],IF(H$3=Table1[[#Headers],[Bœuf]:[Oasis]],Table1[[Bœuf]:[Oasis]]))))*H2687+
SUM(IF(A2687&gt;=Table1[De],IF(A2687&lt;=Table1[À],IF(I$3=Table1[[#Headers],[Bœuf]:[Oasis]],Table1[[Bœuf]:[Oasis]]))))*I2687,"")</f>
        <v/>
      </c>
    </row>
    <row r="2688" spans="2:10" ht="16" x14ac:dyDescent="0.2">
      <c r="B2688" s="50" t="str">
        <f t="shared" si="41"/>
        <v/>
      </c>
      <c r="J2688" s="73" t="str" cm="1">
        <f t="array" ref="J2688">IF(AND(ISNUMBER(A2688),SUM(C2688:I2688)&gt;0),
SUM(IF(A2688&gt;=Table1[De],IF(A2688&lt;=Table1[À],IF(C$3=Table1[[#Headers],[Bœuf]:[Oasis]],Table1[[Bœuf]:[Oasis]]))))*C2688+
SUM(IF(A2688&gt;=Table1[De],IF(A2688&lt;=Table1[À],IF(D$3=Table1[[#Headers],[Bœuf]:[Oasis]],Table1[[Bœuf]:[Oasis]]))))*D2688+
SUM(IF(A2688&gt;=Table1[De],IF(A2688&lt;=Table1[À],IF(E$3=Table1[[#Headers],[Bœuf]:[Oasis]],Table1[[Bœuf]:[Oasis]]))))*E2688+
SUM(IF(A2688&gt;=Table1[De],IF(A2688&lt;=Table1[À],IF(F$3=Table1[[#Headers],[Bœuf]:[Oasis]],Table1[[Bœuf]:[Oasis]]))))*F2688+
SUM(IF(A2688&gt;=Table1[De],IF(A2688&lt;=Table1[À],IF(G$3=Table1[[#Headers],[Bœuf]:[Oasis]],Table1[[Bœuf]:[Oasis]]))))*G2688+
SUM(IF(A2688&gt;=Table1[De],IF(A2688&lt;=Table1[À],IF(H$3=Table1[[#Headers],[Bœuf]:[Oasis]],Table1[[Bœuf]:[Oasis]]))))*H2688+
SUM(IF(A2688&gt;=Table1[De],IF(A2688&lt;=Table1[À],IF(I$3=Table1[[#Headers],[Bœuf]:[Oasis]],Table1[[Bœuf]:[Oasis]]))))*I2688,"")</f>
        <v/>
      </c>
    </row>
    <row r="2689" spans="2:10" ht="16" x14ac:dyDescent="0.2">
      <c r="B2689" s="50" t="str">
        <f t="shared" si="41"/>
        <v/>
      </c>
      <c r="J2689" s="73" t="str" cm="1">
        <f t="array" ref="J2689">IF(AND(ISNUMBER(A2689),SUM(C2689:I2689)&gt;0),
SUM(IF(A2689&gt;=Table1[De],IF(A2689&lt;=Table1[À],IF(C$3=Table1[[#Headers],[Bœuf]:[Oasis]],Table1[[Bœuf]:[Oasis]]))))*C2689+
SUM(IF(A2689&gt;=Table1[De],IF(A2689&lt;=Table1[À],IF(D$3=Table1[[#Headers],[Bœuf]:[Oasis]],Table1[[Bœuf]:[Oasis]]))))*D2689+
SUM(IF(A2689&gt;=Table1[De],IF(A2689&lt;=Table1[À],IF(E$3=Table1[[#Headers],[Bœuf]:[Oasis]],Table1[[Bœuf]:[Oasis]]))))*E2689+
SUM(IF(A2689&gt;=Table1[De],IF(A2689&lt;=Table1[À],IF(F$3=Table1[[#Headers],[Bœuf]:[Oasis]],Table1[[Bœuf]:[Oasis]]))))*F2689+
SUM(IF(A2689&gt;=Table1[De],IF(A2689&lt;=Table1[À],IF(G$3=Table1[[#Headers],[Bœuf]:[Oasis]],Table1[[Bœuf]:[Oasis]]))))*G2689+
SUM(IF(A2689&gt;=Table1[De],IF(A2689&lt;=Table1[À],IF(H$3=Table1[[#Headers],[Bœuf]:[Oasis]],Table1[[Bœuf]:[Oasis]]))))*H2689+
SUM(IF(A2689&gt;=Table1[De],IF(A2689&lt;=Table1[À],IF(I$3=Table1[[#Headers],[Bœuf]:[Oasis]],Table1[[Bœuf]:[Oasis]]))))*I2689,"")</f>
        <v/>
      </c>
    </row>
    <row r="2690" spans="2:10" ht="16" x14ac:dyDescent="0.2">
      <c r="B2690" s="50" t="str">
        <f t="shared" si="41"/>
        <v/>
      </c>
      <c r="J2690" s="73" t="str" cm="1">
        <f t="array" ref="J2690">IF(AND(ISNUMBER(A2690),SUM(C2690:I2690)&gt;0),
SUM(IF(A2690&gt;=Table1[De],IF(A2690&lt;=Table1[À],IF(C$3=Table1[[#Headers],[Bœuf]:[Oasis]],Table1[[Bœuf]:[Oasis]]))))*C2690+
SUM(IF(A2690&gt;=Table1[De],IF(A2690&lt;=Table1[À],IF(D$3=Table1[[#Headers],[Bœuf]:[Oasis]],Table1[[Bœuf]:[Oasis]]))))*D2690+
SUM(IF(A2690&gt;=Table1[De],IF(A2690&lt;=Table1[À],IF(E$3=Table1[[#Headers],[Bœuf]:[Oasis]],Table1[[Bœuf]:[Oasis]]))))*E2690+
SUM(IF(A2690&gt;=Table1[De],IF(A2690&lt;=Table1[À],IF(F$3=Table1[[#Headers],[Bœuf]:[Oasis]],Table1[[Bœuf]:[Oasis]]))))*F2690+
SUM(IF(A2690&gt;=Table1[De],IF(A2690&lt;=Table1[À],IF(G$3=Table1[[#Headers],[Bœuf]:[Oasis]],Table1[[Bœuf]:[Oasis]]))))*G2690+
SUM(IF(A2690&gt;=Table1[De],IF(A2690&lt;=Table1[À],IF(H$3=Table1[[#Headers],[Bœuf]:[Oasis]],Table1[[Bœuf]:[Oasis]]))))*H2690+
SUM(IF(A2690&gt;=Table1[De],IF(A2690&lt;=Table1[À],IF(I$3=Table1[[#Headers],[Bœuf]:[Oasis]],Table1[[Bœuf]:[Oasis]]))))*I2690,"")</f>
        <v/>
      </c>
    </row>
    <row r="2691" spans="2:10" ht="16" x14ac:dyDescent="0.2">
      <c r="B2691" s="50" t="str">
        <f t="shared" si="41"/>
        <v/>
      </c>
      <c r="J2691" s="73" t="str" cm="1">
        <f t="array" ref="J2691">IF(AND(ISNUMBER(A2691),SUM(C2691:I2691)&gt;0),
SUM(IF(A2691&gt;=Table1[De],IF(A2691&lt;=Table1[À],IF(C$3=Table1[[#Headers],[Bœuf]:[Oasis]],Table1[[Bœuf]:[Oasis]]))))*C2691+
SUM(IF(A2691&gt;=Table1[De],IF(A2691&lt;=Table1[À],IF(D$3=Table1[[#Headers],[Bœuf]:[Oasis]],Table1[[Bœuf]:[Oasis]]))))*D2691+
SUM(IF(A2691&gt;=Table1[De],IF(A2691&lt;=Table1[À],IF(E$3=Table1[[#Headers],[Bœuf]:[Oasis]],Table1[[Bœuf]:[Oasis]]))))*E2691+
SUM(IF(A2691&gt;=Table1[De],IF(A2691&lt;=Table1[À],IF(F$3=Table1[[#Headers],[Bœuf]:[Oasis]],Table1[[Bœuf]:[Oasis]]))))*F2691+
SUM(IF(A2691&gt;=Table1[De],IF(A2691&lt;=Table1[À],IF(G$3=Table1[[#Headers],[Bœuf]:[Oasis]],Table1[[Bœuf]:[Oasis]]))))*G2691+
SUM(IF(A2691&gt;=Table1[De],IF(A2691&lt;=Table1[À],IF(H$3=Table1[[#Headers],[Bœuf]:[Oasis]],Table1[[Bœuf]:[Oasis]]))))*H2691+
SUM(IF(A2691&gt;=Table1[De],IF(A2691&lt;=Table1[À],IF(I$3=Table1[[#Headers],[Bœuf]:[Oasis]],Table1[[Bœuf]:[Oasis]]))))*I2691,"")</f>
        <v/>
      </c>
    </row>
    <row r="2692" spans="2:10" ht="16" x14ac:dyDescent="0.2">
      <c r="B2692" s="50" t="str">
        <f t="shared" si="41"/>
        <v/>
      </c>
      <c r="J2692" s="73" t="str" cm="1">
        <f t="array" ref="J2692">IF(AND(ISNUMBER(A2692),SUM(C2692:I2692)&gt;0),
SUM(IF(A2692&gt;=Table1[De],IF(A2692&lt;=Table1[À],IF(C$3=Table1[[#Headers],[Bœuf]:[Oasis]],Table1[[Bœuf]:[Oasis]]))))*C2692+
SUM(IF(A2692&gt;=Table1[De],IF(A2692&lt;=Table1[À],IF(D$3=Table1[[#Headers],[Bœuf]:[Oasis]],Table1[[Bœuf]:[Oasis]]))))*D2692+
SUM(IF(A2692&gt;=Table1[De],IF(A2692&lt;=Table1[À],IF(E$3=Table1[[#Headers],[Bœuf]:[Oasis]],Table1[[Bœuf]:[Oasis]]))))*E2692+
SUM(IF(A2692&gt;=Table1[De],IF(A2692&lt;=Table1[À],IF(F$3=Table1[[#Headers],[Bœuf]:[Oasis]],Table1[[Bœuf]:[Oasis]]))))*F2692+
SUM(IF(A2692&gt;=Table1[De],IF(A2692&lt;=Table1[À],IF(G$3=Table1[[#Headers],[Bœuf]:[Oasis]],Table1[[Bœuf]:[Oasis]]))))*G2692+
SUM(IF(A2692&gt;=Table1[De],IF(A2692&lt;=Table1[À],IF(H$3=Table1[[#Headers],[Bœuf]:[Oasis]],Table1[[Bœuf]:[Oasis]]))))*H2692+
SUM(IF(A2692&gt;=Table1[De],IF(A2692&lt;=Table1[À],IF(I$3=Table1[[#Headers],[Bœuf]:[Oasis]],Table1[[Bœuf]:[Oasis]]))))*I2692,"")</f>
        <v/>
      </c>
    </row>
    <row r="2693" spans="2:10" ht="16" x14ac:dyDescent="0.2">
      <c r="B2693" s="50" t="str">
        <f t="shared" ref="B2693:B2756" si="42">IF(AND(ISNUMBER(A2693),COUNT(C2693:I2693)&gt;0),
IF(ISNUMBER(B2692),B2692+1,1),"")</f>
        <v/>
      </c>
      <c r="J2693" s="73" t="str" cm="1">
        <f t="array" ref="J2693">IF(AND(ISNUMBER(A2693),SUM(C2693:I2693)&gt;0),
SUM(IF(A2693&gt;=Table1[De],IF(A2693&lt;=Table1[À],IF(C$3=Table1[[#Headers],[Bœuf]:[Oasis]],Table1[[Bœuf]:[Oasis]]))))*C2693+
SUM(IF(A2693&gt;=Table1[De],IF(A2693&lt;=Table1[À],IF(D$3=Table1[[#Headers],[Bœuf]:[Oasis]],Table1[[Bœuf]:[Oasis]]))))*D2693+
SUM(IF(A2693&gt;=Table1[De],IF(A2693&lt;=Table1[À],IF(E$3=Table1[[#Headers],[Bœuf]:[Oasis]],Table1[[Bœuf]:[Oasis]]))))*E2693+
SUM(IF(A2693&gt;=Table1[De],IF(A2693&lt;=Table1[À],IF(F$3=Table1[[#Headers],[Bœuf]:[Oasis]],Table1[[Bœuf]:[Oasis]]))))*F2693+
SUM(IF(A2693&gt;=Table1[De],IF(A2693&lt;=Table1[À],IF(G$3=Table1[[#Headers],[Bœuf]:[Oasis]],Table1[[Bœuf]:[Oasis]]))))*G2693+
SUM(IF(A2693&gt;=Table1[De],IF(A2693&lt;=Table1[À],IF(H$3=Table1[[#Headers],[Bœuf]:[Oasis]],Table1[[Bœuf]:[Oasis]]))))*H2693+
SUM(IF(A2693&gt;=Table1[De],IF(A2693&lt;=Table1[À],IF(I$3=Table1[[#Headers],[Bœuf]:[Oasis]],Table1[[Bœuf]:[Oasis]]))))*I2693,"")</f>
        <v/>
      </c>
    </row>
    <row r="2694" spans="2:10" ht="16" x14ac:dyDescent="0.2">
      <c r="B2694" s="50" t="str">
        <f t="shared" si="42"/>
        <v/>
      </c>
      <c r="J2694" s="73" t="str" cm="1">
        <f t="array" ref="J2694">IF(AND(ISNUMBER(A2694),SUM(C2694:I2694)&gt;0),
SUM(IF(A2694&gt;=Table1[De],IF(A2694&lt;=Table1[À],IF(C$3=Table1[[#Headers],[Bœuf]:[Oasis]],Table1[[Bœuf]:[Oasis]]))))*C2694+
SUM(IF(A2694&gt;=Table1[De],IF(A2694&lt;=Table1[À],IF(D$3=Table1[[#Headers],[Bœuf]:[Oasis]],Table1[[Bœuf]:[Oasis]]))))*D2694+
SUM(IF(A2694&gt;=Table1[De],IF(A2694&lt;=Table1[À],IF(E$3=Table1[[#Headers],[Bœuf]:[Oasis]],Table1[[Bœuf]:[Oasis]]))))*E2694+
SUM(IF(A2694&gt;=Table1[De],IF(A2694&lt;=Table1[À],IF(F$3=Table1[[#Headers],[Bœuf]:[Oasis]],Table1[[Bœuf]:[Oasis]]))))*F2694+
SUM(IF(A2694&gt;=Table1[De],IF(A2694&lt;=Table1[À],IF(G$3=Table1[[#Headers],[Bœuf]:[Oasis]],Table1[[Bœuf]:[Oasis]]))))*G2694+
SUM(IF(A2694&gt;=Table1[De],IF(A2694&lt;=Table1[À],IF(H$3=Table1[[#Headers],[Bœuf]:[Oasis]],Table1[[Bœuf]:[Oasis]]))))*H2694+
SUM(IF(A2694&gt;=Table1[De],IF(A2694&lt;=Table1[À],IF(I$3=Table1[[#Headers],[Bœuf]:[Oasis]],Table1[[Bœuf]:[Oasis]]))))*I2694,"")</f>
        <v/>
      </c>
    </row>
    <row r="2695" spans="2:10" ht="16" x14ac:dyDescent="0.2">
      <c r="B2695" s="50" t="str">
        <f t="shared" si="42"/>
        <v/>
      </c>
      <c r="J2695" s="73" t="str" cm="1">
        <f t="array" ref="J2695">IF(AND(ISNUMBER(A2695),SUM(C2695:I2695)&gt;0),
SUM(IF(A2695&gt;=Table1[De],IF(A2695&lt;=Table1[À],IF(C$3=Table1[[#Headers],[Bœuf]:[Oasis]],Table1[[Bœuf]:[Oasis]]))))*C2695+
SUM(IF(A2695&gt;=Table1[De],IF(A2695&lt;=Table1[À],IF(D$3=Table1[[#Headers],[Bœuf]:[Oasis]],Table1[[Bœuf]:[Oasis]]))))*D2695+
SUM(IF(A2695&gt;=Table1[De],IF(A2695&lt;=Table1[À],IF(E$3=Table1[[#Headers],[Bœuf]:[Oasis]],Table1[[Bœuf]:[Oasis]]))))*E2695+
SUM(IF(A2695&gt;=Table1[De],IF(A2695&lt;=Table1[À],IF(F$3=Table1[[#Headers],[Bœuf]:[Oasis]],Table1[[Bœuf]:[Oasis]]))))*F2695+
SUM(IF(A2695&gt;=Table1[De],IF(A2695&lt;=Table1[À],IF(G$3=Table1[[#Headers],[Bœuf]:[Oasis]],Table1[[Bœuf]:[Oasis]]))))*G2695+
SUM(IF(A2695&gt;=Table1[De],IF(A2695&lt;=Table1[À],IF(H$3=Table1[[#Headers],[Bœuf]:[Oasis]],Table1[[Bœuf]:[Oasis]]))))*H2695+
SUM(IF(A2695&gt;=Table1[De],IF(A2695&lt;=Table1[À],IF(I$3=Table1[[#Headers],[Bœuf]:[Oasis]],Table1[[Bœuf]:[Oasis]]))))*I2695,"")</f>
        <v/>
      </c>
    </row>
    <row r="2696" spans="2:10" ht="16" x14ac:dyDescent="0.2">
      <c r="B2696" s="50" t="str">
        <f t="shared" si="42"/>
        <v/>
      </c>
      <c r="J2696" s="73" t="str" cm="1">
        <f t="array" ref="J2696">IF(AND(ISNUMBER(A2696),SUM(C2696:I2696)&gt;0),
SUM(IF(A2696&gt;=Table1[De],IF(A2696&lt;=Table1[À],IF(C$3=Table1[[#Headers],[Bœuf]:[Oasis]],Table1[[Bœuf]:[Oasis]]))))*C2696+
SUM(IF(A2696&gt;=Table1[De],IF(A2696&lt;=Table1[À],IF(D$3=Table1[[#Headers],[Bœuf]:[Oasis]],Table1[[Bœuf]:[Oasis]]))))*D2696+
SUM(IF(A2696&gt;=Table1[De],IF(A2696&lt;=Table1[À],IF(E$3=Table1[[#Headers],[Bœuf]:[Oasis]],Table1[[Bœuf]:[Oasis]]))))*E2696+
SUM(IF(A2696&gt;=Table1[De],IF(A2696&lt;=Table1[À],IF(F$3=Table1[[#Headers],[Bœuf]:[Oasis]],Table1[[Bœuf]:[Oasis]]))))*F2696+
SUM(IF(A2696&gt;=Table1[De],IF(A2696&lt;=Table1[À],IF(G$3=Table1[[#Headers],[Bœuf]:[Oasis]],Table1[[Bœuf]:[Oasis]]))))*G2696+
SUM(IF(A2696&gt;=Table1[De],IF(A2696&lt;=Table1[À],IF(H$3=Table1[[#Headers],[Bœuf]:[Oasis]],Table1[[Bœuf]:[Oasis]]))))*H2696+
SUM(IF(A2696&gt;=Table1[De],IF(A2696&lt;=Table1[À],IF(I$3=Table1[[#Headers],[Bœuf]:[Oasis]],Table1[[Bœuf]:[Oasis]]))))*I2696,"")</f>
        <v/>
      </c>
    </row>
    <row r="2697" spans="2:10" ht="16" x14ac:dyDescent="0.2">
      <c r="B2697" s="50" t="str">
        <f t="shared" si="42"/>
        <v/>
      </c>
      <c r="J2697" s="73" t="str" cm="1">
        <f t="array" ref="J2697">IF(AND(ISNUMBER(A2697),SUM(C2697:I2697)&gt;0),
SUM(IF(A2697&gt;=Table1[De],IF(A2697&lt;=Table1[À],IF(C$3=Table1[[#Headers],[Bœuf]:[Oasis]],Table1[[Bœuf]:[Oasis]]))))*C2697+
SUM(IF(A2697&gt;=Table1[De],IF(A2697&lt;=Table1[À],IF(D$3=Table1[[#Headers],[Bœuf]:[Oasis]],Table1[[Bœuf]:[Oasis]]))))*D2697+
SUM(IF(A2697&gt;=Table1[De],IF(A2697&lt;=Table1[À],IF(E$3=Table1[[#Headers],[Bœuf]:[Oasis]],Table1[[Bœuf]:[Oasis]]))))*E2697+
SUM(IF(A2697&gt;=Table1[De],IF(A2697&lt;=Table1[À],IF(F$3=Table1[[#Headers],[Bœuf]:[Oasis]],Table1[[Bœuf]:[Oasis]]))))*F2697+
SUM(IF(A2697&gt;=Table1[De],IF(A2697&lt;=Table1[À],IF(G$3=Table1[[#Headers],[Bœuf]:[Oasis]],Table1[[Bœuf]:[Oasis]]))))*G2697+
SUM(IF(A2697&gt;=Table1[De],IF(A2697&lt;=Table1[À],IF(H$3=Table1[[#Headers],[Bœuf]:[Oasis]],Table1[[Bœuf]:[Oasis]]))))*H2697+
SUM(IF(A2697&gt;=Table1[De],IF(A2697&lt;=Table1[À],IF(I$3=Table1[[#Headers],[Bœuf]:[Oasis]],Table1[[Bœuf]:[Oasis]]))))*I2697,"")</f>
        <v/>
      </c>
    </row>
    <row r="2698" spans="2:10" ht="16" x14ac:dyDescent="0.2">
      <c r="B2698" s="50" t="str">
        <f t="shared" si="42"/>
        <v/>
      </c>
      <c r="J2698" s="73" t="str" cm="1">
        <f t="array" ref="J2698">IF(AND(ISNUMBER(A2698),SUM(C2698:I2698)&gt;0),
SUM(IF(A2698&gt;=Table1[De],IF(A2698&lt;=Table1[À],IF(C$3=Table1[[#Headers],[Bœuf]:[Oasis]],Table1[[Bœuf]:[Oasis]]))))*C2698+
SUM(IF(A2698&gt;=Table1[De],IF(A2698&lt;=Table1[À],IF(D$3=Table1[[#Headers],[Bœuf]:[Oasis]],Table1[[Bœuf]:[Oasis]]))))*D2698+
SUM(IF(A2698&gt;=Table1[De],IF(A2698&lt;=Table1[À],IF(E$3=Table1[[#Headers],[Bœuf]:[Oasis]],Table1[[Bœuf]:[Oasis]]))))*E2698+
SUM(IF(A2698&gt;=Table1[De],IF(A2698&lt;=Table1[À],IF(F$3=Table1[[#Headers],[Bœuf]:[Oasis]],Table1[[Bœuf]:[Oasis]]))))*F2698+
SUM(IF(A2698&gt;=Table1[De],IF(A2698&lt;=Table1[À],IF(G$3=Table1[[#Headers],[Bœuf]:[Oasis]],Table1[[Bœuf]:[Oasis]]))))*G2698+
SUM(IF(A2698&gt;=Table1[De],IF(A2698&lt;=Table1[À],IF(H$3=Table1[[#Headers],[Bœuf]:[Oasis]],Table1[[Bœuf]:[Oasis]]))))*H2698+
SUM(IF(A2698&gt;=Table1[De],IF(A2698&lt;=Table1[À],IF(I$3=Table1[[#Headers],[Bœuf]:[Oasis]],Table1[[Bœuf]:[Oasis]]))))*I2698,"")</f>
        <v/>
      </c>
    </row>
    <row r="2699" spans="2:10" ht="16" x14ac:dyDescent="0.2">
      <c r="B2699" s="50" t="str">
        <f t="shared" si="42"/>
        <v/>
      </c>
      <c r="J2699" s="73" t="str" cm="1">
        <f t="array" ref="J2699">IF(AND(ISNUMBER(A2699),SUM(C2699:I2699)&gt;0),
SUM(IF(A2699&gt;=Table1[De],IF(A2699&lt;=Table1[À],IF(C$3=Table1[[#Headers],[Bœuf]:[Oasis]],Table1[[Bœuf]:[Oasis]]))))*C2699+
SUM(IF(A2699&gt;=Table1[De],IF(A2699&lt;=Table1[À],IF(D$3=Table1[[#Headers],[Bœuf]:[Oasis]],Table1[[Bœuf]:[Oasis]]))))*D2699+
SUM(IF(A2699&gt;=Table1[De],IF(A2699&lt;=Table1[À],IF(E$3=Table1[[#Headers],[Bœuf]:[Oasis]],Table1[[Bœuf]:[Oasis]]))))*E2699+
SUM(IF(A2699&gt;=Table1[De],IF(A2699&lt;=Table1[À],IF(F$3=Table1[[#Headers],[Bœuf]:[Oasis]],Table1[[Bœuf]:[Oasis]]))))*F2699+
SUM(IF(A2699&gt;=Table1[De],IF(A2699&lt;=Table1[À],IF(G$3=Table1[[#Headers],[Bœuf]:[Oasis]],Table1[[Bœuf]:[Oasis]]))))*G2699+
SUM(IF(A2699&gt;=Table1[De],IF(A2699&lt;=Table1[À],IF(H$3=Table1[[#Headers],[Bœuf]:[Oasis]],Table1[[Bœuf]:[Oasis]]))))*H2699+
SUM(IF(A2699&gt;=Table1[De],IF(A2699&lt;=Table1[À],IF(I$3=Table1[[#Headers],[Bœuf]:[Oasis]],Table1[[Bœuf]:[Oasis]]))))*I2699,"")</f>
        <v/>
      </c>
    </row>
    <row r="2700" spans="2:10" ht="16" x14ac:dyDescent="0.2">
      <c r="B2700" s="50" t="str">
        <f t="shared" si="42"/>
        <v/>
      </c>
      <c r="J2700" s="73" t="str" cm="1">
        <f t="array" ref="J2700">IF(AND(ISNUMBER(A2700),SUM(C2700:I2700)&gt;0),
SUM(IF(A2700&gt;=Table1[De],IF(A2700&lt;=Table1[À],IF(C$3=Table1[[#Headers],[Bœuf]:[Oasis]],Table1[[Bœuf]:[Oasis]]))))*C2700+
SUM(IF(A2700&gt;=Table1[De],IF(A2700&lt;=Table1[À],IF(D$3=Table1[[#Headers],[Bœuf]:[Oasis]],Table1[[Bœuf]:[Oasis]]))))*D2700+
SUM(IF(A2700&gt;=Table1[De],IF(A2700&lt;=Table1[À],IF(E$3=Table1[[#Headers],[Bœuf]:[Oasis]],Table1[[Bœuf]:[Oasis]]))))*E2700+
SUM(IF(A2700&gt;=Table1[De],IF(A2700&lt;=Table1[À],IF(F$3=Table1[[#Headers],[Bœuf]:[Oasis]],Table1[[Bœuf]:[Oasis]]))))*F2700+
SUM(IF(A2700&gt;=Table1[De],IF(A2700&lt;=Table1[À],IF(G$3=Table1[[#Headers],[Bœuf]:[Oasis]],Table1[[Bœuf]:[Oasis]]))))*G2700+
SUM(IF(A2700&gt;=Table1[De],IF(A2700&lt;=Table1[À],IF(H$3=Table1[[#Headers],[Bœuf]:[Oasis]],Table1[[Bœuf]:[Oasis]]))))*H2700+
SUM(IF(A2700&gt;=Table1[De],IF(A2700&lt;=Table1[À],IF(I$3=Table1[[#Headers],[Bœuf]:[Oasis]],Table1[[Bœuf]:[Oasis]]))))*I2700,"")</f>
        <v/>
      </c>
    </row>
    <row r="2701" spans="2:10" ht="16" x14ac:dyDescent="0.2">
      <c r="B2701" s="50" t="str">
        <f t="shared" si="42"/>
        <v/>
      </c>
      <c r="J2701" s="73" t="str" cm="1">
        <f t="array" ref="J2701">IF(AND(ISNUMBER(A2701),SUM(C2701:I2701)&gt;0),
SUM(IF(A2701&gt;=Table1[De],IF(A2701&lt;=Table1[À],IF(C$3=Table1[[#Headers],[Bœuf]:[Oasis]],Table1[[Bœuf]:[Oasis]]))))*C2701+
SUM(IF(A2701&gt;=Table1[De],IF(A2701&lt;=Table1[À],IF(D$3=Table1[[#Headers],[Bœuf]:[Oasis]],Table1[[Bœuf]:[Oasis]]))))*D2701+
SUM(IF(A2701&gt;=Table1[De],IF(A2701&lt;=Table1[À],IF(E$3=Table1[[#Headers],[Bœuf]:[Oasis]],Table1[[Bœuf]:[Oasis]]))))*E2701+
SUM(IF(A2701&gt;=Table1[De],IF(A2701&lt;=Table1[À],IF(F$3=Table1[[#Headers],[Bœuf]:[Oasis]],Table1[[Bœuf]:[Oasis]]))))*F2701+
SUM(IF(A2701&gt;=Table1[De],IF(A2701&lt;=Table1[À],IF(G$3=Table1[[#Headers],[Bœuf]:[Oasis]],Table1[[Bœuf]:[Oasis]]))))*G2701+
SUM(IF(A2701&gt;=Table1[De],IF(A2701&lt;=Table1[À],IF(H$3=Table1[[#Headers],[Bœuf]:[Oasis]],Table1[[Bœuf]:[Oasis]]))))*H2701+
SUM(IF(A2701&gt;=Table1[De],IF(A2701&lt;=Table1[À],IF(I$3=Table1[[#Headers],[Bœuf]:[Oasis]],Table1[[Bœuf]:[Oasis]]))))*I2701,"")</f>
        <v/>
      </c>
    </row>
    <row r="2702" spans="2:10" ht="16" x14ac:dyDescent="0.2">
      <c r="B2702" s="50" t="str">
        <f t="shared" si="42"/>
        <v/>
      </c>
      <c r="J2702" s="73" t="str" cm="1">
        <f t="array" ref="J2702">IF(AND(ISNUMBER(A2702),SUM(C2702:I2702)&gt;0),
SUM(IF(A2702&gt;=Table1[De],IF(A2702&lt;=Table1[À],IF(C$3=Table1[[#Headers],[Bœuf]:[Oasis]],Table1[[Bœuf]:[Oasis]]))))*C2702+
SUM(IF(A2702&gt;=Table1[De],IF(A2702&lt;=Table1[À],IF(D$3=Table1[[#Headers],[Bœuf]:[Oasis]],Table1[[Bœuf]:[Oasis]]))))*D2702+
SUM(IF(A2702&gt;=Table1[De],IF(A2702&lt;=Table1[À],IF(E$3=Table1[[#Headers],[Bœuf]:[Oasis]],Table1[[Bœuf]:[Oasis]]))))*E2702+
SUM(IF(A2702&gt;=Table1[De],IF(A2702&lt;=Table1[À],IF(F$3=Table1[[#Headers],[Bœuf]:[Oasis]],Table1[[Bœuf]:[Oasis]]))))*F2702+
SUM(IF(A2702&gt;=Table1[De],IF(A2702&lt;=Table1[À],IF(G$3=Table1[[#Headers],[Bœuf]:[Oasis]],Table1[[Bœuf]:[Oasis]]))))*G2702+
SUM(IF(A2702&gt;=Table1[De],IF(A2702&lt;=Table1[À],IF(H$3=Table1[[#Headers],[Bœuf]:[Oasis]],Table1[[Bœuf]:[Oasis]]))))*H2702+
SUM(IF(A2702&gt;=Table1[De],IF(A2702&lt;=Table1[À],IF(I$3=Table1[[#Headers],[Bœuf]:[Oasis]],Table1[[Bœuf]:[Oasis]]))))*I2702,"")</f>
        <v/>
      </c>
    </row>
    <row r="2703" spans="2:10" ht="16" x14ac:dyDescent="0.2">
      <c r="B2703" s="50" t="str">
        <f t="shared" si="42"/>
        <v/>
      </c>
      <c r="J2703" s="73" t="str" cm="1">
        <f t="array" ref="J2703">IF(AND(ISNUMBER(A2703),SUM(C2703:I2703)&gt;0),
SUM(IF(A2703&gt;=Table1[De],IF(A2703&lt;=Table1[À],IF(C$3=Table1[[#Headers],[Bœuf]:[Oasis]],Table1[[Bœuf]:[Oasis]]))))*C2703+
SUM(IF(A2703&gt;=Table1[De],IF(A2703&lt;=Table1[À],IF(D$3=Table1[[#Headers],[Bœuf]:[Oasis]],Table1[[Bœuf]:[Oasis]]))))*D2703+
SUM(IF(A2703&gt;=Table1[De],IF(A2703&lt;=Table1[À],IF(E$3=Table1[[#Headers],[Bœuf]:[Oasis]],Table1[[Bœuf]:[Oasis]]))))*E2703+
SUM(IF(A2703&gt;=Table1[De],IF(A2703&lt;=Table1[À],IF(F$3=Table1[[#Headers],[Bœuf]:[Oasis]],Table1[[Bœuf]:[Oasis]]))))*F2703+
SUM(IF(A2703&gt;=Table1[De],IF(A2703&lt;=Table1[À],IF(G$3=Table1[[#Headers],[Bœuf]:[Oasis]],Table1[[Bœuf]:[Oasis]]))))*G2703+
SUM(IF(A2703&gt;=Table1[De],IF(A2703&lt;=Table1[À],IF(H$3=Table1[[#Headers],[Bœuf]:[Oasis]],Table1[[Bœuf]:[Oasis]]))))*H2703+
SUM(IF(A2703&gt;=Table1[De],IF(A2703&lt;=Table1[À],IF(I$3=Table1[[#Headers],[Bœuf]:[Oasis]],Table1[[Bœuf]:[Oasis]]))))*I2703,"")</f>
        <v/>
      </c>
    </row>
    <row r="2704" spans="2:10" ht="16" x14ac:dyDescent="0.2">
      <c r="B2704" s="50" t="str">
        <f t="shared" si="42"/>
        <v/>
      </c>
      <c r="J2704" s="73" t="str" cm="1">
        <f t="array" ref="J2704">IF(AND(ISNUMBER(A2704),SUM(C2704:I2704)&gt;0),
SUM(IF(A2704&gt;=Table1[De],IF(A2704&lt;=Table1[À],IF(C$3=Table1[[#Headers],[Bœuf]:[Oasis]],Table1[[Bœuf]:[Oasis]]))))*C2704+
SUM(IF(A2704&gt;=Table1[De],IF(A2704&lt;=Table1[À],IF(D$3=Table1[[#Headers],[Bœuf]:[Oasis]],Table1[[Bœuf]:[Oasis]]))))*D2704+
SUM(IF(A2704&gt;=Table1[De],IF(A2704&lt;=Table1[À],IF(E$3=Table1[[#Headers],[Bœuf]:[Oasis]],Table1[[Bœuf]:[Oasis]]))))*E2704+
SUM(IF(A2704&gt;=Table1[De],IF(A2704&lt;=Table1[À],IF(F$3=Table1[[#Headers],[Bœuf]:[Oasis]],Table1[[Bœuf]:[Oasis]]))))*F2704+
SUM(IF(A2704&gt;=Table1[De],IF(A2704&lt;=Table1[À],IF(G$3=Table1[[#Headers],[Bœuf]:[Oasis]],Table1[[Bœuf]:[Oasis]]))))*G2704+
SUM(IF(A2704&gt;=Table1[De],IF(A2704&lt;=Table1[À],IF(H$3=Table1[[#Headers],[Bœuf]:[Oasis]],Table1[[Bœuf]:[Oasis]]))))*H2704+
SUM(IF(A2704&gt;=Table1[De],IF(A2704&lt;=Table1[À],IF(I$3=Table1[[#Headers],[Bœuf]:[Oasis]],Table1[[Bœuf]:[Oasis]]))))*I2704,"")</f>
        <v/>
      </c>
    </row>
    <row r="2705" spans="2:10" ht="16" x14ac:dyDescent="0.2">
      <c r="B2705" s="50" t="str">
        <f t="shared" si="42"/>
        <v/>
      </c>
      <c r="J2705" s="73" t="str" cm="1">
        <f t="array" ref="J2705">IF(AND(ISNUMBER(A2705),SUM(C2705:I2705)&gt;0),
SUM(IF(A2705&gt;=Table1[De],IF(A2705&lt;=Table1[À],IF(C$3=Table1[[#Headers],[Bœuf]:[Oasis]],Table1[[Bœuf]:[Oasis]]))))*C2705+
SUM(IF(A2705&gt;=Table1[De],IF(A2705&lt;=Table1[À],IF(D$3=Table1[[#Headers],[Bœuf]:[Oasis]],Table1[[Bœuf]:[Oasis]]))))*D2705+
SUM(IF(A2705&gt;=Table1[De],IF(A2705&lt;=Table1[À],IF(E$3=Table1[[#Headers],[Bœuf]:[Oasis]],Table1[[Bœuf]:[Oasis]]))))*E2705+
SUM(IF(A2705&gt;=Table1[De],IF(A2705&lt;=Table1[À],IF(F$3=Table1[[#Headers],[Bœuf]:[Oasis]],Table1[[Bœuf]:[Oasis]]))))*F2705+
SUM(IF(A2705&gt;=Table1[De],IF(A2705&lt;=Table1[À],IF(G$3=Table1[[#Headers],[Bœuf]:[Oasis]],Table1[[Bœuf]:[Oasis]]))))*G2705+
SUM(IF(A2705&gt;=Table1[De],IF(A2705&lt;=Table1[À],IF(H$3=Table1[[#Headers],[Bœuf]:[Oasis]],Table1[[Bœuf]:[Oasis]]))))*H2705+
SUM(IF(A2705&gt;=Table1[De],IF(A2705&lt;=Table1[À],IF(I$3=Table1[[#Headers],[Bœuf]:[Oasis]],Table1[[Bœuf]:[Oasis]]))))*I2705,"")</f>
        <v/>
      </c>
    </row>
    <row r="2706" spans="2:10" ht="16" x14ac:dyDescent="0.2">
      <c r="B2706" s="50" t="str">
        <f t="shared" si="42"/>
        <v/>
      </c>
      <c r="J2706" s="73" t="str" cm="1">
        <f t="array" ref="J2706">IF(AND(ISNUMBER(A2706),SUM(C2706:I2706)&gt;0),
SUM(IF(A2706&gt;=Table1[De],IF(A2706&lt;=Table1[À],IF(C$3=Table1[[#Headers],[Bœuf]:[Oasis]],Table1[[Bœuf]:[Oasis]]))))*C2706+
SUM(IF(A2706&gt;=Table1[De],IF(A2706&lt;=Table1[À],IF(D$3=Table1[[#Headers],[Bœuf]:[Oasis]],Table1[[Bœuf]:[Oasis]]))))*D2706+
SUM(IF(A2706&gt;=Table1[De],IF(A2706&lt;=Table1[À],IF(E$3=Table1[[#Headers],[Bœuf]:[Oasis]],Table1[[Bœuf]:[Oasis]]))))*E2706+
SUM(IF(A2706&gt;=Table1[De],IF(A2706&lt;=Table1[À],IF(F$3=Table1[[#Headers],[Bœuf]:[Oasis]],Table1[[Bœuf]:[Oasis]]))))*F2706+
SUM(IF(A2706&gt;=Table1[De],IF(A2706&lt;=Table1[À],IF(G$3=Table1[[#Headers],[Bœuf]:[Oasis]],Table1[[Bœuf]:[Oasis]]))))*G2706+
SUM(IF(A2706&gt;=Table1[De],IF(A2706&lt;=Table1[À],IF(H$3=Table1[[#Headers],[Bœuf]:[Oasis]],Table1[[Bœuf]:[Oasis]]))))*H2706+
SUM(IF(A2706&gt;=Table1[De],IF(A2706&lt;=Table1[À],IF(I$3=Table1[[#Headers],[Bœuf]:[Oasis]],Table1[[Bœuf]:[Oasis]]))))*I2706,"")</f>
        <v/>
      </c>
    </row>
    <row r="2707" spans="2:10" ht="16" x14ac:dyDescent="0.2">
      <c r="B2707" s="50" t="str">
        <f t="shared" si="42"/>
        <v/>
      </c>
      <c r="J2707" s="73" t="str" cm="1">
        <f t="array" ref="J2707">IF(AND(ISNUMBER(A2707),SUM(C2707:I2707)&gt;0),
SUM(IF(A2707&gt;=Table1[De],IF(A2707&lt;=Table1[À],IF(C$3=Table1[[#Headers],[Bœuf]:[Oasis]],Table1[[Bœuf]:[Oasis]]))))*C2707+
SUM(IF(A2707&gt;=Table1[De],IF(A2707&lt;=Table1[À],IF(D$3=Table1[[#Headers],[Bœuf]:[Oasis]],Table1[[Bœuf]:[Oasis]]))))*D2707+
SUM(IF(A2707&gt;=Table1[De],IF(A2707&lt;=Table1[À],IF(E$3=Table1[[#Headers],[Bœuf]:[Oasis]],Table1[[Bœuf]:[Oasis]]))))*E2707+
SUM(IF(A2707&gt;=Table1[De],IF(A2707&lt;=Table1[À],IF(F$3=Table1[[#Headers],[Bœuf]:[Oasis]],Table1[[Bœuf]:[Oasis]]))))*F2707+
SUM(IF(A2707&gt;=Table1[De],IF(A2707&lt;=Table1[À],IF(G$3=Table1[[#Headers],[Bœuf]:[Oasis]],Table1[[Bœuf]:[Oasis]]))))*G2707+
SUM(IF(A2707&gt;=Table1[De],IF(A2707&lt;=Table1[À],IF(H$3=Table1[[#Headers],[Bœuf]:[Oasis]],Table1[[Bœuf]:[Oasis]]))))*H2707+
SUM(IF(A2707&gt;=Table1[De],IF(A2707&lt;=Table1[À],IF(I$3=Table1[[#Headers],[Bœuf]:[Oasis]],Table1[[Bœuf]:[Oasis]]))))*I2707,"")</f>
        <v/>
      </c>
    </row>
    <row r="2708" spans="2:10" ht="16" x14ac:dyDescent="0.2">
      <c r="B2708" s="50" t="str">
        <f t="shared" si="42"/>
        <v/>
      </c>
      <c r="J2708" s="73" t="str" cm="1">
        <f t="array" ref="J2708">IF(AND(ISNUMBER(A2708),SUM(C2708:I2708)&gt;0),
SUM(IF(A2708&gt;=Table1[De],IF(A2708&lt;=Table1[À],IF(C$3=Table1[[#Headers],[Bœuf]:[Oasis]],Table1[[Bœuf]:[Oasis]]))))*C2708+
SUM(IF(A2708&gt;=Table1[De],IF(A2708&lt;=Table1[À],IF(D$3=Table1[[#Headers],[Bœuf]:[Oasis]],Table1[[Bœuf]:[Oasis]]))))*D2708+
SUM(IF(A2708&gt;=Table1[De],IF(A2708&lt;=Table1[À],IF(E$3=Table1[[#Headers],[Bœuf]:[Oasis]],Table1[[Bœuf]:[Oasis]]))))*E2708+
SUM(IF(A2708&gt;=Table1[De],IF(A2708&lt;=Table1[À],IF(F$3=Table1[[#Headers],[Bœuf]:[Oasis]],Table1[[Bœuf]:[Oasis]]))))*F2708+
SUM(IF(A2708&gt;=Table1[De],IF(A2708&lt;=Table1[À],IF(G$3=Table1[[#Headers],[Bœuf]:[Oasis]],Table1[[Bœuf]:[Oasis]]))))*G2708+
SUM(IF(A2708&gt;=Table1[De],IF(A2708&lt;=Table1[À],IF(H$3=Table1[[#Headers],[Bœuf]:[Oasis]],Table1[[Bœuf]:[Oasis]]))))*H2708+
SUM(IF(A2708&gt;=Table1[De],IF(A2708&lt;=Table1[À],IF(I$3=Table1[[#Headers],[Bœuf]:[Oasis]],Table1[[Bœuf]:[Oasis]]))))*I2708,"")</f>
        <v/>
      </c>
    </row>
    <row r="2709" spans="2:10" ht="16" x14ac:dyDescent="0.2">
      <c r="B2709" s="50" t="str">
        <f t="shared" si="42"/>
        <v/>
      </c>
      <c r="J2709" s="73" t="str" cm="1">
        <f t="array" ref="J2709">IF(AND(ISNUMBER(A2709),SUM(C2709:I2709)&gt;0),
SUM(IF(A2709&gt;=Table1[De],IF(A2709&lt;=Table1[À],IF(C$3=Table1[[#Headers],[Bœuf]:[Oasis]],Table1[[Bœuf]:[Oasis]]))))*C2709+
SUM(IF(A2709&gt;=Table1[De],IF(A2709&lt;=Table1[À],IF(D$3=Table1[[#Headers],[Bœuf]:[Oasis]],Table1[[Bœuf]:[Oasis]]))))*D2709+
SUM(IF(A2709&gt;=Table1[De],IF(A2709&lt;=Table1[À],IF(E$3=Table1[[#Headers],[Bœuf]:[Oasis]],Table1[[Bœuf]:[Oasis]]))))*E2709+
SUM(IF(A2709&gt;=Table1[De],IF(A2709&lt;=Table1[À],IF(F$3=Table1[[#Headers],[Bœuf]:[Oasis]],Table1[[Bœuf]:[Oasis]]))))*F2709+
SUM(IF(A2709&gt;=Table1[De],IF(A2709&lt;=Table1[À],IF(G$3=Table1[[#Headers],[Bœuf]:[Oasis]],Table1[[Bœuf]:[Oasis]]))))*G2709+
SUM(IF(A2709&gt;=Table1[De],IF(A2709&lt;=Table1[À],IF(H$3=Table1[[#Headers],[Bœuf]:[Oasis]],Table1[[Bœuf]:[Oasis]]))))*H2709+
SUM(IF(A2709&gt;=Table1[De],IF(A2709&lt;=Table1[À],IF(I$3=Table1[[#Headers],[Bœuf]:[Oasis]],Table1[[Bœuf]:[Oasis]]))))*I2709,"")</f>
        <v/>
      </c>
    </row>
    <row r="2710" spans="2:10" ht="16" x14ac:dyDescent="0.2">
      <c r="B2710" s="50" t="str">
        <f t="shared" si="42"/>
        <v/>
      </c>
      <c r="J2710" s="73" t="str" cm="1">
        <f t="array" ref="J2710">IF(AND(ISNUMBER(A2710),SUM(C2710:I2710)&gt;0),
SUM(IF(A2710&gt;=Table1[De],IF(A2710&lt;=Table1[À],IF(C$3=Table1[[#Headers],[Bœuf]:[Oasis]],Table1[[Bœuf]:[Oasis]]))))*C2710+
SUM(IF(A2710&gt;=Table1[De],IF(A2710&lt;=Table1[À],IF(D$3=Table1[[#Headers],[Bœuf]:[Oasis]],Table1[[Bœuf]:[Oasis]]))))*D2710+
SUM(IF(A2710&gt;=Table1[De],IF(A2710&lt;=Table1[À],IF(E$3=Table1[[#Headers],[Bœuf]:[Oasis]],Table1[[Bœuf]:[Oasis]]))))*E2710+
SUM(IF(A2710&gt;=Table1[De],IF(A2710&lt;=Table1[À],IF(F$3=Table1[[#Headers],[Bœuf]:[Oasis]],Table1[[Bœuf]:[Oasis]]))))*F2710+
SUM(IF(A2710&gt;=Table1[De],IF(A2710&lt;=Table1[À],IF(G$3=Table1[[#Headers],[Bœuf]:[Oasis]],Table1[[Bœuf]:[Oasis]]))))*G2710+
SUM(IF(A2710&gt;=Table1[De],IF(A2710&lt;=Table1[À],IF(H$3=Table1[[#Headers],[Bœuf]:[Oasis]],Table1[[Bœuf]:[Oasis]]))))*H2710+
SUM(IF(A2710&gt;=Table1[De],IF(A2710&lt;=Table1[À],IF(I$3=Table1[[#Headers],[Bœuf]:[Oasis]],Table1[[Bœuf]:[Oasis]]))))*I2710,"")</f>
        <v/>
      </c>
    </row>
    <row r="2711" spans="2:10" ht="16" x14ac:dyDescent="0.2">
      <c r="B2711" s="50" t="str">
        <f t="shared" si="42"/>
        <v/>
      </c>
      <c r="J2711" s="73" t="str" cm="1">
        <f t="array" ref="J2711">IF(AND(ISNUMBER(A2711),SUM(C2711:I2711)&gt;0),
SUM(IF(A2711&gt;=Table1[De],IF(A2711&lt;=Table1[À],IF(C$3=Table1[[#Headers],[Bœuf]:[Oasis]],Table1[[Bœuf]:[Oasis]]))))*C2711+
SUM(IF(A2711&gt;=Table1[De],IF(A2711&lt;=Table1[À],IF(D$3=Table1[[#Headers],[Bœuf]:[Oasis]],Table1[[Bœuf]:[Oasis]]))))*D2711+
SUM(IF(A2711&gt;=Table1[De],IF(A2711&lt;=Table1[À],IF(E$3=Table1[[#Headers],[Bœuf]:[Oasis]],Table1[[Bœuf]:[Oasis]]))))*E2711+
SUM(IF(A2711&gt;=Table1[De],IF(A2711&lt;=Table1[À],IF(F$3=Table1[[#Headers],[Bœuf]:[Oasis]],Table1[[Bœuf]:[Oasis]]))))*F2711+
SUM(IF(A2711&gt;=Table1[De],IF(A2711&lt;=Table1[À],IF(G$3=Table1[[#Headers],[Bœuf]:[Oasis]],Table1[[Bœuf]:[Oasis]]))))*G2711+
SUM(IF(A2711&gt;=Table1[De],IF(A2711&lt;=Table1[À],IF(H$3=Table1[[#Headers],[Bœuf]:[Oasis]],Table1[[Bœuf]:[Oasis]]))))*H2711+
SUM(IF(A2711&gt;=Table1[De],IF(A2711&lt;=Table1[À],IF(I$3=Table1[[#Headers],[Bœuf]:[Oasis]],Table1[[Bœuf]:[Oasis]]))))*I2711,"")</f>
        <v/>
      </c>
    </row>
    <row r="2712" spans="2:10" ht="16" x14ac:dyDescent="0.2">
      <c r="B2712" s="50" t="str">
        <f t="shared" si="42"/>
        <v/>
      </c>
      <c r="J2712" s="73" t="str" cm="1">
        <f t="array" ref="J2712">IF(AND(ISNUMBER(A2712),SUM(C2712:I2712)&gt;0),
SUM(IF(A2712&gt;=Table1[De],IF(A2712&lt;=Table1[À],IF(C$3=Table1[[#Headers],[Bœuf]:[Oasis]],Table1[[Bœuf]:[Oasis]]))))*C2712+
SUM(IF(A2712&gt;=Table1[De],IF(A2712&lt;=Table1[À],IF(D$3=Table1[[#Headers],[Bœuf]:[Oasis]],Table1[[Bœuf]:[Oasis]]))))*D2712+
SUM(IF(A2712&gt;=Table1[De],IF(A2712&lt;=Table1[À],IF(E$3=Table1[[#Headers],[Bœuf]:[Oasis]],Table1[[Bœuf]:[Oasis]]))))*E2712+
SUM(IF(A2712&gt;=Table1[De],IF(A2712&lt;=Table1[À],IF(F$3=Table1[[#Headers],[Bœuf]:[Oasis]],Table1[[Bœuf]:[Oasis]]))))*F2712+
SUM(IF(A2712&gt;=Table1[De],IF(A2712&lt;=Table1[À],IF(G$3=Table1[[#Headers],[Bœuf]:[Oasis]],Table1[[Bœuf]:[Oasis]]))))*G2712+
SUM(IF(A2712&gt;=Table1[De],IF(A2712&lt;=Table1[À],IF(H$3=Table1[[#Headers],[Bœuf]:[Oasis]],Table1[[Bœuf]:[Oasis]]))))*H2712+
SUM(IF(A2712&gt;=Table1[De],IF(A2712&lt;=Table1[À],IF(I$3=Table1[[#Headers],[Bœuf]:[Oasis]],Table1[[Bœuf]:[Oasis]]))))*I2712,"")</f>
        <v/>
      </c>
    </row>
    <row r="2713" spans="2:10" ht="16" x14ac:dyDescent="0.2">
      <c r="B2713" s="50" t="str">
        <f t="shared" si="42"/>
        <v/>
      </c>
      <c r="J2713" s="73" t="str" cm="1">
        <f t="array" ref="J2713">IF(AND(ISNUMBER(A2713),SUM(C2713:I2713)&gt;0),
SUM(IF(A2713&gt;=Table1[De],IF(A2713&lt;=Table1[À],IF(C$3=Table1[[#Headers],[Bœuf]:[Oasis]],Table1[[Bœuf]:[Oasis]]))))*C2713+
SUM(IF(A2713&gt;=Table1[De],IF(A2713&lt;=Table1[À],IF(D$3=Table1[[#Headers],[Bœuf]:[Oasis]],Table1[[Bœuf]:[Oasis]]))))*D2713+
SUM(IF(A2713&gt;=Table1[De],IF(A2713&lt;=Table1[À],IF(E$3=Table1[[#Headers],[Bœuf]:[Oasis]],Table1[[Bœuf]:[Oasis]]))))*E2713+
SUM(IF(A2713&gt;=Table1[De],IF(A2713&lt;=Table1[À],IF(F$3=Table1[[#Headers],[Bœuf]:[Oasis]],Table1[[Bœuf]:[Oasis]]))))*F2713+
SUM(IF(A2713&gt;=Table1[De],IF(A2713&lt;=Table1[À],IF(G$3=Table1[[#Headers],[Bœuf]:[Oasis]],Table1[[Bœuf]:[Oasis]]))))*G2713+
SUM(IF(A2713&gt;=Table1[De],IF(A2713&lt;=Table1[À],IF(H$3=Table1[[#Headers],[Bœuf]:[Oasis]],Table1[[Bœuf]:[Oasis]]))))*H2713+
SUM(IF(A2713&gt;=Table1[De],IF(A2713&lt;=Table1[À],IF(I$3=Table1[[#Headers],[Bœuf]:[Oasis]],Table1[[Bœuf]:[Oasis]]))))*I2713,"")</f>
        <v/>
      </c>
    </row>
    <row r="2714" spans="2:10" ht="16" x14ac:dyDescent="0.2">
      <c r="B2714" s="50" t="str">
        <f t="shared" si="42"/>
        <v/>
      </c>
      <c r="J2714" s="73" t="str" cm="1">
        <f t="array" ref="J2714">IF(AND(ISNUMBER(A2714),SUM(C2714:I2714)&gt;0),
SUM(IF(A2714&gt;=Table1[De],IF(A2714&lt;=Table1[À],IF(C$3=Table1[[#Headers],[Bœuf]:[Oasis]],Table1[[Bœuf]:[Oasis]]))))*C2714+
SUM(IF(A2714&gt;=Table1[De],IF(A2714&lt;=Table1[À],IF(D$3=Table1[[#Headers],[Bœuf]:[Oasis]],Table1[[Bœuf]:[Oasis]]))))*D2714+
SUM(IF(A2714&gt;=Table1[De],IF(A2714&lt;=Table1[À],IF(E$3=Table1[[#Headers],[Bœuf]:[Oasis]],Table1[[Bœuf]:[Oasis]]))))*E2714+
SUM(IF(A2714&gt;=Table1[De],IF(A2714&lt;=Table1[À],IF(F$3=Table1[[#Headers],[Bœuf]:[Oasis]],Table1[[Bœuf]:[Oasis]]))))*F2714+
SUM(IF(A2714&gt;=Table1[De],IF(A2714&lt;=Table1[À],IF(G$3=Table1[[#Headers],[Bœuf]:[Oasis]],Table1[[Bœuf]:[Oasis]]))))*G2714+
SUM(IF(A2714&gt;=Table1[De],IF(A2714&lt;=Table1[À],IF(H$3=Table1[[#Headers],[Bœuf]:[Oasis]],Table1[[Bœuf]:[Oasis]]))))*H2714+
SUM(IF(A2714&gt;=Table1[De],IF(A2714&lt;=Table1[À],IF(I$3=Table1[[#Headers],[Bœuf]:[Oasis]],Table1[[Bœuf]:[Oasis]]))))*I2714,"")</f>
        <v/>
      </c>
    </row>
    <row r="2715" spans="2:10" ht="16" x14ac:dyDescent="0.2">
      <c r="B2715" s="50" t="str">
        <f t="shared" si="42"/>
        <v/>
      </c>
      <c r="J2715" s="73" t="str" cm="1">
        <f t="array" ref="J2715">IF(AND(ISNUMBER(A2715),SUM(C2715:I2715)&gt;0),
SUM(IF(A2715&gt;=Table1[De],IF(A2715&lt;=Table1[À],IF(C$3=Table1[[#Headers],[Bœuf]:[Oasis]],Table1[[Bœuf]:[Oasis]]))))*C2715+
SUM(IF(A2715&gt;=Table1[De],IF(A2715&lt;=Table1[À],IF(D$3=Table1[[#Headers],[Bœuf]:[Oasis]],Table1[[Bœuf]:[Oasis]]))))*D2715+
SUM(IF(A2715&gt;=Table1[De],IF(A2715&lt;=Table1[À],IF(E$3=Table1[[#Headers],[Bœuf]:[Oasis]],Table1[[Bœuf]:[Oasis]]))))*E2715+
SUM(IF(A2715&gt;=Table1[De],IF(A2715&lt;=Table1[À],IF(F$3=Table1[[#Headers],[Bœuf]:[Oasis]],Table1[[Bœuf]:[Oasis]]))))*F2715+
SUM(IF(A2715&gt;=Table1[De],IF(A2715&lt;=Table1[À],IF(G$3=Table1[[#Headers],[Bœuf]:[Oasis]],Table1[[Bœuf]:[Oasis]]))))*G2715+
SUM(IF(A2715&gt;=Table1[De],IF(A2715&lt;=Table1[À],IF(H$3=Table1[[#Headers],[Bœuf]:[Oasis]],Table1[[Bœuf]:[Oasis]]))))*H2715+
SUM(IF(A2715&gt;=Table1[De],IF(A2715&lt;=Table1[À],IF(I$3=Table1[[#Headers],[Bœuf]:[Oasis]],Table1[[Bœuf]:[Oasis]]))))*I2715,"")</f>
        <v/>
      </c>
    </row>
    <row r="2716" spans="2:10" ht="16" x14ac:dyDescent="0.2">
      <c r="B2716" s="50" t="str">
        <f t="shared" si="42"/>
        <v/>
      </c>
      <c r="J2716" s="73" t="str" cm="1">
        <f t="array" ref="J2716">IF(AND(ISNUMBER(A2716),SUM(C2716:I2716)&gt;0),
SUM(IF(A2716&gt;=Table1[De],IF(A2716&lt;=Table1[À],IF(C$3=Table1[[#Headers],[Bœuf]:[Oasis]],Table1[[Bœuf]:[Oasis]]))))*C2716+
SUM(IF(A2716&gt;=Table1[De],IF(A2716&lt;=Table1[À],IF(D$3=Table1[[#Headers],[Bœuf]:[Oasis]],Table1[[Bœuf]:[Oasis]]))))*D2716+
SUM(IF(A2716&gt;=Table1[De],IF(A2716&lt;=Table1[À],IF(E$3=Table1[[#Headers],[Bœuf]:[Oasis]],Table1[[Bœuf]:[Oasis]]))))*E2716+
SUM(IF(A2716&gt;=Table1[De],IF(A2716&lt;=Table1[À],IF(F$3=Table1[[#Headers],[Bœuf]:[Oasis]],Table1[[Bœuf]:[Oasis]]))))*F2716+
SUM(IF(A2716&gt;=Table1[De],IF(A2716&lt;=Table1[À],IF(G$3=Table1[[#Headers],[Bœuf]:[Oasis]],Table1[[Bœuf]:[Oasis]]))))*G2716+
SUM(IF(A2716&gt;=Table1[De],IF(A2716&lt;=Table1[À],IF(H$3=Table1[[#Headers],[Bœuf]:[Oasis]],Table1[[Bœuf]:[Oasis]]))))*H2716+
SUM(IF(A2716&gt;=Table1[De],IF(A2716&lt;=Table1[À],IF(I$3=Table1[[#Headers],[Bœuf]:[Oasis]],Table1[[Bœuf]:[Oasis]]))))*I2716,"")</f>
        <v/>
      </c>
    </row>
    <row r="2717" spans="2:10" ht="16" x14ac:dyDescent="0.2">
      <c r="B2717" s="50" t="str">
        <f t="shared" si="42"/>
        <v/>
      </c>
      <c r="J2717" s="73" t="str" cm="1">
        <f t="array" ref="J2717">IF(AND(ISNUMBER(A2717),SUM(C2717:I2717)&gt;0),
SUM(IF(A2717&gt;=Table1[De],IF(A2717&lt;=Table1[À],IF(C$3=Table1[[#Headers],[Bœuf]:[Oasis]],Table1[[Bœuf]:[Oasis]]))))*C2717+
SUM(IF(A2717&gt;=Table1[De],IF(A2717&lt;=Table1[À],IF(D$3=Table1[[#Headers],[Bœuf]:[Oasis]],Table1[[Bœuf]:[Oasis]]))))*D2717+
SUM(IF(A2717&gt;=Table1[De],IF(A2717&lt;=Table1[À],IF(E$3=Table1[[#Headers],[Bœuf]:[Oasis]],Table1[[Bœuf]:[Oasis]]))))*E2717+
SUM(IF(A2717&gt;=Table1[De],IF(A2717&lt;=Table1[À],IF(F$3=Table1[[#Headers],[Bœuf]:[Oasis]],Table1[[Bœuf]:[Oasis]]))))*F2717+
SUM(IF(A2717&gt;=Table1[De],IF(A2717&lt;=Table1[À],IF(G$3=Table1[[#Headers],[Bœuf]:[Oasis]],Table1[[Bœuf]:[Oasis]]))))*G2717+
SUM(IF(A2717&gt;=Table1[De],IF(A2717&lt;=Table1[À],IF(H$3=Table1[[#Headers],[Bœuf]:[Oasis]],Table1[[Bœuf]:[Oasis]]))))*H2717+
SUM(IF(A2717&gt;=Table1[De],IF(A2717&lt;=Table1[À],IF(I$3=Table1[[#Headers],[Bœuf]:[Oasis]],Table1[[Bœuf]:[Oasis]]))))*I2717,"")</f>
        <v/>
      </c>
    </row>
    <row r="2718" spans="2:10" ht="16" x14ac:dyDescent="0.2">
      <c r="B2718" s="50" t="str">
        <f t="shared" si="42"/>
        <v/>
      </c>
      <c r="J2718" s="73" t="str" cm="1">
        <f t="array" ref="J2718">IF(AND(ISNUMBER(A2718),SUM(C2718:I2718)&gt;0),
SUM(IF(A2718&gt;=Table1[De],IF(A2718&lt;=Table1[À],IF(C$3=Table1[[#Headers],[Bœuf]:[Oasis]],Table1[[Bœuf]:[Oasis]]))))*C2718+
SUM(IF(A2718&gt;=Table1[De],IF(A2718&lt;=Table1[À],IF(D$3=Table1[[#Headers],[Bœuf]:[Oasis]],Table1[[Bœuf]:[Oasis]]))))*D2718+
SUM(IF(A2718&gt;=Table1[De],IF(A2718&lt;=Table1[À],IF(E$3=Table1[[#Headers],[Bœuf]:[Oasis]],Table1[[Bœuf]:[Oasis]]))))*E2718+
SUM(IF(A2718&gt;=Table1[De],IF(A2718&lt;=Table1[À],IF(F$3=Table1[[#Headers],[Bœuf]:[Oasis]],Table1[[Bœuf]:[Oasis]]))))*F2718+
SUM(IF(A2718&gt;=Table1[De],IF(A2718&lt;=Table1[À],IF(G$3=Table1[[#Headers],[Bœuf]:[Oasis]],Table1[[Bœuf]:[Oasis]]))))*G2718+
SUM(IF(A2718&gt;=Table1[De],IF(A2718&lt;=Table1[À],IF(H$3=Table1[[#Headers],[Bœuf]:[Oasis]],Table1[[Bœuf]:[Oasis]]))))*H2718+
SUM(IF(A2718&gt;=Table1[De],IF(A2718&lt;=Table1[À],IF(I$3=Table1[[#Headers],[Bœuf]:[Oasis]],Table1[[Bœuf]:[Oasis]]))))*I2718,"")</f>
        <v/>
      </c>
    </row>
    <row r="2719" spans="2:10" ht="16" x14ac:dyDescent="0.2">
      <c r="B2719" s="50" t="str">
        <f t="shared" si="42"/>
        <v/>
      </c>
      <c r="J2719" s="73" t="str" cm="1">
        <f t="array" ref="J2719">IF(AND(ISNUMBER(A2719),SUM(C2719:I2719)&gt;0),
SUM(IF(A2719&gt;=Table1[De],IF(A2719&lt;=Table1[À],IF(C$3=Table1[[#Headers],[Bœuf]:[Oasis]],Table1[[Bœuf]:[Oasis]]))))*C2719+
SUM(IF(A2719&gt;=Table1[De],IF(A2719&lt;=Table1[À],IF(D$3=Table1[[#Headers],[Bœuf]:[Oasis]],Table1[[Bœuf]:[Oasis]]))))*D2719+
SUM(IF(A2719&gt;=Table1[De],IF(A2719&lt;=Table1[À],IF(E$3=Table1[[#Headers],[Bœuf]:[Oasis]],Table1[[Bœuf]:[Oasis]]))))*E2719+
SUM(IF(A2719&gt;=Table1[De],IF(A2719&lt;=Table1[À],IF(F$3=Table1[[#Headers],[Bœuf]:[Oasis]],Table1[[Bœuf]:[Oasis]]))))*F2719+
SUM(IF(A2719&gt;=Table1[De],IF(A2719&lt;=Table1[À],IF(G$3=Table1[[#Headers],[Bœuf]:[Oasis]],Table1[[Bœuf]:[Oasis]]))))*G2719+
SUM(IF(A2719&gt;=Table1[De],IF(A2719&lt;=Table1[À],IF(H$3=Table1[[#Headers],[Bœuf]:[Oasis]],Table1[[Bœuf]:[Oasis]]))))*H2719+
SUM(IF(A2719&gt;=Table1[De],IF(A2719&lt;=Table1[À],IF(I$3=Table1[[#Headers],[Bœuf]:[Oasis]],Table1[[Bœuf]:[Oasis]]))))*I2719,"")</f>
        <v/>
      </c>
    </row>
    <row r="2720" spans="2:10" ht="16" x14ac:dyDescent="0.2">
      <c r="B2720" s="50" t="str">
        <f t="shared" si="42"/>
        <v/>
      </c>
      <c r="J2720" s="73" t="str" cm="1">
        <f t="array" ref="J2720">IF(AND(ISNUMBER(A2720),SUM(C2720:I2720)&gt;0),
SUM(IF(A2720&gt;=Table1[De],IF(A2720&lt;=Table1[À],IF(C$3=Table1[[#Headers],[Bœuf]:[Oasis]],Table1[[Bœuf]:[Oasis]]))))*C2720+
SUM(IF(A2720&gt;=Table1[De],IF(A2720&lt;=Table1[À],IF(D$3=Table1[[#Headers],[Bœuf]:[Oasis]],Table1[[Bœuf]:[Oasis]]))))*D2720+
SUM(IF(A2720&gt;=Table1[De],IF(A2720&lt;=Table1[À],IF(E$3=Table1[[#Headers],[Bœuf]:[Oasis]],Table1[[Bœuf]:[Oasis]]))))*E2720+
SUM(IF(A2720&gt;=Table1[De],IF(A2720&lt;=Table1[À],IF(F$3=Table1[[#Headers],[Bœuf]:[Oasis]],Table1[[Bœuf]:[Oasis]]))))*F2720+
SUM(IF(A2720&gt;=Table1[De],IF(A2720&lt;=Table1[À],IF(G$3=Table1[[#Headers],[Bœuf]:[Oasis]],Table1[[Bœuf]:[Oasis]]))))*G2720+
SUM(IF(A2720&gt;=Table1[De],IF(A2720&lt;=Table1[À],IF(H$3=Table1[[#Headers],[Bœuf]:[Oasis]],Table1[[Bœuf]:[Oasis]]))))*H2720+
SUM(IF(A2720&gt;=Table1[De],IF(A2720&lt;=Table1[À],IF(I$3=Table1[[#Headers],[Bœuf]:[Oasis]],Table1[[Bœuf]:[Oasis]]))))*I2720,"")</f>
        <v/>
      </c>
    </row>
    <row r="2721" spans="2:10" ht="16" x14ac:dyDescent="0.2">
      <c r="B2721" s="50" t="str">
        <f t="shared" si="42"/>
        <v/>
      </c>
      <c r="J2721" s="73" t="str" cm="1">
        <f t="array" ref="J2721">IF(AND(ISNUMBER(A2721),SUM(C2721:I2721)&gt;0),
SUM(IF(A2721&gt;=Table1[De],IF(A2721&lt;=Table1[À],IF(C$3=Table1[[#Headers],[Bœuf]:[Oasis]],Table1[[Bœuf]:[Oasis]]))))*C2721+
SUM(IF(A2721&gt;=Table1[De],IF(A2721&lt;=Table1[À],IF(D$3=Table1[[#Headers],[Bœuf]:[Oasis]],Table1[[Bœuf]:[Oasis]]))))*D2721+
SUM(IF(A2721&gt;=Table1[De],IF(A2721&lt;=Table1[À],IF(E$3=Table1[[#Headers],[Bœuf]:[Oasis]],Table1[[Bœuf]:[Oasis]]))))*E2721+
SUM(IF(A2721&gt;=Table1[De],IF(A2721&lt;=Table1[À],IF(F$3=Table1[[#Headers],[Bœuf]:[Oasis]],Table1[[Bœuf]:[Oasis]]))))*F2721+
SUM(IF(A2721&gt;=Table1[De],IF(A2721&lt;=Table1[À],IF(G$3=Table1[[#Headers],[Bœuf]:[Oasis]],Table1[[Bœuf]:[Oasis]]))))*G2721+
SUM(IF(A2721&gt;=Table1[De],IF(A2721&lt;=Table1[À],IF(H$3=Table1[[#Headers],[Bœuf]:[Oasis]],Table1[[Bœuf]:[Oasis]]))))*H2721+
SUM(IF(A2721&gt;=Table1[De],IF(A2721&lt;=Table1[À],IF(I$3=Table1[[#Headers],[Bœuf]:[Oasis]],Table1[[Bœuf]:[Oasis]]))))*I2721,"")</f>
        <v/>
      </c>
    </row>
    <row r="2722" spans="2:10" ht="16" x14ac:dyDescent="0.2">
      <c r="B2722" s="50" t="str">
        <f t="shared" si="42"/>
        <v/>
      </c>
      <c r="J2722" s="73" t="str" cm="1">
        <f t="array" ref="J2722">IF(AND(ISNUMBER(A2722),SUM(C2722:I2722)&gt;0),
SUM(IF(A2722&gt;=Table1[De],IF(A2722&lt;=Table1[À],IF(C$3=Table1[[#Headers],[Bœuf]:[Oasis]],Table1[[Bœuf]:[Oasis]]))))*C2722+
SUM(IF(A2722&gt;=Table1[De],IF(A2722&lt;=Table1[À],IF(D$3=Table1[[#Headers],[Bœuf]:[Oasis]],Table1[[Bœuf]:[Oasis]]))))*D2722+
SUM(IF(A2722&gt;=Table1[De],IF(A2722&lt;=Table1[À],IF(E$3=Table1[[#Headers],[Bœuf]:[Oasis]],Table1[[Bœuf]:[Oasis]]))))*E2722+
SUM(IF(A2722&gt;=Table1[De],IF(A2722&lt;=Table1[À],IF(F$3=Table1[[#Headers],[Bœuf]:[Oasis]],Table1[[Bœuf]:[Oasis]]))))*F2722+
SUM(IF(A2722&gt;=Table1[De],IF(A2722&lt;=Table1[À],IF(G$3=Table1[[#Headers],[Bœuf]:[Oasis]],Table1[[Bœuf]:[Oasis]]))))*G2722+
SUM(IF(A2722&gt;=Table1[De],IF(A2722&lt;=Table1[À],IF(H$3=Table1[[#Headers],[Bœuf]:[Oasis]],Table1[[Bœuf]:[Oasis]]))))*H2722+
SUM(IF(A2722&gt;=Table1[De],IF(A2722&lt;=Table1[À],IF(I$3=Table1[[#Headers],[Bœuf]:[Oasis]],Table1[[Bœuf]:[Oasis]]))))*I2722,"")</f>
        <v/>
      </c>
    </row>
    <row r="2723" spans="2:10" ht="16" x14ac:dyDescent="0.2">
      <c r="B2723" s="50" t="str">
        <f t="shared" si="42"/>
        <v/>
      </c>
      <c r="J2723" s="73" t="str" cm="1">
        <f t="array" ref="J2723">IF(AND(ISNUMBER(A2723),SUM(C2723:I2723)&gt;0),
SUM(IF(A2723&gt;=Table1[De],IF(A2723&lt;=Table1[À],IF(C$3=Table1[[#Headers],[Bœuf]:[Oasis]],Table1[[Bœuf]:[Oasis]]))))*C2723+
SUM(IF(A2723&gt;=Table1[De],IF(A2723&lt;=Table1[À],IF(D$3=Table1[[#Headers],[Bœuf]:[Oasis]],Table1[[Bœuf]:[Oasis]]))))*D2723+
SUM(IF(A2723&gt;=Table1[De],IF(A2723&lt;=Table1[À],IF(E$3=Table1[[#Headers],[Bœuf]:[Oasis]],Table1[[Bœuf]:[Oasis]]))))*E2723+
SUM(IF(A2723&gt;=Table1[De],IF(A2723&lt;=Table1[À],IF(F$3=Table1[[#Headers],[Bœuf]:[Oasis]],Table1[[Bœuf]:[Oasis]]))))*F2723+
SUM(IF(A2723&gt;=Table1[De],IF(A2723&lt;=Table1[À],IF(G$3=Table1[[#Headers],[Bœuf]:[Oasis]],Table1[[Bœuf]:[Oasis]]))))*G2723+
SUM(IF(A2723&gt;=Table1[De],IF(A2723&lt;=Table1[À],IF(H$3=Table1[[#Headers],[Bœuf]:[Oasis]],Table1[[Bœuf]:[Oasis]]))))*H2723+
SUM(IF(A2723&gt;=Table1[De],IF(A2723&lt;=Table1[À],IF(I$3=Table1[[#Headers],[Bœuf]:[Oasis]],Table1[[Bœuf]:[Oasis]]))))*I2723,"")</f>
        <v/>
      </c>
    </row>
    <row r="2724" spans="2:10" ht="16" x14ac:dyDescent="0.2">
      <c r="B2724" s="50" t="str">
        <f t="shared" si="42"/>
        <v/>
      </c>
      <c r="J2724" s="73" t="str" cm="1">
        <f t="array" ref="J2724">IF(AND(ISNUMBER(A2724),SUM(C2724:I2724)&gt;0),
SUM(IF(A2724&gt;=Table1[De],IF(A2724&lt;=Table1[À],IF(C$3=Table1[[#Headers],[Bœuf]:[Oasis]],Table1[[Bœuf]:[Oasis]]))))*C2724+
SUM(IF(A2724&gt;=Table1[De],IF(A2724&lt;=Table1[À],IF(D$3=Table1[[#Headers],[Bœuf]:[Oasis]],Table1[[Bœuf]:[Oasis]]))))*D2724+
SUM(IF(A2724&gt;=Table1[De],IF(A2724&lt;=Table1[À],IF(E$3=Table1[[#Headers],[Bœuf]:[Oasis]],Table1[[Bœuf]:[Oasis]]))))*E2724+
SUM(IF(A2724&gt;=Table1[De],IF(A2724&lt;=Table1[À],IF(F$3=Table1[[#Headers],[Bœuf]:[Oasis]],Table1[[Bœuf]:[Oasis]]))))*F2724+
SUM(IF(A2724&gt;=Table1[De],IF(A2724&lt;=Table1[À],IF(G$3=Table1[[#Headers],[Bœuf]:[Oasis]],Table1[[Bœuf]:[Oasis]]))))*G2724+
SUM(IF(A2724&gt;=Table1[De],IF(A2724&lt;=Table1[À],IF(H$3=Table1[[#Headers],[Bœuf]:[Oasis]],Table1[[Bœuf]:[Oasis]]))))*H2724+
SUM(IF(A2724&gt;=Table1[De],IF(A2724&lt;=Table1[À],IF(I$3=Table1[[#Headers],[Bœuf]:[Oasis]],Table1[[Bœuf]:[Oasis]]))))*I2724,"")</f>
        <v/>
      </c>
    </row>
    <row r="2725" spans="2:10" ht="16" x14ac:dyDescent="0.2">
      <c r="B2725" s="50" t="str">
        <f t="shared" si="42"/>
        <v/>
      </c>
      <c r="J2725" s="73" t="str" cm="1">
        <f t="array" ref="J2725">IF(AND(ISNUMBER(A2725),SUM(C2725:I2725)&gt;0),
SUM(IF(A2725&gt;=Table1[De],IF(A2725&lt;=Table1[À],IF(C$3=Table1[[#Headers],[Bœuf]:[Oasis]],Table1[[Bœuf]:[Oasis]]))))*C2725+
SUM(IF(A2725&gt;=Table1[De],IF(A2725&lt;=Table1[À],IF(D$3=Table1[[#Headers],[Bœuf]:[Oasis]],Table1[[Bœuf]:[Oasis]]))))*D2725+
SUM(IF(A2725&gt;=Table1[De],IF(A2725&lt;=Table1[À],IF(E$3=Table1[[#Headers],[Bœuf]:[Oasis]],Table1[[Bœuf]:[Oasis]]))))*E2725+
SUM(IF(A2725&gt;=Table1[De],IF(A2725&lt;=Table1[À],IF(F$3=Table1[[#Headers],[Bœuf]:[Oasis]],Table1[[Bœuf]:[Oasis]]))))*F2725+
SUM(IF(A2725&gt;=Table1[De],IF(A2725&lt;=Table1[À],IF(G$3=Table1[[#Headers],[Bœuf]:[Oasis]],Table1[[Bœuf]:[Oasis]]))))*G2725+
SUM(IF(A2725&gt;=Table1[De],IF(A2725&lt;=Table1[À],IF(H$3=Table1[[#Headers],[Bœuf]:[Oasis]],Table1[[Bœuf]:[Oasis]]))))*H2725+
SUM(IF(A2725&gt;=Table1[De],IF(A2725&lt;=Table1[À],IF(I$3=Table1[[#Headers],[Bœuf]:[Oasis]],Table1[[Bœuf]:[Oasis]]))))*I2725,"")</f>
        <v/>
      </c>
    </row>
    <row r="2726" spans="2:10" ht="16" x14ac:dyDescent="0.2">
      <c r="B2726" s="50" t="str">
        <f t="shared" si="42"/>
        <v/>
      </c>
      <c r="J2726" s="73" t="str" cm="1">
        <f t="array" ref="J2726">IF(AND(ISNUMBER(A2726),SUM(C2726:I2726)&gt;0),
SUM(IF(A2726&gt;=Table1[De],IF(A2726&lt;=Table1[À],IF(C$3=Table1[[#Headers],[Bœuf]:[Oasis]],Table1[[Bœuf]:[Oasis]]))))*C2726+
SUM(IF(A2726&gt;=Table1[De],IF(A2726&lt;=Table1[À],IF(D$3=Table1[[#Headers],[Bœuf]:[Oasis]],Table1[[Bœuf]:[Oasis]]))))*D2726+
SUM(IF(A2726&gt;=Table1[De],IF(A2726&lt;=Table1[À],IF(E$3=Table1[[#Headers],[Bœuf]:[Oasis]],Table1[[Bœuf]:[Oasis]]))))*E2726+
SUM(IF(A2726&gt;=Table1[De],IF(A2726&lt;=Table1[À],IF(F$3=Table1[[#Headers],[Bœuf]:[Oasis]],Table1[[Bœuf]:[Oasis]]))))*F2726+
SUM(IF(A2726&gt;=Table1[De],IF(A2726&lt;=Table1[À],IF(G$3=Table1[[#Headers],[Bœuf]:[Oasis]],Table1[[Bœuf]:[Oasis]]))))*G2726+
SUM(IF(A2726&gt;=Table1[De],IF(A2726&lt;=Table1[À],IF(H$3=Table1[[#Headers],[Bœuf]:[Oasis]],Table1[[Bœuf]:[Oasis]]))))*H2726+
SUM(IF(A2726&gt;=Table1[De],IF(A2726&lt;=Table1[À],IF(I$3=Table1[[#Headers],[Bœuf]:[Oasis]],Table1[[Bœuf]:[Oasis]]))))*I2726,"")</f>
        <v/>
      </c>
    </row>
    <row r="2727" spans="2:10" ht="16" x14ac:dyDescent="0.2">
      <c r="B2727" s="50" t="str">
        <f t="shared" si="42"/>
        <v/>
      </c>
      <c r="J2727" s="73" t="str" cm="1">
        <f t="array" ref="J2727">IF(AND(ISNUMBER(A2727),SUM(C2727:I2727)&gt;0),
SUM(IF(A2727&gt;=Table1[De],IF(A2727&lt;=Table1[À],IF(C$3=Table1[[#Headers],[Bœuf]:[Oasis]],Table1[[Bœuf]:[Oasis]]))))*C2727+
SUM(IF(A2727&gt;=Table1[De],IF(A2727&lt;=Table1[À],IF(D$3=Table1[[#Headers],[Bœuf]:[Oasis]],Table1[[Bœuf]:[Oasis]]))))*D2727+
SUM(IF(A2727&gt;=Table1[De],IF(A2727&lt;=Table1[À],IF(E$3=Table1[[#Headers],[Bœuf]:[Oasis]],Table1[[Bœuf]:[Oasis]]))))*E2727+
SUM(IF(A2727&gt;=Table1[De],IF(A2727&lt;=Table1[À],IF(F$3=Table1[[#Headers],[Bœuf]:[Oasis]],Table1[[Bœuf]:[Oasis]]))))*F2727+
SUM(IF(A2727&gt;=Table1[De],IF(A2727&lt;=Table1[À],IF(G$3=Table1[[#Headers],[Bœuf]:[Oasis]],Table1[[Bœuf]:[Oasis]]))))*G2727+
SUM(IF(A2727&gt;=Table1[De],IF(A2727&lt;=Table1[À],IF(H$3=Table1[[#Headers],[Bœuf]:[Oasis]],Table1[[Bœuf]:[Oasis]]))))*H2727+
SUM(IF(A2727&gt;=Table1[De],IF(A2727&lt;=Table1[À],IF(I$3=Table1[[#Headers],[Bœuf]:[Oasis]],Table1[[Bœuf]:[Oasis]]))))*I2727,"")</f>
        <v/>
      </c>
    </row>
    <row r="2728" spans="2:10" ht="16" x14ac:dyDescent="0.2">
      <c r="B2728" s="50" t="str">
        <f t="shared" si="42"/>
        <v/>
      </c>
      <c r="J2728" s="73" t="str" cm="1">
        <f t="array" ref="J2728">IF(AND(ISNUMBER(A2728),SUM(C2728:I2728)&gt;0),
SUM(IF(A2728&gt;=Table1[De],IF(A2728&lt;=Table1[À],IF(C$3=Table1[[#Headers],[Bœuf]:[Oasis]],Table1[[Bœuf]:[Oasis]]))))*C2728+
SUM(IF(A2728&gt;=Table1[De],IF(A2728&lt;=Table1[À],IF(D$3=Table1[[#Headers],[Bœuf]:[Oasis]],Table1[[Bœuf]:[Oasis]]))))*D2728+
SUM(IF(A2728&gt;=Table1[De],IF(A2728&lt;=Table1[À],IF(E$3=Table1[[#Headers],[Bœuf]:[Oasis]],Table1[[Bœuf]:[Oasis]]))))*E2728+
SUM(IF(A2728&gt;=Table1[De],IF(A2728&lt;=Table1[À],IF(F$3=Table1[[#Headers],[Bœuf]:[Oasis]],Table1[[Bœuf]:[Oasis]]))))*F2728+
SUM(IF(A2728&gt;=Table1[De],IF(A2728&lt;=Table1[À],IF(G$3=Table1[[#Headers],[Bœuf]:[Oasis]],Table1[[Bœuf]:[Oasis]]))))*G2728+
SUM(IF(A2728&gt;=Table1[De],IF(A2728&lt;=Table1[À],IF(H$3=Table1[[#Headers],[Bœuf]:[Oasis]],Table1[[Bœuf]:[Oasis]]))))*H2728+
SUM(IF(A2728&gt;=Table1[De],IF(A2728&lt;=Table1[À],IF(I$3=Table1[[#Headers],[Bœuf]:[Oasis]],Table1[[Bœuf]:[Oasis]]))))*I2728,"")</f>
        <v/>
      </c>
    </row>
    <row r="2729" spans="2:10" ht="16" x14ac:dyDescent="0.2">
      <c r="B2729" s="50" t="str">
        <f t="shared" si="42"/>
        <v/>
      </c>
      <c r="J2729" s="73" t="str" cm="1">
        <f t="array" ref="J2729">IF(AND(ISNUMBER(A2729),SUM(C2729:I2729)&gt;0),
SUM(IF(A2729&gt;=Table1[De],IF(A2729&lt;=Table1[À],IF(C$3=Table1[[#Headers],[Bœuf]:[Oasis]],Table1[[Bœuf]:[Oasis]]))))*C2729+
SUM(IF(A2729&gt;=Table1[De],IF(A2729&lt;=Table1[À],IF(D$3=Table1[[#Headers],[Bœuf]:[Oasis]],Table1[[Bœuf]:[Oasis]]))))*D2729+
SUM(IF(A2729&gt;=Table1[De],IF(A2729&lt;=Table1[À],IF(E$3=Table1[[#Headers],[Bœuf]:[Oasis]],Table1[[Bœuf]:[Oasis]]))))*E2729+
SUM(IF(A2729&gt;=Table1[De],IF(A2729&lt;=Table1[À],IF(F$3=Table1[[#Headers],[Bœuf]:[Oasis]],Table1[[Bœuf]:[Oasis]]))))*F2729+
SUM(IF(A2729&gt;=Table1[De],IF(A2729&lt;=Table1[À],IF(G$3=Table1[[#Headers],[Bœuf]:[Oasis]],Table1[[Bœuf]:[Oasis]]))))*G2729+
SUM(IF(A2729&gt;=Table1[De],IF(A2729&lt;=Table1[À],IF(H$3=Table1[[#Headers],[Bœuf]:[Oasis]],Table1[[Bœuf]:[Oasis]]))))*H2729+
SUM(IF(A2729&gt;=Table1[De],IF(A2729&lt;=Table1[À],IF(I$3=Table1[[#Headers],[Bœuf]:[Oasis]],Table1[[Bœuf]:[Oasis]]))))*I2729,"")</f>
        <v/>
      </c>
    </row>
    <row r="2730" spans="2:10" ht="16" x14ac:dyDescent="0.2">
      <c r="B2730" s="50" t="str">
        <f t="shared" si="42"/>
        <v/>
      </c>
      <c r="J2730" s="73" t="str" cm="1">
        <f t="array" ref="J2730">IF(AND(ISNUMBER(A2730),SUM(C2730:I2730)&gt;0),
SUM(IF(A2730&gt;=Table1[De],IF(A2730&lt;=Table1[À],IF(C$3=Table1[[#Headers],[Bœuf]:[Oasis]],Table1[[Bœuf]:[Oasis]]))))*C2730+
SUM(IF(A2730&gt;=Table1[De],IF(A2730&lt;=Table1[À],IF(D$3=Table1[[#Headers],[Bœuf]:[Oasis]],Table1[[Bœuf]:[Oasis]]))))*D2730+
SUM(IF(A2730&gt;=Table1[De],IF(A2730&lt;=Table1[À],IF(E$3=Table1[[#Headers],[Bœuf]:[Oasis]],Table1[[Bœuf]:[Oasis]]))))*E2730+
SUM(IF(A2730&gt;=Table1[De],IF(A2730&lt;=Table1[À],IF(F$3=Table1[[#Headers],[Bœuf]:[Oasis]],Table1[[Bœuf]:[Oasis]]))))*F2730+
SUM(IF(A2730&gt;=Table1[De],IF(A2730&lt;=Table1[À],IF(G$3=Table1[[#Headers],[Bœuf]:[Oasis]],Table1[[Bœuf]:[Oasis]]))))*G2730+
SUM(IF(A2730&gt;=Table1[De],IF(A2730&lt;=Table1[À],IF(H$3=Table1[[#Headers],[Bœuf]:[Oasis]],Table1[[Bœuf]:[Oasis]]))))*H2730+
SUM(IF(A2730&gt;=Table1[De],IF(A2730&lt;=Table1[À],IF(I$3=Table1[[#Headers],[Bœuf]:[Oasis]],Table1[[Bœuf]:[Oasis]]))))*I2730,"")</f>
        <v/>
      </c>
    </row>
    <row r="2731" spans="2:10" ht="16" x14ac:dyDescent="0.2">
      <c r="B2731" s="50" t="str">
        <f t="shared" si="42"/>
        <v/>
      </c>
      <c r="J2731" s="73" t="str" cm="1">
        <f t="array" ref="J2731">IF(AND(ISNUMBER(A2731),SUM(C2731:I2731)&gt;0),
SUM(IF(A2731&gt;=Table1[De],IF(A2731&lt;=Table1[À],IF(C$3=Table1[[#Headers],[Bœuf]:[Oasis]],Table1[[Bœuf]:[Oasis]]))))*C2731+
SUM(IF(A2731&gt;=Table1[De],IF(A2731&lt;=Table1[À],IF(D$3=Table1[[#Headers],[Bœuf]:[Oasis]],Table1[[Bœuf]:[Oasis]]))))*D2731+
SUM(IF(A2731&gt;=Table1[De],IF(A2731&lt;=Table1[À],IF(E$3=Table1[[#Headers],[Bœuf]:[Oasis]],Table1[[Bœuf]:[Oasis]]))))*E2731+
SUM(IF(A2731&gt;=Table1[De],IF(A2731&lt;=Table1[À],IF(F$3=Table1[[#Headers],[Bœuf]:[Oasis]],Table1[[Bœuf]:[Oasis]]))))*F2731+
SUM(IF(A2731&gt;=Table1[De],IF(A2731&lt;=Table1[À],IF(G$3=Table1[[#Headers],[Bœuf]:[Oasis]],Table1[[Bœuf]:[Oasis]]))))*G2731+
SUM(IF(A2731&gt;=Table1[De],IF(A2731&lt;=Table1[À],IF(H$3=Table1[[#Headers],[Bœuf]:[Oasis]],Table1[[Bœuf]:[Oasis]]))))*H2731+
SUM(IF(A2731&gt;=Table1[De],IF(A2731&lt;=Table1[À],IF(I$3=Table1[[#Headers],[Bœuf]:[Oasis]],Table1[[Bœuf]:[Oasis]]))))*I2731,"")</f>
        <v/>
      </c>
    </row>
    <row r="2732" spans="2:10" ht="16" x14ac:dyDescent="0.2">
      <c r="B2732" s="50" t="str">
        <f t="shared" si="42"/>
        <v/>
      </c>
      <c r="J2732" s="73" t="str" cm="1">
        <f t="array" ref="J2732">IF(AND(ISNUMBER(A2732),SUM(C2732:I2732)&gt;0),
SUM(IF(A2732&gt;=Table1[De],IF(A2732&lt;=Table1[À],IF(C$3=Table1[[#Headers],[Bœuf]:[Oasis]],Table1[[Bœuf]:[Oasis]]))))*C2732+
SUM(IF(A2732&gt;=Table1[De],IF(A2732&lt;=Table1[À],IF(D$3=Table1[[#Headers],[Bœuf]:[Oasis]],Table1[[Bœuf]:[Oasis]]))))*D2732+
SUM(IF(A2732&gt;=Table1[De],IF(A2732&lt;=Table1[À],IF(E$3=Table1[[#Headers],[Bœuf]:[Oasis]],Table1[[Bœuf]:[Oasis]]))))*E2732+
SUM(IF(A2732&gt;=Table1[De],IF(A2732&lt;=Table1[À],IF(F$3=Table1[[#Headers],[Bœuf]:[Oasis]],Table1[[Bœuf]:[Oasis]]))))*F2732+
SUM(IF(A2732&gt;=Table1[De],IF(A2732&lt;=Table1[À],IF(G$3=Table1[[#Headers],[Bœuf]:[Oasis]],Table1[[Bœuf]:[Oasis]]))))*G2732+
SUM(IF(A2732&gt;=Table1[De],IF(A2732&lt;=Table1[À],IF(H$3=Table1[[#Headers],[Bœuf]:[Oasis]],Table1[[Bœuf]:[Oasis]]))))*H2732+
SUM(IF(A2732&gt;=Table1[De],IF(A2732&lt;=Table1[À],IF(I$3=Table1[[#Headers],[Bœuf]:[Oasis]],Table1[[Bœuf]:[Oasis]]))))*I2732,"")</f>
        <v/>
      </c>
    </row>
    <row r="2733" spans="2:10" ht="16" x14ac:dyDescent="0.2">
      <c r="B2733" s="50" t="str">
        <f t="shared" si="42"/>
        <v/>
      </c>
      <c r="J2733" s="73" t="str" cm="1">
        <f t="array" ref="J2733">IF(AND(ISNUMBER(A2733),SUM(C2733:I2733)&gt;0),
SUM(IF(A2733&gt;=Table1[De],IF(A2733&lt;=Table1[À],IF(C$3=Table1[[#Headers],[Bœuf]:[Oasis]],Table1[[Bœuf]:[Oasis]]))))*C2733+
SUM(IF(A2733&gt;=Table1[De],IF(A2733&lt;=Table1[À],IF(D$3=Table1[[#Headers],[Bœuf]:[Oasis]],Table1[[Bœuf]:[Oasis]]))))*D2733+
SUM(IF(A2733&gt;=Table1[De],IF(A2733&lt;=Table1[À],IF(E$3=Table1[[#Headers],[Bœuf]:[Oasis]],Table1[[Bœuf]:[Oasis]]))))*E2733+
SUM(IF(A2733&gt;=Table1[De],IF(A2733&lt;=Table1[À],IF(F$3=Table1[[#Headers],[Bœuf]:[Oasis]],Table1[[Bœuf]:[Oasis]]))))*F2733+
SUM(IF(A2733&gt;=Table1[De],IF(A2733&lt;=Table1[À],IF(G$3=Table1[[#Headers],[Bœuf]:[Oasis]],Table1[[Bœuf]:[Oasis]]))))*G2733+
SUM(IF(A2733&gt;=Table1[De],IF(A2733&lt;=Table1[À],IF(H$3=Table1[[#Headers],[Bœuf]:[Oasis]],Table1[[Bœuf]:[Oasis]]))))*H2733+
SUM(IF(A2733&gt;=Table1[De],IF(A2733&lt;=Table1[À],IF(I$3=Table1[[#Headers],[Bœuf]:[Oasis]],Table1[[Bœuf]:[Oasis]]))))*I2733,"")</f>
        <v/>
      </c>
    </row>
    <row r="2734" spans="2:10" ht="16" x14ac:dyDescent="0.2">
      <c r="B2734" s="50" t="str">
        <f t="shared" si="42"/>
        <v/>
      </c>
      <c r="J2734" s="73" t="str" cm="1">
        <f t="array" ref="J2734">IF(AND(ISNUMBER(A2734),SUM(C2734:I2734)&gt;0),
SUM(IF(A2734&gt;=Table1[De],IF(A2734&lt;=Table1[À],IF(C$3=Table1[[#Headers],[Bœuf]:[Oasis]],Table1[[Bœuf]:[Oasis]]))))*C2734+
SUM(IF(A2734&gt;=Table1[De],IF(A2734&lt;=Table1[À],IF(D$3=Table1[[#Headers],[Bœuf]:[Oasis]],Table1[[Bœuf]:[Oasis]]))))*D2734+
SUM(IF(A2734&gt;=Table1[De],IF(A2734&lt;=Table1[À],IF(E$3=Table1[[#Headers],[Bœuf]:[Oasis]],Table1[[Bœuf]:[Oasis]]))))*E2734+
SUM(IF(A2734&gt;=Table1[De],IF(A2734&lt;=Table1[À],IF(F$3=Table1[[#Headers],[Bœuf]:[Oasis]],Table1[[Bœuf]:[Oasis]]))))*F2734+
SUM(IF(A2734&gt;=Table1[De],IF(A2734&lt;=Table1[À],IF(G$3=Table1[[#Headers],[Bœuf]:[Oasis]],Table1[[Bœuf]:[Oasis]]))))*G2734+
SUM(IF(A2734&gt;=Table1[De],IF(A2734&lt;=Table1[À],IF(H$3=Table1[[#Headers],[Bœuf]:[Oasis]],Table1[[Bœuf]:[Oasis]]))))*H2734+
SUM(IF(A2734&gt;=Table1[De],IF(A2734&lt;=Table1[À],IF(I$3=Table1[[#Headers],[Bœuf]:[Oasis]],Table1[[Bœuf]:[Oasis]]))))*I2734,"")</f>
        <v/>
      </c>
    </row>
    <row r="2735" spans="2:10" ht="16" x14ac:dyDescent="0.2">
      <c r="B2735" s="50" t="str">
        <f t="shared" si="42"/>
        <v/>
      </c>
      <c r="J2735" s="73" t="str" cm="1">
        <f t="array" ref="J2735">IF(AND(ISNUMBER(A2735),SUM(C2735:I2735)&gt;0),
SUM(IF(A2735&gt;=Table1[De],IF(A2735&lt;=Table1[À],IF(C$3=Table1[[#Headers],[Bœuf]:[Oasis]],Table1[[Bœuf]:[Oasis]]))))*C2735+
SUM(IF(A2735&gt;=Table1[De],IF(A2735&lt;=Table1[À],IF(D$3=Table1[[#Headers],[Bœuf]:[Oasis]],Table1[[Bœuf]:[Oasis]]))))*D2735+
SUM(IF(A2735&gt;=Table1[De],IF(A2735&lt;=Table1[À],IF(E$3=Table1[[#Headers],[Bœuf]:[Oasis]],Table1[[Bœuf]:[Oasis]]))))*E2735+
SUM(IF(A2735&gt;=Table1[De],IF(A2735&lt;=Table1[À],IF(F$3=Table1[[#Headers],[Bœuf]:[Oasis]],Table1[[Bœuf]:[Oasis]]))))*F2735+
SUM(IF(A2735&gt;=Table1[De],IF(A2735&lt;=Table1[À],IF(G$3=Table1[[#Headers],[Bœuf]:[Oasis]],Table1[[Bœuf]:[Oasis]]))))*G2735+
SUM(IF(A2735&gt;=Table1[De],IF(A2735&lt;=Table1[À],IF(H$3=Table1[[#Headers],[Bœuf]:[Oasis]],Table1[[Bœuf]:[Oasis]]))))*H2735+
SUM(IF(A2735&gt;=Table1[De],IF(A2735&lt;=Table1[À],IF(I$3=Table1[[#Headers],[Bœuf]:[Oasis]],Table1[[Bœuf]:[Oasis]]))))*I2735,"")</f>
        <v/>
      </c>
    </row>
    <row r="2736" spans="2:10" ht="16" x14ac:dyDescent="0.2">
      <c r="B2736" s="50" t="str">
        <f t="shared" si="42"/>
        <v/>
      </c>
      <c r="J2736" s="73" t="str" cm="1">
        <f t="array" ref="J2736">IF(AND(ISNUMBER(A2736),SUM(C2736:I2736)&gt;0),
SUM(IF(A2736&gt;=Table1[De],IF(A2736&lt;=Table1[À],IF(C$3=Table1[[#Headers],[Bœuf]:[Oasis]],Table1[[Bœuf]:[Oasis]]))))*C2736+
SUM(IF(A2736&gt;=Table1[De],IF(A2736&lt;=Table1[À],IF(D$3=Table1[[#Headers],[Bœuf]:[Oasis]],Table1[[Bœuf]:[Oasis]]))))*D2736+
SUM(IF(A2736&gt;=Table1[De],IF(A2736&lt;=Table1[À],IF(E$3=Table1[[#Headers],[Bœuf]:[Oasis]],Table1[[Bœuf]:[Oasis]]))))*E2736+
SUM(IF(A2736&gt;=Table1[De],IF(A2736&lt;=Table1[À],IF(F$3=Table1[[#Headers],[Bœuf]:[Oasis]],Table1[[Bœuf]:[Oasis]]))))*F2736+
SUM(IF(A2736&gt;=Table1[De],IF(A2736&lt;=Table1[À],IF(G$3=Table1[[#Headers],[Bœuf]:[Oasis]],Table1[[Bœuf]:[Oasis]]))))*G2736+
SUM(IF(A2736&gt;=Table1[De],IF(A2736&lt;=Table1[À],IF(H$3=Table1[[#Headers],[Bœuf]:[Oasis]],Table1[[Bœuf]:[Oasis]]))))*H2736+
SUM(IF(A2736&gt;=Table1[De],IF(A2736&lt;=Table1[À],IF(I$3=Table1[[#Headers],[Bœuf]:[Oasis]],Table1[[Bœuf]:[Oasis]]))))*I2736,"")</f>
        <v/>
      </c>
    </row>
    <row r="2737" spans="2:10" ht="16" x14ac:dyDescent="0.2">
      <c r="B2737" s="50" t="str">
        <f t="shared" si="42"/>
        <v/>
      </c>
      <c r="J2737" s="73" t="str" cm="1">
        <f t="array" ref="J2737">IF(AND(ISNUMBER(A2737),SUM(C2737:I2737)&gt;0),
SUM(IF(A2737&gt;=Table1[De],IF(A2737&lt;=Table1[À],IF(C$3=Table1[[#Headers],[Bœuf]:[Oasis]],Table1[[Bœuf]:[Oasis]]))))*C2737+
SUM(IF(A2737&gt;=Table1[De],IF(A2737&lt;=Table1[À],IF(D$3=Table1[[#Headers],[Bœuf]:[Oasis]],Table1[[Bœuf]:[Oasis]]))))*D2737+
SUM(IF(A2737&gt;=Table1[De],IF(A2737&lt;=Table1[À],IF(E$3=Table1[[#Headers],[Bœuf]:[Oasis]],Table1[[Bœuf]:[Oasis]]))))*E2737+
SUM(IF(A2737&gt;=Table1[De],IF(A2737&lt;=Table1[À],IF(F$3=Table1[[#Headers],[Bœuf]:[Oasis]],Table1[[Bœuf]:[Oasis]]))))*F2737+
SUM(IF(A2737&gt;=Table1[De],IF(A2737&lt;=Table1[À],IF(G$3=Table1[[#Headers],[Bœuf]:[Oasis]],Table1[[Bœuf]:[Oasis]]))))*G2737+
SUM(IF(A2737&gt;=Table1[De],IF(A2737&lt;=Table1[À],IF(H$3=Table1[[#Headers],[Bœuf]:[Oasis]],Table1[[Bœuf]:[Oasis]]))))*H2737+
SUM(IF(A2737&gt;=Table1[De],IF(A2737&lt;=Table1[À],IF(I$3=Table1[[#Headers],[Bœuf]:[Oasis]],Table1[[Bœuf]:[Oasis]]))))*I2737,"")</f>
        <v/>
      </c>
    </row>
    <row r="2738" spans="2:10" ht="16" x14ac:dyDescent="0.2">
      <c r="B2738" s="50" t="str">
        <f t="shared" si="42"/>
        <v/>
      </c>
      <c r="J2738" s="73" t="str" cm="1">
        <f t="array" ref="J2738">IF(AND(ISNUMBER(A2738),SUM(C2738:I2738)&gt;0),
SUM(IF(A2738&gt;=Table1[De],IF(A2738&lt;=Table1[À],IF(C$3=Table1[[#Headers],[Bœuf]:[Oasis]],Table1[[Bœuf]:[Oasis]]))))*C2738+
SUM(IF(A2738&gt;=Table1[De],IF(A2738&lt;=Table1[À],IF(D$3=Table1[[#Headers],[Bœuf]:[Oasis]],Table1[[Bœuf]:[Oasis]]))))*D2738+
SUM(IF(A2738&gt;=Table1[De],IF(A2738&lt;=Table1[À],IF(E$3=Table1[[#Headers],[Bœuf]:[Oasis]],Table1[[Bœuf]:[Oasis]]))))*E2738+
SUM(IF(A2738&gt;=Table1[De],IF(A2738&lt;=Table1[À],IF(F$3=Table1[[#Headers],[Bœuf]:[Oasis]],Table1[[Bœuf]:[Oasis]]))))*F2738+
SUM(IF(A2738&gt;=Table1[De],IF(A2738&lt;=Table1[À],IF(G$3=Table1[[#Headers],[Bœuf]:[Oasis]],Table1[[Bœuf]:[Oasis]]))))*G2738+
SUM(IF(A2738&gt;=Table1[De],IF(A2738&lt;=Table1[À],IF(H$3=Table1[[#Headers],[Bœuf]:[Oasis]],Table1[[Bœuf]:[Oasis]]))))*H2738+
SUM(IF(A2738&gt;=Table1[De],IF(A2738&lt;=Table1[À],IF(I$3=Table1[[#Headers],[Bœuf]:[Oasis]],Table1[[Bœuf]:[Oasis]]))))*I2738,"")</f>
        <v/>
      </c>
    </row>
    <row r="2739" spans="2:10" ht="16" x14ac:dyDescent="0.2">
      <c r="B2739" s="50" t="str">
        <f t="shared" si="42"/>
        <v/>
      </c>
      <c r="J2739" s="73" t="str" cm="1">
        <f t="array" ref="J2739">IF(AND(ISNUMBER(A2739),SUM(C2739:I2739)&gt;0),
SUM(IF(A2739&gt;=Table1[De],IF(A2739&lt;=Table1[À],IF(C$3=Table1[[#Headers],[Bœuf]:[Oasis]],Table1[[Bœuf]:[Oasis]]))))*C2739+
SUM(IF(A2739&gt;=Table1[De],IF(A2739&lt;=Table1[À],IF(D$3=Table1[[#Headers],[Bœuf]:[Oasis]],Table1[[Bœuf]:[Oasis]]))))*D2739+
SUM(IF(A2739&gt;=Table1[De],IF(A2739&lt;=Table1[À],IF(E$3=Table1[[#Headers],[Bœuf]:[Oasis]],Table1[[Bœuf]:[Oasis]]))))*E2739+
SUM(IF(A2739&gt;=Table1[De],IF(A2739&lt;=Table1[À],IF(F$3=Table1[[#Headers],[Bœuf]:[Oasis]],Table1[[Bœuf]:[Oasis]]))))*F2739+
SUM(IF(A2739&gt;=Table1[De],IF(A2739&lt;=Table1[À],IF(G$3=Table1[[#Headers],[Bœuf]:[Oasis]],Table1[[Bœuf]:[Oasis]]))))*G2739+
SUM(IF(A2739&gt;=Table1[De],IF(A2739&lt;=Table1[À],IF(H$3=Table1[[#Headers],[Bœuf]:[Oasis]],Table1[[Bœuf]:[Oasis]]))))*H2739+
SUM(IF(A2739&gt;=Table1[De],IF(A2739&lt;=Table1[À],IF(I$3=Table1[[#Headers],[Bœuf]:[Oasis]],Table1[[Bœuf]:[Oasis]]))))*I2739,"")</f>
        <v/>
      </c>
    </row>
    <row r="2740" spans="2:10" ht="16" x14ac:dyDescent="0.2">
      <c r="B2740" s="50" t="str">
        <f t="shared" si="42"/>
        <v/>
      </c>
      <c r="J2740" s="73" t="str" cm="1">
        <f t="array" ref="J2740">IF(AND(ISNUMBER(A2740),SUM(C2740:I2740)&gt;0),
SUM(IF(A2740&gt;=Table1[De],IF(A2740&lt;=Table1[À],IF(C$3=Table1[[#Headers],[Bœuf]:[Oasis]],Table1[[Bœuf]:[Oasis]]))))*C2740+
SUM(IF(A2740&gt;=Table1[De],IF(A2740&lt;=Table1[À],IF(D$3=Table1[[#Headers],[Bœuf]:[Oasis]],Table1[[Bœuf]:[Oasis]]))))*D2740+
SUM(IF(A2740&gt;=Table1[De],IF(A2740&lt;=Table1[À],IF(E$3=Table1[[#Headers],[Bœuf]:[Oasis]],Table1[[Bœuf]:[Oasis]]))))*E2740+
SUM(IF(A2740&gt;=Table1[De],IF(A2740&lt;=Table1[À],IF(F$3=Table1[[#Headers],[Bœuf]:[Oasis]],Table1[[Bœuf]:[Oasis]]))))*F2740+
SUM(IF(A2740&gt;=Table1[De],IF(A2740&lt;=Table1[À],IF(G$3=Table1[[#Headers],[Bœuf]:[Oasis]],Table1[[Bœuf]:[Oasis]]))))*G2740+
SUM(IF(A2740&gt;=Table1[De],IF(A2740&lt;=Table1[À],IF(H$3=Table1[[#Headers],[Bœuf]:[Oasis]],Table1[[Bœuf]:[Oasis]]))))*H2740+
SUM(IF(A2740&gt;=Table1[De],IF(A2740&lt;=Table1[À],IF(I$3=Table1[[#Headers],[Bœuf]:[Oasis]],Table1[[Bœuf]:[Oasis]]))))*I2740,"")</f>
        <v/>
      </c>
    </row>
    <row r="2741" spans="2:10" ht="16" x14ac:dyDescent="0.2">
      <c r="B2741" s="50" t="str">
        <f t="shared" si="42"/>
        <v/>
      </c>
      <c r="J2741" s="73" t="str" cm="1">
        <f t="array" ref="J2741">IF(AND(ISNUMBER(A2741),SUM(C2741:I2741)&gt;0),
SUM(IF(A2741&gt;=Table1[De],IF(A2741&lt;=Table1[À],IF(C$3=Table1[[#Headers],[Bœuf]:[Oasis]],Table1[[Bœuf]:[Oasis]]))))*C2741+
SUM(IF(A2741&gt;=Table1[De],IF(A2741&lt;=Table1[À],IF(D$3=Table1[[#Headers],[Bœuf]:[Oasis]],Table1[[Bœuf]:[Oasis]]))))*D2741+
SUM(IF(A2741&gt;=Table1[De],IF(A2741&lt;=Table1[À],IF(E$3=Table1[[#Headers],[Bœuf]:[Oasis]],Table1[[Bœuf]:[Oasis]]))))*E2741+
SUM(IF(A2741&gt;=Table1[De],IF(A2741&lt;=Table1[À],IF(F$3=Table1[[#Headers],[Bœuf]:[Oasis]],Table1[[Bœuf]:[Oasis]]))))*F2741+
SUM(IF(A2741&gt;=Table1[De],IF(A2741&lt;=Table1[À],IF(G$3=Table1[[#Headers],[Bœuf]:[Oasis]],Table1[[Bœuf]:[Oasis]]))))*G2741+
SUM(IF(A2741&gt;=Table1[De],IF(A2741&lt;=Table1[À],IF(H$3=Table1[[#Headers],[Bœuf]:[Oasis]],Table1[[Bœuf]:[Oasis]]))))*H2741+
SUM(IF(A2741&gt;=Table1[De],IF(A2741&lt;=Table1[À],IF(I$3=Table1[[#Headers],[Bœuf]:[Oasis]],Table1[[Bœuf]:[Oasis]]))))*I2741,"")</f>
        <v/>
      </c>
    </row>
    <row r="2742" spans="2:10" ht="16" x14ac:dyDescent="0.2">
      <c r="B2742" s="50" t="str">
        <f t="shared" si="42"/>
        <v/>
      </c>
      <c r="J2742" s="73" t="str" cm="1">
        <f t="array" ref="J2742">IF(AND(ISNUMBER(A2742),SUM(C2742:I2742)&gt;0),
SUM(IF(A2742&gt;=Table1[De],IF(A2742&lt;=Table1[À],IF(C$3=Table1[[#Headers],[Bœuf]:[Oasis]],Table1[[Bœuf]:[Oasis]]))))*C2742+
SUM(IF(A2742&gt;=Table1[De],IF(A2742&lt;=Table1[À],IF(D$3=Table1[[#Headers],[Bœuf]:[Oasis]],Table1[[Bœuf]:[Oasis]]))))*D2742+
SUM(IF(A2742&gt;=Table1[De],IF(A2742&lt;=Table1[À],IF(E$3=Table1[[#Headers],[Bœuf]:[Oasis]],Table1[[Bœuf]:[Oasis]]))))*E2742+
SUM(IF(A2742&gt;=Table1[De],IF(A2742&lt;=Table1[À],IF(F$3=Table1[[#Headers],[Bœuf]:[Oasis]],Table1[[Bœuf]:[Oasis]]))))*F2742+
SUM(IF(A2742&gt;=Table1[De],IF(A2742&lt;=Table1[À],IF(G$3=Table1[[#Headers],[Bœuf]:[Oasis]],Table1[[Bœuf]:[Oasis]]))))*G2742+
SUM(IF(A2742&gt;=Table1[De],IF(A2742&lt;=Table1[À],IF(H$3=Table1[[#Headers],[Bœuf]:[Oasis]],Table1[[Bœuf]:[Oasis]]))))*H2742+
SUM(IF(A2742&gt;=Table1[De],IF(A2742&lt;=Table1[À],IF(I$3=Table1[[#Headers],[Bœuf]:[Oasis]],Table1[[Bœuf]:[Oasis]]))))*I2742,"")</f>
        <v/>
      </c>
    </row>
    <row r="2743" spans="2:10" ht="16" x14ac:dyDescent="0.2">
      <c r="B2743" s="50" t="str">
        <f t="shared" si="42"/>
        <v/>
      </c>
      <c r="J2743" s="73" t="str" cm="1">
        <f t="array" ref="J2743">IF(AND(ISNUMBER(A2743),SUM(C2743:I2743)&gt;0),
SUM(IF(A2743&gt;=Table1[De],IF(A2743&lt;=Table1[À],IF(C$3=Table1[[#Headers],[Bœuf]:[Oasis]],Table1[[Bœuf]:[Oasis]]))))*C2743+
SUM(IF(A2743&gt;=Table1[De],IF(A2743&lt;=Table1[À],IF(D$3=Table1[[#Headers],[Bœuf]:[Oasis]],Table1[[Bœuf]:[Oasis]]))))*D2743+
SUM(IF(A2743&gt;=Table1[De],IF(A2743&lt;=Table1[À],IF(E$3=Table1[[#Headers],[Bœuf]:[Oasis]],Table1[[Bœuf]:[Oasis]]))))*E2743+
SUM(IF(A2743&gt;=Table1[De],IF(A2743&lt;=Table1[À],IF(F$3=Table1[[#Headers],[Bœuf]:[Oasis]],Table1[[Bœuf]:[Oasis]]))))*F2743+
SUM(IF(A2743&gt;=Table1[De],IF(A2743&lt;=Table1[À],IF(G$3=Table1[[#Headers],[Bœuf]:[Oasis]],Table1[[Bœuf]:[Oasis]]))))*G2743+
SUM(IF(A2743&gt;=Table1[De],IF(A2743&lt;=Table1[À],IF(H$3=Table1[[#Headers],[Bœuf]:[Oasis]],Table1[[Bœuf]:[Oasis]]))))*H2743+
SUM(IF(A2743&gt;=Table1[De],IF(A2743&lt;=Table1[À],IF(I$3=Table1[[#Headers],[Bœuf]:[Oasis]],Table1[[Bœuf]:[Oasis]]))))*I2743,"")</f>
        <v/>
      </c>
    </row>
    <row r="2744" spans="2:10" ht="16" x14ac:dyDescent="0.2">
      <c r="B2744" s="50" t="str">
        <f t="shared" si="42"/>
        <v/>
      </c>
      <c r="J2744" s="73" t="str" cm="1">
        <f t="array" ref="J2744">IF(AND(ISNUMBER(A2744),SUM(C2744:I2744)&gt;0),
SUM(IF(A2744&gt;=Table1[De],IF(A2744&lt;=Table1[À],IF(C$3=Table1[[#Headers],[Bœuf]:[Oasis]],Table1[[Bœuf]:[Oasis]]))))*C2744+
SUM(IF(A2744&gt;=Table1[De],IF(A2744&lt;=Table1[À],IF(D$3=Table1[[#Headers],[Bœuf]:[Oasis]],Table1[[Bœuf]:[Oasis]]))))*D2744+
SUM(IF(A2744&gt;=Table1[De],IF(A2744&lt;=Table1[À],IF(E$3=Table1[[#Headers],[Bœuf]:[Oasis]],Table1[[Bœuf]:[Oasis]]))))*E2744+
SUM(IF(A2744&gt;=Table1[De],IF(A2744&lt;=Table1[À],IF(F$3=Table1[[#Headers],[Bœuf]:[Oasis]],Table1[[Bœuf]:[Oasis]]))))*F2744+
SUM(IF(A2744&gt;=Table1[De],IF(A2744&lt;=Table1[À],IF(G$3=Table1[[#Headers],[Bœuf]:[Oasis]],Table1[[Bœuf]:[Oasis]]))))*G2744+
SUM(IF(A2744&gt;=Table1[De],IF(A2744&lt;=Table1[À],IF(H$3=Table1[[#Headers],[Bœuf]:[Oasis]],Table1[[Bœuf]:[Oasis]]))))*H2744+
SUM(IF(A2744&gt;=Table1[De],IF(A2744&lt;=Table1[À],IF(I$3=Table1[[#Headers],[Bœuf]:[Oasis]],Table1[[Bœuf]:[Oasis]]))))*I2744,"")</f>
        <v/>
      </c>
    </row>
    <row r="2745" spans="2:10" ht="16" x14ac:dyDescent="0.2">
      <c r="B2745" s="50" t="str">
        <f t="shared" si="42"/>
        <v/>
      </c>
      <c r="J2745" s="73" t="str" cm="1">
        <f t="array" ref="J2745">IF(AND(ISNUMBER(A2745),SUM(C2745:I2745)&gt;0),
SUM(IF(A2745&gt;=Table1[De],IF(A2745&lt;=Table1[À],IF(C$3=Table1[[#Headers],[Bœuf]:[Oasis]],Table1[[Bœuf]:[Oasis]]))))*C2745+
SUM(IF(A2745&gt;=Table1[De],IF(A2745&lt;=Table1[À],IF(D$3=Table1[[#Headers],[Bœuf]:[Oasis]],Table1[[Bœuf]:[Oasis]]))))*D2745+
SUM(IF(A2745&gt;=Table1[De],IF(A2745&lt;=Table1[À],IF(E$3=Table1[[#Headers],[Bœuf]:[Oasis]],Table1[[Bœuf]:[Oasis]]))))*E2745+
SUM(IF(A2745&gt;=Table1[De],IF(A2745&lt;=Table1[À],IF(F$3=Table1[[#Headers],[Bœuf]:[Oasis]],Table1[[Bœuf]:[Oasis]]))))*F2745+
SUM(IF(A2745&gt;=Table1[De],IF(A2745&lt;=Table1[À],IF(G$3=Table1[[#Headers],[Bœuf]:[Oasis]],Table1[[Bœuf]:[Oasis]]))))*G2745+
SUM(IF(A2745&gt;=Table1[De],IF(A2745&lt;=Table1[À],IF(H$3=Table1[[#Headers],[Bœuf]:[Oasis]],Table1[[Bœuf]:[Oasis]]))))*H2745+
SUM(IF(A2745&gt;=Table1[De],IF(A2745&lt;=Table1[À],IF(I$3=Table1[[#Headers],[Bœuf]:[Oasis]],Table1[[Bœuf]:[Oasis]]))))*I2745,"")</f>
        <v/>
      </c>
    </row>
    <row r="2746" spans="2:10" ht="16" x14ac:dyDescent="0.2">
      <c r="B2746" s="50" t="str">
        <f t="shared" si="42"/>
        <v/>
      </c>
      <c r="J2746" s="73" t="str" cm="1">
        <f t="array" ref="J2746">IF(AND(ISNUMBER(A2746),SUM(C2746:I2746)&gt;0),
SUM(IF(A2746&gt;=Table1[De],IF(A2746&lt;=Table1[À],IF(C$3=Table1[[#Headers],[Bœuf]:[Oasis]],Table1[[Bœuf]:[Oasis]]))))*C2746+
SUM(IF(A2746&gt;=Table1[De],IF(A2746&lt;=Table1[À],IF(D$3=Table1[[#Headers],[Bœuf]:[Oasis]],Table1[[Bœuf]:[Oasis]]))))*D2746+
SUM(IF(A2746&gt;=Table1[De],IF(A2746&lt;=Table1[À],IF(E$3=Table1[[#Headers],[Bœuf]:[Oasis]],Table1[[Bœuf]:[Oasis]]))))*E2746+
SUM(IF(A2746&gt;=Table1[De],IF(A2746&lt;=Table1[À],IF(F$3=Table1[[#Headers],[Bœuf]:[Oasis]],Table1[[Bœuf]:[Oasis]]))))*F2746+
SUM(IF(A2746&gt;=Table1[De],IF(A2746&lt;=Table1[À],IF(G$3=Table1[[#Headers],[Bœuf]:[Oasis]],Table1[[Bœuf]:[Oasis]]))))*G2746+
SUM(IF(A2746&gt;=Table1[De],IF(A2746&lt;=Table1[À],IF(H$3=Table1[[#Headers],[Bœuf]:[Oasis]],Table1[[Bœuf]:[Oasis]]))))*H2746+
SUM(IF(A2746&gt;=Table1[De],IF(A2746&lt;=Table1[À],IF(I$3=Table1[[#Headers],[Bœuf]:[Oasis]],Table1[[Bœuf]:[Oasis]]))))*I2746,"")</f>
        <v/>
      </c>
    </row>
    <row r="2747" spans="2:10" ht="16" x14ac:dyDescent="0.2">
      <c r="B2747" s="50" t="str">
        <f t="shared" si="42"/>
        <v/>
      </c>
      <c r="J2747" s="73" t="str" cm="1">
        <f t="array" ref="J2747">IF(AND(ISNUMBER(A2747),SUM(C2747:I2747)&gt;0),
SUM(IF(A2747&gt;=Table1[De],IF(A2747&lt;=Table1[À],IF(C$3=Table1[[#Headers],[Bœuf]:[Oasis]],Table1[[Bœuf]:[Oasis]]))))*C2747+
SUM(IF(A2747&gt;=Table1[De],IF(A2747&lt;=Table1[À],IF(D$3=Table1[[#Headers],[Bœuf]:[Oasis]],Table1[[Bœuf]:[Oasis]]))))*D2747+
SUM(IF(A2747&gt;=Table1[De],IF(A2747&lt;=Table1[À],IF(E$3=Table1[[#Headers],[Bœuf]:[Oasis]],Table1[[Bœuf]:[Oasis]]))))*E2747+
SUM(IF(A2747&gt;=Table1[De],IF(A2747&lt;=Table1[À],IF(F$3=Table1[[#Headers],[Bœuf]:[Oasis]],Table1[[Bœuf]:[Oasis]]))))*F2747+
SUM(IF(A2747&gt;=Table1[De],IF(A2747&lt;=Table1[À],IF(G$3=Table1[[#Headers],[Bœuf]:[Oasis]],Table1[[Bœuf]:[Oasis]]))))*G2747+
SUM(IF(A2747&gt;=Table1[De],IF(A2747&lt;=Table1[À],IF(H$3=Table1[[#Headers],[Bœuf]:[Oasis]],Table1[[Bœuf]:[Oasis]]))))*H2747+
SUM(IF(A2747&gt;=Table1[De],IF(A2747&lt;=Table1[À],IF(I$3=Table1[[#Headers],[Bœuf]:[Oasis]],Table1[[Bœuf]:[Oasis]]))))*I2747,"")</f>
        <v/>
      </c>
    </row>
    <row r="2748" spans="2:10" ht="16" x14ac:dyDescent="0.2">
      <c r="B2748" s="50" t="str">
        <f t="shared" si="42"/>
        <v/>
      </c>
      <c r="J2748" s="73" t="str" cm="1">
        <f t="array" ref="J2748">IF(AND(ISNUMBER(A2748),SUM(C2748:I2748)&gt;0),
SUM(IF(A2748&gt;=Table1[De],IF(A2748&lt;=Table1[À],IF(C$3=Table1[[#Headers],[Bœuf]:[Oasis]],Table1[[Bœuf]:[Oasis]]))))*C2748+
SUM(IF(A2748&gt;=Table1[De],IF(A2748&lt;=Table1[À],IF(D$3=Table1[[#Headers],[Bœuf]:[Oasis]],Table1[[Bœuf]:[Oasis]]))))*D2748+
SUM(IF(A2748&gt;=Table1[De],IF(A2748&lt;=Table1[À],IF(E$3=Table1[[#Headers],[Bœuf]:[Oasis]],Table1[[Bœuf]:[Oasis]]))))*E2748+
SUM(IF(A2748&gt;=Table1[De],IF(A2748&lt;=Table1[À],IF(F$3=Table1[[#Headers],[Bœuf]:[Oasis]],Table1[[Bœuf]:[Oasis]]))))*F2748+
SUM(IF(A2748&gt;=Table1[De],IF(A2748&lt;=Table1[À],IF(G$3=Table1[[#Headers],[Bœuf]:[Oasis]],Table1[[Bœuf]:[Oasis]]))))*G2748+
SUM(IF(A2748&gt;=Table1[De],IF(A2748&lt;=Table1[À],IF(H$3=Table1[[#Headers],[Bœuf]:[Oasis]],Table1[[Bœuf]:[Oasis]]))))*H2748+
SUM(IF(A2748&gt;=Table1[De],IF(A2748&lt;=Table1[À],IF(I$3=Table1[[#Headers],[Bœuf]:[Oasis]],Table1[[Bœuf]:[Oasis]]))))*I2748,"")</f>
        <v/>
      </c>
    </row>
    <row r="2749" spans="2:10" ht="16" x14ac:dyDescent="0.2">
      <c r="B2749" s="50" t="str">
        <f t="shared" si="42"/>
        <v/>
      </c>
      <c r="J2749" s="73" t="str" cm="1">
        <f t="array" ref="J2749">IF(AND(ISNUMBER(A2749),SUM(C2749:I2749)&gt;0),
SUM(IF(A2749&gt;=Table1[De],IF(A2749&lt;=Table1[À],IF(C$3=Table1[[#Headers],[Bœuf]:[Oasis]],Table1[[Bœuf]:[Oasis]]))))*C2749+
SUM(IF(A2749&gt;=Table1[De],IF(A2749&lt;=Table1[À],IF(D$3=Table1[[#Headers],[Bœuf]:[Oasis]],Table1[[Bœuf]:[Oasis]]))))*D2749+
SUM(IF(A2749&gt;=Table1[De],IF(A2749&lt;=Table1[À],IF(E$3=Table1[[#Headers],[Bœuf]:[Oasis]],Table1[[Bœuf]:[Oasis]]))))*E2749+
SUM(IF(A2749&gt;=Table1[De],IF(A2749&lt;=Table1[À],IF(F$3=Table1[[#Headers],[Bœuf]:[Oasis]],Table1[[Bœuf]:[Oasis]]))))*F2749+
SUM(IF(A2749&gt;=Table1[De],IF(A2749&lt;=Table1[À],IF(G$3=Table1[[#Headers],[Bœuf]:[Oasis]],Table1[[Bœuf]:[Oasis]]))))*G2749+
SUM(IF(A2749&gt;=Table1[De],IF(A2749&lt;=Table1[À],IF(H$3=Table1[[#Headers],[Bœuf]:[Oasis]],Table1[[Bœuf]:[Oasis]]))))*H2749+
SUM(IF(A2749&gt;=Table1[De],IF(A2749&lt;=Table1[À],IF(I$3=Table1[[#Headers],[Bœuf]:[Oasis]],Table1[[Bœuf]:[Oasis]]))))*I2749,"")</f>
        <v/>
      </c>
    </row>
    <row r="2750" spans="2:10" ht="16" x14ac:dyDescent="0.2">
      <c r="B2750" s="50" t="str">
        <f t="shared" si="42"/>
        <v/>
      </c>
      <c r="J2750" s="73" t="str" cm="1">
        <f t="array" ref="J2750">IF(AND(ISNUMBER(A2750),SUM(C2750:I2750)&gt;0),
SUM(IF(A2750&gt;=Table1[De],IF(A2750&lt;=Table1[À],IF(C$3=Table1[[#Headers],[Bœuf]:[Oasis]],Table1[[Bœuf]:[Oasis]]))))*C2750+
SUM(IF(A2750&gt;=Table1[De],IF(A2750&lt;=Table1[À],IF(D$3=Table1[[#Headers],[Bœuf]:[Oasis]],Table1[[Bœuf]:[Oasis]]))))*D2750+
SUM(IF(A2750&gt;=Table1[De],IF(A2750&lt;=Table1[À],IF(E$3=Table1[[#Headers],[Bœuf]:[Oasis]],Table1[[Bœuf]:[Oasis]]))))*E2750+
SUM(IF(A2750&gt;=Table1[De],IF(A2750&lt;=Table1[À],IF(F$3=Table1[[#Headers],[Bœuf]:[Oasis]],Table1[[Bœuf]:[Oasis]]))))*F2750+
SUM(IF(A2750&gt;=Table1[De],IF(A2750&lt;=Table1[À],IF(G$3=Table1[[#Headers],[Bœuf]:[Oasis]],Table1[[Bœuf]:[Oasis]]))))*G2750+
SUM(IF(A2750&gt;=Table1[De],IF(A2750&lt;=Table1[À],IF(H$3=Table1[[#Headers],[Bœuf]:[Oasis]],Table1[[Bœuf]:[Oasis]]))))*H2750+
SUM(IF(A2750&gt;=Table1[De],IF(A2750&lt;=Table1[À],IF(I$3=Table1[[#Headers],[Bœuf]:[Oasis]],Table1[[Bœuf]:[Oasis]]))))*I2750,"")</f>
        <v/>
      </c>
    </row>
    <row r="2751" spans="2:10" ht="16" x14ac:dyDescent="0.2">
      <c r="B2751" s="50" t="str">
        <f t="shared" si="42"/>
        <v/>
      </c>
      <c r="J2751" s="73" t="str" cm="1">
        <f t="array" ref="J2751">IF(AND(ISNUMBER(A2751),SUM(C2751:I2751)&gt;0),
SUM(IF(A2751&gt;=Table1[De],IF(A2751&lt;=Table1[À],IF(C$3=Table1[[#Headers],[Bœuf]:[Oasis]],Table1[[Bœuf]:[Oasis]]))))*C2751+
SUM(IF(A2751&gt;=Table1[De],IF(A2751&lt;=Table1[À],IF(D$3=Table1[[#Headers],[Bœuf]:[Oasis]],Table1[[Bœuf]:[Oasis]]))))*D2751+
SUM(IF(A2751&gt;=Table1[De],IF(A2751&lt;=Table1[À],IF(E$3=Table1[[#Headers],[Bœuf]:[Oasis]],Table1[[Bœuf]:[Oasis]]))))*E2751+
SUM(IF(A2751&gt;=Table1[De],IF(A2751&lt;=Table1[À],IF(F$3=Table1[[#Headers],[Bœuf]:[Oasis]],Table1[[Bœuf]:[Oasis]]))))*F2751+
SUM(IF(A2751&gt;=Table1[De],IF(A2751&lt;=Table1[À],IF(G$3=Table1[[#Headers],[Bœuf]:[Oasis]],Table1[[Bœuf]:[Oasis]]))))*G2751+
SUM(IF(A2751&gt;=Table1[De],IF(A2751&lt;=Table1[À],IF(H$3=Table1[[#Headers],[Bœuf]:[Oasis]],Table1[[Bœuf]:[Oasis]]))))*H2751+
SUM(IF(A2751&gt;=Table1[De],IF(A2751&lt;=Table1[À],IF(I$3=Table1[[#Headers],[Bœuf]:[Oasis]],Table1[[Bœuf]:[Oasis]]))))*I2751,"")</f>
        <v/>
      </c>
    </row>
    <row r="2752" spans="2:10" ht="16" x14ac:dyDescent="0.2">
      <c r="B2752" s="50" t="str">
        <f t="shared" si="42"/>
        <v/>
      </c>
      <c r="J2752" s="73" t="str" cm="1">
        <f t="array" ref="J2752">IF(AND(ISNUMBER(A2752),SUM(C2752:I2752)&gt;0),
SUM(IF(A2752&gt;=Table1[De],IF(A2752&lt;=Table1[À],IF(C$3=Table1[[#Headers],[Bœuf]:[Oasis]],Table1[[Bœuf]:[Oasis]]))))*C2752+
SUM(IF(A2752&gt;=Table1[De],IF(A2752&lt;=Table1[À],IF(D$3=Table1[[#Headers],[Bœuf]:[Oasis]],Table1[[Bœuf]:[Oasis]]))))*D2752+
SUM(IF(A2752&gt;=Table1[De],IF(A2752&lt;=Table1[À],IF(E$3=Table1[[#Headers],[Bœuf]:[Oasis]],Table1[[Bœuf]:[Oasis]]))))*E2752+
SUM(IF(A2752&gt;=Table1[De],IF(A2752&lt;=Table1[À],IF(F$3=Table1[[#Headers],[Bœuf]:[Oasis]],Table1[[Bœuf]:[Oasis]]))))*F2752+
SUM(IF(A2752&gt;=Table1[De],IF(A2752&lt;=Table1[À],IF(G$3=Table1[[#Headers],[Bœuf]:[Oasis]],Table1[[Bœuf]:[Oasis]]))))*G2752+
SUM(IF(A2752&gt;=Table1[De],IF(A2752&lt;=Table1[À],IF(H$3=Table1[[#Headers],[Bœuf]:[Oasis]],Table1[[Bœuf]:[Oasis]]))))*H2752+
SUM(IF(A2752&gt;=Table1[De],IF(A2752&lt;=Table1[À],IF(I$3=Table1[[#Headers],[Bœuf]:[Oasis]],Table1[[Bœuf]:[Oasis]]))))*I2752,"")</f>
        <v/>
      </c>
    </row>
    <row r="2753" spans="2:10" ht="16" x14ac:dyDescent="0.2">
      <c r="B2753" s="50" t="str">
        <f t="shared" si="42"/>
        <v/>
      </c>
      <c r="J2753" s="73" t="str" cm="1">
        <f t="array" ref="J2753">IF(AND(ISNUMBER(A2753),SUM(C2753:I2753)&gt;0),
SUM(IF(A2753&gt;=Table1[De],IF(A2753&lt;=Table1[À],IF(C$3=Table1[[#Headers],[Bœuf]:[Oasis]],Table1[[Bœuf]:[Oasis]]))))*C2753+
SUM(IF(A2753&gt;=Table1[De],IF(A2753&lt;=Table1[À],IF(D$3=Table1[[#Headers],[Bœuf]:[Oasis]],Table1[[Bœuf]:[Oasis]]))))*D2753+
SUM(IF(A2753&gt;=Table1[De],IF(A2753&lt;=Table1[À],IF(E$3=Table1[[#Headers],[Bœuf]:[Oasis]],Table1[[Bœuf]:[Oasis]]))))*E2753+
SUM(IF(A2753&gt;=Table1[De],IF(A2753&lt;=Table1[À],IF(F$3=Table1[[#Headers],[Bœuf]:[Oasis]],Table1[[Bœuf]:[Oasis]]))))*F2753+
SUM(IF(A2753&gt;=Table1[De],IF(A2753&lt;=Table1[À],IF(G$3=Table1[[#Headers],[Bœuf]:[Oasis]],Table1[[Bœuf]:[Oasis]]))))*G2753+
SUM(IF(A2753&gt;=Table1[De],IF(A2753&lt;=Table1[À],IF(H$3=Table1[[#Headers],[Bœuf]:[Oasis]],Table1[[Bœuf]:[Oasis]]))))*H2753+
SUM(IF(A2753&gt;=Table1[De],IF(A2753&lt;=Table1[À],IF(I$3=Table1[[#Headers],[Bœuf]:[Oasis]],Table1[[Bœuf]:[Oasis]]))))*I2753,"")</f>
        <v/>
      </c>
    </row>
    <row r="2754" spans="2:10" ht="16" x14ac:dyDescent="0.2">
      <c r="B2754" s="50" t="str">
        <f t="shared" si="42"/>
        <v/>
      </c>
      <c r="J2754" s="73" t="str" cm="1">
        <f t="array" ref="J2754">IF(AND(ISNUMBER(A2754),SUM(C2754:I2754)&gt;0),
SUM(IF(A2754&gt;=Table1[De],IF(A2754&lt;=Table1[À],IF(C$3=Table1[[#Headers],[Bœuf]:[Oasis]],Table1[[Bœuf]:[Oasis]]))))*C2754+
SUM(IF(A2754&gt;=Table1[De],IF(A2754&lt;=Table1[À],IF(D$3=Table1[[#Headers],[Bœuf]:[Oasis]],Table1[[Bœuf]:[Oasis]]))))*D2754+
SUM(IF(A2754&gt;=Table1[De],IF(A2754&lt;=Table1[À],IF(E$3=Table1[[#Headers],[Bœuf]:[Oasis]],Table1[[Bœuf]:[Oasis]]))))*E2754+
SUM(IF(A2754&gt;=Table1[De],IF(A2754&lt;=Table1[À],IF(F$3=Table1[[#Headers],[Bœuf]:[Oasis]],Table1[[Bœuf]:[Oasis]]))))*F2754+
SUM(IF(A2754&gt;=Table1[De],IF(A2754&lt;=Table1[À],IF(G$3=Table1[[#Headers],[Bœuf]:[Oasis]],Table1[[Bœuf]:[Oasis]]))))*G2754+
SUM(IF(A2754&gt;=Table1[De],IF(A2754&lt;=Table1[À],IF(H$3=Table1[[#Headers],[Bœuf]:[Oasis]],Table1[[Bœuf]:[Oasis]]))))*H2754+
SUM(IF(A2754&gt;=Table1[De],IF(A2754&lt;=Table1[À],IF(I$3=Table1[[#Headers],[Bœuf]:[Oasis]],Table1[[Bœuf]:[Oasis]]))))*I2754,"")</f>
        <v/>
      </c>
    </row>
    <row r="2755" spans="2:10" ht="16" x14ac:dyDescent="0.2">
      <c r="B2755" s="50" t="str">
        <f t="shared" si="42"/>
        <v/>
      </c>
      <c r="J2755" s="73" t="str" cm="1">
        <f t="array" ref="J2755">IF(AND(ISNUMBER(A2755),SUM(C2755:I2755)&gt;0),
SUM(IF(A2755&gt;=Table1[De],IF(A2755&lt;=Table1[À],IF(C$3=Table1[[#Headers],[Bœuf]:[Oasis]],Table1[[Bœuf]:[Oasis]]))))*C2755+
SUM(IF(A2755&gt;=Table1[De],IF(A2755&lt;=Table1[À],IF(D$3=Table1[[#Headers],[Bœuf]:[Oasis]],Table1[[Bœuf]:[Oasis]]))))*D2755+
SUM(IF(A2755&gt;=Table1[De],IF(A2755&lt;=Table1[À],IF(E$3=Table1[[#Headers],[Bœuf]:[Oasis]],Table1[[Bœuf]:[Oasis]]))))*E2755+
SUM(IF(A2755&gt;=Table1[De],IF(A2755&lt;=Table1[À],IF(F$3=Table1[[#Headers],[Bœuf]:[Oasis]],Table1[[Bœuf]:[Oasis]]))))*F2755+
SUM(IF(A2755&gt;=Table1[De],IF(A2755&lt;=Table1[À],IF(G$3=Table1[[#Headers],[Bœuf]:[Oasis]],Table1[[Bœuf]:[Oasis]]))))*G2755+
SUM(IF(A2755&gt;=Table1[De],IF(A2755&lt;=Table1[À],IF(H$3=Table1[[#Headers],[Bœuf]:[Oasis]],Table1[[Bœuf]:[Oasis]]))))*H2755+
SUM(IF(A2755&gt;=Table1[De],IF(A2755&lt;=Table1[À],IF(I$3=Table1[[#Headers],[Bœuf]:[Oasis]],Table1[[Bœuf]:[Oasis]]))))*I2755,"")</f>
        <v/>
      </c>
    </row>
    <row r="2756" spans="2:10" ht="16" x14ac:dyDescent="0.2">
      <c r="B2756" s="50" t="str">
        <f t="shared" si="42"/>
        <v/>
      </c>
      <c r="J2756" s="73" t="str" cm="1">
        <f t="array" ref="J2756">IF(AND(ISNUMBER(A2756),SUM(C2756:I2756)&gt;0),
SUM(IF(A2756&gt;=Table1[De],IF(A2756&lt;=Table1[À],IF(C$3=Table1[[#Headers],[Bœuf]:[Oasis]],Table1[[Bœuf]:[Oasis]]))))*C2756+
SUM(IF(A2756&gt;=Table1[De],IF(A2756&lt;=Table1[À],IF(D$3=Table1[[#Headers],[Bœuf]:[Oasis]],Table1[[Bœuf]:[Oasis]]))))*D2756+
SUM(IF(A2756&gt;=Table1[De],IF(A2756&lt;=Table1[À],IF(E$3=Table1[[#Headers],[Bœuf]:[Oasis]],Table1[[Bœuf]:[Oasis]]))))*E2756+
SUM(IF(A2756&gt;=Table1[De],IF(A2756&lt;=Table1[À],IF(F$3=Table1[[#Headers],[Bœuf]:[Oasis]],Table1[[Bœuf]:[Oasis]]))))*F2756+
SUM(IF(A2756&gt;=Table1[De],IF(A2756&lt;=Table1[À],IF(G$3=Table1[[#Headers],[Bœuf]:[Oasis]],Table1[[Bœuf]:[Oasis]]))))*G2756+
SUM(IF(A2756&gt;=Table1[De],IF(A2756&lt;=Table1[À],IF(H$3=Table1[[#Headers],[Bœuf]:[Oasis]],Table1[[Bœuf]:[Oasis]]))))*H2756+
SUM(IF(A2756&gt;=Table1[De],IF(A2756&lt;=Table1[À],IF(I$3=Table1[[#Headers],[Bœuf]:[Oasis]],Table1[[Bœuf]:[Oasis]]))))*I2756,"")</f>
        <v/>
      </c>
    </row>
    <row r="2757" spans="2:10" ht="16" x14ac:dyDescent="0.2">
      <c r="B2757" s="50" t="str">
        <f t="shared" ref="B2757:B2820" si="43">IF(AND(ISNUMBER(A2757),COUNT(C2757:I2757)&gt;0),
IF(ISNUMBER(B2756),B2756+1,1),"")</f>
        <v/>
      </c>
      <c r="J2757" s="73" t="str" cm="1">
        <f t="array" ref="J2757">IF(AND(ISNUMBER(A2757),SUM(C2757:I2757)&gt;0),
SUM(IF(A2757&gt;=Table1[De],IF(A2757&lt;=Table1[À],IF(C$3=Table1[[#Headers],[Bœuf]:[Oasis]],Table1[[Bœuf]:[Oasis]]))))*C2757+
SUM(IF(A2757&gt;=Table1[De],IF(A2757&lt;=Table1[À],IF(D$3=Table1[[#Headers],[Bœuf]:[Oasis]],Table1[[Bœuf]:[Oasis]]))))*D2757+
SUM(IF(A2757&gt;=Table1[De],IF(A2757&lt;=Table1[À],IF(E$3=Table1[[#Headers],[Bœuf]:[Oasis]],Table1[[Bœuf]:[Oasis]]))))*E2757+
SUM(IF(A2757&gt;=Table1[De],IF(A2757&lt;=Table1[À],IF(F$3=Table1[[#Headers],[Bœuf]:[Oasis]],Table1[[Bœuf]:[Oasis]]))))*F2757+
SUM(IF(A2757&gt;=Table1[De],IF(A2757&lt;=Table1[À],IF(G$3=Table1[[#Headers],[Bœuf]:[Oasis]],Table1[[Bœuf]:[Oasis]]))))*G2757+
SUM(IF(A2757&gt;=Table1[De],IF(A2757&lt;=Table1[À],IF(H$3=Table1[[#Headers],[Bœuf]:[Oasis]],Table1[[Bœuf]:[Oasis]]))))*H2757+
SUM(IF(A2757&gt;=Table1[De],IF(A2757&lt;=Table1[À],IF(I$3=Table1[[#Headers],[Bœuf]:[Oasis]],Table1[[Bœuf]:[Oasis]]))))*I2757,"")</f>
        <v/>
      </c>
    </row>
    <row r="2758" spans="2:10" ht="16" x14ac:dyDescent="0.2">
      <c r="B2758" s="50" t="str">
        <f t="shared" si="43"/>
        <v/>
      </c>
      <c r="J2758" s="73" t="str" cm="1">
        <f t="array" ref="J2758">IF(AND(ISNUMBER(A2758),SUM(C2758:I2758)&gt;0),
SUM(IF(A2758&gt;=Table1[De],IF(A2758&lt;=Table1[À],IF(C$3=Table1[[#Headers],[Bœuf]:[Oasis]],Table1[[Bœuf]:[Oasis]]))))*C2758+
SUM(IF(A2758&gt;=Table1[De],IF(A2758&lt;=Table1[À],IF(D$3=Table1[[#Headers],[Bœuf]:[Oasis]],Table1[[Bœuf]:[Oasis]]))))*D2758+
SUM(IF(A2758&gt;=Table1[De],IF(A2758&lt;=Table1[À],IF(E$3=Table1[[#Headers],[Bœuf]:[Oasis]],Table1[[Bœuf]:[Oasis]]))))*E2758+
SUM(IF(A2758&gt;=Table1[De],IF(A2758&lt;=Table1[À],IF(F$3=Table1[[#Headers],[Bœuf]:[Oasis]],Table1[[Bœuf]:[Oasis]]))))*F2758+
SUM(IF(A2758&gt;=Table1[De],IF(A2758&lt;=Table1[À],IF(G$3=Table1[[#Headers],[Bœuf]:[Oasis]],Table1[[Bœuf]:[Oasis]]))))*G2758+
SUM(IF(A2758&gt;=Table1[De],IF(A2758&lt;=Table1[À],IF(H$3=Table1[[#Headers],[Bœuf]:[Oasis]],Table1[[Bœuf]:[Oasis]]))))*H2758+
SUM(IF(A2758&gt;=Table1[De],IF(A2758&lt;=Table1[À],IF(I$3=Table1[[#Headers],[Bœuf]:[Oasis]],Table1[[Bœuf]:[Oasis]]))))*I2758,"")</f>
        <v/>
      </c>
    </row>
    <row r="2759" spans="2:10" ht="16" x14ac:dyDescent="0.2">
      <c r="B2759" s="50" t="str">
        <f t="shared" si="43"/>
        <v/>
      </c>
      <c r="J2759" s="73" t="str" cm="1">
        <f t="array" ref="J2759">IF(AND(ISNUMBER(A2759),SUM(C2759:I2759)&gt;0),
SUM(IF(A2759&gt;=Table1[De],IF(A2759&lt;=Table1[À],IF(C$3=Table1[[#Headers],[Bœuf]:[Oasis]],Table1[[Bœuf]:[Oasis]]))))*C2759+
SUM(IF(A2759&gt;=Table1[De],IF(A2759&lt;=Table1[À],IF(D$3=Table1[[#Headers],[Bœuf]:[Oasis]],Table1[[Bœuf]:[Oasis]]))))*D2759+
SUM(IF(A2759&gt;=Table1[De],IF(A2759&lt;=Table1[À],IF(E$3=Table1[[#Headers],[Bœuf]:[Oasis]],Table1[[Bœuf]:[Oasis]]))))*E2759+
SUM(IF(A2759&gt;=Table1[De],IF(A2759&lt;=Table1[À],IF(F$3=Table1[[#Headers],[Bœuf]:[Oasis]],Table1[[Bœuf]:[Oasis]]))))*F2759+
SUM(IF(A2759&gt;=Table1[De],IF(A2759&lt;=Table1[À],IF(G$3=Table1[[#Headers],[Bœuf]:[Oasis]],Table1[[Bœuf]:[Oasis]]))))*G2759+
SUM(IF(A2759&gt;=Table1[De],IF(A2759&lt;=Table1[À],IF(H$3=Table1[[#Headers],[Bœuf]:[Oasis]],Table1[[Bœuf]:[Oasis]]))))*H2759+
SUM(IF(A2759&gt;=Table1[De],IF(A2759&lt;=Table1[À],IF(I$3=Table1[[#Headers],[Bœuf]:[Oasis]],Table1[[Bœuf]:[Oasis]]))))*I2759,"")</f>
        <v/>
      </c>
    </row>
    <row r="2760" spans="2:10" ht="16" x14ac:dyDescent="0.2">
      <c r="B2760" s="50" t="str">
        <f t="shared" si="43"/>
        <v/>
      </c>
      <c r="J2760" s="73" t="str" cm="1">
        <f t="array" ref="J2760">IF(AND(ISNUMBER(A2760),SUM(C2760:I2760)&gt;0),
SUM(IF(A2760&gt;=Table1[De],IF(A2760&lt;=Table1[À],IF(C$3=Table1[[#Headers],[Bœuf]:[Oasis]],Table1[[Bœuf]:[Oasis]]))))*C2760+
SUM(IF(A2760&gt;=Table1[De],IF(A2760&lt;=Table1[À],IF(D$3=Table1[[#Headers],[Bœuf]:[Oasis]],Table1[[Bœuf]:[Oasis]]))))*D2760+
SUM(IF(A2760&gt;=Table1[De],IF(A2760&lt;=Table1[À],IF(E$3=Table1[[#Headers],[Bœuf]:[Oasis]],Table1[[Bœuf]:[Oasis]]))))*E2760+
SUM(IF(A2760&gt;=Table1[De],IF(A2760&lt;=Table1[À],IF(F$3=Table1[[#Headers],[Bœuf]:[Oasis]],Table1[[Bœuf]:[Oasis]]))))*F2760+
SUM(IF(A2760&gt;=Table1[De],IF(A2760&lt;=Table1[À],IF(G$3=Table1[[#Headers],[Bœuf]:[Oasis]],Table1[[Bœuf]:[Oasis]]))))*G2760+
SUM(IF(A2760&gt;=Table1[De],IF(A2760&lt;=Table1[À],IF(H$3=Table1[[#Headers],[Bœuf]:[Oasis]],Table1[[Bœuf]:[Oasis]]))))*H2760+
SUM(IF(A2760&gt;=Table1[De],IF(A2760&lt;=Table1[À],IF(I$3=Table1[[#Headers],[Bœuf]:[Oasis]],Table1[[Bœuf]:[Oasis]]))))*I2760,"")</f>
        <v/>
      </c>
    </row>
    <row r="2761" spans="2:10" ht="16" x14ac:dyDescent="0.2">
      <c r="B2761" s="50" t="str">
        <f t="shared" si="43"/>
        <v/>
      </c>
      <c r="J2761" s="73" t="str" cm="1">
        <f t="array" ref="J2761">IF(AND(ISNUMBER(A2761),SUM(C2761:I2761)&gt;0),
SUM(IF(A2761&gt;=Table1[De],IF(A2761&lt;=Table1[À],IF(C$3=Table1[[#Headers],[Bœuf]:[Oasis]],Table1[[Bœuf]:[Oasis]]))))*C2761+
SUM(IF(A2761&gt;=Table1[De],IF(A2761&lt;=Table1[À],IF(D$3=Table1[[#Headers],[Bœuf]:[Oasis]],Table1[[Bœuf]:[Oasis]]))))*D2761+
SUM(IF(A2761&gt;=Table1[De],IF(A2761&lt;=Table1[À],IF(E$3=Table1[[#Headers],[Bœuf]:[Oasis]],Table1[[Bœuf]:[Oasis]]))))*E2761+
SUM(IF(A2761&gt;=Table1[De],IF(A2761&lt;=Table1[À],IF(F$3=Table1[[#Headers],[Bœuf]:[Oasis]],Table1[[Bœuf]:[Oasis]]))))*F2761+
SUM(IF(A2761&gt;=Table1[De],IF(A2761&lt;=Table1[À],IF(G$3=Table1[[#Headers],[Bœuf]:[Oasis]],Table1[[Bœuf]:[Oasis]]))))*G2761+
SUM(IF(A2761&gt;=Table1[De],IF(A2761&lt;=Table1[À],IF(H$3=Table1[[#Headers],[Bœuf]:[Oasis]],Table1[[Bœuf]:[Oasis]]))))*H2761+
SUM(IF(A2761&gt;=Table1[De],IF(A2761&lt;=Table1[À],IF(I$3=Table1[[#Headers],[Bœuf]:[Oasis]],Table1[[Bœuf]:[Oasis]]))))*I2761,"")</f>
        <v/>
      </c>
    </row>
    <row r="2762" spans="2:10" ht="16" x14ac:dyDescent="0.2">
      <c r="B2762" s="50" t="str">
        <f t="shared" si="43"/>
        <v/>
      </c>
      <c r="J2762" s="73" t="str" cm="1">
        <f t="array" ref="J2762">IF(AND(ISNUMBER(A2762),SUM(C2762:I2762)&gt;0),
SUM(IF(A2762&gt;=Table1[De],IF(A2762&lt;=Table1[À],IF(C$3=Table1[[#Headers],[Bœuf]:[Oasis]],Table1[[Bœuf]:[Oasis]]))))*C2762+
SUM(IF(A2762&gt;=Table1[De],IF(A2762&lt;=Table1[À],IF(D$3=Table1[[#Headers],[Bœuf]:[Oasis]],Table1[[Bœuf]:[Oasis]]))))*D2762+
SUM(IF(A2762&gt;=Table1[De],IF(A2762&lt;=Table1[À],IF(E$3=Table1[[#Headers],[Bœuf]:[Oasis]],Table1[[Bœuf]:[Oasis]]))))*E2762+
SUM(IF(A2762&gt;=Table1[De],IF(A2762&lt;=Table1[À],IF(F$3=Table1[[#Headers],[Bœuf]:[Oasis]],Table1[[Bœuf]:[Oasis]]))))*F2762+
SUM(IF(A2762&gt;=Table1[De],IF(A2762&lt;=Table1[À],IF(G$3=Table1[[#Headers],[Bœuf]:[Oasis]],Table1[[Bœuf]:[Oasis]]))))*G2762+
SUM(IF(A2762&gt;=Table1[De],IF(A2762&lt;=Table1[À],IF(H$3=Table1[[#Headers],[Bœuf]:[Oasis]],Table1[[Bœuf]:[Oasis]]))))*H2762+
SUM(IF(A2762&gt;=Table1[De],IF(A2762&lt;=Table1[À],IF(I$3=Table1[[#Headers],[Bœuf]:[Oasis]],Table1[[Bœuf]:[Oasis]]))))*I2762,"")</f>
        <v/>
      </c>
    </row>
    <row r="2763" spans="2:10" ht="16" x14ac:dyDescent="0.2">
      <c r="B2763" s="50" t="str">
        <f t="shared" si="43"/>
        <v/>
      </c>
      <c r="J2763" s="73" t="str" cm="1">
        <f t="array" ref="J2763">IF(AND(ISNUMBER(A2763),SUM(C2763:I2763)&gt;0),
SUM(IF(A2763&gt;=Table1[De],IF(A2763&lt;=Table1[À],IF(C$3=Table1[[#Headers],[Bœuf]:[Oasis]],Table1[[Bœuf]:[Oasis]]))))*C2763+
SUM(IF(A2763&gt;=Table1[De],IF(A2763&lt;=Table1[À],IF(D$3=Table1[[#Headers],[Bœuf]:[Oasis]],Table1[[Bœuf]:[Oasis]]))))*D2763+
SUM(IF(A2763&gt;=Table1[De],IF(A2763&lt;=Table1[À],IF(E$3=Table1[[#Headers],[Bœuf]:[Oasis]],Table1[[Bœuf]:[Oasis]]))))*E2763+
SUM(IF(A2763&gt;=Table1[De],IF(A2763&lt;=Table1[À],IF(F$3=Table1[[#Headers],[Bœuf]:[Oasis]],Table1[[Bœuf]:[Oasis]]))))*F2763+
SUM(IF(A2763&gt;=Table1[De],IF(A2763&lt;=Table1[À],IF(G$3=Table1[[#Headers],[Bœuf]:[Oasis]],Table1[[Bœuf]:[Oasis]]))))*G2763+
SUM(IF(A2763&gt;=Table1[De],IF(A2763&lt;=Table1[À],IF(H$3=Table1[[#Headers],[Bœuf]:[Oasis]],Table1[[Bœuf]:[Oasis]]))))*H2763+
SUM(IF(A2763&gt;=Table1[De],IF(A2763&lt;=Table1[À],IF(I$3=Table1[[#Headers],[Bœuf]:[Oasis]],Table1[[Bœuf]:[Oasis]]))))*I2763,"")</f>
        <v/>
      </c>
    </row>
    <row r="2764" spans="2:10" ht="16" x14ac:dyDescent="0.2">
      <c r="B2764" s="50" t="str">
        <f t="shared" si="43"/>
        <v/>
      </c>
      <c r="J2764" s="73" t="str" cm="1">
        <f t="array" ref="J2764">IF(AND(ISNUMBER(A2764),SUM(C2764:I2764)&gt;0),
SUM(IF(A2764&gt;=Table1[De],IF(A2764&lt;=Table1[À],IF(C$3=Table1[[#Headers],[Bœuf]:[Oasis]],Table1[[Bœuf]:[Oasis]]))))*C2764+
SUM(IF(A2764&gt;=Table1[De],IF(A2764&lt;=Table1[À],IF(D$3=Table1[[#Headers],[Bœuf]:[Oasis]],Table1[[Bœuf]:[Oasis]]))))*D2764+
SUM(IF(A2764&gt;=Table1[De],IF(A2764&lt;=Table1[À],IF(E$3=Table1[[#Headers],[Bœuf]:[Oasis]],Table1[[Bœuf]:[Oasis]]))))*E2764+
SUM(IF(A2764&gt;=Table1[De],IF(A2764&lt;=Table1[À],IF(F$3=Table1[[#Headers],[Bœuf]:[Oasis]],Table1[[Bœuf]:[Oasis]]))))*F2764+
SUM(IF(A2764&gt;=Table1[De],IF(A2764&lt;=Table1[À],IF(G$3=Table1[[#Headers],[Bœuf]:[Oasis]],Table1[[Bœuf]:[Oasis]]))))*G2764+
SUM(IF(A2764&gt;=Table1[De],IF(A2764&lt;=Table1[À],IF(H$3=Table1[[#Headers],[Bœuf]:[Oasis]],Table1[[Bœuf]:[Oasis]]))))*H2764+
SUM(IF(A2764&gt;=Table1[De],IF(A2764&lt;=Table1[À],IF(I$3=Table1[[#Headers],[Bœuf]:[Oasis]],Table1[[Bœuf]:[Oasis]]))))*I2764,"")</f>
        <v/>
      </c>
    </row>
    <row r="2765" spans="2:10" ht="16" x14ac:dyDescent="0.2">
      <c r="B2765" s="50" t="str">
        <f t="shared" si="43"/>
        <v/>
      </c>
      <c r="J2765" s="73" t="str" cm="1">
        <f t="array" ref="J2765">IF(AND(ISNUMBER(A2765),SUM(C2765:I2765)&gt;0),
SUM(IF(A2765&gt;=Table1[De],IF(A2765&lt;=Table1[À],IF(C$3=Table1[[#Headers],[Bœuf]:[Oasis]],Table1[[Bœuf]:[Oasis]]))))*C2765+
SUM(IF(A2765&gt;=Table1[De],IF(A2765&lt;=Table1[À],IF(D$3=Table1[[#Headers],[Bœuf]:[Oasis]],Table1[[Bœuf]:[Oasis]]))))*D2765+
SUM(IF(A2765&gt;=Table1[De],IF(A2765&lt;=Table1[À],IF(E$3=Table1[[#Headers],[Bœuf]:[Oasis]],Table1[[Bœuf]:[Oasis]]))))*E2765+
SUM(IF(A2765&gt;=Table1[De],IF(A2765&lt;=Table1[À],IF(F$3=Table1[[#Headers],[Bœuf]:[Oasis]],Table1[[Bœuf]:[Oasis]]))))*F2765+
SUM(IF(A2765&gt;=Table1[De],IF(A2765&lt;=Table1[À],IF(G$3=Table1[[#Headers],[Bœuf]:[Oasis]],Table1[[Bœuf]:[Oasis]]))))*G2765+
SUM(IF(A2765&gt;=Table1[De],IF(A2765&lt;=Table1[À],IF(H$3=Table1[[#Headers],[Bœuf]:[Oasis]],Table1[[Bœuf]:[Oasis]]))))*H2765+
SUM(IF(A2765&gt;=Table1[De],IF(A2765&lt;=Table1[À],IF(I$3=Table1[[#Headers],[Bœuf]:[Oasis]],Table1[[Bœuf]:[Oasis]]))))*I2765,"")</f>
        <v/>
      </c>
    </row>
    <row r="2766" spans="2:10" ht="16" x14ac:dyDescent="0.2">
      <c r="B2766" s="50" t="str">
        <f t="shared" si="43"/>
        <v/>
      </c>
      <c r="J2766" s="73" t="str" cm="1">
        <f t="array" ref="J2766">IF(AND(ISNUMBER(A2766),SUM(C2766:I2766)&gt;0),
SUM(IF(A2766&gt;=Table1[De],IF(A2766&lt;=Table1[À],IF(C$3=Table1[[#Headers],[Bœuf]:[Oasis]],Table1[[Bœuf]:[Oasis]]))))*C2766+
SUM(IF(A2766&gt;=Table1[De],IF(A2766&lt;=Table1[À],IF(D$3=Table1[[#Headers],[Bœuf]:[Oasis]],Table1[[Bœuf]:[Oasis]]))))*D2766+
SUM(IF(A2766&gt;=Table1[De],IF(A2766&lt;=Table1[À],IF(E$3=Table1[[#Headers],[Bœuf]:[Oasis]],Table1[[Bœuf]:[Oasis]]))))*E2766+
SUM(IF(A2766&gt;=Table1[De],IF(A2766&lt;=Table1[À],IF(F$3=Table1[[#Headers],[Bœuf]:[Oasis]],Table1[[Bœuf]:[Oasis]]))))*F2766+
SUM(IF(A2766&gt;=Table1[De],IF(A2766&lt;=Table1[À],IF(G$3=Table1[[#Headers],[Bœuf]:[Oasis]],Table1[[Bœuf]:[Oasis]]))))*G2766+
SUM(IF(A2766&gt;=Table1[De],IF(A2766&lt;=Table1[À],IF(H$3=Table1[[#Headers],[Bœuf]:[Oasis]],Table1[[Bœuf]:[Oasis]]))))*H2766+
SUM(IF(A2766&gt;=Table1[De],IF(A2766&lt;=Table1[À],IF(I$3=Table1[[#Headers],[Bœuf]:[Oasis]],Table1[[Bœuf]:[Oasis]]))))*I2766,"")</f>
        <v/>
      </c>
    </row>
    <row r="2767" spans="2:10" ht="16" x14ac:dyDescent="0.2">
      <c r="B2767" s="50" t="str">
        <f t="shared" si="43"/>
        <v/>
      </c>
      <c r="J2767" s="73" t="str" cm="1">
        <f t="array" ref="J2767">IF(AND(ISNUMBER(A2767),SUM(C2767:I2767)&gt;0),
SUM(IF(A2767&gt;=Table1[De],IF(A2767&lt;=Table1[À],IF(C$3=Table1[[#Headers],[Bœuf]:[Oasis]],Table1[[Bœuf]:[Oasis]]))))*C2767+
SUM(IF(A2767&gt;=Table1[De],IF(A2767&lt;=Table1[À],IF(D$3=Table1[[#Headers],[Bœuf]:[Oasis]],Table1[[Bœuf]:[Oasis]]))))*D2767+
SUM(IF(A2767&gt;=Table1[De],IF(A2767&lt;=Table1[À],IF(E$3=Table1[[#Headers],[Bœuf]:[Oasis]],Table1[[Bœuf]:[Oasis]]))))*E2767+
SUM(IF(A2767&gt;=Table1[De],IF(A2767&lt;=Table1[À],IF(F$3=Table1[[#Headers],[Bœuf]:[Oasis]],Table1[[Bœuf]:[Oasis]]))))*F2767+
SUM(IF(A2767&gt;=Table1[De],IF(A2767&lt;=Table1[À],IF(G$3=Table1[[#Headers],[Bœuf]:[Oasis]],Table1[[Bœuf]:[Oasis]]))))*G2767+
SUM(IF(A2767&gt;=Table1[De],IF(A2767&lt;=Table1[À],IF(H$3=Table1[[#Headers],[Bœuf]:[Oasis]],Table1[[Bœuf]:[Oasis]]))))*H2767+
SUM(IF(A2767&gt;=Table1[De],IF(A2767&lt;=Table1[À],IF(I$3=Table1[[#Headers],[Bœuf]:[Oasis]],Table1[[Bœuf]:[Oasis]]))))*I2767,"")</f>
        <v/>
      </c>
    </row>
    <row r="2768" spans="2:10" ht="16" x14ac:dyDescent="0.2">
      <c r="B2768" s="50" t="str">
        <f t="shared" si="43"/>
        <v/>
      </c>
      <c r="J2768" s="73" t="str" cm="1">
        <f t="array" ref="J2768">IF(AND(ISNUMBER(A2768),SUM(C2768:I2768)&gt;0),
SUM(IF(A2768&gt;=Table1[De],IF(A2768&lt;=Table1[À],IF(C$3=Table1[[#Headers],[Bœuf]:[Oasis]],Table1[[Bœuf]:[Oasis]]))))*C2768+
SUM(IF(A2768&gt;=Table1[De],IF(A2768&lt;=Table1[À],IF(D$3=Table1[[#Headers],[Bœuf]:[Oasis]],Table1[[Bœuf]:[Oasis]]))))*D2768+
SUM(IF(A2768&gt;=Table1[De],IF(A2768&lt;=Table1[À],IF(E$3=Table1[[#Headers],[Bœuf]:[Oasis]],Table1[[Bœuf]:[Oasis]]))))*E2768+
SUM(IF(A2768&gt;=Table1[De],IF(A2768&lt;=Table1[À],IF(F$3=Table1[[#Headers],[Bœuf]:[Oasis]],Table1[[Bœuf]:[Oasis]]))))*F2768+
SUM(IF(A2768&gt;=Table1[De],IF(A2768&lt;=Table1[À],IF(G$3=Table1[[#Headers],[Bœuf]:[Oasis]],Table1[[Bœuf]:[Oasis]]))))*G2768+
SUM(IF(A2768&gt;=Table1[De],IF(A2768&lt;=Table1[À],IF(H$3=Table1[[#Headers],[Bœuf]:[Oasis]],Table1[[Bœuf]:[Oasis]]))))*H2768+
SUM(IF(A2768&gt;=Table1[De],IF(A2768&lt;=Table1[À],IF(I$3=Table1[[#Headers],[Bœuf]:[Oasis]],Table1[[Bœuf]:[Oasis]]))))*I2768,"")</f>
        <v/>
      </c>
    </row>
    <row r="2769" spans="2:10" ht="16" x14ac:dyDescent="0.2">
      <c r="B2769" s="50" t="str">
        <f t="shared" si="43"/>
        <v/>
      </c>
      <c r="J2769" s="73" t="str" cm="1">
        <f t="array" ref="J2769">IF(AND(ISNUMBER(A2769),SUM(C2769:I2769)&gt;0),
SUM(IF(A2769&gt;=Table1[De],IF(A2769&lt;=Table1[À],IF(C$3=Table1[[#Headers],[Bœuf]:[Oasis]],Table1[[Bœuf]:[Oasis]]))))*C2769+
SUM(IF(A2769&gt;=Table1[De],IF(A2769&lt;=Table1[À],IF(D$3=Table1[[#Headers],[Bœuf]:[Oasis]],Table1[[Bœuf]:[Oasis]]))))*D2769+
SUM(IF(A2769&gt;=Table1[De],IF(A2769&lt;=Table1[À],IF(E$3=Table1[[#Headers],[Bœuf]:[Oasis]],Table1[[Bœuf]:[Oasis]]))))*E2769+
SUM(IF(A2769&gt;=Table1[De],IF(A2769&lt;=Table1[À],IF(F$3=Table1[[#Headers],[Bœuf]:[Oasis]],Table1[[Bœuf]:[Oasis]]))))*F2769+
SUM(IF(A2769&gt;=Table1[De],IF(A2769&lt;=Table1[À],IF(G$3=Table1[[#Headers],[Bœuf]:[Oasis]],Table1[[Bœuf]:[Oasis]]))))*G2769+
SUM(IF(A2769&gt;=Table1[De],IF(A2769&lt;=Table1[À],IF(H$3=Table1[[#Headers],[Bœuf]:[Oasis]],Table1[[Bœuf]:[Oasis]]))))*H2769+
SUM(IF(A2769&gt;=Table1[De],IF(A2769&lt;=Table1[À],IF(I$3=Table1[[#Headers],[Bœuf]:[Oasis]],Table1[[Bœuf]:[Oasis]]))))*I2769,"")</f>
        <v/>
      </c>
    </row>
    <row r="2770" spans="2:10" ht="16" x14ac:dyDescent="0.2">
      <c r="B2770" s="50" t="str">
        <f t="shared" si="43"/>
        <v/>
      </c>
      <c r="J2770" s="73" t="str" cm="1">
        <f t="array" ref="J2770">IF(AND(ISNUMBER(A2770),SUM(C2770:I2770)&gt;0),
SUM(IF(A2770&gt;=Table1[De],IF(A2770&lt;=Table1[À],IF(C$3=Table1[[#Headers],[Bœuf]:[Oasis]],Table1[[Bœuf]:[Oasis]]))))*C2770+
SUM(IF(A2770&gt;=Table1[De],IF(A2770&lt;=Table1[À],IF(D$3=Table1[[#Headers],[Bœuf]:[Oasis]],Table1[[Bœuf]:[Oasis]]))))*D2770+
SUM(IF(A2770&gt;=Table1[De],IF(A2770&lt;=Table1[À],IF(E$3=Table1[[#Headers],[Bœuf]:[Oasis]],Table1[[Bœuf]:[Oasis]]))))*E2770+
SUM(IF(A2770&gt;=Table1[De],IF(A2770&lt;=Table1[À],IF(F$3=Table1[[#Headers],[Bœuf]:[Oasis]],Table1[[Bœuf]:[Oasis]]))))*F2770+
SUM(IF(A2770&gt;=Table1[De],IF(A2770&lt;=Table1[À],IF(G$3=Table1[[#Headers],[Bœuf]:[Oasis]],Table1[[Bœuf]:[Oasis]]))))*G2770+
SUM(IF(A2770&gt;=Table1[De],IF(A2770&lt;=Table1[À],IF(H$3=Table1[[#Headers],[Bœuf]:[Oasis]],Table1[[Bœuf]:[Oasis]]))))*H2770+
SUM(IF(A2770&gt;=Table1[De],IF(A2770&lt;=Table1[À],IF(I$3=Table1[[#Headers],[Bœuf]:[Oasis]],Table1[[Bœuf]:[Oasis]]))))*I2770,"")</f>
        <v/>
      </c>
    </row>
    <row r="2771" spans="2:10" ht="16" x14ac:dyDescent="0.2">
      <c r="B2771" s="50" t="str">
        <f t="shared" si="43"/>
        <v/>
      </c>
      <c r="J2771" s="73" t="str" cm="1">
        <f t="array" ref="J2771">IF(AND(ISNUMBER(A2771),SUM(C2771:I2771)&gt;0),
SUM(IF(A2771&gt;=Table1[De],IF(A2771&lt;=Table1[À],IF(C$3=Table1[[#Headers],[Bœuf]:[Oasis]],Table1[[Bœuf]:[Oasis]]))))*C2771+
SUM(IF(A2771&gt;=Table1[De],IF(A2771&lt;=Table1[À],IF(D$3=Table1[[#Headers],[Bœuf]:[Oasis]],Table1[[Bœuf]:[Oasis]]))))*D2771+
SUM(IF(A2771&gt;=Table1[De],IF(A2771&lt;=Table1[À],IF(E$3=Table1[[#Headers],[Bœuf]:[Oasis]],Table1[[Bœuf]:[Oasis]]))))*E2771+
SUM(IF(A2771&gt;=Table1[De],IF(A2771&lt;=Table1[À],IF(F$3=Table1[[#Headers],[Bœuf]:[Oasis]],Table1[[Bœuf]:[Oasis]]))))*F2771+
SUM(IF(A2771&gt;=Table1[De],IF(A2771&lt;=Table1[À],IF(G$3=Table1[[#Headers],[Bœuf]:[Oasis]],Table1[[Bœuf]:[Oasis]]))))*G2771+
SUM(IF(A2771&gt;=Table1[De],IF(A2771&lt;=Table1[À],IF(H$3=Table1[[#Headers],[Bœuf]:[Oasis]],Table1[[Bœuf]:[Oasis]]))))*H2771+
SUM(IF(A2771&gt;=Table1[De],IF(A2771&lt;=Table1[À],IF(I$3=Table1[[#Headers],[Bœuf]:[Oasis]],Table1[[Bœuf]:[Oasis]]))))*I2771,"")</f>
        <v/>
      </c>
    </row>
    <row r="2772" spans="2:10" ht="16" x14ac:dyDescent="0.2">
      <c r="B2772" s="50" t="str">
        <f t="shared" si="43"/>
        <v/>
      </c>
      <c r="J2772" s="73" t="str" cm="1">
        <f t="array" ref="J2772">IF(AND(ISNUMBER(A2772),SUM(C2772:I2772)&gt;0),
SUM(IF(A2772&gt;=Table1[De],IF(A2772&lt;=Table1[À],IF(C$3=Table1[[#Headers],[Bœuf]:[Oasis]],Table1[[Bœuf]:[Oasis]]))))*C2772+
SUM(IF(A2772&gt;=Table1[De],IF(A2772&lt;=Table1[À],IF(D$3=Table1[[#Headers],[Bœuf]:[Oasis]],Table1[[Bœuf]:[Oasis]]))))*D2772+
SUM(IF(A2772&gt;=Table1[De],IF(A2772&lt;=Table1[À],IF(E$3=Table1[[#Headers],[Bœuf]:[Oasis]],Table1[[Bœuf]:[Oasis]]))))*E2772+
SUM(IF(A2772&gt;=Table1[De],IF(A2772&lt;=Table1[À],IF(F$3=Table1[[#Headers],[Bœuf]:[Oasis]],Table1[[Bœuf]:[Oasis]]))))*F2772+
SUM(IF(A2772&gt;=Table1[De],IF(A2772&lt;=Table1[À],IF(G$3=Table1[[#Headers],[Bœuf]:[Oasis]],Table1[[Bœuf]:[Oasis]]))))*G2772+
SUM(IF(A2772&gt;=Table1[De],IF(A2772&lt;=Table1[À],IF(H$3=Table1[[#Headers],[Bœuf]:[Oasis]],Table1[[Bœuf]:[Oasis]]))))*H2772+
SUM(IF(A2772&gt;=Table1[De],IF(A2772&lt;=Table1[À],IF(I$3=Table1[[#Headers],[Bœuf]:[Oasis]],Table1[[Bœuf]:[Oasis]]))))*I2772,"")</f>
        <v/>
      </c>
    </row>
    <row r="2773" spans="2:10" ht="16" x14ac:dyDescent="0.2">
      <c r="B2773" s="50" t="str">
        <f t="shared" si="43"/>
        <v/>
      </c>
      <c r="J2773" s="73" t="str" cm="1">
        <f t="array" ref="J2773">IF(AND(ISNUMBER(A2773),SUM(C2773:I2773)&gt;0),
SUM(IF(A2773&gt;=Table1[De],IF(A2773&lt;=Table1[À],IF(C$3=Table1[[#Headers],[Bœuf]:[Oasis]],Table1[[Bœuf]:[Oasis]]))))*C2773+
SUM(IF(A2773&gt;=Table1[De],IF(A2773&lt;=Table1[À],IF(D$3=Table1[[#Headers],[Bœuf]:[Oasis]],Table1[[Bœuf]:[Oasis]]))))*D2773+
SUM(IF(A2773&gt;=Table1[De],IF(A2773&lt;=Table1[À],IF(E$3=Table1[[#Headers],[Bœuf]:[Oasis]],Table1[[Bœuf]:[Oasis]]))))*E2773+
SUM(IF(A2773&gt;=Table1[De],IF(A2773&lt;=Table1[À],IF(F$3=Table1[[#Headers],[Bœuf]:[Oasis]],Table1[[Bœuf]:[Oasis]]))))*F2773+
SUM(IF(A2773&gt;=Table1[De],IF(A2773&lt;=Table1[À],IF(G$3=Table1[[#Headers],[Bœuf]:[Oasis]],Table1[[Bœuf]:[Oasis]]))))*G2773+
SUM(IF(A2773&gt;=Table1[De],IF(A2773&lt;=Table1[À],IF(H$3=Table1[[#Headers],[Bœuf]:[Oasis]],Table1[[Bœuf]:[Oasis]]))))*H2773+
SUM(IF(A2773&gt;=Table1[De],IF(A2773&lt;=Table1[À],IF(I$3=Table1[[#Headers],[Bœuf]:[Oasis]],Table1[[Bœuf]:[Oasis]]))))*I2773,"")</f>
        <v/>
      </c>
    </row>
    <row r="2774" spans="2:10" ht="16" x14ac:dyDescent="0.2">
      <c r="B2774" s="50" t="str">
        <f t="shared" si="43"/>
        <v/>
      </c>
      <c r="J2774" s="73" t="str" cm="1">
        <f t="array" ref="J2774">IF(AND(ISNUMBER(A2774),SUM(C2774:I2774)&gt;0),
SUM(IF(A2774&gt;=Table1[De],IF(A2774&lt;=Table1[À],IF(C$3=Table1[[#Headers],[Bœuf]:[Oasis]],Table1[[Bœuf]:[Oasis]]))))*C2774+
SUM(IF(A2774&gt;=Table1[De],IF(A2774&lt;=Table1[À],IF(D$3=Table1[[#Headers],[Bœuf]:[Oasis]],Table1[[Bœuf]:[Oasis]]))))*D2774+
SUM(IF(A2774&gt;=Table1[De],IF(A2774&lt;=Table1[À],IF(E$3=Table1[[#Headers],[Bœuf]:[Oasis]],Table1[[Bœuf]:[Oasis]]))))*E2774+
SUM(IF(A2774&gt;=Table1[De],IF(A2774&lt;=Table1[À],IF(F$3=Table1[[#Headers],[Bœuf]:[Oasis]],Table1[[Bœuf]:[Oasis]]))))*F2774+
SUM(IF(A2774&gt;=Table1[De],IF(A2774&lt;=Table1[À],IF(G$3=Table1[[#Headers],[Bœuf]:[Oasis]],Table1[[Bœuf]:[Oasis]]))))*G2774+
SUM(IF(A2774&gt;=Table1[De],IF(A2774&lt;=Table1[À],IF(H$3=Table1[[#Headers],[Bœuf]:[Oasis]],Table1[[Bœuf]:[Oasis]]))))*H2774+
SUM(IF(A2774&gt;=Table1[De],IF(A2774&lt;=Table1[À],IF(I$3=Table1[[#Headers],[Bœuf]:[Oasis]],Table1[[Bœuf]:[Oasis]]))))*I2774,"")</f>
        <v/>
      </c>
    </row>
    <row r="2775" spans="2:10" ht="16" x14ac:dyDescent="0.2">
      <c r="B2775" s="50" t="str">
        <f t="shared" si="43"/>
        <v/>
      </c>
      <c r="J2775" s="73" t="str" cm="1">
        <f t="array" ref="J2775">IF(AND(ISNUMBER(A2775),SUM(C2775:I2775)&gt;0),
SUM(IF(A2775&gt;=Table1[De],IF(A2775&lt;=Table1[À],IF(C$3=Table1[[#Headers],[Bœuf]:[Oasis]],Table1[[Bœuf]:[Oasis]]))))*C2775+
SUM(IF(A2775&gt;=Table1[De],IF(A2775&lt;=Table1[À],IF(D$3=Table1[[#Headers],[Bœuf]:[Oasis]],Table1[[Bœuf]:[Oasis]]))))*D2775+
SUM(IF(A2775&gt;=Table1[De],IF(A2775&lt;=Table1[À],IF(E$3=Table1[[#Headers],[Bœuf]:[Oasis]],Table1[[Bœuf]:[Oasis]]))))*E2775+
SUM(IF(A2775&gt;=Table1[De],IF(A2775&lt;=Table1[À],IF(F$3=Table1[[#Headers],[Bœuf]:[Oasis]],Table1[[Bœuf]:[Oasis]]))))*F2775+
SUM(IF(A2775&gt;=Table1[De],IF(A2775&lt;=Table1[À],IF(G$3=Table1[[#Headers],[Bœuf]:[Oasis]],Table1[[Bœuf]:[Oasis]]))))*G2775+
SUM(IF(A2775&gt;=Table1[De],IF(A2775&lt;=Table1[À],IF(H$3=Table1[[#Headers],[Bœuf]:[Oasis]],Table1[[Bœuf]:[Oasis]]))))*H2775+
SUM(IF(A2775&gt;=Table1[De],IF(A2775&lt;=Table1[À],IF(I$3=Table1[[#Headers],[Bœuf]:[Oasis]],Table1[[Bœuf]:[Oasis]]))))*I2775,"")</f>
        <v/>
      </c>
    </row>
    <row r="2776" spans="2:10" ht="16" x14ac:dyDescent="0.2">
      <c r="B2776" s="50" t="str">
        <f t="shared" si="43"/>
        <v/>
      </c>
      <c r="J2776" s="73" t="str" cm="1">
        <f t="array" ref="J2776">IF(AND(ISNUMBER(A2776),SUM(C2776:I2776)&gt;0),
SUM(IF(A2776&gt;=Table1[De],IF(A2776&lt;=Table1[À],IF(C$3=Table1[[#Headers],[Bœuf]:[Oasis]],Table1[[Bœuf]:[Oasis]]))))*C2776+
SUM(IF(A2776&gt;=Table1[De],IF(A2776&lt;=Table1[À],IF(D$3=Table1[[#Headers],[Bœuf]:[Oasis]],Table1[[Bœuf]:[Oasis]]))))*D2776+
SUM(IF(A2776&gt;=Table1[De],IF(A2776&lt;=Table1[À],IF(E$3=Table1[[#Headers],[Bœuf]:[Oasis]],Table1[[Bœuf]:[Oasis]]))))*E2776+
SUM(IF(A2776&gt;=Table1[De],IF(A2776&lt;=Table1[À],IF(F$3=Table1[[#Headers],[Bœuf]:[Oasis]],Table1[[Bœuf]:[Oasis]]))))*F2776+
SUM(IF(A2776&gt;=Table1[De],IF(A2776&lt;=Table1[À],IF(G$3=Table1[[#Headers],[Bœuf]:[Oasis]],Table1[[Bœuf]:[Oasis]]))))*G2776+
SUM(IF(A2776&gt;=Table1[De],IF(A2776&lt;=Table1[À],IF(H$3=Table1[[#Headers],[Bœuf]:[Oasis]],Table1[[Bœuf]:[Oasis]]))))*H2776+
SUM(IF(A2776&gt;=Table1[De],IF(A2776&lt;=Table1[À],IF(I$3=Table1[[#Headers],[Bœuf]:[Oasis]],Table1[[Bœuf]:[Oasis]]))))*I2776,"")</f>
        <v/>
      </c>
    </row>
    <row r="2777" spans="2:10" ht="16" x14ac:dyDescent="0.2">
      <c r="B2777" s="50" t="str">
        <f t="shared" si="43"/>
        <v/>
      </c>
      <c r="J2777" s="73" t="str" cm="1">
        <f t="array" ref="J2777">IF(AND(ISNUMBER(A2777),SUM(C2777:I2777)&gt;0),
SUM(IF(A2777&gt;=Table1[De],IF(A2777&lt;=Table1[À],IF(C$3=Table1[[#Headers],[Bœuf]:[Oasis]],Table1[[Bœuf]:[Oasis]]))))*C2777+
SUM(IF(A2777&gt;=Table1[De],IF(A2777&lt;=Table1[À],IF(D$3=Table1[[#Headers],[Bœuf]:[Oasis]],Table1[[Bœuf]:[Oasis]]))))*D2777+
SUM(IF(A2777&gt;=Table1[De],IF(A2777&lt;=Table1[À],IF(E$3=Table1[[#Headers],[Bœuf]:[Oasis]],Table1[[Bœuf]:[Oasis]]))))*E2777+
SUM(IF(A2777&gt;=Table1[De],IF(A2777&lt;=Table1[À],IF(F$3=Table1[[#Headers],[Bœuf]:[Oasis]],Table1[[Bœuf]:[Oasis]]))))*F2777+
SUM(IF(A2777&gt;=Table1[De],IF(A2777&lt;=Table1[À],IF(G$3=Table1[[#Headers],[Bœuf]:[Oasis]],Table1[[Bœuf]:[Oasis]]))))*G2777+
SUM(IF(A2777&gt;=Table1[De],IF(A2777&lt;=Table1[À],IF(H$3=Table1[[#Headers],[Bœuf]:[Oasis]],Table1[[Bœuf]:[Oasis]]))))*H2777+
SUM(IF(A2777&gt;=Table1[De],IF(A2777&lt;=Table1[À],IF(I$3=Table1[[#Headers],[Bœuf]:[Oasis]],Table1[[Bœuf]:[Oasis]]))))*I2777,"")</f>
        <v/>
      </c>
    </row>
    <row r="2778" spans="2:10" ht="16" x14ac:dyDescent="0.2">
      <c r="B2778" s="50" t="str">
        <f t="shared" si="43"/>
        <v/>
      </c>
      <c r="J2778" s="73" t="str" cm="1">
        <f t="array" ref="J2778">IF(AND(ISNUMBER(A2778),SUM(C2778:I2778)&gt;0),
SUM(IF(A2778&gt;=Table1[De],IF(A2778&lt;=Table1[À],IF(C$3=Table1[[#Headers],[Bœuf]:[Oasis]],Table1[[Bœuf]:[Oasis]]))))*C2778+
SUM(IF(A2778&gt;=Table1[De],IF(A2778&lt;=Table1[À],IF(D$3=Table1[[#Headers],[Bœuf]:[Oasis]],Table1[[Bœuf]:[Oasis]]))))*D2778+
SUM(IF(A2778&gt;=Table1[De],IF(A2778&lt;=Table1[À],IF(E$3=Table1[[#Headers],[Bœuf]:[Oasis]],Table1[[Bœuf]:[Oasis]]))))*E2778+
SUM(IF(A2778&gt;=Table1[De],IF(A2778&lt;=Table1[À],IF(F$3=Table1[[#Headers],[Bœuf]:[Oasis]],Table1[[Bœuf]:[Oasis]]))))*F2778+
SUM(IF(A2778&gt;=Table1[De],IF(A2778&lt;=Table1[À],IF(G$3=Table1[[#Headers],[Bœuf]:[Oasis]],Table1[[Bœuf]:[Oasis]]))))*G2778+
SUM(IF(A2778&gt;=Table1[De],IF(A2778&lt;=Table1[À],IF(H$3=Table1[[#Headers],[Bœuf]:[Oasis]],Table1[[Bœuf]:[Oasis]]))))*H2778+
SUM(IF(A2778&gt;=Table1[De],IF(A2778&lt;=Table1[À],IF(I$3=Table1[[#Headers],[Bœuf]:[Oasis]],Table1[[Bœuf]:[Oasis]]))))*I2778,"")</f>
        <v/>
      </c>
    </row>
    <row r="2779" spans="2:10" ht="16" x14ac:dyDescent="0.2">
      <c r="B2779" s="50" t="str">
        <f t="shared" si="43"/>
        <v/>
      </c>
      <c r="J2779" s="73" t="str" cm="1">
        <f t="array" ref="J2779">IF(AND(ISNUMBER(A2779),SUM(C2779:I2779)&gt;0),
SUM(IF(A2779&gt;=Table1[De],IF(A2779&lt;=Table1[À],IF(C$3=Table1[[#Headers],[Bœuf]:[Oasis]],Table1[[Bœuf]:[Oasis]]))))*C2779+
SUM(IF(A2779&gt;=Table1[De],IF(A2779&lt;=Table1[À],IF(D$3=Table1[[#Headers],[Bœuf]:[Oasis]],Table1[[Bœuf]:[Oasis]]))))*D2779+
SUM(IF(A2779&gt;=Table1[De],IF(A2779&lt;=Table1[À],IF(E$3=Table1[[#Headers],[Bœuf]:[Oasis]],Table1[[Bœuf]:[Oasis]]))))*E2779+
SUM(IF(A2779&gt;=Table1[De],IF(A2779&lt;=Table1[À],IF(F$3=Table1[[#Headers],[Bœuf]:[Oasis]],Table1[[Bœuf]:[Oasis]]))))*F2779+
SUM(IF(A2779&gt;=Table1[De],IF(A2779&lt;=Table1[À],IF(G$3=Table1[[#Headers],[Bœuf]:[Oasis]],Table1[[Bœuf]:[Oasis]]))))*G2779+
SUM(IF(A2779&gt;=Table1[De],IF(A2779&lt;=Table1[À],IF(H$3=Table1[[#Headers],[Bœuf]:[Oasis]],Table1[[Bœuf]:[Oasis]]))))*H2779+
SUM(IF(A2779&gt;=Table1[De],IF(A2779&lt;=Table1[À],IF(I$3=Table1[[#Headers],[Bœuf]:[Oasis]],Table1[[Bœuf]:[Oasis]]))))*I2779,"")</f>
        <v/>
      </c>
    </row>
    <row r="2780" spans="2:10" ht="16" x14ac:dyDescent="0.2">
      <c r="B2780" s="50" t="str">
        <f t="shared" si="43"/>
        <v/>
      </c>
      <c r="J2780" s="73" t="str" cm="1">
        <f t="array" ref="J2780">IF(AND(ISNUMBER(A2780),SUM(C2780:I2780)&gt;0),
SUM(IF(A2780&gt;=Table1[De],IF(A2780&lt;=Table1[À],IF(C$3=Table1[[#Headers],[Bœuf]:[Oasis]],Table1[[Bœuf]:[Oasis]]))))*C2780+
SUM(IF(A2780&gt;=Table1[De],IF(A2780&lt;=Table1[À],IF(D$3=Table1[[#Headers],[Bœuf]:[Oasis]],Table1[[Bœuf]:[Oasis]]))))*D2780+
SUM(IF(A2780&gt;=Table1[De],IF(A2780&lt;=Table1[À],IF(E$3=Table1[[#Headers],[Bœuf]:[Oasis]],Table1[[Bœuf]:[Oasis]]))))*E2780+
SUM(IF(A2780&gt;=Table1[De],IF(A2780&lt;=Table1[À],IF(F$3=Table1[[#Headers],[Bœuf]:[Oasis]],Table1[[Bœuf]:[Oasis]]))))*F2780+
SUM(IF(A2780&gt;=Table1[De],IF(A2780&lt;=Table1[À],IF(G$3=Table1[[#Headers],[Bœuf]:[Oasis]],Table1[[Bœuf]:[Oasis]]))))*G2780+
SUM(IF(A2780&gt;=Table1[De],IF(A2780&lt;=Table1[À],IF(H$3=Table1[[#Headers],[Bœuf]:[Oasis]],Table1[[Bœuf]:[Oasis]]))))*H2780+
SUM(IF(A2780&gt;=Table1[De],IF(A2780&lt;=Table1[À],IF(I$3=Table1[[#Headers],[Bœuf]:[Oasis]],Table1[[Bœuf]:[Oasis]]))))*I2780,"")</f>
        <v/>
      </c>
    </row>
    <row r="2781" spans="2:10" ht="16" x14ac:dyDescent="0.2">
      <c r="B2781" s="50" t="str">
        <f t="shared" si="43"/>
        <v/>
      </c>
      <c r="J2781" s="73" t="str" cm="1">
        <f t="array" ref="J2781">IF(AND(ISNUMBER(A2781),SUM(C2781:I2781)&gt;0),
SUM(IF(A2781&gt;=Table1[De],IF(A2781&lt;=Table1[À],IF(C$3=Table1[[#Headers],[Bœuf]:[Oasis]],Table1[[Bœuf]:[Oasis]]))))*C2781+
SUM(IF(A2781&gt;=Table1[De],IF(A2781&lt;=Table1[À],IF(D$3=Table1[[#Headers],[Bœuf]:[Oasis]],Table1[[Bœuf]:[Oasis]]))))*D2781+
SUM(IF(A2781&gt;=Table1[De],IF(A2781&lt;=Table1[À],IF(E$3=Table1[[#Headers],[Bœuf]:[Oasis]],Table1[[Bœuf]:[Oasis]]))))*E2781+
SUM(IF(A2781&gt;=Table1[De],IF(A2781&lt;=Table1[À],IF(F$3=Table1[[#Headers],[Bœuf]:[Oasis]],Table1[[Bœuf]:[Oasis]]))))*F2781+
SUM(IF(A2781&gt;=Table1[De],IF(A2781&lt;=Table1[À],IF(G$3=Table1[[#Headers],[Bœuf]:[Oasis]],Table1[[Bœuf]:[Oasis]]))))*G2781+
SUM(IF(A2781&gt;=Table1[De],IF(A2781&lt;=Table1[À],IF(H$3=Table1[[#Headers],[Bœuf]:[Oasis]],Table1[[Bœuf]:[Oasis]]))))*H2781+
SUM(IF(A2781&gt;=Table1[De],IF(A2781&lt;=Table1[À],IF(I$3=Table1[[#Headers],[Bœuf]:[Oasis]],Table1[[Bœuf]:[Oasis]]))))*I2781,"")</f>
        <v/>
      </c>
    </row>
    <row r="2782" spans="2:10" ht="16" x14ac:dyDescent="0.2">
      <c r="B2782" s="50" t="str">
        <f t="shared" si="43"/>
        <v/>
      </c>
      <c r="J2782" s="73" t="str" cm="1">
        <f t="array" ref="J2782">IF(AND(ISNUMBER(A2782),SUM(C2782:I2782)&gt;0),
SUM(IF(A2782&gt;=Table1[De],IF(A2782&lt;=Table1[À],IF(C$3=Table1[[#Headers],[Bœuf]:[Oasis]],Table1[[Bœuf]:[Oasis]]))))*C2782+
SUM(IF(A2782&gt;=Table1[De],IF(A2782&lt;=Table1[À],IF(D$3=Table1[[#Headers],[Bœuf]:[Oasis]],Table1[[Bœuf]:[Oasis]]))))*D2782+
SUM(IF(A2782&gt;=Table1[De],IF(A2782&lt;=Table1[À],IF(E$3=Table1[[#Headers],[Bœuf]:[Oasis]],Table1[[Bœuf]:[Oasis]]))))*E2782+
SUM(IF(A2782&gt;=Table1[De],IF(A2782&lt;=Table1[À],IF(F$3=Table1[[#Headers],[Bœuf]:[Oasis]],Table1[[Bœuf]:[Oasis]]))))*F2782+
SUM(IF(A2782&gt;=Table1[De],IF(A2782&lt;=Table1[À],IF(G$3=Table1[[#Headers],[Bœuf]:[Oasis]],Table1[[Bœuf]:[Oasis]]))))*G2782+
SUM(IF(A2782&gt;=Table1[De],IF(A2782&lt;=Table1[À],IF(H$3=Table1[[#Headers],[Bœuf]:[Oasis]],Table1[[Bœuf]:[Oasis]]))))*H2782+
SUM(IF(A2782&gt;=Table1[De],IF(A2782&lt;=Table1[À],IF(I$3=Table1[[#Headers],[Bœuf]:[Oasis]],Table1[[Bœuf]:[Oasis]]))))*I2782,"")</f>
        <v/>
      </c>
    </row>
    <row r="2783" spans="2:10" ht="16" x14ac:dyDescent="0.2">
      <c r="B2783" s="50" t="str">
        <f t="shared" si="43"/>
        <v/>
      </c>
      <c r="J2783" s="73" t="str" cm="1">
        <f t="array" ref="J2783">IF(AND(ISNUMBER(A2783),SUM(C2783:I2783)&gt;0),
SUM(IF(A2783&gt;=Table1[De],IF(A2783&lt;=Table1[À],IF(C$3=Table1[[#Headers],[Bœuf]:[Oasis]],Table1[[Bœuf]:[Oasis]]))))*C2783+
SUM(IF(A2783&gt;=Table1[De],IF(A2783&lt;=Table1[À],IF(D$3=Table1[[#Headers],[Bœuf]:[Oasis]],Table1[[Bœuf]:[Oasis]]))))*D2783+
SUM(IF(A2783&gt;=Table1[De],IF(A2783&lt;=Table1[À],IF(E$3=Table1[[#Headers],[Bœuf]:[Oasis]],Table1[[Bœuf]:[Oasis]]))))*E2783+
SUM(IF(A2783&gt;=Table1[De],IF(A2783&lt;=Table1[À],IF(F$3=Table1[[#Headers],[Bœuf]:[Oasis]],Table1[[Bœuf]:[Oasis]]))))*F2783+
SUM(IF(A2783&gt;=Table1[De],IF(A2783&lt;=Table1[À],IF(G$3=Table1[[#Headers],[Bœuf]:[Oasis]],Table1[[Bœuf]:[Oasis]]))))*G2783+
SUM(IF(A2783&gt;=Table1[De],IF(A2783&lt;=Table1[À],IF(H$3=Table1[[#Headers],[Bœuf]:[Oasis]],Table1[[Bœuf]:[Oasis]]))))*H2783+
SUM(IF(A2783&gt;=Table1[De],IF(A2783&lt;=Table1[À],IF(I$3=Table1[[#Headers],[Bœuf]:[Oasis]],Table1[[Bœuf]:[Oasis]]))))*I2783,"")</f>
        <v/>
      </c>
    </row>
    <row r="2784" spans="2:10" ht="16" x14ac:dyDescent="0.2">
      <c r="B2784" s="50" t="str">
        <f t="shared" si="43"/>
        <v/>
      </c>
      <c r="J2784" s="73" t="str" cm="1">
        <f t="array" ref="J2784">IF(AND(ISNUMBER(A2784),SUM(C2784:I2784)&gt;0),
SUM(IF(A2784&gt;=Table1[De],IF(A2784&lt;=Table1[À],IF(C$3=Table1[[#Headers],[Bœuf]:[Oasis]],Table1[[Bœuf]:[Oasis]]))))*C2784+
SUM(IF(A2784&gt;=Table1[De],IF(A2784&lt;=Table1[À],IF(D$3=Table1[[#Headers],[Bœuf]:[Oasis]],Table1[[Bœuf]:[Oasis]]))))*D2784+
SUM(IF(A2784&gt;=Table1[De],IF(A2784&lt;=Table1[À],IF(E$3=Table1[[#Headers],[Bœuf]:[Oasis]],Table1[[Bœuf]:[Oasis]]))))*E2784+
SUM(IF(A2784&gt;=Table1[De],IF(A2784&lt;=Table1[À],IF(F$3=Table1[[#Headers],[Bœuf]:[Oasis]],Table1[[Bœuf]:[Oasis]]))))*F2784+
SUM(IF(A2784&gt;=Table1[De],IF(A2784&lt;=Table1[À],IF(G$3=Table1[[#Headers],[Bœuf]:[Oasis]],Table1[[Bœuf]:[Oasis]]))))*G2784+
SUM(IF(A2784&gt;=Table1[De],IF(A2784&lt;=Table1[À],IF(H$3=Table1[[#Headers],[Bœuf]:[Oasis]],Table1[[Bœuf]:[Oasis]]))))*H2784+
SUM(IF(A2784&gt;=Table1[De],IF(A2784&lt;=Table1[À],IF(I$3=Table1[[#Headers],[Bœuf]:[Oasis]],Table1[[Bœuf]:[Oasis]]))))*I2784,"")</f>
        <v/>
      </c>
    </row>
    <row r="2785" spans="2:10" ht="16" x14ac:dyDescent="0.2">
      <c r="B2785" s="50" t="str">
        <f t="shared" si="43"/>
        <v/>
      </c>
      <c r="J2785" s="73" t="str" cm="1">
        <f t="array" ref="J2785">IF(AND(ISNUMBER(A2785),SUM(C2785:I2785)&gt;0),
SUM(IF(A2785&gt;=Table1[De],IF(A2785&lt;=Table1[À],IF(C$3=Table1[[#Headers],[Bœuf]:[Oasis]],Table1[[Bœuf]:[Oasis]]))))*C2785+
SUM(IF(A2785&gt;=Table1[De],IF(A2785&lt;=Table1[À],IF(D$3=Table1[[#Headers],[Bœuf]:[Oasis]],Table1[[Bœuf]:[Oasis]]))))*D2785+
SUM(IF(A2785&gt;=Table1[De],IF(A2785&lt;=Table1[À],IF(E$3=Table1[[#Headers],[Bœuf]:[Oasis]],Table1[[Bœuf]:[Oasis]]))))*E2785+
SUM(IF(A2785&gt;=Table1[De],IF(A2785&lt;=Table1[À],IF(F$3=Table1[[#Headers],[Bœuf]:[Oasis]],Table1[[Bœuf]:[Oasis]]))))*F2785+
SUM(IF(A2785&gt;=Table1[De],IF(A2785&lt;=Table1[À],IF(G$3=Table1[[#Headers],[Bœuf]:[Oasis]],Table1[[Bœuf]:[Oasis]]))))*G2785+
SUM(IF(A2785&gt;=Table1[De],IF(A2785&lt;=Table1[À],IF(H$3=Table1[[#Headers],[Bœuf]:[Oasis]],Table1[[Bœuf]:[Oasis]]))))*H2785+
SUM(IF(A2785&gt;=Table1[De],IF(A2785&lt;=Table1[À],IF(I$3=Table1[[#Headers],[Bœuf]:[Oasis]],Table1[[Bœuf]:[Oasis]]))))*I2785,"")</f>
        <v/>
      </c>
    </row>
    <row r="2786" spans="2:10" ht="16" x14ac:dyDescent="0.2">
      <c r="B2786" s="50" t="str">
        <f t="shared" si="43"/>
        <v/>
      </c>
      <c r="J2786" s="73" t="str" cm="1">
        <f t="array" ref="J2786">IF(AND(ISNUMBER(A2786),SUM(C2786:I2786)&gt;0),
SUM(IF(A2786&gt;=Table1[De],IF(A2786&lt;=Table1[À],IF(C$3=Table1[[#Headers],[Bœuf]:[Oasis]],Table1[[Bœuf]:[Oasis]]))))*C2786+
SUM(IF(A2786&gt;=Table1[De],IF(A2786&lt;=Table1[À],IF(D$3=Table1[[#Headers],[Bœuf]:[Oasis]],Table1[[Bœuf]:[Oasis]]))))*D2786+
SUM(IF(A2786&gt;=Table1[De],IF(A2786&lt;=Table1[À],IF(E$3=Table1[[#Headers],[Bœuf]:[Oasis]],Table1[[Bœuf]:[Oasis]]))))*E2786+
SUM(IF(A2786&gt;=Table1[De],IF(A2786&lt;=Table1[À],IF(F$3=Table1[[#Headers],[Bœuf]:[Oasis]],Table1[[Bœuf]:[Oasis]]))))*F2786+
SUM(IF(A2786&gt;=Table1[De],IF(A2786&lt;=Table1[À],IF(G$3=Table1[[#Headers],[Bœuf]:[Oasis]],Table1[[Bœuf]:[Oasis]]))))*G2786+
SUM(IF(A2786&gt;=Table1[De],IF(A2786&lt;=Table1[À],IF(H$3=Table1[[#Headers],[Bœuf]:[Oasis]],Table1[[Bœuf]:[Oasis]]))))*H2786+
SUM(IF(A2786&gt;=Table1[De],IF(A2786&lt;=Table1[À],IF(I$3=Table1[[#Headers],[Bœuf]:[Oasis]],Table1[[Bœuf]:[Oasis]]))))*I2786,"")</f>
        <v/>
      </c>
    </row>
    <row r="2787" spans="2:10" ht="16" x14ac:dyDescent="0.2">
      <c r="B2787" s="50" t="str">
        <f t="shared" si="43"/>
        <v/>
      </c>
      <c r="J2787" s="73" t="str" cm="1">
        <f t="array" ref="J2787">IF(AND(ISNUMBER(A2787),SUM(C2787:I2787)&gt;0),
SUM(IF(A2787&gt;=Table1[De],IF(A2787&lt;=Table1[À],IF(C$3=Table1[[#Headers],[Bœuf]:[Oasis]],Table1[[Bœuf]:[Oasis]]))))*C2787+
SUM(IF(A2787&gt;=Table1[De],IF(A2787&lt;=Table1[À],IF(D$3=Table1[[#Headers],[Bœuf]:[Oasis]],Table1[[Bœuf]:[Oasis]]))))*D2787+
SUM(IF(A2787&gt;=Table1[De],IF(A2787&lt;=Table1[À],IF(E$3=Table1[[#Headers],[Bœuf]:[Oasis]],Table1[[Bœuf]:[Oasis]]))))*E2787+
SUM(IF(A2787&gt;=Table1[De],IF(A2787&lt;=Table1[À],IF(F$3=Table1[[#Headers],[Bœuf]:[Oasis]],Table1[[Bœuf]:[Oasis]]))))*F2787+
SUM(IF(A2787&gt;=Table1[De],IF(A2787&lt;=Table1[À],IF(G$3=Table1[[#Headers],[Bœuf]:[Oasis]],Table1[[Bœuf]:[Oasis]]))))*G2787+
SUM(IF(A2787&gt;=Table1[De],IF(A2787&lt;=Table1[À],IF(H$3=Table1[[#Headers],[Bœuf]:[Oasis]],Table1[[Bœuf]:[Oasis]]))))*H2787+
SUM(IF(A2787&gt;=Table1[De],IF(A2787&lt;=Table1[À],IF(I$3=Table1[[#Headers],[Bœuf]:[Oasis]],Table1[[Bœuf]:[Oasis]]))))*I2787,"")</f>
        <v/>
      </c>
    </row>
    <row r="2788" spans="2:10" ht="16" x14ac:dyDescent="0.2">
      <c r="B2788" s="50" t="str">
        <f t="shared" si="43"/>
        <v/>
      </c>
      <c r="J2788" s="73" t="str" cm="1">
        <f t="array" ref="J2788">IF(AND(ISNUMBER(A2788),SUM(C2788:I2788)&gt;0),
SUM(IF(A2788&gt;=Table1[De],IF(A2788&lt;=Table1[À],IF(C$3=Table1[[#Headers],[Bœuf]:[Oasis]],Table1[[Bœuf]:[Oasis]]))))*C2788+
SUM(IF(A2788&gt;=Table1[De],IF(A2788&lt;=Table1[À],IF(D$3=Table1[[#Headers],[Bœuf]:[Oasis]],Table1[[Bœuf]:[Oasis]]))))*D2788+
SUM(IF(A2788&gt;=Table1[De],IF(A2788&lt;=Table1[À],IF(E$3=Table1[[#Headers],[Bœuf]:[Oasis]],Table1[[Bœuf]:[Oasis]]))))*E2788+
SUM(IF(A2788&gt;=Table1[De],IF(A2788&lt;=Table1[À],IF(F$3=Table1[[#Headers],[Bœuf]:[Oasis]],Table1[[Bœuf]:[Oasis]]))))*F2788+
SUM(IF(A2788&gt;=Table1[De],IF(A2788&lt;=Table1[À],IF(G$3=Table1[[#Headers],[Bœuf]:[Oasis]],Table1[[Bœuf]:[Oasis]]))))*G2788+
SUM(IF(A2788&gt;=Table1[De],IF(A2788&lt;=Table1[À],IF(H$3=Table1[[#Headers],[Bœuf]:[Oasis]],Table1[[Bœuf]:[Oasis]]))))*H2788+
SUM(IF(A2788&gt;=Table1[De],IF(A2788&lt;=Table1[À],IF(I$3=Table1[[#Headers],[Bœuf]:[Oasis]],Table1[[Bœuf]:[Oasis]]))))*I2788,"")</f>
        <v/>
      </c>
    </row>
    <row r="2789" spans="2:10" ht="16" x14ac:dyDescent="0.2">
      <c r="B2789" s="50" t="str">
        <f t="shared" si="43"/>
        <v/>
      </c>
      <c r="J2789" s="73" t="str" cm="1">
        <f t="array" ref="J2789">IF(AND(ISNUMBER(A2789),SUM(C2789:I2789)&gt;0),
SUM(IF(A2789&gt;=Table1[De],IF(A2789&lt;=Table1[À],IF(C$3=Table1[[#Headers],[Bœuf]:[Oasis]],Table1[[Bœuf]:[Oasis]]))))*C2789+
SUM(IF(A2789&gt;=Table1[De],IF(A2789&lt;=Table1[À],IF(D$3=Table1[[#Headers],[Bœuf]:[Oasis]],Table1[[Bœuf]:[Oasis]]))))*D2789+
SUM(IF(A2789&gt;=Table1[De],IF(A2789&lt;=Table1[À],IF(E$3=Table1[[#Headers],[Bœuf]:[Oasis]],Table1[[Bœuf]:[Oasis]]))))*E2789+
SUM(IF(A2789&gt;=Table1[De],IF(A2789&lt;=Table1[À],IF(F$3=Table1[[#Headers],[Bœuf]:[Oasis]],Table1[[Bœuf]:[Oasis]]))))*F2789+
SUM(IF(A2789&gt;=Table1[De],IF(A2789&lt;=Table1[À],IF(G$3=Table1[[#Headers],[Bœuf]:[Oasis]],Table1[[Bœuf]:[Oasis]]))))*G2789+
SUM(IF(A2789&gt;=Table1[De],IF(A2789&lt;=Table1[À],IF(H$3=Table1[[#Headers],[Bœuf]:[Oasis]],Table1[[Bœuf]:[Oasis]]))))*H2789+
SUM(IF(A2789&gt;=Table1[De],IF(A2789&lt;=Table1[À],IF(I$3=Table1[[#Headers],[Bœuf]:[Oasis]],Table1[[Bœuf]:[Oasis]]))))*I2789,"")</f>
        <v/>
      </c>
    </row>
    <row r="2790" spans="2:10" ht="16" x14ac:dyDescent="0.2">
      <c r="B2790" s="50" t="str">
        <f t="shared" si="43"/>
        <v/>
      </c>
      <c r="J2790" s="73" t="str" cm="1">
        <f t="array" ref="J2790">IF(AND(ISNUMBER(A2790),SUM(C2790:I2790)&gt;0),
SUM(IF(A2790&gt;=Table1[De],IF(A2790&lt;=Table1[À],IF(C$3=Table1[[#Headers],[Bœuf]:[Oasis]],Table1[[Bœuf]:[Oasis]]))))*C2790+
SUM(IF(A2790&gt;=Table1[De],IF(A2790&lt;=Table1[À],IF(D$3=Table1[[#Headers],[Bœuf]:[Oasis]],Table1[[Bœuf]:[Oasis]]))))*D2790+
SUM(IF(A2790&gt;=Table1[De],IF(A2790&lt;=Table1[À],IF(E$3=Table1[[#Headers],[Bœuf]:[Oasis]],Table1[[Bœuf]:[Oasis]]))))*E2790+
SUM(IF(A2790&gt;=Table1[De],IF(A2790&lt;=Table1[À],IF(F$3=Table1[[#Headers],[Bœuf]:[Oasis]],Table1[[Bœuf]:[Oasis]]))))*F2790+
SUM(IF(A2790&gt;=Table1[De],IF(A2790&lt;=Table1[À],IF(G$3=Table1[[#Headers],[Bœuf]:[Oasis]],Table1[[Bœuf]:[Oasis]]))))*G2790+
SUM(IF(A2790&gt;=Table1[De],IF(A2790&lt;=Table1[À],IF(H$3=Table1[[#Headers],[Bœuf]:[Oasis]],Table1[[Bœuf]:[Oasis]]))))*H2790+
SUM(IF(A2790&gt;=Table1[De],IF(A2790&lt;=Table1[À],IF(I$3=Table1[[#Headers],[Bœuf]:[Oasis]],Table1[[Bœuf]:[Oasis]]))))*I2790,"")</f>
        <v/>
      </c>
    </row>
    <row r="2791" spans="2:10" ht="16" x14ac:dyDescent="0.2">
      <c r="B2791" s="50" t="str">
        <f t="shared" si="43"/>
        <v/>
      </c>
      <c r="J2791" s="73" t="str" cm="1">
        <f t="array" ref="J2791">IF(AND(ISNUMBER(A2791),SUM(C2791:I2791)&gt;0),
SUM(IF(A2791&gt;=Table1[De],IF(A2791&lt;=Table1[À],IF(C$3=Table1[[#Headers],[Bœuf]:[Oasis]],Table1[[Bœuf]:[Oasis]]))))*C2791+
SUM(IF(A2791&gt;=Table1[De],IF(A2791&lt;=Table1[À],IF(D$3=Table1[[#Headers],[Bœuf]:[Oasis]],Table1[[Bœuf]:[Oasis]]))))*D2791+
SUM(IF(A2791&gt;=Table1[De],IF(A2791&lt;=Table1[À],IF(E$3=Table1[[#Headers],[Bœuf]:[Oasis]],Table1[[Bœuf]:[Oasis]]))))*E2791+
SUM(IF(A2791&gt;=Table1[De],IF(A2791&lt;=Table1[À],IF(F$3=Table1[[#Headers],[Bœuf]:[Oasis]],Table1[[Bœuf]:[Oasis]]))))*F2791+
SUM(IF(A2791&gt;=Table1[De],IF(A2791&lt;=Table1[À],IF(G$3=Table1[[#Headers],[Bœuf]:[Oasis]],Table1[[Bœuf]:[Oasis]]))))*G2791+
SUM(IF(A2791&gt;=Table1[De],IF(A2791&lt;=Table1[À],IF(H$3=Table1[[#Headers],[Bœuf]:[Oasis]],Table1[[Bœuf]:[Oasis]]))))*H2791+
SUM(IF(A2791&gt;=Table1[De],IF(A2791&lt;=Table1[À],IF(I$3=Table1[[#Headers],[Bœuf]:[Oasis]],Table1[[Bœuf]:[Oasis]]))))*I2791,"")</f>
        <v/>
      </c>
    </row>
    <row r="2792" spans="2:10" ht="16" x14ac:dyDescent="0.2">
      <c r="B2792" s="50" t="str">
        <f t="shared" si="43"/>
        <v/>
      </c>
      <c r="J2792" s="73" t="str" cm="1">
        <f t="array" ref="J2792">IF(AND(ISNUMBER(A2792),SUM(C2792:I2792)&gt;0),
SUM(IF(A2792&gt;=Table1[De],IF(A2792&lt;=Table1[À],IF(C$3=Table1[[#Headers],[Bœuf]:[Oasis]],Table1[[Bœuf]:[Oasis]]))))*C2792+
SUM(IF(A2792&gt;=Table1[De],IF(A2792&lt;=Table1[À],IF(D$3=Table1[[#Headers],[Bœuf]:[Oasis]],Table1[[Bœuf]:[Oasis]]))))*D2792+
SUM(IF(A2792&gt;=Table1[De],IF(A2792&lt;=Table1[À],IF(E$3=Table1[[#Headers],[Bœuf]:[Oasis]],Table1[[Bœuf]:[Oasis]]))))*E2792+
SUM(IF(A2792&gt;=Table1[De],IF(A2792&lt;=Table1[À],IF(F$3=Table1[[#Headers],[Bœuf]:[Oasis]],Table1[[Bœuf]:[Oasis]]))))*F2792+
SUM(IF(A2792&gt;=Table1[De],IF(A2792&lt;=Table1[À],IF(G$3=Table1[[#Headers],[Bœuf]:[Oasis]],Table1[[Bœuf]:[Oasis]]))))*G2792+
SUM(IF(A2792&gt;=Table1[De],IF(A2792&lt;=Table1[À],IF(H$3=Table1[[#Headers],[Bœuf]:[Oasis]],Table1[[Bœuf]:[Oasis]]))))*H2792+
SUM(IF(A2792&gt;=Table1[De],IF(A2792&lt;=Table1[À],IF(I$3=Table1[[#Headers],[Bœuf]:[Oasis]],Table1[[Bœuf]:[Oasis]]))))*I2792,"")</f>
        <v/>
      </c>
    </row>
    <row r="2793" spans="2:10" ht="16" x14ac:dyDescent="0.2">
      <c r="B2793" s="50" t="str">
        <f t="shared" si="43"/>
        <v/>
      </c>
      <c r="J2793" s="73" t="str" cm="1">
        <f t="array" ref="J2793">IF(AND(ISNUMBER(A2793),SUM(C2793:I2793)&gt;0),
SUM(IF(A2793&gt;=Table1[De],IF(A2793&lt;=Table1[À],IF(C$3=Table1[[#Headers],[Bœuf]:[Oasis]],Table1[[Bœuf]:[Oasis]]))))*C2793+
SUM(IF(A2793&gt;=Table1[De],IF(A2793&lt;=Table1[À],IF(D$3=Table1[[#Headers],[Bœuf]:[Oasis]],Table1[[Bœuf]:[Oasis]]))))*D2793+
SUM(IF(A2793&gt;=Table1[De],IF(A2793&lt;=Table1[À],IF(E$3=Table1[[#Headers],[Bœuf]:[Oasis]],Table1[[Bœuf]:[Oasis]]))))*E2793+
SUM(IF(A2793&gt;=Table1[De],IF(A2793&lt;=Table1[À],IF(F$3=Table1[[#Headers],[Bœuf]:[Oasis]],Table1[[Bœuf]:[Oasis]]))))*F2793+
SUM(IF(A2793&gt;=Table1[De],IF(A2793&lt;=Table1[À],IF(G$3=Table1[[#Headers],[Bœuf]:[Oasis]],Table1[[Bœuf]:[Oasis]]))))*G2793+
SUM(IF(A2793&gt;=Table1[De],IF(A2793&lt;=Table1[À],IF(H$3=Table1[[#Headers],[Bœuf]:[Oasis]],Table1[[Bœuf]:[Oasis]]))))*H2793+
SUM(IF(A2793&gt;=Table1[De],IF(A2793&lt;=Table1[À],IF(I$3=Table1[[#Headers],[Bœuf]:[Oasis]],Table1[[Bœuf]:[Oasis]]))))*I2793,"")</f>
        <v/>
      </c>
    </row>
    <row r="2794" spans="2:10" ht="16" x14ac:dyDescent="0.2">
      <c r="B2794" s="50" t="str">
        <f t="shared" si="43"/>
        <v/>
      </c>
      <c r="J2794" s="73" t="str" cm="1">
        <f t="array" ref="J2794">IF(AND(ISNUMBER(A2794),SUM(C2794:I2794)&gt;0),
SUM(IF(A2794&gt;=Table1[De],IF(A2794&lt;=Table1[À],IF(C$3=Table1[[#Headers],[Bœuf]:[Oasis]],Table1[[Bœuf]:[Oasis]]))))*C2794+
SUM(IF(A2794&gt;=Table1[De],IF(A2794&lt;=Table1[À],IF(D$3=Table1[[#Headers],[Bœuf]:[Oasis]],Table1[[Bœuf]:[Oasis]]))))*D2794+
SUM(IF(A2794&gt;=Table1[De],IF(A2794&lt;=Table1[À],IF(E$3=Table1[[#Headers],[Bœuf]:[Oasis]],Table1[[Bœuf]:[Oasis]]))))*E2794+
SUM(IF(A2794&gt;=Table1[De],IF(A2794&lt;=Table1[À],IF(F$3=Table1[[#Headers],[Bœuf]:[Oasis]],Table1[[Bœuf]:[Oasis]]))))*F2794+
SUM(IF(A2794&gt;=Table1[De],IF(A2794&lt;=Table1[À],IF(G$3=Table1[[#Headers],[Bœuf]:[Oasis]],Table1[[Bœuf]:[Oasis]]))))*G2794+
SUM(IF(A2794&gt;=Table1[De],IF(A2794&lt;=Table1[À],IF(H$3=Table1[[#Headers],[Bœuf]:[Oasis]],Table1[[Bœuf]:[Oasis]]))))*H2794+
SUM(IF(A2794&gt;=Table1[De],IF(A2794&lt;=Table1[À],IF(I$3=Table1[[#Headers],[Bœuf]:[Oasis]],Table1[[Bœuf]:[Oasis]]))))*I2794,"")</f>
        <v/>
      </c>
    </row>
    <row r="2795" spans="2:10" ht="16" x14ac:dyDescent="0.2">
      <c r="B2795" s="50" t="str">
        <f t="shared" si="43"/>
        <v/>
      </c>
      <c r="J2795" s="73" t="str" cm="1">
        <f t="array" ref="J2795">IF(AND(ISNUMBER(A2795),SUM(C2795:I2795)&gt;0),
SUM(IF(A2795&gt;=Table1[De],IF(A2795&lt;=Table1[À],IF(C$3=Table1[[#Headers],[Bœuf]:[Oasis]],Table1[[Bœuf]:[Oasis]]))))*C2795+
SUM(IF(A2795&gt;=Table1[De],IF(A2795&lt;=Table1[À],IF(D$3=Table1[[#Headers],[Bœuf]:[Oasis]],Table1[[Bœuf]:[Oasis]]))))*D2795+
SUM(IF(A2795&gt;=Table1[De],IF(A2795&lt;=Table1[À],IF(E$3=Table1[[#Headers],[Bœuf]:[Oasis]],Table1[[Bœuf]:[Oasis]]))))*E2795+
SUM(IF(A2795&gt;=Table1[De],IF(A2795&lt;=Table1[À],IF(F$3=Table1[[#Headers],[Bœuf]:[Oasis]],Table1[[Bœuf]:[Oasis]]))))*F2795+
SUM(IF(A2795&gt;=Table1[De],IF(A2795&lt;=Table1[À],IF(G$3=Table1[[#Headers],[Bœuf]:[Oasis]],Table1[[Bœuf]:[Oasis]]))))*G2795+
SUM(IF(A2795&gt;=Table1[De],IF(A2795&lt;=Table1[À],IF(H$3=Table1[[#Headers],[Bœuf]:[Oasis]],Table1[[Bœuf]:[Oasis]]))))*H2795+
SUM(IF(A2795&gt;=Table1[De],IF(A2795&lt;=Table1[À],IF(I$3=Table1[[#Headers],[Bœuf]:[Oasis]],Table1[[Bœuf]:[Oasis]]))))*I2795,"")</f>
        <v/>
      </c>
    </row>
    <row r="2796" spans="2:10" ht="16" x14ac:dyDescent="0.2">
      <c r="B2796" s="50" t="str">
        <f t="shared" si="43"/>
        <v/>
      </c>
      <c r="J2796" s="73" t="str" cm="1">
        <f t="array" ref="J2796">IF(AND(ISNUMBER(A2796),SUM(C2796:I2796)&gt;0),
SUM(IF(A2796&gt;=Table1[De],IF(A2796&lt;=Table1[À],IF(C$3=Table1[[#Headers],[Bœuf]:[Oasis]],Table1[[Bœuf]:[Oasis]]))))*C2796+
SUM(IF(A2796&gt;=Table1[De],IF(A2796&lt;=Table1[À],IF(D$3=Table1[[#Headers],[Bœuf]:[Oasis]],Table1[[Bœuf]:[Oasis]]))))*D2796+
SUM(IF(A2796&gt;=Table1[De],IF(A2796&lt;=Table1[À],IF(E$3=Table1[[#Headers],[Bœuf]:[Oasis]],Table1[[Bœuf]:[Oasis]]))))*E2796+
SUM(IF(A2796&gt;=Table1[De],IF(A2796&lt;=Table1[À],IF(F$3=Table1[[#Headers],[Bœuf]:[Oasis]],Table1[[Bœuf]:[Oasis]]))))*F2796+
SUM(IF(A2796&gt;=Table1[De],IF(A2796&lt;=Table1[À],IF(G$3=Table1[[#Headers],[Bœuf]:[Oasis]],Table1[[Bœuf]:[Oasis]]))))*G2796+
SUM(IF(A2796&gt;=Table1[De],IF(A2796&lt;=Table1[À],IF(H$3=Table1[[#Headers],[Bœuf]:[Oasis]],Table1[[Bœuf]:[Oasis]]))))*H2796+
SUM(IF(A2796&gt;=Table1[De],IF(A2796&lt;=Table1[À],IF(I$3=Table1[[#Headers],[Bœuf]:[Oasis]],Table1[[Bœuf]:[Oasis]]))))*I2796,"")</f>
        <v/>
      </c>
    </row>
    <row r="2797" spans="2:10" ht="16" x14ac:dyDescent="0.2">
      <c r="B2797" s="50" t="str">
        <f t="shared" si="43"/>
        <v/>
      </c>
      <c r="J2797" s="73" t="str" cm="1">
        <f t="array" ref="J2797">IF(AND(ISNUMBER(A2797),SUM(C2797:I2797)&gt;0),
SUM(IF(A2797&gt;=Table1[De],IF(A2797&lt;=Table1[À],IF(C$3=Table1[[#Headers],[Bœuf]:[Oasis]],Table1[[Bœuf]:[Oasis]]))))*C2797+
SUM(IF(A2797&gt;=Table1[De],IF(A2797&lt;=Table1[À],IF(D$3=Table1[[#Headers],[Bœuf]:[Oasis]],Table1[[Bœuf]:[Oasis]]))))*D2797+
SUM(IF(A2797&gt;=Table1[De],IF(A2797&lt;=Table1[À],IF(E$3=Table1[[#Headers],[Bœuf]:[Oasis]],Table1[[Bœuf]:[Oasis]]))))*E2797+
SUM(IF(A2797&gt;=Table1[De],IF(A2797&lt;=Table1[À],IF(F$3=Table1[[#Headers],[Bœuf]:[Oasis]],Table1[[Bœuf]:[Oasis]]))))*F2797+
SUM(IF(A2797&gt;=Table1[De],IF(A2797&lt;=Table1[À],IF(G$3=Table1[[#Headers],[Bœuf]:[Oasis]],Table1[[Bœuf]:[Oasis]]))))*G2797+
SUM(IF(A2797&gt;=Table1[De],IF(A2797&lt;=Table1[À],IF(H$3=Table1[[#Headers],[Bœuf]:[Oasis]],Table1[[Bœuf]:[Oasis]]))))*H2797+
SUM(IF(A2797&gt;=Table1[De],IF(A2797&lt;=Table1[À],IF(I$3=Table1[[#Headers],[Bœuf]:[Oasis]],Table1[[Bœuf]:[Oasis]]))))*I2797,"")</f>
        <v/>
      </c>
    </row>
    <row r="2798" spans="2:10" ht="16" x14ac:dyDescent="0.2">
      <c r="B2798" s="50" t="str">
        <f t="shared" si="43"/>
        <v/>
      </c>
      <c r="J2798" s="73" t="str" cm="1">
        <f t="array" ref="J2798">IF(AND(ISNUMBER(A2798),SUM(C2798:I2798)&gt;0),
SUM(IF(A2798&gt;=Table1[De],IF(A2798&lt;=Table1[À],IF(C$3=Table1[[#Headers],[Bœuf]:[Oasis]],Table1[[Bœuf]:[Oasis]]))))*C2798+
SUM(IF(A2798&gt;=Table1[De],IF(A2798&lt;=Table1[À],IF(D$3=Table1[[#Headers],[Bœuf]:[Oasis]],Table1[[Bœuf]:[Oasis]]))))*D2798+
SUM(IF(A2798&gt;=Table1[De],IF(A2798&lt;=Table1[À],IF(E$3=Table1[[#Headers],[Bœuf]:[Oasis]],Table1[[Bœuf]:[Oasis]]))))*E2798+
SUM(IF(A2798&gt;=Table1[De],IF(A2798&lt;=Table1[À],IF(F$3=Table1[[#Headers],[Bœuf]:[Oasis]],Table1[[Bœuf]:[Oasis]]))))*F2798+
SUM(IF(A2798&gt;=Table1[De],IF(A2798&lt;=Table1[À],IF(G$3=Table1[[#Headers],[Bœuf]:[Oasis]],Table1[[Bœuf]:[Oasis]]))))*G2798+
SUM(IF(A2798&gt;=Table1[De],IF(A2798&lt;=Table1[À],IF(H$3=Table1[[#Headers],[Bœuf]:[Oasis]],Table1[[Bœuf]:[Oasis]]))))*H2798+
SUM(IF(A2798&gt;=Table1[De],IF(A2798&lt;=Table1[À],IF(I$3=Table1[[#Headers],[Bœuf]:[Oasis]],Table1[[Bœuf]:[Oasis]]))))*I2798,"")</f>
        <v/>
      </c>
    </row>
    <row r="2799" spans="2:10" ht="16" x14ac:dyDescent="0.2">
      <c r="B2799" s="50" t="str">
        <f t="shared" si="43"/>
        <v/>
      </c>
      <c r="J2799" s="73" t="str" cm="1">
        <f t="array" ref="J2799">IF(AND(ISNUMBER(A2799),SUM(C2799:I2799)&gt;0),
SUM(IF(A2799&gt;=Table1[De],IF(A2799&lt;=Table1[À],IF(C$3=Table1[[#Headers],[Bœuf]:[Oasis]],Table1[[Bœuf]:[Oasis]]))))*C2799+
SUM(IF(A2799&gt;=Table1[De],IF(A2799&lt;=Table1[À],IF(D$3=Table1[[#Headers],[Bœuf]:[Oasis]],Table1[[Bœuf]:[Oasis]]))))*D2799+
SUM(IF(A2799&gt;=Table1[De],IF(A2799&lt;=Table1[À],IF(E$3=Table1[[#Headers],[Bœuf]:[Oasis]],Table1[[Bœuf]:[Oasis]]))))*E2799+
SUM(IF(A2799&gt;=Table1[De],IF(A2799&lt;=Table1[À],IF(F$3=Table1[[#Headers],[Bœuf]:[Oasis]],Table1[[Bœuf]:[Oasis]]))))*F2799+
SUM(IF(A2799&gt;=Table1[De],IF(A2799&lt;=Table1[À],IF(G$3=Table1[[#Headers],[Bœuf]:[Oasis]],Table1[[Bœuf]:[Oasis]]))))*G2799+
SUM(IF(A2799&gt;=Table1[De],IF(A2799&lt;=Table1[À],IF(H$3=Table1[[#Headers],[Bœuf]:[Oasis]],Table1[[Bœuf]:[Oasis]]))))*H2799+
SUM(IF(A2799&gt;=Table1[De],IF(A2799&lt;=Table1[À],IF(I$3=Table1[[#Headers],[Bœuf]:[Oasis]],Table1[[Bœuf]:[Oasis]]))))*I2799,"")</f>
        <v/>
      </c>
    </row>
    <row r="2800" spans="2:10" ht="16" x14ac:dyDescent="0.2">
      <c r="B2800" s="50" t="str">
        <f t="shared" si="43"/>
        <v/>
      </c>
      <c r="J2800" s="73" t="str" cm="1">
        <f t="array" ref="J2800">IF(AND(ISNUMBER(A2800),SUM(C2800:I2800)&gt;0),
SUM(IF(A2800&gt;=Table1[De],IF(A2800&lt;=Table1[À],IF(C$3=Table1[[#Headers],[Bœuf]:[Oasis]],Table1[[Bœuf]:[Oasis]]))))*C2800+
SUM(IF(A2800&gt;=Table1[De],IF(A2800&lt;=Table1[À],IF(D$3=Table1[[#Headers],[Bœuf]:[Oasis]],Table1[[Bœuf]:[Oasis]]))))*D2800+
SUM(IF(A2800&gt;=Table1[De],IF(A2800&lt;=Table1[À],IF(E$3=Table1[[#Headers],[Bœuf]:[Oasis]],Table1[[Bœuf]:[Oasis]]))))*E2800+
SUM(IF(A2800&gt;=Table1[De],IF(A2800&lt;=Table1[À],IF(F$3=Table1[[#Headers],[Bœuf]:[Oasis]],Table1[[Bœuf]:[Oasis]]))))*F2800+
SUM(IF(A2800&gt;=Table1[De],IF(A2800&lt;=Table1[À],IF(G$3=Table1[[#Headers],[Bœuf]:[Oasis]],Table1[[Bœuf]:[Oasis]]))))*G2800+
SUM(IF(A2800&gt;=Table1[De],IF(A2800&lt;=Table1[À],IF(H$3=Table1[[#Headers],[Bœuf]:[Oasis]],Table1[[Bœuf]:[Oasis]]))))*H2800+
SUM(IF(A2800&gt;=Table1[De],IF(A2800&lt;=Table1[À],IF(I$3=Table1[[#Headers],[Bœuf]:[Oasis]],Table1[[Bœuf]:[Oasis]]))))*I2800,"")</f>
        <v/>
      </c>
    </row>
    <row r="2801" spans="2:10" ht="16" x14ac:dyDescent="0.2">
      <c r="B2801" s="50" t="str">
        <f t="shared" si="43"/>
        <v/>
      </c>
      <c r="J2801" s="73" t="str" cm="1">
        <f t="array" ref="J2801">IF(AND(ISNUMBER(A2801),SUM(C2801:I2801)&gt;0),
SUM(IF(A2801&gt;=Table1[De],IF(A2801&lt;=Table1[À],IF(C$3=Table1[[#Headers],[Bœuf]:[Oasis]],Table1[[Bœuf]:[Oasis]]))))*C2801+
SUM(IF(A2801&gt;=Table1[De],IF(A2801&lt;=Table1[À],IF(D$3=Table1[[#Headers],[Bœuf]:[Oasis]],Table1[[Bœuf]:[Oasis]]))))*D2801+
SUM(IF(A2801&gt;=Table1[De],IF(A2801&lt;=Table1[À],IF(E$3=Table1[[#Headers],[Bœuf]:[Oasis]],Table1[[Bœuf]:[Oasis]]))))*E2801+
SUM(IF(A2801&gt;=Table1[De],IF(A2801&lt;=Table1[À],IF(F$3=Table1[[#Headers],[Bœuf]:[Oasis]],Table1[[Bœuf]:[Oasis]]))))*F2801+
SUM(IF(A2801&gt;=Table1[De],IF(A2801&lt;=Table1[À],IF(G$3=Table1[[#Headers],[Bœuf]:[Oasis]],Table1[[Bœuf]:[Oasis]]))))*G2801+
SUM(IF(A2801&gt;=Table1[De],IF(A2801&lt;=Table1[À],IF(H$3=Table1[[#Headers],[Bœuf]:[Oasis]],Table1[[Bœuf]:[Oasis]]))))*H2801+
SUM(IF(A2801&gt;=Table1[De],IF(A2801&lt;=Table1[À],IF(I$3=Table1[[#Headers],[Bœuf]:[Oasis]],Table1[[Bœuf]:[Oasis]]))))*I2801,"")</f>
        <v/>
      </c>
    </row>
    <row r="2802" spans="2:10" ht="16" x14ac:dyDescent="0.2">
      <c r="B2802" s="50" t="str">
        <f t="shared" si="43"/>
        <v/>
      </c>
      <c r="J2802" s="73" t="str" cm="1">
        <f t="array" ref="J2802">IF(AND(ISNUMBER(A2802),SUM(C2802:I2802)&gt;0),
SUM(IF(A2802&gt;=Table1[De],IF(A2802&lt;=Table1[À],IF(C$3=Table1[[#Headers],[Bœuf]:[Oasis]],Table1[[Bœuf]:[Oasis]]))))*C2802+
SUM(IF(A2802&gt;=Table1[De],IF(A2802&lt;=Table1[À],IF(D$3=Table1[[#Headers],[Bœuf]:[Oasis]],Table1[[Bœuf]:[Oasis]]))))*D2802+
SUM(IF(A2802&gt;=Table1[De],IF(A2802&lt;=Table1[À],IF(E$3=Table1[[#Headers],[Bœuf]:[Oasis]],Table1[[Bœuf]:[Oasis]]))))*E2802+
SUM(IF(A2802&gt;=Table1[De],IF(A2802&lt;=Table1[À],IF(F$3=Table1[[#Headers],[Bœuf]:[Oasis]],Table1[[Bœuf]:[Oasis]]))))*F2802+
SUM(IF(A2802&gt;=Table1[De],IF(A2802&lt;=Table1[À],IF(G$3=Table1[[#Headers],[Bœuf]:[Oasis]],Table1[[Bœuf]:[Oasis]]))))*G2802+
SUM(IF(A2802&gt;=Table1[De],IF(A2802&lt;=Table1[À],IF(H$3=Table1[[#Headers],[Bœuf]:[Oasis]],Table1[[Bœuf]:[Oasis]]))))*H2802+
SUM(IF(A2802&gt;=Table1[De],IF(A2802&lt;=Table1[À],IF(I$3=Table1[[#Headers],[Bœuf]:[Oasis]],Table1[[Bœuf]:[Oasis]]))))*I2802,"")</f>
        <v/>
      </c>
    </row>
    <row r="2803" spans="2:10" ht="16" x14ac:dyDescent="0.2">
      <c r="B2803" s="50" t="str">
        <f t="shared" si="43"/>
        <v/>
      </c>
      <c r="J2803" s="73" t="str" cm="1">
        <f t="array" ref="J2803">IF(AND(ISNUMBER(A2803),SUM(C2803:I2803)&gt;0),
SUM(IF(A2803&gt;=Table1[De],IF(A2803&lt;=Table1[À],IF(C$3=Table1[[#Headers],[Bœuf]:[Oasis]],Table1[[Bœuf]:[Oasis]]))))*C2803+
SUM(IF(A2803&gt;=Table1[De],IF(A2803&lt;=Table1[À],IF(D$3=Table1[[#Headers],[Bœuf]:[Oasis]],Table1[[Bœuf]:[Oasis]]))))*D2803+
SUM(IF(A2803&gt;=Table1[De],IF(A2803&lt;=Table1[À],IF(E$3=Table1[[#Headers],[Bœuf]:[Oasis]],Table1[[Bœuf]:[Oasis]]))))*E2803+
SUM(IF(A2803&gt;=Table1[De],IF(A2803&lt;=Table1[À],IF(F$3=Table1[[#Headers],[Bœuf]:[Oasis]],Table1[[Bœuf]:[Oasis]]))))*F2803+
SUM(IF(A2803&gt;=Table1[De],IF(A2803&lt;=Table1[À],IF(G$3=Table1[[#Headers],[Bœuf]:[Oasis]],Table1[[Bœuf]:[Oasis]]))))*G2803+
SUM(IF(A2803&gt;=Table1[De],IF(A2803&lt;=Table1[À],IF(H$3=Table1[[#Headers],[Bœuf]:[Oasis]],Table1[[Bœuf]:[Oasis]]))))*H2803+
SUM(IF(A2803&gt;=Table1[De],IF(A2803&lt;=Table1[À],IF(I$3=Table1[[#Headers],[Bœuf]:[Oasis]],Table1[[Bœuf]:[Oasis]]))))*I2803,"")</f>
        <v/>
      </c>
    </row>
    <row r="2804" spans="2:10" ht="16" x14ac:dyDescent="0.2">
      <c r="B2804" s="50" t="str">
        <f t="shared" si="43"/>
        <v/>
      </c>
      <c r="J2804" s="73" t="str" cm="1">
        <f t="array" ref="J2804">IF(AND(ISNUMBER(A2804),SUM(C2804:I2804)&gt;0),
SUM(IF(A2804&gt;=Table1[De],IF(A2804&lt;=Table1[À],IF(C$3=Table1[[#Headers],[Bœuf]:[Oasis]],Table1[[Bœuf]:[Oasis]]))))*C2804+
SUM(IF(A2804&gt;=Table1[De],IF(A2804&lt;=Table1[À],IF(D$3=Table1[[#Headers],[Bœuf]:[Oasis]],Table1[[Bœuf]:[Oasis]]))))*D2804+
SUM(IF(A2804&gt;=Table1[De],IF(A2804&lt;=Table1[À],IF(E$3=Table1[[#Headers],[Bœuf]:[Oasis]],Table1[[Bœuf]:[Oasis]]))))*E2804+
SUM(IF(A2804&gt;=Table1[De],IF(A2804&lt;=Table1[À],IF(F$3=Table1[[#Headers],[Bœuf]:[Oasis]],Table1[[Bœuf]:[Oasis]]))))*F2804+
SUM(IF(A2804&gt;=Table1[De],IF(A2804&lt;=Table1[À],IF(G$3=Table1[[#Headers],[Bœuf]:[Oasis]],Table1[[Bœuf]:[Oasis]]))))*G2804+
SUM(IF(A2804&gt;=Table1[De],IF(A2804&lt;=Table1[À],IF(H$3=Table1[[#Headers],[Bœuf]:[Oasis]],Table1[[Bœuf]:[Oasis]]))))*H2804+
SUM(IF(A2804&gt;=Table1[De],IF(A2804&lt;=Table1[À],IF(I$3=Table1[[#Headers],[Bœuf]:[Oasis]],Table1[[Bœuf]:[Oasis]]))))*I2804,"")</f>
        <v/>
      </c>
    </row>
    <row r="2805" spans="2:10" ht="16" x14ac:dyDescent="0.2">
      <c r="B2805" s="50" t="str">
        <f t="shared" si="43"/>
        <v/>
      </c>
      <c r="J2805" s="73" t="str" cm="1">
        <f t="array" ref="J2805">IF(AND(ISNUMBER(A2805),SUM(C2805:I2805)&gt;0),
SUM(IF(A2805&gt;=Table1[De],IF(A2805&lt;=Table1[À],IF(C$3=Table1[[#Headers],[Bœuf]:[Oasis]],Table1[[Bœuf]:[Oasis]]))))*C2805+
SUM(IF(A2805&gt;=Table1[De],IF(A2805&lt;=Table1[À],IF(D$3=Table1[[#Headers],[Bœuf]:[Oasis]],Table1[[Bœuf]:[Oasis]]))))*D2805+
SUM(IF(A2805&gt;=Table1[De],IF(A2805&lt;=Table1[À],IF(E$3=Table1[[#Headers],[Bœuf]:[Oasis]],Table1[[Bœuf]:[Oasis]]))))*E2805+
SUM(IF(A2805&gt;=Table1[De],IF(A2805&lt;=Table1[À],IF(F$3=Table1[[#Headers],[Bœuf]:[Oasis]],Table1[[Bœuf]:[Oasis]]))))*F2805+
SUM(IF(A2805&gt;=Table1[De],IF(A2805&lt;=Table1[À],IF(G$3=Table1[[#Headers],[Bœuf]:[Oasis]],Table1[[Bœuf]:[Oasis]]))))*G2805+
SUM(IF(A2805&gt;=Table1[De],IF(A2805&lt;=Table1[À],IF(H$3=Table1[[#Headers],[Bœuf]:[Oasis]],Table1[[Bœuf]:[Oasis]]))))*H2805+
SUM(IF(A2805&gt;=Table1[De],IF(A2805&lt;=Table1[À],IF(I$3=Table1[[#Headers],[Bœuf]:[Oasis]],Table1[[Bœuf]:[Oasis]]))))*I2805,"")</f>
        <v/>
      </c>
    </row>
    <row r="2806" spans="2:10" ht="16" x14ac:dyDescent="0.2">
      <c r="B2806" s="50" t="str">
        <f t="shared" si="43"/>
        <v/>
      </c>
      <c r="J2806" s="73" t="str" cm="1">
        <f t="array" ref="J2806">IF(AND(ISNUMBER(A2806),SUM(C2806:I2806)&gt;0),
SUM(IF(A2806&gt;=Table1[De],IF(A2806&lt;=Table1[À],IF(C$3=Table1[[#Headers],[Bœuf]:[Oasis]],Table1[[Bœuf]:[Oasis]]))))*C2806+
SUM(IF(A2806&gt;=Table1[De],IF(A2806&lt;=Table1[À],IF(D$3=Table1[[#Headers],[Bœuf]:[Oasis]],Table1[[Bœuf]:[Oasis]]))))*D2806+
SUM(IF(A2806&gt;=Table1[De],IF(A2806&lt;=Table1[À],IF(E$3=Table1[[#Headers],[Bœuf]:[Oasis]],Table1[[Bœuf]:[Oasis]]))))*E2806+
SUM(IF(A2806&gt;=Table1[De],IF(A2806&lt;=Table1[À],IF(F$3=Table1[[#Headers],[Bœuf]:[Oasis]],Table1[[Bœuf]:[Oasis]]))))*F2806+
SUM(IF(A2806&gt;=Table1[De],IF(A2806&lt;=Table1[À],IF(G$3=Table1[[#Headers],[Bœuf]:[Oasis]],Table1[[Bœuf]:[Oasis]]))))*G2806+
SUM(IF(A2806&gt;=Table1[De],IF(A2806&lt;=Table1[À],IF(H$3=Table1[[#Headers],[Bœuf]:[Oasis]],Table1[[Bœuf]:[Oasis]]))))*H2806+
SUM(IF(A2806&gt;=Table1[De],IF(A2806&lt;=Table1[À],IF(I$3=Table1[[#Headers],[Bœuf]:[Oasis]],Table1[[Bœuf]:[Oasis]]))))*I2806,"")</f>
        <v/>
      </c>
    </row>
    <row r="2807" spans="2:10" ht="16" x14ac:dyDescent="0.2">
      <c r="B2807" s="50" t="str">
        <f t="shared" si="43"/>
        <v/>
      </c>
      <c r="J2807" s="73" t="str" cm="1">
        <f t="array" ref="J2807">IF(AND(ISNUMBER(A2807),SUM(C2807:I2807)&gt;0),
SUM(IF(A2807&gt;=Table1[De],IF(A2807&lt;=Table1[À],IF(C$3=Table1[[#Headers],[Bœuf]:[Oasis]],Table1[[Bœuf]:[Oasis]]))))*C2807+
SUM(IF(A2807&gt;=Table1[De],IF(A2807&lt;=Table1[À],IF(D$3=Table1[[#Headers],[Bœuf]:[Oasis]],Table1[[Bœuf]:[Oasis]]))))*D2807+
SUM(IF(A2807&gt;=Table1[De],IF(A2807&lt;=Table1[À],IF(E$3=Table1[[#Headers],[Bœuf]:[Oasis]],Table1[[Bœuf]:[Oasis]]))))*E2807+
SUM(IF(A2807&gt;=Table1[De],IF(A2807&lt;=Table1[À],IF(F$3=Table1[[#Headers],[Bœuf]:[Oasis]],Table1[[Bœuf]:[Oasis]]))))*F2807+
SUM(IF(A2807&gt;=Table1[De],IF(A2807&lt;=Table1[À],IF(G$3=Table1[[#Headers],[Bœuf]:[Oasis]],Table1[[Bœuf]:[Oasis]]))))*G2807+
SUM(IF(A2807&gt;=Table1[De],IF(A2807&lt;=Table1[À],IF(H$3=Table1[[#Headers],[Bœuf]:[Oasis]],Table1[[Bœuf]:[Oasis]]))))*H2807+
SUM(IF(A2807&gt;=Table1[De],IF(A2807&lt;=Table1[À],IF(I$3=Table1[[#Headers],[Bœuf]:[Oasis]],Table1[[Bœuf]:[Oasis]]))))*I2807,"")</f>
        <v/>
      </c>
    </row>
    <row r="2808" spans="2:10" ht="16" x14ac:dyDescent="0.2">
      <c r="B2808" s="50" t="str">
        <f t="shared" si="43"/>
        <v/>
      </c>
      <c r="J2808" s="73" t="str" cm="1">
        <f t="array" ref="J2808">IF(AND(ISNUMBER(A2808),SUM(C2808:I2808)&gt;0),
SUM(IF(A2808&gt;=Table1[De],IF(A2808&lt;=Table1[À],IF(C$3=Table1[[#Headers],[Bœuf]:[Oasis]],Table1[[Bœuf]:[Oasis]]))))*C2808+
SUM(IF(A2808&gt;=Table1[De],IF(A2808&lt;=Table1[À],IF(D$3=Table1[[#Headers],[Bœuf]:[Oasis]],Table1[[Bœuf]:[Oasis]]))))*D2808+
SUM(IF(A2808&gt;=Table1[De],IF(A2808&lt;=Table1[À],IF(E$3=Table1[[#Headers],[Bœuf]:[Oasis]],Table1[[Bœuf]:[Oasis]]))))*E2808+
SUM(IF(A2808&gt;=Table1[De],IF(A2808&lt;=Table1[À],IF(F$3=Table1[[#Headers],[Bœuf]:[Oasis]],Table1[[Bœuf]:[Oasis]]))))*F2808+
SUM(IF(A2808&gt;=Table1[De],IF(A2808&lt;=Table1[À],IF(G$3=Table1[[#Headers],[Bœuf]:[Oasis]],Table1[[Bœuf]:[Oasis]]))))*G2808+
SUM(IF(A2808&gt;=Table1[De],IF(A2808&lt;=Table1[À],IF(H$3=Table1[[#Headers],[Bœuf]:[Oasis]],Table1[[Bœuf]:[Oasis]]))))*H2808+
SUM(IF(A2808&gt;=Table1[De],IF(A2808&lt;=Table1[À],IF(I$3=Table1[[#Headers],[Bœuf]:[Oasis]],Table1[[Bœuf]:[Oasis]]))))*I2808,"")</f>
        <v/>
      </c>
    </row>
    <row r="2809" spans="2:10" ht="16" x14ac:dyDescent="0.2">
      <c r="B2809" s="50" t="str">
        <f t="shared" si="43"/>
        <v/>
      </c>
      <c r="J2809" s="73" t="str" cm="1">
        <f t="array" ref="J2809">IF(AND(ISNUMBER(A2809),SUM(C2809:I2809)&gt;0),
SUM(IF(A2809&gt;=Table1[De],IF(A2809&lt;=Table1[À],IF(C$3=Table1[[#Headers],[Bœuf]:[Oasis]],Table1[[Bœuf]:[Oasis]]))))*C2809+
SUM(IF(A2809&gt;=Table1[De],IF(A2809&lt;=Table1[À],IF(D$3=Table1[[#Headers],[Bœuf]:[Oasis]],Table1[[Bœuf]:[Oasis]]))))*D2809+
SUM(IF(A2809&gt;=Table1[De],IF(A2809&lt;=Table1[À],IF(E$3=Table1[[#Headers],[Bœuf]:[Oasis]],Table1[[Bœuf]:[Oasis]]))))*E2809+
SUM(IF(A2809&gt;=Table1[De],IF(A2809&lt;=Table1[À],IF(F$3=Table1[[#Headers],[Bœuf]:[Oasis]],Table1[[Bœuf]:[Oasis]]))))*F2809+
SUM(IF(A2809&gt;=Table1[De],IF(A2809&lt;=Table1[À],IF(G$3=Table1[[#Headers],[Bœuf]:[Oasis]],Table1[[Bœuf]:[Oasis]]))))*G2809+
SUM(IF(A2809&gt;=Table1[De],IF(A2809&lt;=Table1[À],IF(H$3=Table1[[#Headers],[Bœuf]:[Oasis]],Table1[[Bœuf]:[Oasis]]))))*H2809+
SUM(IF(A2809&gt;=Table1[De],IF(A2809&lt;=Table1[À],IF(I$3=Table1[[#Headers],[Bœuf]:[Oasis]],Table1[[Bœuf]:[Oasis]]))))*I2809,"")</f>
        <v/>
      </c>
    </row>
    <row r="2810" spans="2:10" ht="16" x14ac:dyDescent="0.2">
      <c r="B2810" s="50" t="str">
        <f t="shared" si="43"/>
        <v/>
      </c>
      <c r="J2810" s="73" t="str" cm="1">
        <f t="array" ref="J2810">IF(AND(ISNUMBER(A2810),SUM(C2810:I2810)&gt;0),
SUM(IF(A2810&gt;=Table1[De],IF(A2810&lt;=Table1[À],IF(C$3=Table1[[#Headers],[Bœuf]:[Oasis]],Table1[[Bœuf]:[Oasis]]))))*C2810+
SUM(IF(A2810&gt;=Table1[De],IF(A2810&lt;=Table1[À],IF(D$3=Table1[[#Headers],[Bœuf]:[Oasis]],Table1[[Bœuf]:[Oasis]]))))*D2810+
SUM(IF(A2810&gt;=Table1[De],IF(A2810&lt;=Table1[À],IF(E$3=Table1[[#Headers],[Bœuf]:[Oasis]],Table1[[Bœuf]:[Oasis]]))))*E2810+
SUM(IF(A2810&gt;=Table1[De],IF(A2810&lt;=Table1[À],IF(F$3=Table1[[#Headers],[Bœuf]:[Oasis]],Table1[[Bœuf]:[Oasis]]))))*F2810+
SUM(IF(A2810&gt;=Table1[De],IF(A2810&lt;=Table1[À],IF(G$3=Table1[[#Headers],[Bœuf]:[Oasis]],Table1[[Bœuf]:[Oasis]]))))*G2810+
SUM(IF(A2810&gt;=Table1[De],IF(A2810&lt;=Table1[À],IF(H$3=Table1[[#Headers],[Bœuf]:[Oasis]],Table1[[Bœuf]:[Oasis]]))))*H2810+
SUM(IF(A2810&gt;=Table1[De],IF(A2810&lt;=Table1[À],IF(I$3=Table1[[#Headers],[Bœuf]:[Oasis]],Table1[[Bœuf]:[Oasis]]))))*I2810,"")</f>
        <v/>
      </c>
    </row>
    <row r="2811" spans="2:10" ht="16" x14ac:dyDescent="0.2">
      <c r="B2811" s="50" t="str">
        <f t="shared" si="43"/>
        <v/>
      </c>
      <c r="J2811" s="73" t="str" cm="1">
        <f t="array" ref="J2811">IF(AND(ISNUMBER(A2811),SUM(C2811:I2811)&gt;0),
SUM(IF(A2811&gt;=Table1[De],IF(A2811&lt;=Table1[À],IF(C$3=Table1[[#Headers],[Bœuf]:[Oasis]],Table1[[Bœuf]:[Oasis]]))))*C2811+
SUM(IF(A2811&gt;=Table1[De],IF(A2811&lt;=Table1[À],IF(D$3=Table1[[#Headers],[Bœuf]:[Oasis]],Table1[[Bœuf]:[Oasis]]))))*D2811+
SUM(IF(A2811&gt;=Table1[De],IF(A2811&lt;=Table1[À],IF(E$3=Table1[[#Headers],[Bœuf]:[Oasis]],Table1[[Bœuf]:[Oasis]]))))*E2811+
SUM(IF(A2811&gt;=Table1[De],IF(A2811&lt;=Table1[À],IF(F$3=Table1[[#Headers],[Bœuf]:[Oasis]],Table1[[Bœuf]:[Oasis]]))))*F2811+
SUM(IF(A2811&gt;=Table1[De],IF(A2811&lt;=Table1[À],IF(G$3=Table1[[#Headers],[Bœuf]:[Oasis]],Table1[[Bœuf]:[Oasis]]))))*G2811+
SUM(IF(A2811&gt;=Table1[De],IF(A2811&lt;=Table1[À],IF(H$3=Table1[[#Headers],[Bœuf]:[Oasis]],Table1[[Bœuf]:[Oasis]]))))*H2811+
SUM(IF(A2811&gt;=Table1[De],IF(A2811&lt;=Table1[À],IF(I$3=Table1[[#Headers],[Bœuf]:[Oasis]],Table1[[Bœuf]:[Oasis]]))))*I2811,"")</f>
        <v/>
      </c>
    </row>
    <row r="2812" spans="2:10" ht="16" x14ac:dyDescent="0.2">
      <c r="B2812" s="50" t="str">
        <f t="shared" si="43"/>
        <v/>
      </c>
      <c r="J2812" s="73" t="str" cm="1">
        <f t="array" ref="J2812">IF(AND(ISNUMBER(A2812),SUM(C2812:I2812)&gt;0),
SUM(IF(A2812&gt;=Table1[De],IF(A2812&lt;=Table1[À],IF(C$3=Table1[[#Headers],[Bœuf]:[Oasis]],Table1[[Bœuf]:[Oasis]]))))*C2812+
SUM(IF(A2812&gt;=Table1[De],IF(A2812&lt;=Table1[À],IF(D$3=Table1[[#Headers],[Bœuf]:[Oasis]],Table1[[Bœuf]:[Oasis]]))))*D2812+
SUM(IF(A2812&gt;=Table1[De],IF(A2812&lt;=Table1[À],IF(E$3=Table1[[#Headers],[Bœuf]:[Oasis]],Table1[[Bœuf]:[Oasis]]))))*E2812+
SUM(IF(A2812&gt;=Table1[De],IF(A2812&lt;=Table1[À],IF(F$3=Table1[[#Headers],[Bœuf]:[Oasis]],Table1[[Bœuf]:[Oasis]]))))*F2812+
SUM(IF(A2812&gt;=Table1[De],IF(A2812&lt;=Table1[À],IF(G$3=Table1[[#Headers],[Bœuf]:[Oasis]],Table1[[Bœuf]:[Oasis]]))))*G2812+
SUM(IF(A2812&gt;=Table1[De],IF(A2812&lt;=Table1[À],IF(H$3=Table1[[#Headers],[Bœuf]:[Oasis]],Table1[[Bœuf]:[Oasis]]))))*H2812+
SUM(IF(A2812&gt;=Table1[De],IF(A2812&lt;=Table1[À],IF(I$3=Table1[[#Headers],[Bœuf]:[Oasis]],Table1[[Bœuf]:[Oasis]]))))*I2812,"")</f>
        <v/>
      </c>
    </row>
    <row r="2813" spans="2:10" ht="16" x14ac:dyDescent="0.2">
      <c r="B2813" s="50" t="str">
        <f t="shared" si="43"/>
        <v/>
      </c>
      <c r="J2813" s="73" t="str" cm="1">
        <f t="array" ref="J2813">IF(AND(ISNUMBER(A2813),SUM(C2813:I2813)&gt;0),
SUM(IF(A2813&gt;=Table1[De],IF(A2813&lt;=Table1[À],IF(C$3=Table1[[#Headers],[Bœuf]:[Oasis]],Table1[[Bœuf]:[Oasis]]))))*C2813+
SUM(IF(A2813&gt;=Table1[De],IF(A2813&lt;=Table1[À],IF(D$3=Table1[[#Headers],[Bœuf]:[Oasis]],Table1[[Bœuf]:[Oasis]]))))*D2813+
SUM(IF(A2813&gt;=Table1[De],IF(A2813&lt;=Table1[À],IF(E$3=Table1[[#Headers],[Bœuf]:[Oasis]],Table1[[Bœuf]:[Oasis]]))))*E2813+
SUM(IF(A2813&gt;=Table1[De],IF(A2813&lt;=Table1[À],IF(F$3=Table1[[#Headers],[Bœuf]:[Oasis]],Table1[[Bœuf]:[Oasis]]))))*F2813+
SUM(IF(A2813&gt;=Table1[De],IF(A2813&lt;=Table1[À],IF(G$3=Table1[[#Headers],[Bœuf]:[Oasis]],Table1[[Bœuf]:[Oasis]]))))*G2813+
SUM(IF(A2813&gt;=Table1[De],IF(A2813&lt;=Table1[À],IF(H$3=Table1[[#Headers],[Bœuf]:[Oasis]],Table1[[Bœuf]:[Oasis]]))))*H2813+
SUM(IF(A2813&gt;=Table1[De],IF(A2813&lt;=Table1[À],IF(I$3=Table1[[#Headers],[Bœuf]:[Oasis]],Table1[[Bœuf]:[Oasis]]))))*I2813,"")</f>
        <v/>
      </c>
    </row>
    <row r="2814" spans="2:10" ht="16" x14ac:dyDescent="0.2">
      <c r="B2814" s="50" t="str">
        <f t="shared" si="43"/>
        <v/>
      </c>
      <c r="J2814" s="73" t="str" cm="1">
        <f t="array" ref="J2814">IF(AND(ISNUMBER(A2814),SUM(C2814:I2814)&gt;0),
SUM(IF(A2814&gt;=Table1[De],IF(A2814&lt;=Table1[À],IF(C$3=Table1[[#Headers],[Bœuf]:[Oasis]],Table1[[Bœuf]:[Oasis]]))))*C2814+
SUM(IF(A2814&gt;=Table1[De],IF(A2814&lt;=Table1[À],IF(D$3=Table1[[#Headers],[Bœuf]:[Oasis]],Table1[[Bœuf]:[Oasis]]))))*D2814+
SUM(IF(A2814&gt;=Table1[De],IF(A2814&lt;=Table1[À],IF(E$3=Table1[[#Headers],[Bœuf]:[Oasis]],Table1[[Bœuf]:[Oasis]]))))*E2814+
SUM(IF(A2814&gt;=Table1[De],IF(A2814&lt;=Table1[À],IF(F$3=Table1[[#Headers],[Bœuf]:[Oasis]],Table1[[Bœuf]:[Oasis]]))))*F2814+
SUM(IF(A2814&gt;=Table1[De],IF(A2814&lt;=Table1[À],IF(G$3=Table1[[#Headers],[Bœuf]:[Oasis]],Table1[[Bœuf]:[Oasis]]))))*G2814+
SUM(IF(A2814&gt;=Table1[De],IF(A2814&lt;=Table1[À],IF(H$3=Table1[[#Headers],[Bœuf]:[Oasis]],Table1[[Bœuf]:[Oasis]]))))*H2814+
SUM(IF(A2814&gt;=Table1[De],IF(A2814&lt;=Table1[À],IF(I$3=Table1[[#Headers],[Bœuf]:[Oasis]],Table1[[Bœuf]:[Oasis]]))))*I2814,"")</f>
        <v/>
      </c>
    </row>
    <row r="2815" spans="2:10" ht="16" x14ac:dyDescent="0.2">
      <c r="B2815" s="50" t="str">
        <f t="shared" si="43"/>
        <v/>
      </c>
      <c r="J2815" s="73" t="str" cm="1">
        <f t="array" ref="J2815">IF(AND(ISNUMBER(A2815),SUM(C2815:I2815)&gt;0),
SUM(IF(A2815&gt;=Table1[De],IF(A2815&lt;=Table1[À],IF(C$3=Table1[[#Headers],[Bœuf]:[Oasis]],Table1[[Bœuf]:[Oasis]]))))*C2815+
SUM(IF(A2815&gt;=Table1[De],IF(A2815&lt;=Table1[À],IF(D$3=Table1[[#Headers],[Bœuf]:[Oasis]],Table1[[Bœuf]:[Oasis]]))))*D2815+
SUM(IF(A2815&gt;=Table1[De],IF(A2815&lt;=Table1[À],IF(E$3=Table1[[#Headers],[Bœuf]:[Oasis]],Table1[[Bœuf]:[Oasis]]))))*E2815+
SUM(IF(A2815&gt;=Table1[De],IF(A2815&lt;=Table1[À],IF(F$3=Table1[[#Headers],[Bœuf]:[Oasis]],Table1[[Bœuf]:[Oasis]]))))*F2815+
SUM(IF(A2815&gt;=Table1[De],IF(A2815&lt;=Table1[À],IF(G$3=Table1[[#Headers],[Bœuf]:[Oasis]],Table1[[Bœuf]:[Oasis]]))))*G2815+
SUM(IF(A2815&gt;=Table1[De],IF(A2815&lt;=Table1[À],IF(H$3=Table1[[#Headers],[Bœuf]:[Oasis]],Table1[[Bœuf]:[Oasis]]))))*H2815+
SUM(IF(A2815&gt;=Table1[De],IF(A2815&lt;=Table1[À],IF(I$3=Table1[[#Headers],[Bœuf]:[Oasis]],Table1[[Bœuf]:[Oasis]]))))*I2815,"")</f>
        <v/>
      </c>
    </row>
    <row r="2816" spans="2:10" ht="16" x14ac:dyDescent="0.2">
      <c r="B2816" s="50" t="str">
        <f t="shared" si="43"/>
        <v/>
      </c>
      <c r="J2816" s="73" t="str" cm="1">
        <f t="array" ref="J2816">IF(AND(ISNUMBER(A2816),SUM(C2816:I2816)&gt;0),
SUM(IF(A2816&gt;=Table1[De],IF(A2816&lt;=Table1[À],IF(C$3=Table1[[#Headers],[Bœuf]:[Oasis]],Table1[[Bœuf]:[Oasis]]))))*C2816+
SUM(IF(A2816&gt;=Table1[De],IF(A2816&lt;=Table1[À],IF(D$3=Table1[[#Headers],[Bœuf]:[Oasis]],Table1[[Bœuf]:[Oasis]]))))*D2816+
SUM(IF(A2816&gt;=Table1[De],IF(A2816&lt;=Table1[À],IF(E$3=Table1[[#Headers],[Bœuf]:[Oasis]],Table1[[Bœuf]:[Oasis]]))))*E2816+
SUM(IF(A2816&gt;=Table1[De],IF(A2816&lt;=Table1[À],IF(F$3=Table1[[#Headers],[Bœuf]:[Oasis]],Table1[[Bœuf]:[Oasis]]))))*F2816+
SUM(IF(A2816&gt;=Table1[De],IF(A2816&lt;=Table1[À],IF(G$3=Table1[[#Headers],[Bœuf]:[Oasis]],Table1[[Bœuf]:[Oasis]]))))*G2816+
SUM(IF(A2816&gt;=Table1[De],IF(A2816&lt;=Table1[À],IF(H$3=Table1[[#Headers],[Bœuf]:[Oasis]],Table1[[Bœuf]:[Oasis]]))))*H2816+
SUM(IF(A2816&gt;=Table1[De],IF(A2816&lt;=Table1[À],IF(I$3=Table1[[#Headers],[Bœuf]:[Oasis]],Table1[[Bœuf]:[Oasis]]))))*I2816,"")</f>
        <v/>
      </c>
    </row>
    <row r="2817" spans="2:10" ht="16" x14ac:dyDescent="0.2">
      <c r="B2817" s="50" t="str">
        <f t="shared" si="43"/>
        <v/>
      </c>
      <c r="J2817" s="73" t="str" cm="1">
        <f t="array" ref="J2817">IF(AND(ISNUMBER(A2817),SUM(C2817:I2817)&gt;0),
SUM(IF(A2817&gt;=Table1[De],IF(A2817&lt;=Table1[À],IF(C$3=Table1[[#Headers],[Bœuf]:[Oasis]],Table1[[Bœuf]:[Oasis]]))))*C2817+
SUM(IF(A2817&gt;=Table1[De],IF(A2817&lt;=Table1[À],IF(D$3=Table1[[#Headers],[Bœuf]:[Oasis]],Table1[[Bœuf]:[Oasis]]))))*D2817+
SUM(IF(A2817&gt;=Table1[De],IF(A2817&lt;=Table1[À],IF(E$3=Table1[[#Headers],[Bœuf]:[Oasis]],Table1[[Bœuf]:[Oasis]]))))*E2817+
SUM(IF(A2817&gt;=Table1[De],IF(A2817&lt;=Table1[À],IF(F$3=Table1[[#Headers],[Bœuf]:[Oasis]],Table1[[Bœuf]:[Oasis]]))))*F2817+
SUM(IF(A2817&gt;=Table1[De],IF(A2817&lt;=Table1[À],IF(G$3=Table1[[#Headers],[Bœuf]:[Oasis]],Table1[[Bœuf]:[Oasis]]))))*G2817+
SUM(IF(A2817&gt;=Table1[De],IF(A2817&lt;=Table1[À],IF(H$3=Table1[[#Headers],[Bœuf]:[Oasis]],Table1[[Bœuf]:[Oasis]]))))*H2817+
SUM(IF(A2817&gt;=Table1[De],IF(A2817&lt;=Table1[À],IF(I$3=Table1[[#Headers],[Bœuf]:[Oasis]],Table1[[Bœuf]:[Oasis]]))))*I2817,"")</f>
        <v/>
      </c>
    </row>
    <row r="2818" spans="2:10" ht="16" x14ac:dyDescent="0.2">
      <c r="B2818" s="50" t="str">
        <f t="shared" si="43"/>
        <v/>
      </c>
      <c r="J2818" s="73" t="str" cm="1">
        <f t="array" ref="J2818">IF(AND(ISNUMBER(A2818),SUM(C2818:I2818)&gt;0),
SUM(IF(A2818&gt;=Table1[De],IF(A2818&lt;=Table1[À],IF(C$3=Table1[[#Headers],[Bœuf]:[Oasis]],Table1[[Bœuf]:[Oasis]]))))*C2818+
SUM(IF(A2818&gt;=Table1[De],IF(A2818&lt;=Table1[À],IF(D$3=Table1[[#Headers],[Bœuf]:[Oasis]],Table1[[Bœuf]:[Oasis]]))))*D2818+
SUM(IF(A2818&gt;=Table1[De],IF(A2818&lt;=Table1[À],IF(E$3=Table1[[#Headers],[Bœuf]:[Oasis]],Table1[[Bœuf]:[Oasis]]))))*E2818+
SUM(IF(A2818&gt;=Table1[De],IF(A2818&lt;=Table1[À],IF(F$3=Table1[[#Headers],[Bœuf]:[Oasis]],Table1[[Bœuf]:[Oasis]]))))*F2818+
SUM(IF(A2818&gt;=Table1[De],IF(A2818&lt;=Table1[À],IF(G$3=Table1[[#Headers],[Bœuf]:[Oasis]],Table1[[Bœuf]:[Oasis]]))))*G2818+
SUM(IF(A2818&gt;=Table1[De],IF(A2818&lt;=Table1[À],IF(H$3=Table1[[#Headers],[Bœuf]:[Oasis]],Table1[[Bœuf]:[Oasis]]))))*H2818+
SUM(IF(A2818&gt;=Table1[De],IF(A2818&lt;=Table1[À],IF(I$3=Table1[[#Headers],[Bœuf]:[Oasis]],Table1[[Bœuf]:[Oasis]]))))*I2818,"")</f>
        <v/>
      </c>
    </row>
    <row r="2819" spans="2:10" ht="16" x14ac:dyDescent="0.2">
      <c r="B2819" s="50" t="str">
        <f t="shared" si="43"/>
        <v/>
      </c>
      <c r="J2819" s="73" t="str" cm="1">
        <f t="array" ref="J2819">IF(AND(ISNUMBER(A2819),SUM(C2819:I2819)&gt;0),
SUM(IF(A2819&gt;=Table1[De],IF(A2819&lt;=Table1[À],IF(C$3=Table1[[#Headers],[Bœuf]:[Oasis]],Table1[[Bœuf]:[Oasis]]))))*C2819+
SUM(IF(A2819&gt;=Table1[De],IF(A2819&lt;=Table1[À],IF(D$3=Table1[[#Headers],[Bœuf]:[Oasis]],Table1[[Bœuf]:[Oasis]]))))*D2819+
SUM(IF(A2819&gt;=Table1[De],IF(A2819&lt;=Table1[À],IF(E$3=Table1[[#Headers],[Bœuf]:[Oasis]],Table1[[Bœuf]:[Oasis]]))))*E2819+
SUM(IF(A2819&gt;=Table1[De],IF(A2819&lt;=Table1[À],IF(F$3=Table1[[#Headers],[Bœuf]:[Oasis]],Table1[[Bœuf]:[Oasis]]))))*F2819+
SUM(IF(A2819&gt;=Table1[De],IF(A2819&lt;=Table1[À],IF(G$3=Table1[[#Headers],[Bœuf]:[Oasis]],Table1[[Bœuf]:[Oasis]]))))*G2819+
SUM(IF(A2819&gt;=Table1[De],IF(A2819&lt;=Table1[À],IF(H$3=Table1[[#Headers],[Bœuf]:[Oasis]],Table1[[Bœuf]:[Oasis]]))))*H2819+
SUM(IF(A2819&gt;=Table1[De],IF(A2819&lt;=Table1[À],IF(I$3=Table1[[#Headers],[Bœuf]:[Oasis]],Table1[[Bœuf]:[Oasis]]))))*I2819,"")</f>
        <v/>
      </c>
    </row>
    <row r="2820" spans="2:10" ht="16" x14ac:dyDescent="0.2">
      <c r="B2820" s="50" t="str">
        <f t="shared" si="43"/>
        <v/>
      </c>
      <c r="J2820" s="73" t="str" cm="1">
        <f t="array" ref="J2820">IF(AND(ISNUMBER(A2820),SUM(C2820:I2820)&gt;0),
SUM(IF(A2820&gt;=Table1[De],IF(A2820&lt;=Table1[À],IF(C$3=Table1[[#Headers],[Bœuf]:[Oasis]],Table1[[Bœuf]:[Oasis]]))))*C2820+
SUM(IF(A2820&gt;=Table1[De],IF(A2820&lt;=Table1[À],IF(D$3=Table1[[#Headers],[Bœuf]:[Oasis]],Table1[[Bœuf]:[Oasis]]))))*D2820+
SUM(IF(A2820&gt;=Table1[De],IF(A2820&lt;=Table1[À],IF(E$3=Table1[[#Headers],[Bœuf]:[Oasis]],Table1[[Bœuf]:[Oasis]]))))*E2820+
SUM(IF(A2820&gt;=Table1[De],IF(A2820&lt;=Table1[À],IF(F$3=Table1[[#Headers],[Bœuf]:[Oasis]],Table1[[Bœuf]:[Oasis]]))))*F2820+
SUM(IF(A2820&gt;=Table1[De],IF(A2820&lt;=Table1[À],IF(G$3=Table1[[#Headers],[Bœuf]:[Oasis]],Table1[[Bœuf]:[Oasis]]))))*G2820+
SUM(IF(A2820&gt;=Table1[De],IF(A2820&lt;=Table1[À],IF(H$3=Table1[[#Headers],[Bœuf]:[Oasis]],Table1[[Bœuf]:[Oasis]]))))*H2820+
SUM(IF(A2820&gt;=Table1[De],IF(A2820&lt;=Table1[À],IF(I$3=Table1[[#Headers],[Bœuf]:[Oasis]],Table1[[Bœuf]:[Oasis]]))))*I2820,"")</f>
        <v/>
      </c>
    </row>
    <row r="2821" spans="2:10" ht="16" x14ac:dyDescent="0.2">
      <c r="B2821" s="50" t="str">
        <f t="shared" ref="B2821:B2884" si="44">IF(AND(ISNUMBER(A2821),COUNT(C2821:I2821)&gt;0),
IF(ISNUMBER(B2820),B2820+1,1),"")</f>
        <v/>
      </c>
      <c r="J2821" s="73" t="str" cm="1">
        <f t="array" ref="J2821">IF(AND(ISNUMBER(A2821),SUM(C2821:I2821)&gt;0),
SUM(IF(A2821&gt;=Table1[De],IF(A2821&lt;=Table1[À],IF(C$3=Table1[[#Headers],[Bœuf]:[Oasis]],Table1[[Bœuf]:[Oasis]]))))*C2821+
SUM(IF(A2821&gt;=Table1[De],IF(A2821&lt;=Table1[À],IF(D$3=Table1[[#Headers],[Bœuf]:[Oasis]],Table1[[Bœuf]:[Oasis]]))))*D2821+
SUM(IF(A2821&gt;=Table1[De],IF(A2821&lt;=Table1[À],IF(E$3=Table1[[#Headers],[Bœuf]:[Oasis]],Table1[[Bœuf]:[Oasis]]))))*E2821+
SUM(IF(A2821&gt;=Table1[De],IF(A2821&lt;=Table1[À],IF(F$3=Table1[[#Headers],[Bœuf]:[Oasis]],Table1[[Bœuf]:[Oasis]]))))*F2821+
SUM(IF(A2821&gt;=Table1[De],IF(A2821&lt;=Table1[À],IF(G$3=Table1[[#Headers],[Bœuf]:[Oasis]],Table1[[Bœuf]:[Oasis]]))))*G2821+
SUM(IF(A2821&gt;=Table1[De],IF(A2821&lt;=Table1[À],IF(H$3=Table1[[#Headers],[Bœuf]:[Oasis]],Table1[[Bœuf]:[Oasis]]))))*H2821+
SUM(IF(A2821&gt;=Table1[De],IF(A2821&lt;=Table1[À],IF(I$3=Table1[[#Headers],[Bœuf]:[Oasis]],Table1[[Bœuf]:[Oasis]]))))*I2821,"")</f>
        <v/>
      </c>
    </row>
    <row r="2822" spans="2:10" ht="16" x14ac:dyDescent="0.2">
      <c r="B2822" s="50" t="str">
        <f t="shared" si="44"/>
        <v/>
      </c>
      <c r="J2822" s="73" t="str" cm="1">
        <f t="array" ref="J2822">IF(AND(ISNUMBER(A2822),SUM(C2822:I2822)&gt;0),
SUM(IF(A2822&gt;=Table1[De],IF(A2822&lt;=Table1[À],IF(C$3=Table1[[#Headers],[Bœuf]:[Oasis]],Table1[[Bœuf]:[Oasis]]))))*C2822+
SUM(IF(A2822&gt;=Table1[De],IF(A2822&lt;=Table1[À],IF(D$3=Table1[[#Headers],[Bœuf]:[Oasis]],Table1[[Bœuf]:[Oasis]]))))*D2822+
SUM(IF(A2822&gt;=Table1[De],IF(A2822&lt;=Table1[À],IF(E$3=Table1[[#Headers],[Bœuf]:[Oasis]],Table1[[Bœuf]:[Oasis]]))))*E2822+
SUM(IF(A2822&gt;=Table1[De],IF(A2822&lt;=Table1[À],IF(F$3=Table1[[#Headers],[Bœuf]:[Oasis]],Table1[[Bœuf]:[Oasis]]))))*F2822+
SUM(IF(A2822&gt;=Table1[De],IF(A2822&lt;=Table1[À],IF(G$3=Table1[[#Headers],[Bœuf]:[Oasis]],Table1[[Bœuf]:[Oasis]]))))*G2822+
SUM(IF(A2822&gt;=Table1[De],IF(A2822&lt;=Table1[À],IF(H$3=Table1[[#Headers],[Bœuf]:[Oasis]],Table1[[Bœuf]:[Oasis]]))))*H2822+
SUM(IF(A2822&gt;=Table1[De],IF(A2822&lt;=Table1[À],IF(I$3=Table1[[#Headers],[Bœuf]:[Oasis]],Table1[[Bœuf]:[Oasis]]))))*I2822,"")</f>
        <v/>
      </c>
    </row>
    <row r="2823" spans="2:10" ht="16" x14ac:dyDescent="0.2">
      <c r="B2823" s="50" t="str">
        <f t="shared" si="44"/>
        <v/>
      </c>
      <c r="J2823" s="73" t="str" cm="1">
        <f t="array" ref="J2823">IF(AND(ISNUMBER(A2823),SUM(C2823:I2823)&gt;0),
SUM(IF(A2823&gt;=Table1[De],IF(A2823&lt;=Table1[À],IF(C$3=Table1[[#Headers],[Bœuf]:[Oasis]],Table1[[Bœuf]:[Oasis]]))))*C2823+
SUM(IF(A2823&gt;=Table1[De],IF(A2823&lt;=Table1[À],IF(D$3=Table1[[#Headers],[Bœuf]:[Oasis]],Table1[[Bœuf]:[Oasis]]))))*D2823+
SUM(IF(A2823&gt;=Table1[De],IF(A2823&lt;=Table1[À],IF(E$3=Table1[[#Headers],[Bœuf]:[Oasis]],Table1[[Bœuf]:[Oasis]]))))*E2823+
SUM(IF(A2823&gt;=Table1[De],IF(A2823&lt;=Table1[À],IF(F$3=Table1[[#Headers],[Bœuf]:[Oasis]],Table1[[Bœuf]:[Oasis]]))))*F2823+
SUM(IF(A2823&gt;=Table1[De],IF(A2823&lt;=Table1[À],IF(G$3=Table1[[#Headers],[Bœuf]:[Oasis]],Table1[[Bœuf]:[Oasis]]))))*G2823+
SUM(IF(A2823&gt;=Table1[De],IF(A2823&lt;=Table1[À],IF(H$3=Table1[[#Headers],[Bœuf]:[Oasis]],Table1[[Bœuf]:[Oasis]]))))*H2823+
SUM(IF(A2823&gt;=Table1[De],IF(A2823&lt;=Table1[À],IF(I$3=Table1[[#Headers],[Bœuf]:[Oasis]],Table1[[Bœuf]:[Oasis]]))))*I2823,"")</f>
        <v/>
      </c>
    </row>
    <row r="2824" spans="2:10" ht="16" x14ac:dyDescent="0.2">
      <c r="B2824" s="50" t="str">
        <f t="shared" si="44"/>
        <v/>
      </c>
      <c r="J2824" s="73" t="str" cm="1">
        <f t="array" ref="J2824">IF(AND(ISNUMBER(A2824),SUM(C2824:I2824)&gt;0),
SUM(IF(A2824&gt;=Table1[De],IF(A2824&lt;=Table1[À],IF(C$3=Table1[[#Headers],[Bœuf]:[Oasis]],Table1[[Bœuf]:[Oasis]]))))*C2824+
SUM(IF(A2824&gt;=Table1[De],IF(A2824&lt;=Table1[À],IF(D$3=Table1[[#Headers],[Bœuf]:[Oasis]],Table1[[Bœuf]:[Oasis]]))))*D2824+
SUM(IF(A2824&gt;=Table1[De],IF(A2824&lt;=Table1[À],IF(E$3=Table1[[#Headers],[Bœuf]:[Oasis]],Table1[[Bœuf]:[Oasis]]))))*E2824+
SUM(IF(A2824&gt;=Table1[De],IF(A2824&lt;=Table1[À],IF(F$3=Table1[[#Headers],[Bœuf]:[Oasis]],Table1[[Bœuf]:[Oasis]]))))*F2824+
SUM(IF(A2824&gt;=Table1[De],IF(A2824&lt;=Table1[À],IF(G$3=Table1[[#Headers],[Bœuf]:[Oasis]],Table1[[Bœuf]:[Oasis]]))))*G2824+
SUM(IF(A2824&gt;=Table1[De],IF(A2824&lt;=Table1[À],IF(H$3=Table1[[#Headers],[Bœuf]:[Oasis]],Table1[[Bœuf]:[Oasis]]))))*H2824+
SUM(IF(A2824&gt;=Table1[De],IF(A2824&lt;=Table1[À],IF(I$3=Table1[[#Headers],[Bœuf]:[Oasis]],Table1[[Bœuf]:[Oasis]]))))*I2824,"")</f>
        <v/>
      </c>
    </row>
    <row r="2825" spans="2:10" ht="16" x14ac:dyDescent="0.2">
      <c r="B2825" s="50" t="str">
        <f t="shared" si="44"/>
        <v/>
      </c>
      <c r="J2825" s="73" t="str" cm="1">
        <f t="array" ref="J2825">IF(AND(ISNUMBER(A2825),SUM(C2825:I2825)&gt;0),
SUM(IF(A2825&gt;=Table1[De],IF(A2825&lt;=Table1[À],IF(C$3=Table1[[#Headers],[Bœuf]:[Oasis]],Table1[[Bœuf]:[Oasis]]))))*C2825+
SUM(IF(A2825&gt;=Table1[De],IF(A2825&lt;=Table1[À],IF(D$3=Table1[[#Headers],[Bœuf]:[Oasis]],Table1[[Bœuf]:[Oasis]]))))*D2825+
SUM(IF(A2825&gt;=Table1[De],IF(A2825&lt;=Table1[À],IF(E$3=Table1[[#Headers],[Bœuf]:[Oasis]],Table1[[Bœuf]:[Oasis]]))))*E2825+
SUM(IF(A2825&gt;=Table1[De],IF(A2825&lt;=Table1[À],IF(F$3=Table1[[#Headers],[Bœuf]:[Oasis]],Table1[[Bœuf]:[Oasis]]))))*F2825+
SUM(IF(A2825&gt;=Table1[De],IF(A2825&lt;=Table1[À],IF(G$3=Table1[[#Headers],[Bœuf]:[Oasis]],Table1[[Bœuf]:[Oasis]]))))*G2825+
SUM(IF(A2825&gt;=Table1[De],IF(A2825&lt;=Table1[À],IF(H$3=Table1[[#Headers],[Bœuf]:[Oasis]],Table1[[Bœuf]:[Oasis]]))))*H2825+
SUM(IF(A2825&gt;=Table1[De],IF(A2825&lt;=Table1[À],IF(I$3=Table1[[#Headers],[Bœuf]:[Oasis]],Table1[[Bœuf]:[Oasis]]))))*I2825,"")</f>
        <v/>
      </c>
    </row>
    <row r="2826" spans="2:10" ht="16" x14ac:dyDescent="0.2">
      <c r="B2826" s="50" t="str">
        <f t="shared" si="44"/>
        <v/>
      </c>
      <c r="J2826" s="73" t="str" cm="1">
        <f t="array" ref="J2826">IF(AND(ISNUMBER(A2826),SUM(C2826:I2826)&gt;0),
SUM(IF(A2826&gt;=Table1[De],IF(A2826&lt;=Table1[À],IF(C$3=Table1[[#Headers],[Bœuf]:[Oasis]],Table1[[Bœuf]:[Oasis]]))))*C2826+
SUM(IF(A2826&gt;=Table1[De],IF(A2826&lt;=Table1[À],IF(D$3=Table1[[#Headers],[Bœuf]:[Oasis]],Table1[[Bœuf]:[Oasis]]))))*D2826+
SUM(IF(A2826&gt;=Table1[De],IF(A2826&lt;=Table1[À],IF(E$3=Table1[[#Headers],[Bœuf]:[Oasis]],Table1[[Bœuf]:[Oasis]]))))*E2826+
SUM(IF(A2826&gt;=Table1[De],IF(A2826&lt;=Table1[À],IF(F$3=Table1[[#Headers],[Bœuf]:[Oasis]],Table1[[Bœuf]:[Oasis]]))))*F2826+
SUM(IF(A2826&gt;=Table1[De],IF(A2826&lt;=Table1[À],IF(G$3=Table1[[#Headers],[Bœuf]:[Oasis]],Table1[[Bœuf]:[Oasis]]))))*G2826+
SUM(IF(A2826&gt;=Table1[De],IF(A2826&lt;=Table1[À],IF(H$3=Table1[[#Headers],[Bœuf]:[Oasis]],Table1[[Bœuf]:[Oasis]]))))*H2826+
SUM(IF(A2826&gt;=Table1[De],IF(A2826&lt;=Table1[À],IF(I$3=Table1[[#Headers],[Bœuf]:[Oasis]],Table1[[Bœuf]:[Oasis]]))))*I2826,"")</f>
        <v/>
      </c>
    </row>
    <row r="2827" spans="2:10" ht="16" x14ac:dyDescent="0.2">
      <c r="B2827" s="50" t="str">
        <f t="shared" si="44"/>
        <v/>
      </c>
      <c r="J2827" s="73" t="str" cm="1">
        <f t="array" ref="J2827">IF(AND(ISNUMBER(A2827),SUM(C2827:I2827)&gt;0),
SUM(IF(A2827&gt;=Table1[De],IF(A2827&lt;=Table1[À],IF(C$3=Table1[[#Headers],[Bœuf]:[Oasis]],Table1[[Bœuf]:[Oasis]]))))*C2827+
SUM(IF(A2827&gt;=Table1[De],IF(A2827&lt;=Table1[À],IF(D$3=Table1[[#Headers],[Bœuf]:[Oasis]],Table1[[Bœuf]:[Oasis]]))))*D2827+
SUM(IF(A2827&gt;=Table1[De],IF(A2827&lt;=Table1[À],IF(E$3=Table1[[#Headers],[Bœuf]:[Oasis]],Table1[[Bœuf]:[Oasis]]))))*E2827+
SUM(IF(A2827&gt;=Table1[De],IF(A2827&lt;=Table1[À],IF(F$3=Table1[[#Headers],[Bœuf]:[Oasis]],Table1[[Bœuf]:[Oasis]]))))*F2827+
SUM(IF(A2827&gt;=Table1[De],IF(A2827&lt;=Table1[À],IF(G$3=Table1[[#Headers],[Bœuf]:[Oasis]],Table1[[Bœuf]:[Oasis]]))))*G2827+
SUM(IF(A2827&gt;=Table1[De],IF(A2827&lt;=Table1[À],IF(H$3=Table1[[#Headers],[Bœuf]:[Oasis]],Table1[[Bœuf]:[Oasis]]))))*H2827+
SUM(IF(A2827&gt;=Table1[De],IF(A2827&lt;=Table1[À],IF(I$3=Table1[[#Headers],[Bœuf]:[Oasis]],Table1[[Bœuf]:[Oasis]]))))*I2827,"")</f>
        <v/>
      </c>
    </row>
    <row r="2828" spans="2:10" ht="16" x14ac:dyDescent="0.2">
      <c r="B2828" s="50" t="str">
        <f t="shared" si="44"/>
        <v/>
      </c>
      <c r="J2828" s="73" t="str" cm="1">
        <f t="array" ref="J2828">IF(AND(ISNUMBER(A2828),SUM(C2828:I2828)&gt;0),
SUM(IF(A2828&gt;=Table1[De],IF(A2828&lt;=Table1[À],IF(C$3=Table1[[#Headers],[Bœuf]:[Oasis]],Table1[[Bœuf]:[Oasis]]))))*C2828+
SUM(IF(A2828&gt;=Table1[De],IF(A2828&lt;=Table1[À],IF(D$3=Table1[[#Headers],[Bœuf]:[Oasis]],Table1[[Bœuf]:[Oasis]]))))*D2828+
SUM(IF(A2828&gt;=Table1[De],IF(A2828&lt;=Table1[À],IF(E$3=Table1[[#Headers],[Bœuf]:[Oasis]],Table1[[Bœuf]:[Oasis]]))))*E2828+
SUM(IF(A2828&gt;=Table1[De],IF(A2828&lt;=Table1[À],IF(F$3=Table1[[#Headers],[Bœuf]:[Oasis]],Table1[[Bœuf]:[Oasis]]))))*F2828+
SUM(IF(A2828&gt;=Table1[De],IF(A2828&lt;=Table1[À],IF(G$3=Table1[[#Headers],[Bœuf]:[Oasis]],Table1[[Bœuf]:[Oasis]]))))*G2828+
SUM(IF(A2828&gt;=Table1[De],IF(A2828&lt;=Table1[À],IF(H$3=Table1[[#Headers],[Bœuf]:[Oasis]],Table1[[Bœuf]:[Oasis]]))))*H2828+
SUM(IF(A2828&gt;=Table1[De],IF(A2828&lt;=Table1[À],IF(I$3=Table1[[#Headers],[Bœuf]:[Oasis]],Table1[[Bœuf]:[Oasis]]))))*I2828,"")</f>
        <v/>
      </c>
    </row>
    <row r="2829" spans="2:10" ht="16" x14ac:dyDescent="0.2">
      <c r="B2829" s="50" t="str">
        <f t="shared" si="44"/>
        <v/>
      </c>
      <c r="J2829" s="73" t="str" cm="1">
        <f t="array" ref="J2829">IF(AND(ISNUMBER(A2829),SUM(C2829:I2829)&gt;0),
SUM(IF(A2829&gt;=Table1[De],IF(A2829&lt;=Table1[À],IF(C$3=Table1[[#Headers],[Bœuf]:[Oasis]],Table1[[Bœuf]:[Oasis]]))))*C2829+
SUM(IF(A2829&gt;=Table1[De],IF(A2829&lt;=Table1[À],IF(D$3=Table1[[#Headers],[Bœuf]:[Oasis]],Table1[[Bœuf]:[Oasis]]))))*D2829+
SUM(IF(A2829&gt;=Table1[De],IF(A2829&lt;=Table1[À],IF(E$3=Table1[[#Headers],[Bœuf]:[Oasis]],Table1[[Bœuf]:[Oasis]]))))*E2829+
SUM(IF(A2829&gt;=Table1[De],IF(A2829&lt;=Table1[À],IF(F$3=Table1[[#Headers],[Bœuf]:[Oasis]],Table1[[Bœuf]:[Oasis]]))))*F2829+
SUM(IF(A2829&gt;=Table1[De],IF(A2829&lt;=Table1[À],IF(G$3=Table1[[#Headers],[Bœuf]:[Oasis]],Table1[[Bœuf]:[Oasis]]))))*G2829+
SUM(IF(A2829&gt;=Table1[De],IF(A2829&lt;=Table1[À],IF(H$3=Table1[[#Headers],[Bœuf]:[Oasis]],Table1[[Bœuf]:[Oasis]]))))*H2829+
SUM(IF(A2829&gt;=Table1[De],IF(A2829&lt;=Table1[À],IF(I$3=Table1[[#Headers],[Bœuf]:[Oasis]],Table1[[Bœuf]:[Oasis]]))))*I2829,"")</f>
        <v/>
      </c>
    </row>
    <row r="2830" spans="2:10" ht="16" x14ac:dyDescent="0.2">
      <c r="B2830" s="50" t="str">
        <f t="shared" si="44"/>
        <v/>
      </c>
      <c r="J2830" s="73" t="str" cm="1">
        <f t="array" ref="J2830">IF(AND(ISNUMBER(A2830),SUM(C2830:I2830)&gt;0),
SUM(IF(A2830&gt;=Table1[De],IF(A2830&lt;=Table1[À],IF(C$3=Table1[[#Headers],[Bœuf]:[Oasis]],Table1[[Bœuf]:[Oasis]]))))*C2830+
SUM(IF(A2830&gt;=Table1[De],IF(A2830&lt;=Table1[À],IF(D$3=Table1[[#Headers],[Bœuf]:[Oasis]],Table1[[Bœuf]:[Oasis]]))))*D2830+
SUM(IF(A2830&gt;=Table1[De],IF(A2830&lt;=Table1[À],IF(E$3=Table1[[#Headers],[Bœuf]:[Oasis]],Table1[[Bœuf]:[Oasis]]))))*E2830+
SUM(IF(A2830&gt;=Table1[De],IF(A2830&lt;=Table1[À],IF(F$3=Table1[[#Headers],[Bœuf]:[Oasis]],Table1[[Bœuf]:[Oasis]]))))*F2830+
SUM(IF(A2830&gt;=Table1[De],IF(A2830&lt;=Table1[À],IF(G$3=Table1[[#Headers],[Bœuf]:[Oasis]],Table1[[Bœuf]:[Oasis]]))))*G2830+
SUM(IF(A2830&gt;=Table1[De],IF(A2830&lt;=Table1[À],IF(H$3=Table1[[#Headers],[Bœuf]:[Oasis]],Table1[[Bœuf]:[Oasis]]))))*H2830+
SUM(IF(A2830&gt;=Table1[De],IF(A2830&lt;=Table1[À],IF(I$3=Table1[[#Headers],[Bœuf]:[Oasis]],Table1[[Bœuf]:[Oasis]]))))*I2830,"")</f>
        <v/>
      </c>
    </row>
    <row r="2831" spans="2:10" ht="16" x14ac:dyDescent="0.2">
      <c r="B2831" s="50" t="str">
        <f t="shared" si="44"/>
        <v/>
      </c>
      <c r="J2831" s="73" t="str" cm="1">
        <f t="array" ref="J2831">IF(AND(ISNUMBER(A2831),SUM(C2831:I2831)&gt;0),
SUM(IF(A2831&gt;=Table1[De],IF(A2831&lt;=Table1[À],IF(C$3=Table1[[#Headers],[Bœuf]:[Oasis]],Table1[[Bœuf]:[Oasis]]))))*C2831+
SUM(IF(A2831&gt;=Table1[De],IF(A2831&lt;=Table1[À],IF(D$3=Table1[[#Headers],[Bœuf]:[Oasis]],Table1[[Bœuf]:[Oasis]]))))*D2831+
SUM(IF(A2831&gt;=Table1[De],IF(A2831&lt;=Table1[À],IF(E$3=Table1[[#Headers],[Bœuf]:[Oasis]],Table1[[Bœuf]:[Oasis]]))))*E2831+
SUM(IF(A2831&gt;=Table1[De],IF(A2831&lt;=Table1[À],IF(F$3=Table1[[#Headers],[Bœuf]:[Oasis]],Table1[[Bœuf]:[Oasis]]))))*F2831+
SUM(IF(A2831&gt;=Table1[De],IF(A2831&lt;=Table1[À],IF(G$3=Table1[[#Headers],[Bœuf]:[Oasis]],Table1[[Bœuf]:[Oasis]]))))*G2831+
SUM(IF(A2831&gt;=Table1[De],IF(A2831&lt;=Table1[À],IF(H$3=Table1[[#Headers],[Bœuf]:[Oasis]],Table1[[Bœuf]:[Oasis]]))))*H2831+
SUM(IF(A2831&gt;=Table1[De],IF(A2831&lt;=Table1[À],IF(I$3=Table1[[#Headers],[Bœuf]:[Oasis]],Table1[[Bœuf]:[Oasis]]))))*I2831,"")</f>
        <v/>
      </c>
    </row>
    <row r="2832" spans="2:10" ht="16" x14ac:dyDescent="0.2">
      <c r="B2832" s="50" t="str">
        <f t="shared" si="44"/>
        <v/>
      </c>
      <c r="J2832" s="73" t="str" cm="1">
        <f t="array" ref="J2832">IF(AND(ISNUMBER(A2832),SUM(C2832:I2832)&gt;0),
SUM(IF(A2832&gt;=Table1[De],IF(A2832&lt;=Table1[À],IF(C$3=Table1[[#Headers],[Bœuf]:[Oasis]],Table1[[Bœuf]:[Oasis]]))))*C2832+
SUM(IF(A2832&gt;=Table1[De],IF(A2832&lt;=Table1[À],IF(D$3=Table1[[#Headers],[Bœuf]:[Oasis]],Table1[[Bœuf]:[Oasis]]))))*D2832+
SUM(IF(A2832&gt;=Table1[De],IF(A2832&lt;=Table1[À],IF(E$3=Table1[[#Headers],[Bœuf]:[Oasis]],Table1[[Bœuf]:[Oasis]]))))*E2832+
SUM(IF(A2832&gt;=Table1[De],IF(A2832&lt;=Table1[À],IF(F$3=Table1[[#Headers],[Bœuf]:[Oasis]],Table1[[Bœuf]:[Oasis]]))))*F2832+
SUM(IF(A2832&gt;=Table1[De],IF(A2832&lt;=Table1[À],IF(G$3=Table1[[#Headers],[Bœuf]:[Oasis]],Table1[[Bœuf]:[Oasis]]))))*G2832+
SUM(IF(A2832&gt;=Table1[De],IF(A2832&lt;=Table1[À],IF(H$3=Table1[[#Headers],[Bœuf]:[Oasis]],Table1[[Bœuf]:[Oasis]]))))*H2832+
SUM(IF(A2832&gt;=Table1[De],IF(A2832&lt;=Table1[À],IF(I$3=Table1[[#Headers],[Bœuf]:[Oasis]],Table1[[Bœuf]:[Oasis]]))))*I2832,"")</f>
        <v/>
      </c>
    </row>
    <row r="2833" spans="2:10" ht="16" x14ac:dyDescent="0.2">
      <c r="B2833" s="50" t="str">
        <f t="shared" si="44"/>
        <v/>
      </c>
      <c r="J2833" s="73" t="str" cm="1">
        <f t="array" ref="J2833">IF(AND(ISNUMBER(A2833),SUM(C2833:I2833)&gt;0),
SUM(IF(A2833&gt;=Table1[De],IF(A2833&lt;=Table1[À],IF(C$3=Table1[[#Headers],[Bœuf]:[Oasis]],Table1[[Bœuf]:[Oasis]]))))*C2833+
SUM(IF(A2833&gt;=Table1[De],IF(A2833&lt;=Table1[À],IF(D$3=Table1[[#Headers],[Bœuf]:[Oasis]],Table1[[Bœuf]:[Oasis]]))))*D2833+
SUM(IF(A2833&gt;=Table1[De],IF(A2833&lt;=Table1[À],IF(E$3=Table1[[#Headers],[Bœuf]:[Oasis]],Table1[[Bœuf]:[Oasis]]))))*E2833+
SUM(IF(A2833&gt;=Table1[De],IF(A2833&lt;=Table1[À],IF(F$3=Table1[[#Headers],[Bœuf]:[Oasis]],Table1[[Bœuf]:[Oasis]]))))*F2833+
SUM(IF(A2833&gt;=Table1[De],IF(A2833&lt;=Table1[À],IF(G$3=Table1[[#Headers],[Bœuf]:[Oasis]],Table1[[Bœuf]:[Oasis]]))))*G2833+
SUM(IF(A2833&gt;=Table1[De],IF(A2833&lt;=Table1[À],IF(H$3=Table1[[#Headers],[Bœuf]:[Oasis]],Table1[[Bœuf]:[Oasis]]))))*H2833+
SUM(IF(A2833&gt;=Table1[De],IF(A2833&lt;=Table1[À],IF(I$3=Table1[[#Headers],[Bœuf]:[Oasis]],Table1[[Bœuf]:[Oasis]]))))*I2833,"")</f>
        <v/>
      </c>
    </row>
    <row r="2834" spans="2:10" ht="16" x14ac:dyDescent="0.2">
      <c r="B2834" s="50" t="str">
        <f t="shared" si="44"/>
        <v/>
      </c>
      <c r="J2834" s="73" t="str" cm="1">
        <f t="array" ref="J2834">IF(AND(ISNUMBER(A2834),SUM(C2834:I2834)&gt;0),
SUM(IF(A2834&gt;=Table1[De],IF(A2834&lt;=Table1[À],IF(C$3=Table1[[#Headers],[Bœuf]:[Oasis]],Table1[[Bœuf]:[Oasis]]))))*C2834+
SUM(IF(A2834&gt;=Table1[De],IF(A2834&lt;=Table1[À],IF(D$3=Table1[[#Headers],[Bœuf]:[Oasis]],Table1[[Bœuf]:[Oasis]]))))*D2834+
SUM(IF(A2834&gt;=Table1[De],IF(A2834&lt;=Table1[À],IF(E$3=Table1[[#Headers],[Bœuf]:[Oasis]],Table1[[Bœuf]:[Oasis]]))))*E2834+
SUM(IF(A2834&gt;=Table1[De],IF(A2834&lt;=Table1[À],IF(F$3=Table1[[#Headers],[Bœuf]:[Oasis]],Table1[[Bœuf]:[Oasis]]))))*F2834+
SUM(IF(A2834&gt;=Table1[De],IF(A2834&lt;=Table1[À],IF(G$3=Table1[[#Headers],[Bœuf]:[Oasis]],Table1[[Bœuf]:[Oasis]]))))*G2834+
SUM(IF(A2834&gt;=Table1[De],IF(A2834&lt;=Table1[À],IF(H$3=Table1[[#Headers],[Bœuf]:[Oasis]],Table1[[Bœuf]:[Oasis]]))))*H2834+
SUM(IF(A2834&gt;=Table1[De],IF(A2834&lt;=Table1[À],IF(I$3=Table1[[#Headers],[Bœuf]:[Oasis]],Table1[[Bœuf]:[Oasis]]))))*I2834,"")</f>
        <v/>
      </c>
    </row>
    <row r="2835" spans="2:10" ht="16" x14ac:dyDescent="0.2">
      <c r="B2835" s="50" t="str">
        <f t="shared" si="44"/>
        <v/>
      </c>
      <c r="J2835" s="73" t="str" cm="1">
        <f t="array" ref="J2835">IF(AND(ISNUMBER(A2835),SUM(C2835:I2835)&gt;0),
SUM(IF(A2835&gt;=Table1[De],IF(A2835&lt;=Table1[À],IF(C$3=Table1[[#Headers],[Bœuf]:[Oasis]],Table1[[Bœuf]:[Oasis]]))))*C2835+
SUM(IF(A2835&gt;=Table1[De],IF(A2835&lt;=Table1[À],IF(D$3=Table1[[#Headers],[Bœuf]:[Oasis]],Table1[[Bœuf]:[Oasis]]))))*D2835+
SUM(IF(A2835&gt;=Table1[De],IF(A2835&lt;=Table1[À],IF(E$3=Table1[[#Headers],[Bœuf]:[Oasis]],Table1[[Bœuf]:[Oasis]]))))*E2835+
SUM(IF(A2835&gt;=Table1[De],IF(A2835&lt;=Table1[À],IF(F$3=Table1[[#Headers],[Bœuf]:[Oasis]],Table1[[Bœuf]:[Oasis]]))))*F2835+
SUM(IF(A2835&gt;=Table1[De],IF(A2835&lt;=Table1[À],IF(G$3=Table1[[#Headers],[Bœuf]:[Oasis]],Table1[[Bœuf]:[Oasis]]))))*G2835+
SUM(IF(A2835&gt;=Table1[De],IF(A2835&lt;=Table1[À],IF(H$3=Table1[[#Headers],[Bœuf]:[Oasis]],Table1[[Bœuf]:[Oasis]]))))*H2835+
SUM(IF(A2835&gt;=Table1[De],IF(A2835&lt;=Table1[À],IF(I$3=Table1[[#Headers],[Bœuf]:[Oasis]],Table1[[Bœuf]:[Oasis]]))))*I2835,"")</f>
        <v/>
      </c>
    </row>
    <row r="2836" spans="2:10" ht="16" x14ac:dyDescent="0.2">
      <c r="B2836" s="50" t="str">
        <f t="shared" si="44"/>
        <v/>
      </c>
      <c r="J2836" s="73" t="str" cm="1">
        <f t="array" ref="J2836">IF(AND(ISNUMBER(A2836),SUM(C2836:I2836)&gt;0),
SUM(IF(A2836&gt;=Table1[De],IF(A2836&lt;=Table1[À],IF(C$3=Table1[[#Headers],[Bœuf]:[Oasis]],Table1[[Bœuf]:[Oasis]]))))*C2836+
SUM(IF(A2836&gt;=Table1[De],IF(A2836&lt;=Table1[À],IF(D$3=Table1[[#Headers],[Bœuf]:[Oasis]],Table1[[Bœuf]:[Oasis]]))))*D2836+
SUM(IF(A2836&gt;=Table1[De],IF(A2836&lt;=Table1[À],IF(E$3=Table1[[#Headers],[Bœuf]:[Oasis]],Table1[[Bœuf]:[Oasis]]))))*E2836+
SUM(IF(A2836&gt;=Table1[De],IF(A2836&lt;=Table1[À],IF(F$3=Table1[[#Headers],[Bœuf]:[Oasis]],Table1[[Bœuf]:[Oasis]]))))*F2836+
SUM(IF(A2836&gt;=Table1[De],IF(A2836&lt;=Table1[À],IF(G$3=Table1[[#Headers],[Bœuf]:[Oasis]],Table1[[Bœuf]:[Oasis]]))))*G2836+
SUM(IF(A2836&gt;=Table1[De],IF(A2836&lt;=Table1[À],IF(H$3=Table1[[#Headers],[Bœuf]:[Oasis]],Table1[[Bœuf]:[Oasis]]))))*H2836+
SUM(IF(A2836&gt;=Table1[De],IF(A2836&lt;=Table1[À],IF(I$3=Table1[[#Headers],[Bœuf]:[Oasis]],Table1[[Bœuf]:[Oasis]]))))*I2836,"")</f>
        <v/>
      </c>
    </row>
    <row r="2837" spans="2:10" ht="16" x14ac:dyDescent="0.2">
      <c r="B2837" s="50" t="str">
        <f t="shared" si="44"/>
        <v/>
      </c>
      <c r="J2837" s="73" t="str" cm="1">
        <f t="array" ref="J2837">IF(AND(ISNUMBER(A2837),SUM(C2837:I2837)&gt;0),
SUM(IF(A2837&gt;=Table1[De],IF(A2837&lt;=Table1[À],IF(C$3=Table1[[#Headers],[Bœuf]:[Oasis]],Table1[[Bœuf]:[Oasis]]))))*C2837+
SUM(IF(A2837&gt;=Table1[De],IF(A2837&lt;=Table1[À],IF(D$3=Table1[[#Headers],[Bœuf]:[Oasis]],Table1[[Bœuf]:[Oasis]]))))*D2837+
SUM(IF(A2837&gt;=Table1[De],IF(A2837&lt;=Table1[À],IF(E$3=Table1[[#Headers],[Bœuf]:[Oasis]],Table1[[Bœuf]:[Oasis]]))))*E2837+
SUM(IF(A2837&gt;=Table1[De],IF(A2837&lt;=Table1[À],IF(F$3=Table1[[#Headers],[Bœuf]:[Oasis]],Table1[[Bœuf]:[Oasis]]))))*F2837+
SUM(IF(A2837&gt;=Table1[De],IF(A2837&lt;=Table1[À],IF(G$3=Table1[[#Headers],[Bœuf]:[Oasis]],Table1[[Bœuf]:[Oasis]]))))*G2837+
SUM(IF(A2837&gt;=Table1[De],IF(A2837&lt;=Table1[À],IF(H$3=Table1[[#Headers],[Bœuf]:[Oasis]],Table1[[Bœuf]:[Oasis]]))))*H2837+
SUM(IF(A2837&gt;=Table1[De],IF(A2837&lt;=Table1[À],IF(I$3=Table1[[#Headers],[Bœuf]:[Oasis]],Table1[[Bœuf]:[Oasis]]))))*I2837,"")</f>
        <v/>
      </c>
    </row>
    <row r="2838" spans="2:10" ht="16" x14ac:dyDescent="0.2">
      <c r="B2838" s="50" t="str">
        <f t="shared" si="44"/>
        <v/>
      </c>
      <c r="J2838" s="73" t="str" cm="1">
        <f t="array" ref="J2838">IF(AND(ISNUMBER(A2838),SUM(C2838:I2838)&gt;0),
SUM(IF(A2838&gt;=Table1[De],IF(A2838&lt;=Table1[À],IF(C$3=Table1[[#Headers],[Bœuf]:[Oasis]],Table1[[Bœuf]:[Oasis]]))))*C2838+
SUM(IF(A2838&gt;=Table1[De],IF(A2838&lt;=Table1[À],IF(D$3=Table1[[#Headers],[Bœuf]:[Oasis]],Table1[[Bœuf]:[Oasis]]))))*D2838+
SUM(IF(A2838&gt;=Table1[De],IF(A2838&lt;=Table1[À],IF(E$3=Table1[[#Headers],[Bœuf]:[Oasis]],Table1[[Bœuf]:[Oasis]]))))*E2838+
SUM(IF(A2838&gt;=Table1[De],IF(A2838&lt;=Table1[À],IF(F$3=Table1[[#Headers],[Bœuf]:[Oasis]],Table1[[Bœuf]:[Oasis]]))))*F2838+
SUM(IF(A2838&gt;=Table1[De],IF(A2838&lt;=Table1[À],IF(G$3=Table1[[#Headers],[Bœuf]:[Oasis]],Table1[[Bœuf]:[Oasis]]))))*G2838+
SUM(IF(A2838&gt;=Table1[De],IF(A2838&lt;=Table1[À],IF(H$3=Table1[[#Headers],[Bœuf]:[Oasis]],Table1[[Bœuf]:[Oasis]]))))*H2838+
SUM(IF(A2838&gt;=Table1[De],IF(A2838&lt;=Table1[À],IF(I$3=Table1[[#Headers],[Bœuf]:[Oasis]],Table1[[Bœuf]:[Oasis]]))))*I2838,"")</f>
        <v/>
      </c>
    </row>
    <row r="2839" spans="2:10" ht="16" x14ac:dyDescent="0.2">
      <c r="B2839" s="50" t="str">
        <f t="shared" si="44"/>
        <v/>
      </c>
      <c r="J2839" s="73" t="str" cm="1">
        <f t="array" ref="J2839">IF(AND(ISNUMBER(A2839),SUM(C2839:I2839)&gt;0),
SUM(IF(A2839&gt;=Table1[De],IF(A2839&lt;=Table1[À],IF(C$3=Table1[[#Headers],[Bœuf]:[Oasis]],Table1[[Bœuf]:[Oasis]]))))*C2839+
SUM(IF(A2839&gt;=Table1[De],IF(A2839&lt;=Table1[À],IF(D$3=Table1[[#Headers],[Bœuf]:[Oasis]],Table1[[Bœuf]:[Oasis]]))))*D2839+
SUM(IF(A2839&gt;=Table1[De],IF(A2839&lt;=Table1[À],IF(E$3=Table1[[#Headers],[Bœuf]:[Oasis]],Table1[[Bœuf]:[Oasis]]))))*E2839+
SUM(IF(A2839&gt;=Table1[De],IF(A2839&lt;=Table1[À],IF(F$3=Table1[[#Headers],[Bœuf]:[Oasis]],Table1[[Bœuf]:[Oasis]]))))*F2839+
SUM(IF(A2839&gt;=Table1[De],IF(A2839&lt;=Table1[À],IF(G$3=Table1[[#Headers],[Bœuf]:[Oasis]],Table1[[Bœuf]:[Oasis]]))))*G2839+
SUM(IF(A2839&gt;=Table1[De],IF(A2839&lt;=Table1[À],IF(H$3=Table1[[#Headers],[Bœuf]:[Oasis]],Table1[[Bœuf]:[Oasis]]))))*H2839+
SUM(IF(A2839&gt;=Table1[De],IF(A2839&lt;=Table1[À],IF(I$3=Table1[[#Headers],[Bœuf]:[Oasis]],Table1[[Bœuf]:[Oasis]]))))*I2839,"")</f>
        <v/>
      </c>
    </row>
    <row r="2840" spans="2:10" ht="16" x14ac:dyDescent="0.2">
      <c r="B2840" s="50" t="str">
        <f t="shared" si="44"/>
        <v/>
      </c>
      <c r="J2840" s="73" t="str" cm="1">
        <f t="array" ref="J2840">IF(AND(ISNUMBER(A2840),SUM(C2840:I2840)&gt;0),
SUM(IF(A2840&gt;=Table1[De],IF(A2840&lt;=Table1[À],IF(C$3=Table1[[#Headers],[Bœuf]:[Oasis]],Table1[[Bœuf]:[Oasis]]))))*C2840+
SUM(IF(A2840&gt;=Table1[De],IF(A2840&lt;=Table1[À],IF(D$3=Table1[[#Headers],[Bœuf]:[Oasis]],Table1[[Bœuf]:[Oasis]]))))*D2840+
SUM(IF(A2840&gt;=Table1[De],IF(A2840&lt;=Table1[À],IF(E$3=Table1[[#Headers],[Bœuf]:[Oasis]],Table1[[Bœuf]:[Oasis]]))))*E2840+
SUM(IF(A2840&gt;=Table1[De],IF(A2840&lt;=Table1[À],IF(F$3=Table1[[#Headers],[Bœuf]:[Oasis]],Table1[[Bœuf]:[Oasis]]))))*F2840+
SUM(IF(A2840&gt;=Table1[De],IF(A2840&lt;=Table1[À],IF(G$3=Table1[[#Headers],[Bœuf]:[Oasis]],Table1[[Bœuf]:[Oasis]]))))*G2840+
SUM(IF(A2840&gt;=Table1[De],IF(A2840&lt;=Table1[À],IF(H$3=Table1[[#Headers],[Bœuf]:[Oasis]],Table1[[Bœuf]:[Oasis]]))))*H2840+
SUM(IF(A2840&gt;=Table1[De],IF(A2840&lt;=Table1[À],IF(I$3=Table1[[#Headers],[Bœuf]:[Oasis]],Table1[[Bœuf]:[Oasis]]))))*I2840,"")</f>
        <v/>
      </c>
    </row>
    <row r="2841" spans="2:10" ht="16" x14ac:dyDescent="0.2">
      <c r="B2841" s="50" t="str">
        <f t="shared" si="44"/>
        <v/>
      </c>
      <c r="J2841" s="73" t="str" cm="1">
        <f t="array" ref="J2841">IF(AND(ISNUMBER(A2841),SUM(C2841:I2841)&gt;0),
SUM(IF(A2841&gt;=Table1[De],IF(A2841&lt;=Table1[À],IF(C$3=Table1[[#Headers],[Bœuf]:[Oasis]],Table1[[Bœuf]:[Oasis]]))))*C2841+
SUM(IF(A2841&gt;=Table1[De],IF(A2841&lt;=Table1[À],IF(D$3=Table1[[#Headers],[Bœuf]:[Oasis]],Table1[[Bœuf]:[Oasis]]))))*D2841+
SUM(IF(A2841&gt;=Table1[De],IF(A2841&lt;=Table1[À],IF(E$3=Table1[[#Headers],[Bœuf]:[Oasis]],Table1[[Bœuf]:[Oasis]]))))*E2841+
SUM(IF(A2841&gt;=Table1[De],IF(A2841&lt;=Table1[À],IF(F$3=Table1[[#Headers],[Bœuf]:[Oasis]],Table1[[Bœuf]:[Oasis]]))))*F2841+
SUM(IF(A2841&gt;=Table1[De],IF(A2841&lt;=Table1[À],IF(G$3=Table1[[#Headers],[Bœuf]:[Oasis]],Table1[[Bœuf]:[Oasis]]))))*G2841+
SUM(IF(A2841&gt;=Table1[De],IF(A2841&lt;=Table1[À],IF(H$3=Table1[[#Headers],[Bœuf]:[Oasis]],Table1[[Bœuf]:[Oasis]]))))*H2841+
SUM(IF(A2841&gt;=Table1[De],IF(A2841&lt;=Table1[À],IF(I$3=Table1[[#Headers],[Bœuf]:[Oasis]],Table1[[Bœuf]:[Oasis]]))))*I2841,"")</f>
        <v/>
      </c>
    </row>
    <row r="2842" spans="2:10" ht="16" x14ac:dyDescent="0.2">
      <c r="B2842" s="50" t="str">
        <f t="shared" si="44"/>
        <v/>
      </c>
      <c r="J2842" s="73" t="str" cm="1">
        <f t="array" ref="J2842">IF(AND(ISNUMBER(A2842),SUM(C2842:I2842)&gt;0),
SUM(IF(A2842&gt;=Table1[De],IF(A2842&lt;=Table1[À],IF(C$3=Table1[[#Headers],[Bœuf]:[Oasis]],Table1[[Bœuf]:[Oasis]]))))*C2842+
SUM(IF(A2842&gt;=Table1[De],IF(A2842&lt;=Table1[À],IF(D$3=Table1[[#Headers],[Bœuf]:[Oasis]],Table1[[Bœuf]:[Oasis]]))))*D2842+
SUM(IF(A2842&gt;=Table1[De],IF(A2842&lt;=Table1[À],IF(E$3=Table1[[#Headers],[Bœuf]:[Oasis]],Table1[[Bœuf]:[Oasis]]))))*E2842+
SUM(IF(A2842&gt;=Table1[De],IF(A2842&lt;=Table1[À],IF(F$3=Table1[[#Headers],[Bœuf]:[Oasis]],Table1[[Bœuf]:[Oasis]]))))*F2842+
SUM(IF(A2842&gt;=Table1[De],IF(A2842&lt;=Table1[À],IF(G$3=Table1[[#Headers],[Bœuf]:[Oasis]],Table1[[Bœuf]:[Oasis]]))))*G2842+
SUM(IF(A2842&gt;=Table1[De],IF(A2842&lt;=Table1[À],IF(H$3=Table1[[#Headers],[Bœuf]:[Oasis]],Table1[[Bœuf]:[Oasis]]))))*H2842+
SUM(IF(A2842&gt;=Table1[De],IF(A2842&lt;=Table1[À],IF(I$3=Table1[[#Headers],[Bœuf]:[Oasis]],Table1[[Bœuf]:[Oasis]]))))*I2842,"")</f>
        <v/>
      </c>
    </row>
    <row r="2843" spans="2:10" ht="16" x14ac:dyDescent="0.2">
      <c r="B2843" s="50" t="str">
        <f t="shared" si="44"/>
        <v/>
      </c>
      <c r="J2843" s="73" t="str" cm="1">
        <f t="array" ref="J2843">IF(AND(ISNUMBER(A2843),SUM(C2843:I2843)&gt;0),
SUM(IF(A2843&gt;=Table1[De],IF(A2843&lt;=Table1[À],IF(C$3=Table1[[#Headers],[Bœuf]:[Oasis]],Table1[[Bœuf]:[Oasis]]))))*C2843+
SUM(IF(A2843&gt;=Table1[De],IF(A2843&lt;=Table1[À],IF(D$3=Table1[[#Headers],[Bœuf]:[Oasis]],Table1[[Bœuf]:[Oasis]]))))*D2843+
SUM(IF(A2843&gt;=Table1[De],IF(A2843&lt;=Table1[À],IF(E$3=Table1[[#Headers],[Bœuf]:[Oasis]],Table1[[Bœuf]:[Oasis]]))))*E2843+
SUM(IF(A2843&gt;=Table1[De],IF(A2843&lt;=Table1[À],IF(F$3=Table1[[#Headers],[Bœuf]:[Oasis]],Table1[[Bœuf]:[Oasis]]))))*F2843+
SUM(IF(A2843&gt;=Table1[De],IF(A2843&lt;=Table1[À],IF(G$3=Table1[[#Headers],[Bœuf]:[Oasis]],Table1[[Bœuf]:[Oasis]]))))*G2843+
SUM(IF(A2843&gt;=Table1[De],IF(A2843&lt;=Table1[À],IF(H$3=Table1[[#Headers],[Bœuf]:[Oasis]],Table1[[Bœuf]:[Oasis]]))))*H2843+
SUM(IF(A2843&gt;=Table1[De],IF(A2843&lt;=Table1[À],IF(I$3=Table1[[#Headers],[Bœuf]:[Oasis]],Table1[[Bœuf]:[Oasis]]))))*I2843,"")</f>
        <v/>
      </c>
    </row>
    <row r="2844" spans="2:10" ht="16" x14ac:dyDescent="0.2">
      <c r="B2844" s="50" t="str">
        <f t="shared" si="44"/>
        <v/>
      </c>
      <c r="J2844" s="73" t="str" cm="1">
        <f t="array" ref="J2844">IF(AND(ISNUMBER(A2844),SUM(C2844:I2844)&gt;0),
SUM(IF(A2844&gt;=Table1[De],IF(A2844&lt;=Table1[À],IF(C$3=Table1[[#Headers],[Bœuf]:[Oasis]],Table1[[Bœuf]:[Oasis]]))))*C2844+
SUM(IF(A2844&gt;=Table1[De],IF(A2844&lt;=Table1[À],IF(D$3=Table1[[#Headers],[Bœuf]:[Oasis]],Table1[[Bœuf]:[Oasis]]))))*D2844+
SUM(IF(A2844&gt;=Table1[De],IF(A2844&lt;=Table1[À],IF(E$3=Table1[[#Headers],[Bœuf]:[Oasis]],Table1[[Bœuf]:[Oasis]]))))*E2844+
SUM(IF(A2844&gt;=Table1[De],IF(A2844&lt;=Table1[À],IF(F$3=Table1[[#Headers],[Bœuf]:[Oasis]],Table1[[Bœuf]:[Oasis]]))))*F2844+
SUM(IF(A2844&gt;=Table1[De],IF(A2844&lt;=Table1[À],IF(G$3=Table1[[#Headers],[Bœuf]:[Oasis]],Table1[[Bœuf]:[Oasis]]))))*G2844+
SUM(IF(A2844&gt;=Table1[De],IF(A2844&lt;=Table1[À],IF(H$3=Table1[[#Headers],[Bœuf]:[Oasis]],Table1[[Bœuf]:[Oasis]]))))*H2844+
SUM(IF(A2844&gt;=Table1[De],IF(A2844&lt;=Table1[À],IF(I$3=Table1[[#Headers],[Bœuf]:[Oasis]],Table1[[Bœuf]:[Oasis]]))))*I2844,"")</f>
        <v/>
      </c>
    </row>
    <row r="2845" spans="2:10" ht="16" x14ac:dyDescent="0.2">
      <c r="B2845" s="50" t="str">
        <f t="shared" si="44"/>
        <v/>
      </c>
      <c r="J2845" s="73" t="str" cm="1">
        <f t="array" ref="J2845">IF(AND(ISNUMBER(A2845),SUM(C2845:I2845)&gt;0),
SUM(IF(A2845&gt;=Table1[De],IF(A2845&lt;=Table1[À],IF(C$3=Table1[[#Headers],[Bœuf]:[Oasis]],Table1[[Bœuf]:[Oasis]]))))*C2845+
SUM(IF(A2845&gt;=Table1[De],IF(A2845&lt;=Table1[À],IF(D$3=Table1[[#Headers],[Bœuf]:[Oasis]],Table1[[Bœuf]:[Oasis]]))))*D2845+
SUM(IF(A2845&gt;=Table1[De],IF(A2845&lt;=Table1[À],IF(E$3=Table1[[#Headers],[Bœuf]:[Oasis]],Table1[[Bœuf]:[Oasis]]))))*E2845+
SUM(IF(A2845&gt;=Table1[De],IF(A2845&lt;=Table1[À],IF(F$3=Table1[[#Headers],[Bœuf]:[Oasis]],Table1[[Bœuf]:[Oasis]]))))*F2845+
SUM(IF(A2845&gt;=Table1[De],IF(A2845&lt;=Table1[À],IF(G$3=Table1[[#Headers],[Bœuf]:[Oasis]],Table1[[Bœuf]:[Oasis]]))))*G2845+
SUM(IF(A2845&gt;=Table1[De],IF(A2845&lt;=Table1[À],IF(H$3=Table1[[#Headers],[Bœuf]:[Oasis]],Table1[[Bœuf]:[Oasis]]))))*H2845+
SUM(IF(A2845&gt;=Table1[De],IF(A2845&lt;=Table1[À],IF(I$3=Table1[[#Headers],[Bœuf]:[Oasis]],Table1[[Bœuf]:[Oasis]]))))*I2845,"")</f>
        <v/>
      </c>
    </row>
    <row r="2846" spans="2:10" ht="16" x14ac:dyDescent="0.2">
      <c r="B2846" s="50" t="str">
        <f t="shared" si="44"/>
        <v/>
      </c>
      <c r="J2846" s="73" t="str" cm="1">
        <f t="array" ref="J2846">IF(AND(ISNUMBER(A2846),SUM(C2846:I2846)&gt;0),
SUM(IF(A2846&gt;=Table1[De],IF(A2846&lt;=Table1[À],IF(C$3=Table1[[#Headers],[Bœuf]:[Oasis]],Table1[[Bœuf]:[Oasis]]))))*C2846+
SUM(IF(A2846&gt;=Table1[De],IF(A2846&lt;=Table1[À],IF(D$3=Table1[[#Headers],[Bœuf]:[Oasis]],Table1[[Bœuf]:[Oasis]]))))*D2846+
SUM(IF(A2846&gt;=Table1[De],IF(A2846&lt;=Table1[À],IF(E$3=Table1[[#Headers],[Bœuf]:[Oasis]],Table1[[Bœuf]:[Oasis]]))))*E2846+
SUM(IF(A2846&gt;=Table1[De],IF(A2846&lt;=Table1[À],IF(F$3=Table1[[#Headers],[Bœuf]:[Oasis]],Table1[[Bœuf]:[Oasis]]))))*F2846+
SUM(IF(A2846&gt;=Table1[De],IF(A2846&lt;=Table1[À],IF(G$3=Table1[[#Headers],[Bœuf]:[Oasis]],Table1[[Bœuf]:[Oasis]]))))*G2846+
SUM(IF(A2846&gt;=Table1[De],IF(A2846&lt;=Table1[À],IF(H$3=Table1[[#Headers],[Bœuf]:[Oasis]],Table1[[Bœuf]:[Oasis]]))))*H2846+
SUM(IF(A2846&gt;=Table1[De],IF(A2846&lt;=Table1[À],IF(I$3=Table1[[#Headers],[Bœuf]:[Oasis]],Table1[[Bœuf]:[Oasis]]))))*I2846,"")</f>
        <v/>
      </c>
    </row>
    <row r="2847" spans="2:10" ht="16" x14ac:dyDescent="0.2">
      <c r="B2847" s="50" t="str">
        <f t="shared" si="44"/>
        <v/>
      </c>
      <c r="J2847" s="73" t="str" cm="1">
        <f t="array" ref="J2847">IF(AND(ISNUMBER(A2847),SUM(C2847:I2847)&gt;0),
SUM(IF(A2847&gt;=Table1[De],IF(A2847&lt;=Table1[À],IF(C$3=Table1[[#Headers],[Bœuf]:[Oasis]],Table1[[Bœuf]:[Oasis]]))))*C2847+
SUM(IF(A2847&gt;=Table1[De],IF(A2847&lt;=Table1[À],IF(D$3=Table1[[#Headers],[Bœuf]:[Oasis]],Table1[[Bœuf]:[Oasis]]))))*D2847+
SUM(IF(A2847&gt;=Table1[De],IF(A2847&lt;=Table1[À],IF(E$3=Table1[[#Headers],[Bœuf]:[Oasis]],Table1[[Bœuf]:[Oasis]]))))*E2847+
SUM(IF(A2847&gt;=Table1[De],IF(A2847&lt;=Table1[À],IF(F$3=Table1[[#Headers],[Bœuf]:[Oasis]],Table1[[Bœuf]:[Oasis]]))))*F2847+
SUM(IF(A2847&gt;=Table1[De],IF(A2847&lt;=Table1[À],IF(G$3=Table1[[#Headers],[Bœuf]:[Oasis]],Table1[[Bœuf]:[Oasis]]))))*G2847+
SUM(IF(A2847&gt;=Table1[De],IF(A2847&lt;=Table1[À],IF(H$3=Table1[[#Headers],[Bœuf]:[Oasis]],Table1[[Bœuf]:[Oasis]]))))*H2847+
SUM(IF(A2847&gt;=Table1[De],IF(A2847&lt;=Table1[À],IF(I$3=Table1[[#Headers],[Bœuf]:[Oasis]],Table1[[Bœuf]:[Oasis]]))))*I2847,"")</f>
        <v/>
      </c>
    </row>
    <row r="2848" spans="2:10" ht="16" x14ac:dyDescent="0.2">
      <c r="B2848" s="50" t="str">
        <f t="shared" si="44"/>
        <v/>
      </c>
      <c r="J2848" s="73" t="str" cm="1">
        <f t="array" ref="J2848">IF(AND(ISNUMBER(A2848),SUM(C2848:I2848)&gt;0),
SUM(IF(A2848&gt;=Table1[De],IF(A2848&lt;=Table1[À],IF(C$3=Table1[[#Headers],[Bœuf]:[Oasis]],Table1[[Bœuf]:[Oasis]]))))*C2848+
SUM(IF(A2848&gt;=Table1[De],IF(A2848&lt;=Table1[À],IF(D$3=Table1[[#Headers],[Bœuf]:[Oasis]],Table1[[Bœuf]:[Oasis]]))))*D2848+
SUM(IF(A2848&gt;=Table1[De],IF(A2848&lt;=Table1[À],IF(E$3=Table1[[#Headers],[Bœuf]:[Oasis]],Table1[[Bœuf]:[Oasis]]))))*E2848+
SUM(IF(A2848&gt;=Table1[De],IF(A2848&lt;=Table1[À],IF(F$3=Table1[[#Headers],[Bœuf]:[Oasis]],Table1[[Bœuf]:[Oasis]]))))*F2848+
SUM(IF(A2848&gt;=Table1[De],IF(A2848&lt;=Table1[À],IF(G$3=Table1[[#Headers],[Bœuf]:[Oasis]],Table1[[Bœuf]:[Oasis]]))))*G2848+
SUM(IF(A2848&gt;=Table1[De],IF(A2848&lt;=Table1[À],IF(H$3=Table1[[#Headers],[Bœuf]:[Oasis]],Table1[[Bœuf]:[Oasis]]))))*H2848+
SUM(IF(A2848&gt;=Table1[De],IF(A2848&lt;=Table1[À],IF(I$3=Table1[[#Headers],[Bœuf]:[Oasis]],Table1[[Bœuf]:[Oasis]]))))*I2848,"")</f>
        <v/>
      </c>
    </row>
    <row r="2849" spans="2:10" ht="16" x14ac:dyDescent="0.2">
      <c r="B2849" s="50" t="str">
        <f t="shared" si="44"/>
        <v/>
      </c>
      <c r="J2849" s="73" t="str" cm="1">
        <f t="array" ref="J2849">IF(AND(ISNUMBER(A2849),SUM(C2849:I2849)&gt;0),
SUM(IF(A2849&gt;=Table1[De],IF(A2849&lt;=Table1[À],IF(C$3=Table1[[#Headers],[Bœuf]:[Oasis]],Table1[[Bœuf]:[Oasis]]))))*C2849+
SUM(IF(A2849&gt;=Table1[De],IF(A2849&lt;=Table1[À],IF(D$3=Table1[[#Headers],[Bœuf]:[Oasis]],Table1[[Bœuf]:[Oasis]]))))*D2849+
SUM(IF(A2849&gt;=Table1[De],IF(A2849&lt;=Table1[À],IF(E$3=Table1[[#Headers],[Bœuf]:[Oasis]],Table1[[Bœuf]:[Oasis]]))))*E2849+
SUM(IF(A2849&gt;=Table1[De],IF(A2849&lt;=Table1[À],IF(F$3=Table1[[#Headers],[Bœuf]:[Oasis]],Table1[[Bœuf]:[Oasis]]))))*F2849+
SUM(IF(A2849&gt;=Table1[De],IF(A2849&lt;=Table1[À],IF(G$3=Table1[[#Headers],[Bœuf]:[Oasis]],Table1[[Bœuf]:[Oasis]]))))*G2849+
SUM(IF(A2849&gt;=Table1[De],IF(A2849&lt;=Table1[À],IF(H$3=Table1[[#Headers],[Bœuf]:[Oasis]],Table1[[Bœuf]:[Oasis]]))))*H2849+
SUM(IF(A2849&gt;=Table1[De],IF(A2849&lt;=Table1[À],IF(I$3=Table1[[#Headers],[Bœuf]:[Oasis]],Table1[[Bœuf]:[Oasis]]))))*I2849,"")</f>
        <v/>
      </c>
    </row>
    <row r="2850" spans="2:10" ht="16" x14ac:dyDescent="0.2">
      <c r="B2850" s="50" t="str">
        <f t="shared" si="44"/>
        <v/>
      </c>
      <c r="J2850" s="73" t="str" cm="1">
        <f t="array" ref="J2850">IF(AND(ISNUMBER(A2850),SUM(C2850:I2850)&gt;0),
SUM(IF(A2850&gt;=Table1[De],IF(A2850&lt;=Table1[À],IF(C$3=Table1[[#Headers],[Bœuf]:[Oasis]],Table1[[Bœuf]:[Oasis]]))))*C2850+
SUM(IF(A2850&gt;=Table1[De],IF(A2850&lt;=Table1[À],IF(D$3=Table1[[#Headers],[Bœuf]:[Oasis]],Table1[[Bœuf]:[Oasis]]))))*D2850+
SUM(IF(A2850&gt;=Table1[De],IF(A2850&lt;=Table1[À],IF(E$3=Table1[[#Headers],[Bœuf]:[Oasis]],Table1[[Bœuf]:[Oasis]]))))*E2850+
SUM(IF(A2850&gt;=Table1[De],IF(A2850&lt;=Table1[À],IF(F$3=Table1[[#Headers],[Bœuf]:[Oasis]],Table1[[Bœuf]:[Oasis]]))))*F2850+
SUM(IF(A2850&gt;=Table1[De],IF(A2850&lt;=Table1[À],IF(G$3=Table1[[#Headers],[Bœuf]:[Oasis]],Table1[[Bœuf]:[Oasis]]))))*G2850+
SUM(IF(A2850&gt;=Table1[De],IF(A2850&lt;=Table1[À],IF(H$3=Table1[[#Headers],[Bœuf]:[Oasis]],Table1[[Bœuf]:[Oasis]]))))*H2850+
SUM(IF(A2850&gt;=Table1[De],IF(A2850&lt;=Table1[À],IF(I$3=Table1[[#Headers],[Bœuf]:[Oasis]],Table1[[Bœuf]:[Oasis]]))))*I2850,"")</f>
        <v/>
      </c>
    </row>
    <row r="2851" spans="2:10" ht="16" x14ac:dyDescent="0.2">
      <c r="B2851" s="50" t="str">
        <f t="shared" si="44"/>
        <v/>
      </c>
      <c r="J2851" s="73" t="str" cm="1">
        <f t="array" ref="J2851">IF(AND(ISNUMBER(A2851),SUM(C2851:I2851)&gt;0),
SUM(IF(A2851&gt;=Table1[De],IF(A2851&lt;=Table1[À],IF(C$3=Table1[[#Headers],[Bœuf]:[Oasis]],Table1[[Bœuf]:[Oasis]]))))*C2851+
SUM(IF(A2851&gt;=Table1[De],IF(A2851&lt;=Table1[À],IF(D$3=Table1[[#Headers],[Bœuf]:[Oasis]],Table1[[Bœuf]:[Oasis]]))))*D2851+
SUM(IF(A2851&gt;=Table1[De],IF(A2851&lt;=Table1[À],IF(E$3=Table1[[#Headers],[Bœuf]:[Oasis]],Table1[[Bœuf]:[Oasis]]))))*E2851+
SUM(IF(A2851&gt;=Table1[De],IF(A2851&lt;=Table1[À],IF(F$3=Table1[[#Headers],[Bœuf]:[Oasis]],Table1[[Bœuf]:[Oasis]]))))*F2851+
SUM(IF(A2851&gt;=Table1[De],IF(A2851&lt;=Table1[À],IF(G$3=Table1[[#Headers],[Bœuf]:[Oasis]],Table1[[Bœuf]:[Oasis]]))))*G2851+
SUM(IF(A2851&gt;=Table1[De],IF(A2851&lt;=Table1[À],IF(H$3=Table1[[#Headers],[Bœuf]:[Oasis]],Table1[[Bœuf]:[Oasis]]))))*H2851+
SUM(IF(A2851&gt;=Table1[De],IF(A2851&lt;=Table1[À],IF(I$3=Table1[[#Headers],[Bœuf]:[Oasis]],Table1[[Bœuf]:[Oasis]]))))*I2851,"")</f>
        <v/>
      </c>
    </row>
    <row r="2852" spans="2:10" ht="16" x14ac:dyDescent="0.2">
      <c r="B2852" s="50" t="str">
        <f t="shared" si="44"/>
        <v/>
      </c>
      <c r="J2852" s="73" t="str" cm="1">
        <f t="array" ref="J2852">IF(AND(ISNUMBER(A2852),SUM(C2852:I2852)&gt;0),
SUM(IF(A2852&gt;=Table1[De],IF(A2852&lt;=Table1[À],IF(C$3=Table1[[#Headers],[Bœuf]:[Oasis]],Table1[[Bœuf]:[Oasis]]))))*C2852+
SUM(IF(A2852&gt;=Table1[De],IF(A2852&lt;=Table1[À],IF(D$3=Table1[[#Headers],[Bœuf]:[Oasis]],Table1[[Bœuf]:[Oasis]]))))*D2852+
SUM(IF(A2852&gt;=Table1[De],IF(A2852&lt;=Table1[À],IF(E$3=Table1[[#Headers],[Bœuf]:[Oasis]],Table1[[Bœuf]:[Oasis]]))))*E2852+
SUM(IF(A2852&gt;=Table1[De],IF(A2852&lt;=Table1[À],IF(F$3=Table1[[#Headers],[Bœuf]:[Oasis]],Table1[[Bœuf]:[Oasis]]))))*F2852+
SUM(IF(A2852&gt;=Table1[De],IF(A2852&lt;=Table1[À],IF(G$3=Table1[[#Headers],[Bœuf]:[Oasis]],Table1[[Bœuf]:[Oasis]]))))*G2852+
SUM(IF(A2852&gt;=Table1[De],IF(A2852&lt;=Table1[À],IF(H$3=Table1[[#Headers],[Bœuf]:[Oasis]],Table1[[Bœuf]:[Oasis]]))))*H2852+
SUM(IF(A2852&gt;=Table1[De],IF(A2852&lt;=Table1[À],IF(I$3=Table1[[#Headers],[Bœuf]:[Oasis]],Table1[[Bœuf]:[Oasis]]))))*I2852,"")</f>
        <v/>
      </c>
    </row>
    <row r="2853" spans="2:10" ht="16" x14ac:dyDescent="0.2">
      <c r="B2853" s="50" t="str">
        <f t="shared" si="44"/>
        <v/>
      </c>
      <c r="J2853" s="73" t="str" cm="1">
        <f t="array" ref="J2853">IF(AND(ISNUMBER(A2853),SUM(C2853:I2853)&gt;0),
SUM(IF(A2853&gt;=Table1[De],IF(A2853&lt;=Table1[À],IF(C$3=Table1[[#Headers],[Bœuf]:[Oasis]],Table1[[Bœuf]:[Oasis]]))))*C2853+
SUM(IF(A2853&gt;=Table1[De],IF(A2853&lt;=Table1[À],IF(D$3=Table1[[#Headers],[Bœuf]:[Oasis]],Table1[[Bœuf]:[Oasis]]))))*D2853+
SUM(IF(A2853&gt;=Table1[De],IF(A2853&lt;=Table1[À],IF(E$3=Table1[[#Headers],[Bœuf]:[Oasis]],Table1[[Bœuf]:[Oasis]]))))*E2853+
SUM(IF(A2853&gt;=Table1[De],IF(A2853&lt;=Table1[À],IF(F$3=Table1[[#Headers],[Bœuf]:[Oasis]],Table1[[Bœuf]:[Oasis]]))))*F2853+
SUM(IF(A2853&gt;=Table1[De],IF(A2853&lt;=Table1[À],IF(G$3=Table1[[#Headers],[Bœuf]:[Oasis]],Table1[[Bœuf]:[Oasis]]))))*G2853+
SUM(IF(A2853&gt;=Table1[De],IF(A2853&lt;=Table1[À],IF(H$3=Table1[[#Headers],[Bœuf]:[Oasis]],Table1[[Bœuf]:[Oasis]]))))*H2853+
SUM(IF(A2853&gt;=Table1[De],IF(A2853&lt;=Table1[À],IF(I$3=Table1[[#Headers],[Bœuf]:[Oasis]],Table1[[Bœuf]:[Oasis]]))))*I2853,"")</f>
        <v/>
      </c>
    </row>
    <row r="2854" spans="2:10" ht="16" x14ac:dyDescent="0.2">
      <c r="B2854" s="50" t="str">
        <f t="shared" si="44"/>
        <v/>
      </c>
      <c r="J2854" s="73" t="str" cm="1">
        <f t="array" ref="J2854">IF(AND(ISNUMBER(A2854),SUM(C2854:I2854)&gt;0),
SUM(IF(A2854&gt;=Table1[De],IF(A2854&lt;=Table1[À],IF(C$3=Table1[[#Headers],[Bœuf]:[Oasis]],Table1[[Bœuf]:[Oasis]]))))*C2854+
SUM(IF(A2854&gt;=Table1[De],IF(A2854&lt;=Table1[À],IF(D$3=Table1[[#Headers],[Bœuf]:[Oasis]],Table1[[Bœuf]:[Oasis]]))))*D2854+
SUM(IF(A2854&gt;=Table1[De],IF(A2854&lt;=Table1[À],IF(E$3=Table1[[#Headers],[Bœuf]:[Oasis]],Table1[[Bœuf]:[Oasis]]))))*E2854+
SUM(IF(A2854&gt;=Table1[De],IF(A2854&lt;=Table1[À],IF(F$3=Table1[[#Headers],[Bœuf]:[Oasis]],Table1[[Bœuf]:[Oasis]]))))*F2854+
SUM(IF(A2854&gt;=Table1[De],IF(A2854&lt;=Table1[À],IF(G$3=Table1[[#Headers],[Bœuf]:[Oasis]],Table1[[Bœuf]:[Oasis]]))))*G2854+
SUM(IF(A2854&gt;=Table1[De],IF(A2854&lt;=Table1[À],IF(H$3=Table1[[#Headers],[Bœuf]:[Oasis]],Table1[[Bœuf]:[Oasis]]))))*H2854+
SUM(IF(A2854&gt;=Table1[De],IF(A2854&lt;=Table1[À],IF(I$3=Table1[[#Headers],[Bœuf]:[Oasis]],Table1[[Bœuf]:[Oasis]]))))*I2854,"")</f>
        <v/>
      </c>
    </row>
    <row r="2855" spans="2:10" ht="16" x14ac:dyDescent="0.2">
      <c r="B2855" s="50" t="str">
        <f t="shared" si="44"/>
        <v/>
      </c>
      <c r="J2855" s="73" t="str" cm="1">
        <f t="array" ref="J2855">IF(AND(ISNUMBER(A2855),SUM(C2855:I2855)&gt;0),
SUM(IF(A2855&gt;=Table1[De],IF(A2855&lt;=Table1[À],IF(C$3=Table1[[#Headers],[Bœuf]:[Oasis]],Table1[[Bœuf]:[Oasis]]))))*C2855+
SUM(IF(A2855&gt;=Table1[De],IF(A2855&lt;=Table1[À],IF(D$3=Table1[[#Headers],[Bœuf]:[Oasis]],Table1[[Bœuf]:[Oasis]]))))*D2855+
SUM(IF(A2855&gt;=Table1[De],IF(A2855&lt;=Table1[À],IF(E$3=Table1[[#Headers],[Bœuf]:[Oasis]],Table1[[Bœuf]:[Oasis]]))))*E2855+
SUM(IF(A2855&gt;=Table1[De],IF(A2855&lt;=Table1[À],IF(F$3=Table1[[#Headers],[Bœuf]:[Oasis]],Table1[[Bœuf]:[Oasis]]))))*F2855+
SUM(IF(A2855&gt;=Table1[De],IF(A2855&lt;=Table1[À],IF(G$3=Table1[[#Headers],[Bœuf]:[Oasis]],Table1[[Bœuf]:[Oasis]]))))*G2855+
SUM(IF(A2855&gt;=Table1[De],IF(A2855&lt;=Table1[À],IF(H$3=Table1[[#Headers],[Bœuf]:[Oasis]],Table1[[Bœuf]:[Oasis]]))))*H2855+
SUM(IF(A2855&gt;=Table1[De],IF(A2855&lt;=Table1[À],IF(I$3=Table1[[#Headers],[Bœuf]:[Oasis]],Table1[[Bœuf]:[Oasis]]))))*I2855,"")</f>
        <v/>
      </c>
    </row>
    <row r="2856" spans="2:10" ht="16" x14ac:dyDescent="0.2">
      <c r="B2856" s="50" t="str">
        <f t="shared" si="44"/>
        <v/>
      </c>
      <c r="J2856" s="73" t="str" cm="1">
        <f t="array" ref="J2856">IF(AND(ISNUMBER(A2856),SUM(C2856:I2856)&gt;0),
SUM(IF(A2856&gt;=Table1[De],IF(A2856&lt;=Table1[À],IF(C$3=Table1[[#Headers],[Bœuf]:[Oasis]],Table1[[Bœuf]:[Oasis]]))))*C2856+
SUM(IF(A2856&gt;=Table1[De],IF(A2856&lt;=Table1[À],IF(D$3=Table1[[#Headers],[Bœuf]:[Oasis]],Table1[[Bœuf]:[Oasis]]))))*D2856+
SUM(IF(A2856&gt;=Table1[De],IF(A2856&lt;=Table1[À],IF(E$3=Table1[[#Headers],[Bœuf]:[Oasis]],Table1[[Bœuf]:[Oasis]]))))*E2856+
SUM(IF(A2856&gt;=Table1[De],IF(A2856&lt;=Table1[À],IF(F$3=Table1[[#Headers],[Bœuf]:[Oasis]],Table1[[Bœuf]:[Oasis]]))))*F2856+
SUM(IF(A2856&gt;=Table1[De],IF(A2856&lt;=Table1[À],IF(G$3=Table1[[#Headers],[Bœuf]:[Oasis]],Table1[[Bœuf]:[Oasis]]))))*G2856+
SUM(IF(A2856&gt;=Table1[De],IF(A2856&lt;=Table1[À],IF(H$3=Table1[[#Headers],[Bœuf]:[Oasis]],Table1[[Bœuf]:[Oasis]]))))*H2856+
SUM(IF(A2856&gt;=Table1[De],IF(A2856&lt;=Table1[À],IF(I$3=Table1[[#Headers],[Bœuf]:[Oasis]],Table1[[Bœuf]:[Oasis]]))))*I2856,"")</f>
        <v/>
      </c>
    </row>
    <row r="2857" spans="2:10" ht="16" x14ac:dyDescent="0.2">
      <c r="B2857" s="50" t="str">
        <f t="shared" si="44"/>
        <v/>
      </c>
      <c r="J2857" s="73" t="str" cm="1">
        <f t="array" ref="J2857">IF(AND(ISNUMBER(A2857),SUM(C2857:I2857)&gt;0),
SUM(IF(A2857&gt;=Table1[De],IF(A2857&lt;=Table1[À],IF(C$3=Table1[[#Headers],[Bœuf]:[Oasis]],Table1[[Bœuf]:[Oasis]]))))*C2857+
SUM(IF(A2857&gt;=Table1[De],IF(A2857&lt;=Table1[À],IF(D$3=Table1[[#Headers],[Bœuf]:[Oasis]],Table1[[Bœuf]:[Oasis]]))))*D2857+
SUM(IF(A2857&gt;=Table1[De],IF(A2857&lt;=Table1[À],IF(E$3=Table1[[#Headers],[Bœuf]:[Oasis]],Table1[[Bœuf]:[Oasis]]))))*E2857+
SUM(IF(A2857&gt;=Table1[De],IF(A2857&lt;=Table1[À],IF(F$3=Table1[[#Headers],[Bœuf]:[Oasis]],Table1[[Bœuf]:[Oasis]]))))*F2857+
SUM(IF(A2857&gt;=Table1[De],IF(A2857&lt;=Table1[À],IF(G$3=Table1[[#Headers],[Bœuf]:[Oasis]],Table1[[Bœuf]:[Oasis]]))))*G2857+
SUM(IF(A2857&gt;=Table1[De],IF(A2857&lt;=Table1[À],IF(H$3=Table1[[#Headers],[Bœuf]:[Oasis]],Table1[[Bœuf]:[Oasis]]))))*H2857+
SUM(IF(A2857&gt;=Table1[De],IF(A2857&lt;=Table1[À],IF(I$3=Table1[[#Headers],[Bœuf]:[Oasis]],Table1[[Bœuf]:[Oasis]]))))*I2857,"")</f>
        <v/>
      </c>
    </row>
    <row r="2858" spans="2:10" ht="16" x14ac:dyDescent="0.2">
      <c r="B2858" s="50" t="str">
        <f t="shared" si="44"/>
        <v/>
      </c>
      <c r="J2858" s="73" t="str" cm="1">
        <f t="array" ref="J2858">IF(AND(ISNUMBER(A2858),SUM(C2858:I2858)&gt;0),
SUM(IF(A2858&gt;=Table1[De],IF(A2858&lt;=Table1[À],IF(C$3=Table1[[#Headers],[Bœuf]:[Oasis]],Table1[[Bœuf]:[Oasis]]))))*C2858+
SUM(IF(A2858&gt;=Table1[De],IF(A2858&lt;=Table1[À],IF(D$3=Table1[[#Headers],[Bœuf]:[Oasis]],Table1[[Bœuf]:[Oasis]]))))*D2858+
SUM(IF(A2858&gt;=Table1[De],IF(A2858&lt;=Table1[À],IF(E$3=Table1[[#Headers],[Bœuf]:[Oasis]],Table1[[Bœuf]:[Oasis]]))))*E2858+
SUM(IF(A2858&gt;=Table1[De],IF(A2858&lt;=Table1[À],IF(F$3=Table1[[#Headers],[Bœuf]:[Oasis]],Table1[[Bœuf]:[Oasis]]))))*F2858+
SUM(IF(A2858&gt;=Table1[De],IF(A2858&lt;=Table1[À],IF(G$3=Table1[[#Headers],[Bœuf]:[Oasis]],Table1[[Bœuf]:[Oasis]]))))*G2858+
SUM(IF(A2858&gt;=Table1[De],IF(A2858&lt;=Table1[À],IF(H$3=Table1[[#Headers],[Bœuf]:[Oasis]],Table1[[Bœuf]:[Oasis]]))))*H2858+
SUM(IF(A2858&gt;=Table1[De],IF(A2858&lt;=Table1[À],IF(I$3=Table1[[#Headers],[Bœuf]:[Oasis]],Table1[[Bœuf]:[Oasis]]))))*I2858,"")</f>
        <v/>
      </c>
    </row>
    <row r="2859" spans="2:10" ht="16" x14ac:dyDescent="0.2">
      <c r="B2859" s="50" t="str">
        <f t="shared" si="44"/>
        <v/>
      </c>
      <c r="J2859" s="73" t="str" cm="1">
        <f t="array" ref="J2859">IF(AND(ISNUMBER(A2859),SUM(C2859:I2859)&gt;0),
SUM(IF(A2859&gt;=Table1[De],IF(A2859&lt;=Table1[À],IF(C$3=Table1[[#Headers],[Bœuf]:[Oasis]],Table1[[Bœuf]:[Oasis]]))))*C2859+
SUM(IF(A2859&gt;=Table1[De],IF(A2859&lt;=Table1[À],IF(D$3=Table1[[#Headers],[Bœuf]:[Oasis]],Table1[[Bœuf]:[Oasis]]))))*D2859+
SUM(IF(A2859&gt;=Table1[De],IF(A2859&lt;=Table1[À],IF(E$3=Table1[[#Headers],[Bœuf]:[Oasis]],Table1[[Bœuf]:[Oasis]]))))*E2859+
SUM(IF(A2859&gt;=Table1[De],IF(A2859&lt;=Table1[À],IF(F$3=Table1[[#Headers],[Bœuf]:[Oasis]],Table1[[Bœuf]:[Oasis]]))))*F2859+
SUM(IF(A2859&gt;=Table1[De],IF(A2859&lt;=Table1[À],IF(G$3=Table1[[#Headers],[Bœuf]:[Oasis]],Table1[[Bœuf]:[Oasis]]))))*G2859+
SUM(IF(A2859&gt;=Table1[De],IF(A2859&lt;=Table1[À],IF(H$3=Table1[[#Headers],[Bœuf]:[Oasis]],Table1[[Bœuf]:[Oasis]]))))*H2859+
SUM(IF(A2859&gt;=Table1[De],IF(A2859&lt;=Table1[À],IF(I$3=Table1[[#Headers],[Bœuf]:[Oasis]],Table1[[Bœuf]:[Oasis]]))))*I2859,"")</f>
        <v/>
      </c>
    </row>
    <row r="2860" spans="2:10" ht="16" x14ac:dyDescent="0.2">
      <c r="B2860" s="50" t="str">
        <f t="shared" si="44"/>
        <v/>
      </c>
      <c r="J2860" s="73" t="str" cm="1">
        <f t="array" ref="J2860">IF(AND(ISNUMBER(A2860),SUM(C2860:I2860)&gt;0),
SUM(IF(A2860&gt;=Table1[De],IF(A2860&lt;=Table1[À],IF(C$3=Table1[[#Headers],[Bœuf]:[Oasis]],Table1[[Bœuf]:[Oasis]]))))*C2860+
SUM(IF(A2860&gt;=Table1[De],IF(A2860&lt;=Table1[À],IF(D$3=Table1[[#Headers],[Bœuf]:[Oasis]],Table1[[Bœuf]:[Oasis]]))))*D2860+
SUM(IF(A2860&gt;=Table1[De],IF(A2860&lt;=Table1[À],IF(E$3=Table1[[#Headers],[Bœuf]:[Oasis]],Table1[[Bœuf]:[Oasis]]))))*E2860+
SUM(IF(A2860&gt;=Table1[De],IF(A2860&lt;=Table1[À],IF(F$3=Table1[[#Headers],[Bœuf]:[Oasis]],Table1[[Bœuf]:[Oasis]]))))*F2860+
SUM(IF(A2860&gt;=Table1[De],IF(A2860&lt;=Table1[À],IF(G$3=Table1[[#Headers],[Bœuf]:[Oasis]],Table1[[Bœuf]:[Oasis]]))))*G2860+
SUM(IF(A2860&gt;=Table1[De],IF(A2860&lt;=Table1[À],IF(H$3=Table1[[#Headers],[Bœuf]:[Oasis]],Table1[[Bœuf]:[Oasis]]))))*H2860+
SUM(IF(A2860&gt;=Table1[De],IF(A2860&lt;=Table1[À],IF(I$3=Table1[[#Headers],[Bœuf]:[Oasis]],Table1[[Bœuf]:[Oasis]]))))*I2860,"")</f>
        <v/>
      </c>
    </row>
    <row r="2861" spans="2:10" ht="16" x14ac:dyDescent="0.2">
      <c r="B2861" s="50" t="str">
        <f t="shared" si="44"/>
        <v/>
      </c>
      <c r="J2861" s="73" t="str" cm="1">
        <f t="array" ref="J2861">IF(AND(ISNUMBER(A2861),SUM(C2861:I2861)&gt;0),
SUM(IF(A2861&gt;=Table1[De],IF(A2861&lt;=Table1[À],IF(C$3=Table1[[#Headers],[Bœuf]:[Oasis]],Table1[[Bœuf]:[Oasis]]))))*C2861+
SUM(IF(A2861&gt;=Table1[De],IF(A2861&lt;=Table1[À],IF(D$3=Table1[[#Headers],[Bœuf]:[Oasis]],Table1[[Bœuf]:[Oasis]]))))*D2861+
SUM(IF(A2861&gt;=Table1[De],IF(A2861&lt;=Table1[À],IF(E$3=Table1[[#Headers],[Bœuf]:[Oasis]],Table1[[Bœuf]:[Oasis]]))))*E2861+
SUM(IF(A2861&gt;=Table1[De],IF(A2861&lt;=Table1[À],IF(F$3=Table1[[#Headers],[Bœuf]:[Oasis]],Table1[[Bœuf]:[Oasis]]))))*F2861+
SUM(IF(A2861&gt;=Table1[De],IF(A2861&lt;=Table1[À],IF(G$3=Table1[[#Headers],[Bœuf]:[Oasis]],Table1[[Bœuf]:[Oasis]]))))*G2861+
SUM(IF(A2861&gt;=Table1[De],IF(A2861&lt;=Table1[À],IF(H$3=Table1[[#Headers],[Bœuf]:[Oasis]],Table1[[Bœuf]:[Oasis]]))))*H2861+
SUM(IF(A2861&gt;=Table1[De],IF(A2861&lt;=Table1[À],IF(I$3=Table1[[#Headers],[Bœuf]:[Oasis]],Table1[[Bœuf]:[Oasis]]))))*I2861,"")</f>
        <v/>
      </c>
    </row>
    <row r="2862" spans="2:10" ht="16" x14ac:dyDescent="0.2">
      <c r="B2862" s="50" t="str">
        <f t="shared" si="44"/>
        <v/>
      </c>
      <c r="J2862" s="73" t="str" cm="1">
        <f t="array" ref="J2862">IF(AND(ISNUMBER(A2862),SUM(C2862:I2862)&gt;0),
SUM(IF(A2862&gt;=Table1[De],IF(A2862&lt;=Table1[À],IF(C$3=Table1[[#Headers],[Bœuf]:[Oasis]],Table1[[Bœuf]:[Oasis]]))))*C2862+
SUM(IF(A2862&gt;=Table1[De],IF(A2862&lt;=Table1[À],IF(D$3=Table1[[#Headers],[Bœuf]:[Oasis]],Table1[[Bœuf]:[Oasis]]))))*D2862+
SUM(IF(A2862&gt;=Table1[De],IF(A2862&lt;=Table1[À],IF(E$3=Table1[[#Headers],[Bœuf]:[Oasis]],Table1[[Bœuf]:[Oasis]]))))*E2862+
SUM(IF(A2862&gt;=Table1[De],IF(A2862&lt;=Table1[À],IF(F$3=Table1[[#Headers],[Bœuf]:[Oasis]],Table1[[Bœuf]:[Oasis]]))))*F2862+
SUM(IF(A2862&gt;=Table1[De],IF(A2862&lt;=Table1[À],IF(G$3=Table1[[#Headers],[Bœuf]:[Oasis]],Table1[[Bœuf]:[Oasis]]))))*G2862+
SUM(IF(A2862&gt;=Table1[De],IF(A2862&lt;=Table1[À],IF(H$3=Table1[[#Headers],[Bœuf]:[Oasis]],Table1[[Bœuf]:[Oasis]]))))*H2862+
SUM(IF(A2862&gt;=Table1[De],IF(A2862&lt;=Table1[À],IF(I$3=Table1[[#Headers],[Bœuf]:[Oasis]],Table1[[Bœuf]:[Oasis]]))))*I2862,"")</f>
        <v/>
      </c>
    </row>
    <row r="2863" spans="2:10" ht="16" x14ac:dyDescent="0.2">
      <c r="B2863" s="50" t="str">
        <f t="shared" si="44"/>
        <v/>
      </c>
      <c r="J2863" s="73" t="str" cm="1">
        <f t="array" ref="J2863">IF(AND(ISNUMBER(A2863),SUM(C2863:I2863)&gt;0),
SUM(IF(A2863&gt;=Table1[De],IF(A2863&lt;=Table1[À],IF(C$3=Table1[[#Headers],[Bœuf]:[Oasis]],Table1[[Bœuf]:[Oasis]]))))*C2863+
SUM(IF(A2863&gt;=Table1[De],IF(A2863&lt;=Table1[À],IF(D$3=Table1[[#Headers],[Bœuf]:[Oasis]],Table1[[Bœuf]:[Oasis]]))))*D2863+
SUM(IF(A2863&gt;=Table1[De],IF(A2863&lt;=Table1[À],IF(E$3=Table1[[#Headers],[Bœuf]:[Oasis]],Table1[[Bœuf]:[Oasis]]))))*E2863+
SUM(IF(A2863&gt;=Table1[De],IF(A2863&lt;=Table1[À],IF(F$3=Table1[[#Headers],[Bœuf]:[Oasis]],Table1[[Bœuf]:[Oasis]]))))*F2863+
SUM(IF(A2863&gt;=Table1[De],IF(A2863&lt;=Table1[À],IF(G$3=Table1[[#Headers],[Bœuf]:[Oasis]],Table1[[Bœuf]:[Oasis]]))))*G2863+
SUM(IF(A2863&gt;=Table1[De],IF(A2863&lt;=Table1[À],IF(H$3=Table1[[#Headers],[Bœuf]:[Oasis]],Table1[[Bœuf]:[Oasis]]))))*H2863+
SUM(IF(A2863&gt;=Table1[De],IF(A2863&lt;=Table1[À],IF(I$3=Table1[[#Headers],[Bœuf]:[Oasis]],Table1[[Bœuf]:[Oasis]]))))*I2863,"")</f>
        <v/>
      </c>
    </row>
    <row r="2864" spans="2:10" ht="16" x14ac:dyDescent="0.2">
      <c r="B2864" s="50" t="str">
        <f t="shared" si="44"/>
        <v/>
      </c>
      <c r="J2864" s="73" t="str" cm="1">
        <f t="array" ref="J2864">IF(AND(ISNUMBER(A2864),SUM(C2864:I2864)&gt;0),
SUM(IF(A2864&gt;=Table1[De],IF(A2864&lt;=Table1[À],IF(C$3=Table1[[#Headers],[Bœuf]:[Oasis]],Table1[[Bœuf]:[Oasis]]))))*C2864+
SUM(IF(A2864&gt;=Table1[De],IF(A2864&lt;=Table1[À],IF(D$3=Table1[[#Headers],[Bœuf]:[Oasis]],Table1[[Bœuf]:[Oasis]]))))*D2864+
SUM(IF(A2864&gt;=Table1[De],IF(A2864&lt;=Table1[À],IF(E$3=Table1[[#Headers],[Bœuf]:[Oasis]],Table1[[Bœuf]:[Oasis]]))))*E2864+
SUM(IF(A2864&gt;=Table1[De],IF(A2864&lt;=Table1[À],IF(F$3=Table1[[#Headers],[Bœuf]:[Oasis]],Table1[[Bœuf]:[Oasis]]))))*F2864+
SUM(IF(A2864&gt;=Table1[De],IF(A2864&lt;=Table1[À],IF(G$3=Table1[[#Headers],[Bœuf]:[Oasis]],Table1[[Bœuf]:[Oasis]]))))*G2864+
SUM(IF(A2864&gt;=Table1[De],IF(A2864&lt;=Table1[À],IF(H$3=Table1[[#Headers],[Bœuf]:[Oasis]],Table1[[Bœuf]:[Oasis]]))))*H2864+
SUM(IF(A2864&gt;=Table1[De],IF(A2864&lt;=Table1[À],IF(I$3=Table1[[#Headers],[Bœuf]:[Oasis]],Table1[[Bœuf]:[Oasis]]))))*I2864,"")</f>
        <v/>
      </c>
    </row>
    <row r="2865" spans="2:10" ht="16" x14ac:dyDescent="0.2">
      <c r="B2865" s="50" t="str">
        <f t="shared" si="44"/>
        <v/>
      </c>
      <c r="J2865" s="73" t="str" cm="1">
        <f t="array" ref="J2865">IF(AND(ISNUMBER(A2865),SUM(C2865:I2865)&gt;0),
SUM(IF(A2865&gt;=Table1[De],IF(A2865&lt;=Table1[À],IF(C$3=Table1[[#Headers],[Bœuf]:[Oasis]],Table1[[Bœuf]:[Oasis]]))))*C2865+
SUM(IF(A2865&gt;=Table1[De],IF(A2865&lt;=Table1[À],IF(D$3=Table1[[#Headers],[Bœuf]:[Oasis]],Table1[[Bœuf]:[Oasis]]))))*D2865+
SUM(IF(A2865&gt;=Table1[De],IF(A2865&lt;=Table1[À],IF(E$3=Table1[[#Headers],[Bœuf]:[Oasis]],Table1[[Bœuf]:[Oasis]]))))*E2865+
SUM(IF(A2865&gt;=Table1[De],IF(A2865&lt;=Table1[À],IF(F$3=Table1[[#Headers],[Bœuf]:[Oasis]],Table1[[Bœuf]:[Oasis]]))))*F2865+
SUM(IF(A2865&gt;=Table1[De],IF(A2865&lt;=Table1[À],IF(G$3=Table1[[#Headers],[Bœuf]:[Oasis]],Table1[[Bœuf]:[Oasis]]))))*G2865+
SUM(IF(A2865&gt;=Table1[De],IF(A2865&lt;=Table1[À],IF(H$3=Table1[[#Headers],[Bœuf]:[Oasis]],Table1[[Bœuf]:[Oasis]]))))*H2865+
SUM(IF(A2865&gt;=Table1[De],IF(A2865&lt;=Table1[À],IF(I$3=Table1[[#Headers],[Bœuf]:[Oasis]],Table1[[Bœuf]:[Oasis]]))))*I2865,"")</f>
        <v/>
      </c>
    </row>
    <row r="2866" spans="2:10" ht="16" x14ac:dyDescent="0.2">
      <c r="B2866" s="50" t="str">
        <f t="shared" si="44"/>
        <v/>
      </c>
      <c r="J2866" s="73" t="str" cm="1">
        <f t="array" ref="J2866">IF(AND(ISNUMBER(A2866),SUM(C2866:I2866)&gt;0),
SUM(IF(A2866&gt;=Table1[De],IF(A2866&lt;=Table1[À],IF(C$3=Table1[[#Headers],[Bœuf]:[Oasis]],Table1[[Bœuf]:[Oasis]]))))*C2866+
SUM(IF(A2866&gt;=Table1[De],IF(A2866&lt;=Table1[À],IF(D$3=Table1[[#Headers],[Bœuf]:[Oasis]],Table1[[Bœuf]:[Oasis]]))))*D2866+
SUM(IF(A2866&gt;=Table1[De],IF(A2866&lt;=Table1[À],IF(E$3=Table1[[#Headers],[Bœuf]:[Oasis]],Table1[[Bœuf]:[Oasis]]))))*E2866+
SUM(IF(A2866&gt;=Table1[De],IF(A2866&lt;=Table1[À],IF(F$3=Table1[[#Headers],[Bœuf]:[Oasis]],Table1[[Bœuf]:[Oasis]]))))*F2866+
SUM(IF(A2866&gt;=Table1[De],IF(A2866&lt;=Table1[À],IF(G$3=Table1[[#Headers],[Bœuf]:[Oasis]],Table1[[Bœuf]:[Oasis]]))))*G2866+
SUM(IF(A2866&gt;=Table1[De],IF(A2866&lt;=Table1[À],IF(H$3=Table1[[#Headers],[Bœuf]:[Oasis]],Table1[[Bœuf]:[Oasis]]))))*H2866+
SUM(IF(A2866&gt;=Table1[De],IF(A2866&lt;=Table1[À],IF(I$3=Table1[[#Headers],[Bœuf]:[Oasis]],Table1[[Bœuf]:[Oasis]]))))*I2866,"")</f>
        <v/>
      </c>
    </row>
    <row r="2867" spans="2:10" ht="16" x14ac:dyDescent="0.2">
      <c r="B2867" s="50" t="str">
        <f t="shared" si="44"/>
        <v/>
      </c>
      <c r="J2867" s="73" t="str" cm="1">
        <f t="array" ref="J2867">IF(AND(ISNUMBER(A2867),SUM(C2867:I2867)&gt;0),
SUM(IF(A2867&gt;=Table1[De],IF(A2867&lt;=Table1[À],IF(C$3=Table1[[#Headers],[Bœuf]:[Oasis]],Table1[[Bœuf]:[Oasis]]))))*C2867+
SUM(IF(A2867&gt;=Table1[De],IF(A2867&lt;=Table1[À],IF(D$3=Table1[[#Headers],[Bœuf]:[Oasis]],Table1[[Bœuf]:[Oasis]]))))*D2867+
SUM(IF(A2867&gt;=Table1[De],IF(A2867&lt;=Table1[À],IF(E$3=Table1[[#Headers],[Bœuf]:[Oasis]],Table1[[Bœuf]:[Oasis]]))))*E2867+
SUM(IF(A2867&gt;=Table1[De],IF(A2867&lt;=Table1[À],IF(F$3=Table1[[#Headers],[Bœuf]:[Oasis]],Table1[[Bœuf]:[Oasis]]))))*F2867+
SUM(IF(A2867&gt;=Table1[De],IF(A2867&lt;=Table1[À],IF(G$3=Table1[[#Headers],[Bœuf]:[Oasis]],Table1[[Bœuf]:[Oasis]]))))*G2867+
SUM(IF(A2867&gt;=Table1[De],IF(A2867&lt;=Table1[À],IF(H$3=Table1[[#Headers],[Bœuf]:[Oasis]],Table1[[Bœuf]:[Oasis]]))))*H2867+
SUM(IF(A2867&gt;=Table1[De],IF(A2867&lt;=Table1[À],IF(I$3=Table1[[#Headers],[Bœuf]:[Oasis]],Table1[[Bœuf]:[Oasis]]))))*I2867,"")</f>
        <v/>
      </c>
    </row>
    <row r="2868" spans="2:10" ht="16" x14ac:dyDescent="0.2">
      <c r="B2868" s="50" t="str">
        <f t="shared" si="44"/>
        <v/>
      </c>
      <c r="J2868" s="73" t="str" cm="1">
        <f t="array" ref="J2868">IF(AND(ISNUMBER(A2868),SUM(C2868:I2868)&gt;0),
SUM(IF(A2868&gt;=Table1[De],IF(A2868&lt;=Table1[À],IF(C$3=Table1[[#Headers],[Bœuf]:[Oasis]],Table1[[Bœuf]:[Oasis]]))))*C2868+
SUM(IF(A2868&gt;=Table1[De],IF(A2868&lt;=Table1[À],IF(D$3=Table1[[#Headers],[Bœuf]:[Oasis]],Table1[[Bœuf]:[Oasis]]))))*D2868+
SUM(IF(A2868&gt;=Table1[De],IF(A2868&lt;=Table1[À],IF(E$3=Table1[[#Headers],[Bœuf]:[Oasis]],Table1[[Bœuf]:[Oasis]]))))*E2868+
SUM(IF(A2868&gt;=Table1[De],IF(A2868&lt;=Table1[À],IF(F$3=Table1[[#Headers],[Bœuf]:[Oasis]],Table1[[Bœuf]:[Oasis]]))))*F2868+
SUM(IF(A2868&gt;=Table1[De],IF(A2868&lt;=Table1[À],IF(G$3=Table1[[#Headers],[Bœuf]:[Oasis]],Table1[[Bœuf]:[Oasis]]))))*G2868+
SUM(IF(A2868&gt;=Table1[De],IF(A2868&lt;=Table1[À],IF(H$3=Table1[[#Headers],[Bœuf]:[Oasis]],Table1[[Bœuf]:[Oasis]]))))*H2868+
SUM(IF(A2868&gt;=Table1[De],IF(A2868&lt;=Table1[À],IF(I$3=Table1[[#Headers],[Bœuf]:[Oasis]],Table1[[Bœuf]:[Oasis]]))))*I2868,"")</f>
        <v/>
      </c>
    </row>
    <row r="2869" spans="2:10" ht="16" x14ac:dyDescent="0.2">
      <c r="B2869" s="50" t="str">
        <f t="shared" si="44"/>
        <v/>
      </c>
      <c r="J2869" s="73" t="str" cm="1">
        <f t="array" ref="J2869">IF(AND(ISNUMBER(A2869),SUM(C2869:I2869)&gt;0),
SUM(IF(A2869&gt;=Table1[De],IF(A2869&lt;=Table1[À],IF(C$3=Table1[[#Headers],[Bœuf]:[Oasis]],Table1[[Bœuf]:[Oasis]]))))*C2869+
SUM(IF(A2869&gt;=Table1[De],IF(A2869&lt;=Table1[À],IF(D$3=Table1[[#Headers],[Bœuf]:[Oasis]],Table1[[Bœuf]:[Oasis]]))))*D2869+
SUM(IF(A2869&gt;=Table1[De],IF(A2869&lt;=Table1[À],IF(E$3=Table1[[#Headers],[Bœuf]:[Oasis]],Table1[[Bœuf]:[Oasis]]))))*E2869+
SUM(IF(A2869&gt;=Table1[De],IF(A2869&lt;=Table1[À],IF(F$3=Table1[[#Headers],[Bœuf]:[Oasis]],Table1[[Bœuf]:[Oasis]]))))*F2869+
SUM(IF(A2869&gt;=Table1[De],IF(A2869&lt;=Table1[À],IF(G$3=Table1[[#Headers],[Bœuf]:[Oasis]],Table1[[Bœuf]:[Oasis]]))))*G2869+
SUM(IF(A2869&gt;=Table1[De],IF(A2869&lt;=Table1[À],IF(H$3=Table1[[#Headers],[Bœuf]:[Oasis]],Table1[[Bœuf]:[Oasis]]))))*H2869+
SUM(IF(A2869&gt;=Table1[De],IF(A2869&lt;=Table1[À],IF(I$3=Table1[[#Headers],[Bœuf]:[Oasis]],Table1[[Bœuf]:[Oasis]]))))*I2869,"")</f>
        <v/>
      </c>
    </row>
    <row r="2870" spans="2:10" ht="16" x14ac:dyDescent="0.2">
      <c r="B2870" s="50" t="str">
        <f t="shared" si="44"/>
        <v/>
      </c>
      <c r="J2870" s="73" t="str" cm="1">
        <f t="array" ref="J2870">IF(AND(ISNUMBER(A2870),SUM(C2870:I2870)&gt;0),
SUM(IF(A2870&gt;=Table1[De],IF(A2870&lt;=Table1[À],IF(C$3=Table1[[#Headers],[Bœuf]:[Oasis]],Table1[[Bœuf]:[Oasis]]))))*C2870+
SUM(IF(A2870&gt;=Table1[De],IF(A2870&lt;=Table1[À],IF(D$3=Table1[[#Headers],[Bœuf]:[Oasis]],Table1[[Bœuf]:[Oasis]]))))*D2870+
SUM(IF(A2870&gt;=Table1[De],IF(A2870&lt;=Table1[À],IF(E$3=Table1[[#Headers],[Bœuf]:[Oasis]],Table1[[Bœuf]:[Oasis]]))))*E2870+
SUM(IF(A2870&gt;=Table1[De],IF(A2870&lt;=Table1[À],IF(F$3=Table1[[#Headers],[Bœuf]:[Oasis]],Table1[[Bœuf]:[Oasis]]))))*F2870+
SUM(IF(A2870&gt;=Table1[De],IF(A2870&lt;=Table1[À],IF(G$3=Table1[[#Headers],[Bœuf]:[Oasis]],Table1[[Bœuf]:[Oasis]]))))*G2870+
SUM(IF(A2870&gt;=Table1[De],IF(A2870&lt;=Table1[À],IF(H$3=Table1[[#Headers],[Bœuf]:[Oasis]],Table1[[Bœuf]:[Oasis]]))))*H2870+
SUM(IF(A2870&gt;=Table1[De],IF(A2870&lt;=Table1[À],IF(I$3=Table1[[#Headers],[Bœuf]:[Oasis]],Table1[[Bœuf]:[Oasis]]))))*I2870,"")</f>
        <v/>
      </c>
    </row>
    <row r="2871" spans="2:10" ht="16" x14ac:dyDescent="0.2">
      <c r="B2871" s="50" t="str">
        <f t="shared" si="44"/>
        <v/>
      </c>
      <c r="J2871" s="73" t="str" cm="1">
        <f t="array" ref="J2871">IF(AND(ISNUMBER(A2871),SUM(C2871:I2871)&gt;0),
SUM(IF(A2871&gt;=Table1[De],IF(A2871&lt;=Table1[À],IF(C$3=Table1[[#Headers],[Bœuf]:[Oasis]],Table1[[Bœuf]:[Oasis]]))))*C2871+
SUM(IF(A2871&gt;=Table1[De],IF(A2871&lt;=Table1[À],IF(D$3=Table1[[#Headers],[Bœuf]:[Oasis]],Table1[[Bœuf]:[Oasis]]))))*D2871+
SUM(IF(A2871&gt;=Table1[De],IF(A2871&lt;=Table1[À],IF(E$3=Table1[[#Headers],[Bœuf]:[Oasis]],Table1[[Bœuf]:[Oasis]]))))*E2871+
SUM(IF(A2871&gt;=Table1[De],IF(A2871&lt;=Table1[À],IF(F$3=Table1[[#Headers],[Bœuf]:[Oasis]],Table1[[Bœuf]:[Oasis]]))))*F2871+
SUM(IF(A2871&gt;=Table1[De],IF(A2871&lt;=Table1[À],IF(G$3=Table1[[#Headers],[Bœuf]:[Oasis]],Table1[[Bœuf]:[Oasis]]))))*G2871+
SUM(IF(A2871&gt;=Table1[De],IF(A2871&lt;=Table1[À],IF(H$3=Table1[[#Headers],[Bœuf]:[Oasis]],Table1[[Bœuf]:[Oasis]]))))*H2871+
SUM(IF(A2871&gt;=Table1[De],IF(A2871&lt;=Table1[À],IF(I$3=Table1[[#Headers],[Bœuf]:[Oasis]],Table1[[Bœuf]:[Oasis]]))))*I2871,"")</f>
        <v/>
      </c>
    </row>
    <row r="2872" spans="2:10" ht="16" x14ac:dyDescent="0.2">
      <c r="B2872" s="50" t="str">
        <f t="shared" si="44"/>
        <v/>
      </c>
      <c r="J2872" s="73" t="str" cm="1">
        <f t="array" ref="J2872">IF(AND(ISNUMBER(A2872),SUM(C2872:I2872)&gt;0),
SUM(IF(A2872&gt;=Table1[De],IF(A2872&lt;=Table1[À],IF(C$3=Table1[[#Headers],[Bœuf]:[Oasis]],Table1[[Bœuf]:[Oasis]]))))*C2872+
SUM(IF(A2872&gt;=Table1[De],IF(A2872&lt;=Table1[À],IF(D$3=Table1[[#Headers],[Bœuf]:[Oasis]],Table1[[Bœuf]:[Oasis]]))))*D2872+
SUM(IF(A2872&gt;=Table1[De],IF(A2872&lt;=Table1[À],IF(E$3=Table1[[#Headers],[Bœuf]:[Oasis]],Table1[[Bœuf]:[Oasis]]))))*E2872+
SUM(IF(A2872&gt;=Table1[De],IF(A2872&lt;=Table1[À],IF(F$3=Table1[[#Headers],[Bœuf]:[Oasis]],Table1[[Bœuf]:[Oasis]]))))*F2872+
SUM(IF(A2872&gt;=Table1[De],IF(A2872&lt;=Table1[À],IF(G$3=Table1[[#Headers],[Bœuf]:[Oasis]],Table1[[Bœuf]:[Oasis]]))))*G2872+
SUM(IF(A2872&gt;=Table1[De],IF(A2872&lt;=Table1[À],IF(H$3=Table1[[#Headers],[Bœuf]:[Oasis]],Table1[[Bœuf]:[Oasis]]))))*H2872+
SUM(IF(A2872&gt;=Table1[De],IF(A2872&lt;=Table1[À],IF(I$3=Table1[[#Headers],[Bœuf]:[Oasis]],Table1[[Bœuf]:[Oasis]]))))*I2872,"")</f>
        <v/>
      </c>
    </row>
    <row r="2873" spans="2:10" ht="16" x14ac:dyDescent="0.2">
      <c r="B2873" s="50" t="str">
        <f t="shared" si="44"/>
        <v/>
      </c>
      <c r="J2873" s="73" t="str" cm="1">
        <f t="array" ref="J2873">IF(AND(ISNUMBER(A2873),SUM(C2873:I2873)&gt;0),
SUM(IF(A2873&gt;=Table1[De],IF(A2873&lt;=Table1[À],IF(C$3=Table1[[#Headers],[Bœuf]:[Oasis]],Table1[[Bœuf]:[Oasis]]))))*C2873+
SUM(IF(A2873&gt;=Table1[De],IF(A2873&lt;=Table1[À],IF(D$3=Table1[[#Headers],[Bœuf]:[Oasis]],Table1[[Bœuf]:[Oasis]]))))*D2873+
SUM(IF(A2873&gt;=Table1[De],IF(A2873&lt;=Table1[À],IF(E$3=Table1[[#Headers],[Bœuf]:[Oasis]],Table1[[Bœuf]:[Oasis]]))))*E2873+
SUM(IF(A2873&gt;=Table1[De],IF(A2873&lt;=Table1[À],IF(F$3=Table1[[#Headers],[Bœuf]:[Oasis]],Table1[[Bœuf]:[Oasis]]))))*F2873+
SUM(IF(A2873&gt;=Table1[De],IF(A2873&lt;=Table1[À],IF(G$3=Table1[[#Headers],[Bœuf]:[Oasis]],Table1[[Bœuf]:[Oasis]]))))*G2873+
SUM(IF(A2873&gt;=Table1[De],IF(A2873&lt;=Table1[À],IF(H$3=Table1[[#Headers],[Bœuf]:[Oasis]],Table1[[Bœuf]:[Oasis]]))))*H2873+
SUM(IF(A2873&gt;=Table1[De],IF(A2873&lt;=Table1[À],IF(I$3=Table1[[#Headers],[Bœuf]:[Oasis]],Table1[[Bœuf]:[Oasis]]))))*I2873,"")</f>
        <v/>
      </c>
    </row>
    <row r="2874" spans="2:10" ht="16" x14ac:dyDescent="0.2">
      <c r="B2874" s="50" t="str">
        <f t="shared" si="44"/>
        <v/>
      </c>
      <c r="J2874" s="73" t="str" cm="1">
        <f t="array" ref="J2874">IF(AND(ISNUMBER(A2874),SUM(C2874:I2874)&gt;0),
SUM(IF(A2874&gt;=Table1[De],IF(A2874&lt;=Table1[À],IF(C$3=Table1[[#Headers],[Bœuf]:[Oasis]],Table1[[Bœuf]:[Oasis]]))))*C2874+
SUM(IF(A2874&gt;=Table1[De],IF(A2874&lt;=Table1[À],IF(D$3=Table1[[#Headers],[Bœuf]:[Oasis]],Table1[[Bœuf]:[Oasis]]))))*D2874+
SUM(IF(A2874&gt;=Table1[De],IF(A2874&lt;=Table1[À],IF(E$3=Table1[[#Headers],[Bœuf]:[Oasis]],Table1[[Bœuf]:[Oasis]]))))*E2874+
SUM(IF(A2874&gt;=Table1[De],IF(A2874&lt;=Table1[À],IF(F$3=Table1[[#Headers],[Bœuf]:[Oasis]],Table1[[Bœuf]:[Oasis]]))))*F2874+
SUM(IF(A2874&gt;=Table1[De],IF(A2874&lt;=Table1[À],IF(G$3=Table1[[#Headers],[Bœuf]:[Oasis]],Table1[[Bœuf]:[Oasis]]))))*G2874+
SUM(IF(A2874&gt;=Table1[De],IF(A2874&lt;=Table1[À],IF(H$3=Table1[[#Headers],[Bœuf]:[Oasis]],Table1[[Bœuf]:[Oasis]]))))*H2874+
SUM(IF(A2874&gt;=Table1[De],IF(A2874&lt;=Table1[À],IF(I$3=Table1[[#Headers],[Bœuf]:[Oasis]],Table1[[Bœuf]:[Oasis]]))))*I2874,"")</f>
        <v/>
      </c>
    </row>
    <row r="2875" spans="2:10" ht="16" x14ac:dyDescent="0.2">
      <c r="B2875" s="50" t="str">
        <f t="shared" si="44"/>
        <v/>
      </c>
      <c r="J2875" s="73" t="str" cm="1">
        <f t="array" ref="J2875">IF(AND(ISNUMBER(A2875),SUM(C2875:I2875)&gt;0),
SUM(IF(A2875&gt;=Table1[De],IF(A2875&lt;=Table1[À],IF(C$3=Table1[[#Headers],[Bœuf]:[Oasis]],Table1[[Bœuf]:[Oasis]]))))*C2875+
SUM(IF(A2875&gt;=Table1[De],IF(A2875&lt;=Table1[À],IF(D$3=Table1[[#Headers],[Bœuf]:[Oasis]],Table1[[Bœuf]:[Oasis]]))))*D2875+
SUM(IF(A2875&gt;=Table1[De],IF(A2875&lt;=Table1[À],IF(E$3=Table1[[#Headers],[Bœuf]:[Oasis]],Table1[[Bœuf]:[Oasis]]))))*E2875+
SUM(IF(A2875&gt;=Table1[De],IF(A2875&lt;=Table1[À],IF(F$3=Table1[[#Headers],[Bœuf]:[Oasis]],Table1[[Bœuf]:[Oasis]]))))*F2875+
SUM(IF(A2875&gt;=Table1[De],IF(A2875&lt;=Table1[À],IF(G$3=Table1[[#Headers],[Bœuf]:[Oasis]],Table1[[Bœuf]:[Oasis]]))))*G2875+
SUM(IF(A2875&gt;=Table1[De],IF(A2875&lt;=Table1[À],IF(H$3=Table1[[#Headers],[Bœuf]:[Oasis]],Table1[[Bœuf]:[Oasis]]))))*H2875+
SUM(IF(A2875&gt;=Table1[De],IF(A2875&lt;=Table1[À],IF(I$3=Table1[[#Headers],[Bœuf]:[Oasis]],Table1[[Bœuf]:[Oasis]]))))*I2875,"")</f>
        <v/>
      </c>
    </row>
    <row r="2876" spans="2:10" ht="16" x14ac:dyDescent="0.2">
      <c r="B2876" s="50" t="str">
        <f t="shared" si="44"/>
        <v/>
      </c>
      <c r="J2876" s="73" t="str" cm="1">
        <f t="array" ref="J2876">IF(AND(ISNUMBER(A2876),SUM(C2876:I2876)&gt;0),
SUM(IF(A2876&gt;=Table1[De],IF(A2876&lt;=Table1[À],IF(C$3=Table1[[#Headers],[Bœuf]:[Oasis]],Table1[[Bœuf]:[Oasis]]))))*C2876+
SUM(IF(A2876&gt;=Table1[De],IF(A2876&lt;=Table1[À],IF(D$3=Table1[[#Headers],[Bœuf]:[Oasis]],Table1[[Bœuf]:[Oasis]]))))*D2876+
SUM(IF(A2876&gt;=Table1[De],IF(A2876&lt;=Table1[À],IF(E$3=Table1[[#Headers],[Bœuf]:[Oasis]],Table1[[Bœuf]:[Oasis]]))))*E2876+
SUM(IF(A2876&gt;=Table1[De],IF(A2876&lt;=Table1[À],IF(F$3=Table1[[#Headers],[Bœuf]:[Oasis]],Table1[[Bœuf]:[Oasis]]))))*F2876+
SUM(IF(A2876&gt;=Table1[De],IF(A2876&lt;=Table1[À],IF(G$3=Table1[[#Headers],[Bœuf]:[Oasis]],Table1[[Bœuf]:[Oasis]]))))*G2876+
SUM(IF(A2876&gt;=Table1[De],IF(A2876&lt;=Table1[À],IF(H$3=Table1[[#Headers],[Bœuf]:[Oasis]],Table1[[Bœuf]:[Oasis]]))))*H2876+
SUM(IF(A2876&gt;=Table1[De],IF(A2876&lt;=Table1[À],IF(I$3=Table1[[#Headers],[Bœuf]:[Oasis]],Table1[[Bœuf]:[Oasis]]))))*I2876,"")</f>
        <v/>
      </c>
    </row>
    <row r="2877" spans="2:10" ht="16" x14ac:dyDescent="0.2">
      <c r="B2877" s="50" t="str">
        <f t="shared" si="44"/>
        <v/>
      </c>
      <c r="J2877" s="73" t="str" cm="1">
        <f t="array" ref="J2877">IF(AND(ISNUMBER(A2877),SUM(C2877:I2877)&gt;0),
SUM(IF(A2877&gt;=Table1[De],IF(A2877&lt;=Table1[À],IF(C$3=Table1[[#Headers],[Bœuf]:[Oasis]],Table1[[Bœuf]:[Oasis]]))))*C2877+
SUM(IF(A2877&gt;=Table1[De],IF(A2877&lt;=Table1[À],IF(D$3=Table1[[#Headers],[Bœuf]:[Oasis]],Table1[[Bœuf]:[Oasis]]))))*D2877+
SUM(IF(A2877&gt;=Table1[De],IF(A2877&lt;=Table1[À],IF(E$3=Table1[[#Headers],[Bœuf]:[Oasis]],Table1[[Bœuf]:[Oasis]]))))*E2877+
SUM(IF(A2877&gt;=Table1[De],IF(A2877&lt;=Table1[À],IF(F$3=Table1[[#Headers],[Bœuf]:[Oasis]],Table1[[Bœuf]:[Oasis]]))))*F2877+
SUM(IF(A2877&gt;=Table1[De],IF(A2877&lt;=Table1[À],IF(G$3=Table1[[#Headers],[Bœuf]:[Oasis]],Table1[[Bœuf]:[Oasis]]))))*G2877+
SUM(IF(A2877&gt;=Table1[De],IF(A2877&lt;=Table1[À],IF(H$3=Table1[[#Headers],[Bœuf]:[Oasis]],Table1[[Bœuf]:[Oasis]]))))*H2877+
SUM(IF(A2877&gt;=Table1[De],IF(A2877&lt;=Table1[À],IF(I$3=Table1[[#Headers],[Bœuf]:[Oasis]],Table1[[Bœuf]:[Oasis]]))))*I2877,"")</f>
        <v/>
      </c>
    </row>
    <row r="2878" spans="2:10" ht="16" x14ac:dyDescent="0.2">
      <c r="B2878" s="50" t="str">
        <f t="shared" si="44"/>
        <v/>
      </c>
      <c r="J2878" s="73" t="str" cm="1">
        <f t="array" ref="J2878">IF(AND(ISNUMBER(A2878),SUM(C2878:I2878)&gt;0),
SUM(IF(A2878&gt;=Table1[De],IF(A2878&lt;=Table1[À],IF(C$3=Table1[[#Headers],[Bœuf]:[Oasis]],Table1[[Bœuf]:[Oasis]]))))*C2878+
SUM(IF(A2878&gt;=Table1[De],IF(A2878&lt;=Table1[À],IF(D$3=Table1[[#Headers],[Bœuf]:[Oasis]],Table1[[Bœuf]:[Oasis]]))))*D2878+
SUM(IF(A2878&gt;=Table1[De],IF(A2878&lt;=Table1[À],IF(E$3=Table1[[#Headers],[Bœuf]:[Oasis]],Table1[[Bœuf]:[Oasis]]))))*E2878+
SUM(IF(A2878&gt;=Table1[De],IF(A2878&lt;=Table1[À],IF(F$3=Table1[[#Headers],[Bœuf]:[Oasis]],Table1[[Bœuf]:[Oasis]]))))*F2878+
SUM(IF(A2878&gt;=Table1[De],IF(A2878&lt;=Table1[À],IF(G$3=Table1[[#Headers],[Bœuf]:[Oasis]],Table1[[Bœuf]:[Oasis]]))))*G2878+
SUM(IF(A2878&gt;=Table1[De],IF(A2878&lt;=Table1[À],IF(H$3=Table1[[#Headers],[Bœuf]:[Oasis]],Table1[[Bœuf]:[Oasis]]))))*H2878+
SUM(IF(A2878&gt;=Table1[De],IF(A2878&lt;=Table1[À],IF(I$3=Table1[[#Headers],[Bœuf]:[Oasis]],Table1[[Bœuf]:[Oasis]]))))*I2878,"")</f>
        <v/>
      </c>
    </row>
    <row r="2879" spans="2:10" ht="16" x14ac:dyDescent="0.2">
      <c r="B2879" s="50" t="str">
        <f t="shared" si="44"/>
        <v/>
      </c>
      <c r="J2879" s="73" t="str" cm="1">
        <f t="array" ref="J2879">IF(AND(ISNUMBER(A2879),SUM(C2879:I2879)&gt;0),
SUM(IF(A2879&gt;=Table1[De],IF(A2879&lt;=Table1[À],IF(C$3=Table1[[#Headers],[Bœuf]:[Oasis]],Table1[[Bœuf]:[Oasis]]))))*C2879+
SUM(IF(A2879&gt;=Table1[De],IF(A2879&lt;=Table1[À],IF(D$3=Table1[[#Headers],[Bœuf]:[Oasis]],Table1[[Bœuf]:[Oasis]]))))*D2879+
SUM(IF(A2879&gt;=Table1[De],IF(A2879&lt;=Table1[À],IF(E$3=Table1[[#Headers],[Bœuf]:[Oasis]],Table1[[Bœuf]:[Oasis]]))))*E2879+
SUM(IF(A2879&gt;=Table1[De],IF(A2879&lt;=Table1[À],IF(F$3=Table1[[#Headers],[Bœuf]:[Oasis]],Table1[[Bœuf]:[Oasis]]))))*F2879+
SUM(IF(A2879&gt;=Table1[De],IF(A2879&lt;=Table1[À],IF(G$3=Table1[[#Headers],[Bœuf]:[Oasis]],Table1[[Bœuf]:[Oasis]]))))*G2879+
SUM(IF(A2879&gt;=Table1[De],IF(A2879&lt;=Table1[À],IF(H$3=Table1[[#Headers],[Bœuf]:[Oasis]],Table1[[Bœuf]:[Oasis]]))))*H2879+
SUM(IF(A2879&gt;=Table1[De],IF(A2879&lt;=Table1[À],IF(I$3=Table1[[#Headers],[Bœuf]:[Oasis]],Table1[[Bœuf]:[Oasis]]))))*I2879,"")</f>
        <v/>
      </c>
    </row>
    <row r="2880" spans="2:10" ht="16" x14ac:dyDescent="0.2">
      <c r="B2880" s="50" t="str">
        <f t="shared" si="44"/>
        <v/>
      </c>
      <c r="J2880" s="73" t="str" cm="1">
        <f t="array" ref="J2880">IF(AND(ISNUMBER(A2880),SUM(C2880:I2880)&gt;0),
SUM(IF(A2880&gt;=Table1[De],IF(A2880&lt;=Table1[À],IF(C$3=Table1[[#Headers],[Bœuf]:[Oasis]],Table1[[Bœuf]:[Oasis]]))))*C2880+
SUM(IF(A2880&gt;=Table1[De],IF(A2880&lt;=Table1[À],IF(D$3=Table1[[#Headers],[Bœuf]:[Oasis]],Table1[[Bœuf]:[Oasis]]))))*D2880+
SUM(IF(A2880&gt;=Table1[De],IF(A2880&lt;=Table1[À],IF(E$3=Table1[[#Headers],[Bœuf]:[Oasis]],Table1[[Bœuf]:[Oasis]]))))*E2880+
SUM(IF(A2880&gt;=Table1[De],IF(A2880&lt;=Table1[À],IF(F$3=Table1[[#Headers],[Bœuf]:[Oasis]],Table1[[Bœuf]:[Oasis]]))))*F2880+
SUM(IF(A2880&gt;=Table1[De],IF(A2880&lt;=Table1[À],IF(G$3=Table1[[#Headers],[Bœuf]:[Oasis]],Table1[[Bœuf]:[Oasis]]))))*G2880+
SUM(IF(A2880&gt;=Table1[De],IF(A2880&lt;=Table1[À],IF(H$3=Table1[[#Headers],[Bœuf]:[Oasis]],Table1[[Bœuf]:[Oasis]]))))*H2880+
SUM(IF(A2880&gt;=Table1[De],IF(A2880&lt;=Table1[À],IF(I$3=Table1[[#Headers],[Bœuf]:[Oasis]],Table1[[Bœuf]:[Oasis]]))))*I2880,"")</f>
        <v/>
      </c>
    </row>
    <row r="2881" spans="2:10" ht="16" x14ac:dyDescent="0.2">
      <c r="B2881" s="50" t="str">
        <f t="shared" si="44"/>
        <v/>
      </c>
      <c r="J2881" s="73" t="str" cm="1">
        <f t="array" ref="J2881">IF(AND(ISNUMBER(A2881),SUM(C2881:I2881)&gt;0),
SUM(IF(A2881&gt;=Table1[De],IF(A2881&lt;=Table1[À],IF(C$3=Table1[[#Headers],[Bœuf]:[Oasis]],Table1[[Bœuf]:[Oasis]]))))*C2881+
SUM(IF(A2881&gt;=Table1[De],IF(A2881&lt;=Table1[À],IF(D$3=Table1[[#Headers],[Bœuf]:[Oasis]],Table1[[Bœuf]:[Oasis]]))))*D2881+
SUM(IF(A2881&gt;=Table1[De],IF(A2881&lt;=Table1[À],IF(E$3=Table1[[#Headers],[Bœuf]:[Oasis]],Table1[[Bœuf]:[Oasis]]))))*E2881+
SUM(IF(A2881&gt;=Table1[De],IF(A2881&lt;=Table1[À],IF(F$3=Table1[[#Headers],[Bœuf]:[Oasis]],Table1[[Bœuf]:[Oasis]]))))*F2881+
SUM(IF(A2881&gt;=Table1[De],IF(A2881&lt;=Table1[À],IF(G$3=Table1[[#Headers],[Bœuf]:[Oasis]],Table1[[Bœuf]:[Oasis]]))))*G2881+
SUM(IF(A2881&gt;=Table1[De],IF(A2881&lt;=Table1[À],IF(H$3=Table1[[#Headers],[Bœuf]:[Oasis]],Table1[[Bœuf]:[Oasis]]))))*H2881+
SUM(IF(A2881&gt;=Table1[De],IF(A2881&lt;=Table1[À],IF(I$3=Table1[[#Headers],[Bœuf]:[Oasis]],Table1[[Bœuf]:[Oasis]]))))*I2881,"")</f>
        <v/>
      </c>
    </row>
    <row r="2882" spans="2:10" ht="16" x14ac:dyDescent="0.2">
      <c r="B2882" s="50" t="str">
        <f t="shared" si="44"/>
        <v/>
      </c>
      <c r="J2882" s="73" t="str" cm="1">
        <f t="array" ref="J2882">IF(AND(ISNUMBER(A2882),SUM(C2882:I2882)&gt;0),
SUM(IF(A2882&gt;=Table1[De],IF(A2882&lt;=Table1[À],IF(C$3=Table1[[#Headers],[Bœuf]:[Oasis]],Table1[[Bœuf]:[Oasis]]))))*C2882+
SUM(IF(A2882&gt;=Table1[De],IF(A2882&lt;=Table1[À],IF(D$3=Table1[[#Headers],[Bœuf]:[Oasis]],Table1[[Bœuf]:[Oasis]]))))*D2882+
SUM(IF(A2882&gt;=Table1[De],IF(A2882&lt;=Table1[À],IF(E$3=Table1[[#Headers],[Bœuf]:[Oasis]],Table1[[Bœuf]:[Oasis]]))))*E2882+
SUM(IF(A2882&gt;=Table1[De],IF(A2882&lt;=Table1[À],IF(F$3=Table1[[#Headers],[Bœuf]:[Oasis]],Table1[[Bœuf]:[Oasis]]))))*F2882+
SUM(IF(A2882&gt;=Table1[De],IF(A2882&lt;=Table1[À],IF(G$3=Table1[[#Headers],[Bœuf]:[Oasis]],Table1[[Bœuf]:[Oasis]]))))*G2882+
SUM(IF(A2882&gt;=Table1[De],IF(A2882&lt;=Table1[À],IF(H$3=Table1[[#Headers],[Bœuf]:[Oasis]],Table1[[Bœuf]:[Oasis]]))))*H2882+
SUM(IF(A2882&gt;=Table1[De],IF(A2882&lt;=Table1[À],IF(I$3=Table1[[#Headers],[Bœuf]:[Oasis]],Table1[[Bœuf]:[Oasis]]))))*I2882,"")</f>
        <v/>
      </c>
    </row>
    <row r="2883" spans="2:10" ht="16" x14ac:dyDescent="0.2">
      <c r="B2883" s="50" t="str">
        <f t="shared" si="44"/>
        <v/>
      </c>
      <c r="J2883" s="73" t="str" cm="1">
        <f t="array" ref="J2883">IF(AND(ISNUMBER(A2883),SUM(C2883:I2883)&gt;0),
SUM(IF(A2883&gt;=Table1[De],IF(A2883&lt;=Table1[À],IF(C$3=Table1[[#Headers],[Bœuf]:[Oasis]],Table1[[Bœuf]:[Oasis]]))))*C2883+
SUM(IF(A2883&gt;=Table1[De],IF(A2883&lt;=Table1[À],IF(D$3=Table1[[#Headers],[Bœuf]:[Oasis]],Table1[[Bœuf]:[Oasis]]))))*D2883+
SUM(IF(A2883&gt;=Table1[De],IF(A2883&lt;=Table1[À],IF(E$3=Table1[[#Headers],[Bœuf]:[Oasis]],Table1[[Bœuf]:[Oasis]]))))*E2883+
SUM(IF(A2883&gt;=Table1[De],IF(A2883&lt;=Table1[À],IF(F$3=Table1[[#Headers],[Bœuf]:[Oasis]],Table1[[Bœuf]:[Oasis]]))))*F2883+
SUM(IF(A2883&gt;=Table1[De],IF(A2883&lt;=Table1[À],IF(G$3=Table1[[#Headers],[Bœuf]:[Oasis]],Table1[[Bœuf]:[Oasis]]))))*G2883+
SUM(IF(A2883&gt;=Table1[De],IF(A2883&lt;=Table1[À],IF(H$3=Table1[[#Headers],[Bœuf]:[Oasis]],Table1[[Bœuf]:[Oasis]]))))*H2883+
SUM(IF(A2883&gt;=Table1[De],IF(A2883&lt;=Table1[À],IF(I$3=Table1[[#Headers],[Bœuf]:[Oasis]],Table1[[Bœuf]:[Oasis]]))))*I2883,"")</f>
        <v/>
      </c>
    </row>
    <row r="2884" spans="2:10" ht="16" x14ac:dyDescent="0.2">
      <c r="B2884" s="50" t="str">
        <f t="shared" si="44"/>
        <v/>
      </c>
      <c r="J2884" s="73" t="str" cm="1">
        <f t="array" ref="J2884">IF(AND(ISNUMBER(A2884),SUM(C2884:I2884)&gt;0),
SUM(IF(A2884&gt;=Table1[De],IF(A2884&lt;=Table1[À],IF(C$3=Table1[[#Headers],[Bœuf]:[Oasis]],Table1[[Bœuf]:[Oasis]]))))*C2884+
SUM(IF(A2884&gt;=Table1[De],IF(A2884&lt;=Table1[À],IF(D$3=Table1[[#Headers],[Bœuf]:[Oasis]],Table1[[Bœuf]:[Oasis]]))))*D2884+
SUM(IF(A2884&gt;=Table1[De],IF(A2884&lt;=Table1[À],IF(E$3=Table1[[#Headers],[Bœuf]:[Oasis]],Table1[[Bœuf]:[Oasis]]))))*E2884+
SUM(IF(A2884&gt;=Table1[De],IF(A2884&lt;=Table1[À],IF(F$3=Table1[[#Headers],[Bœuf]:[Oasis]],Table1[[Bœuf]:[Oasis]]))))*F2884+
SUM(IF(A2884&gt;=Table1[De],IF(A2884&lt;=Table1[À],IF(G$3=Table1[[#Headers],[Bœuf]:[Oasis]],Table1[[Bœuf]:[Oasis]]))))*G2884+
SUM(IF(A2884&gt;=Table1[De],IF(A2884&lt;=Table1[À],IF(H$3=Table1[[#Headers],[Bœuf]:[Oasis]],Table1[[Bœuf]:[Oasis]]))))*H2884+
SUM(IF(A2884&gt;=Table1[De],IF(A2884&lt;=Table1[À],IF(I$3=Table1[[#Headers],[Bœuf]:[Oasis]],Table1[[Bœuf]:[Oasis]]))))*I2884,"")</f>
        <v/>
      </c>
    </row>
    <row r="2885" spans="2:10" ht="16" x14ac:dyDescent="0.2">
      <c r="B2885" s="50" t="str">
        <f t="shared" ref="B2885:B2948" si="45">IF(AND(ISNUMBER(A2885),COUNT(C2885:I2885)&gt;0),
IF(ISNUMBER(B2884),B2884+1,1),"")</f>
        <v/>
      </c>
      <c r="J2885" s="73" t="str" cm="1">
        <f t="array" ref="J2885">IF(AND(ISNUMBER(A2885),SUM(C2885:I2885)&gt;0),
SUM(IF(A2885&gt;=Table1[De],IF(A2885&lt;=Table1[À],IF(C$3=Table1[[#Headers],[Bœuf]:[Oasis]],Table1[[Bœuf]:[Oasis]]))))*C2885+
SUM(IF(A2885&gt;=Table1[De],IF(A2885&lt;=Table1[À],IF(D$3=Table1[[#Headers],[Bœuf]:[Oasis]],Table1[[Bœuf]:[Oasis]]))))*D2885+
SUM(IF(A2885&gt;=Table1[De],IF(A2885&lt;=Table1[À],IF(E$3=Table1[[#Headers],[Bœuf]:[Oasis]],Table1[[Bœuf]:[Oasis]]))))*E2885+
SUM(IF(A2885&gt;=Table1[De],IF(A2885&lt;=Table1[À],IF(F$3=Table1[[#Headers],[Bœuf]:[Oasis]],Table1[[Bœuf]:[Oasis]]))))*F2885+
SUM(IF(A2885&gt;=Table1[De],IF(A2885&lt;=Table1[À],IF(G$3=Table1[[#Headers],[Bœuf]:[Oasis]],Table1[[Bœuf]:[Oasis]]))))*G2885+
SUM(IF(A2885&gt;=Table1[De],IF(A2885&lt;=Table1[À],IF(H$3=Table1[[#Headers],[Bœuf]:[Oasis]],Table1[[Bœuf]:[Oasis]]))))*H2885+
SUM(IF(A2885&gt;=Table1[De],IF(A2885&lt;=Table1[À],IF(I$3=Table1[[#Headers],[Bœuf]:[Oasis]],Table1[[Bœuf]:[Oasis]]))))*I2885,"")</f>
        <v/>
      </c>
    </row>
    <row r="2886" spans="2:10" ht="16" x14ac:dyDescent="0.2">
      <c r="B2886" s="50" t="str">
        <f t="shared" si="45"/>
        <v/>
      </c>
      <c r="J2886" s="73" t="str" cm="1">
        <f t="array" ref="J2886">IF(AND(ISNUMBER(A2886),SUM(C2886:I2886)&gt;0),
SUM(IF(A2886&gt;=Table1[De],IF(A2886&lt;=Table1[À],IF(C$3=Table1[[#Headers],[Bœuf]:[Oasis]],Table1[[Bœuf]:[Oasis]]))))*C2886+
SUM(IF(A2886&gt;=Table1[De],IF(A2886&lt;=Table1[À],IF(D$3=Table1[[#Headers],[Bœuf]:[Oasis]],Table1[[Bœuf]:[Oasis]]))))*D2886+
SUM(IF(A2886&gt;=Table1[De],IF(A2886&lt;=Table1[À],IF(E$3=Table1[[#Headers],[Bœuf]:[Oasis]],Table1[[Bœuf]:[Oasis]]))))*E2886+
SUM(IF(A2886&gt;=Table1[De],IF(A2886&lt;=Table1[À],IF(F$3=Table1[[#Headers],[Bœuf]:[Oasis]],Table1[[Bœuf]:[Oasis]]))))*F2886+
SUM(IF(A2886&gt;=Table1[De],IF(A2886&lt;=Table1[À],IF(G$3=Table1[[#Headers],[Bœuf]:[Oasis]],Table1[[Bœuf]:[Oasis]]))))*G2886+
SUM(IF(A2886&gt;=Table1[De],IF(A2886&lt;=Table1[À],IF(H$3=Table1[[#Headers],[Bœuf]:[Oasis]],Table1[[Bœuf]:[Oasis]]))))*H2886+
SUM(IF(A2886&gt;=Table1[De],IF(A2886&lt;=Table1[À],IF(I$3=Table1[[#Headers],[Bœuf]:[Oasis]],Table1[[Bœuf]:[Oasis]]))))*I2886,"")</f>
        <v/>
      </c>
    </row>
    <row r="2887" spans="2:10" ht="16" x14ac:dyDescent="0.2">
      <c r="B2887" s="50" t="str">
        <f t="shared" si="45"/>
        <v/>
      </c>
      <c r="J2887" s="73" t="str" cm="1">
        <f t="array" ref="J2887">IF(AND(ISNUMBER(A2887),SUM(C2887:I2887)&gt;0),
SUM(IF(A2887&gt;=Table1[De],IF(A2887&lt;=Table1[À],IF(C$3=Table1[[#Headers],[Bœuf]:[Oasis]],Table1[[Bœuf]:[Oasis]]))))*C2887+
SUM(IF(A2887&gt;=Table1[De],IF(A2887&lt;=Table1[À],IF(D$3=Table1[[#Headers],[Bœuf]:[Oasis]],Table1[[Bœuf]:[Oasis]]))))*D2887+
SUM(IF(A2887&gt;=Table1[De],IF(A2887&lt;=Table1[À],IF(E$3=Table1[[#Headers],[Bœuf]:[Oasis]],Table1[[Bœuf]:[Oasis]]))))*E2887+
SUM(IF(A2887&gt;=Table1[De],IF(A2887&lt;=Table1[À],IF(F$3=Table1[[#Headers],[Bœuf]:[Oasis]],Table1[[Bœuf]:[Oasis]]))))*F2887+
SUM(IF(A2887&gt;=Table1[De],IF(A2887&lt;=Table1[À],IF(G$3=Table1[[#Headers],[Bœuf]:[Oasis]],Table1[[Bœuf]:[Oasis]]))))*G2887+
SUM(IF(A2887&gt;=Table1[De],IF(A2887&lt;=Table1[À],IF(H$3=Table1[[#Headers],[Bœuf]:[Oasis]],Table1[[Bœuf]:[Oasis]]))))*H2887+
SUM(IF(A2887&gt;=Table1[De],IF(A2887&lt;=Table1[À],IF(I$3=Table1[[#Headers],[Bœuf]:[Oasis]],Table1[[Bœuf]:[Oasis]]))))*I2887,"")</f>
        <v/>
      </c>
    </row>
    <row r="2888" spans="2:10" ht="16" x14ac:dyDescent="0.2">
      <c r="B2888" s="50" t="str">
        <f t="shared" si="45"/>
        <v/>
      </c>
      <c r="J2888" s="73" t="str" cm="1">
        <f t="array" ref="J2888">IF(AND(ISNUMBER(A2888),SUM(C2888:I2888)&gt;0),
SUM(IF(A2888&gt;=Table1[De],IF(A2888&lt;=Table1[À],IF(C$3=Table1[[#Headers],[Bœuf]:[Oasis]],Table1[[Bœuf]:[Oasis]]))))*C2888+
SUM(IF(A2888&gt;=Table1[De],IF(A2888&lt;=Table1[À],IF(D$3=Table1[[#Headers],[Bœuf]:[Oasis]],Table1[[Bœuf]:[Oasis]]))))*D2888+
SUM(IF(A2888&gt;=Table1[De],IF(A2888&lt;=Table1[À],IF(E$3=Table1[[#Headers],[Bœuf]:[Oasis]],Table1[[Bœuf]:[Oasis]]))))*E2888+
SUM(IF(A2888&gt;=Table1[De],IF(A2888&lt;=Table1[À],IF(F$3=Table1[[#Headers],[Bœuf]:[Oasis]],Table1[[Bœuf]:[Oasis]]))))*F2888+
SUM(IF(A2888&gt;=Table1[De],IF(A2888&lt;=Table1[À],IF(G$3=Table1[[#Headers],[Bœuf]:[Oasis]],Table1[[Bœuf]:[Oasis]]))))*G2888+
SUM(IF(A2888&gt;=Table1[De],IF(A2888&lt;=Table1[À],IF(H$3=Table1[[#Headers],[Bœuf]:[Oasis]],Table1[[Bœuf]:[Oasis]]))))*H2888+
SUM(IF(A2888&gt;=Table1[De],IF(A2888&lt;=Table1[À],IF(I$3=Table1[[#Headers],[Bœuf]:[Oasis]],Table1[[Bœuf]:[Oasis]]))))*I2888,"")</f>
        <v/>
      </c>
    </row>
    <row r="2889" spans="2:10" ht="16" x14ac:dyDescent="0.2">
      <c r="B2889" s="50" t="str">
        <f t="shared" si="45"/>
        <v/>
      </c>
      <c r="J2889" s="73" t="str" cm="1">
        <f t="array" ref="J2889">IF(AND(ISNUMBER(A2889),SUM(C2889:I2889)&gt;0),
SUM(IF(A2889&gt;=Table1[De],IF(A2889&lt;=Table1[À],IF(C$3=Table1[[#Headers],[Bœuf]:[Oasis]],Table1[[Bœuf]:[Oasis]]))))*C2889+
SUM(IF(A2889&gt;=Table1[De],IF(A2889&lt;=Table1[À],IF(D$3=Table1[[#Headers],[Bœuf]:[Oasis]],Table1[[Bœuf]:[Oasis]]))))*D2889+
SUM(IF(A2889&gt;=Table1[De],IF(A2889&lt;=Table1[À],IF(E$3=Table1[[#Headers],[Bœuf]:[Oasis]],Table1[[Bœuf]:[Oasis]]))))*E2889+
SUM(IF(A2889&gt;=Table1[De],IF(A2889&lt;=Table1[À],IF(F$3=Table1[[#Headers],[Bœuf]:[Oasis]],Table1[[Bœuf]:[Oasis]]))))*F2889+
SUM(IF(A2889&gt;=Table1[De],IF(A2889&lt;=Table1[À],IF(G$3=Table1[[#Headers],[Bœuf]:[Oasis]],Table1[[Bœuf]:[Oasis]]))))*G2889+
SUM(IF(A2889&gt;=Table1[De],IF(A2889&lt;=Table1[À],IF(H$3=Table1[[#Headers],[Bœuf]:[Oasis]],Table1[[Bœuf]:[Oasis]]))))*H2889+
SUM(IF(A2889&gt;=Table1[De],IF(A2889&lt;=Table1[À],IF(I$3=Table1[[#Headers],[Bœuf]:[Oasis]],Table1[[Bœuf]:[Oasis]]))))*I2889,"")</f>
        <v/>
      </c>
    </row>
    <row r="2890" spans="2:10" ht="16" x14ac:dyDescent="0.2">
      <c r="B2890" s="50" t="str">
        <f t="shared" si="45"/>
        <v/>
      </c>
      <c r="J2890" s="73" t="str" cm="1">
        <f t="array" ref="J2890">IF(AND(ISNUMBER(A2890),SUM(C2890:I2890)&gt;0),
SUM(IF(A2890&gt;=Table1[De],IF(A2890&lt;=Table1[À],IF(C$3=Table1[[#Headers],[Bœuf]:[Oasis]],Table1[[Bœuf]:[Oasis]]))))*C2890+
SUM(IF(A2890&gt;=Table1[De],IF(A2890&lt;=Table1[À],IF(D$3=Table1[[#Headers],[Bœuf]:[Oasis]],Table1[[Bœuf]:[Oasis]]))))*D2890+
SUM(IF(A2890&gt;=Table1[De],IF(A2890&lt;=Table1[À],IF(E$3=Table1[[#Headers],[Bœuf]:[Oasis]],Table1[[Bœuf]:[Oasis]]))))*E2890+
SUM(IF(A2890&gt;=Table1[De],IF(A2890&lt;=Table1[À],IF(F$3=Table1[[#Headers],[Bœuf]:[Oasis]],Table1[[Bœuf]:[Oasis]]))))*F2890+
SUM(IF(A2890&gt;=Table1[De],IF(A2890&lt;=Table1[À],IF(G$3=Table1[[#Headers],[Bœuf]:[Oasis]],Table1[[Bœuf]:[Oasis]]))))*G2890+
SUM(IF(A2890&gt;=Table1[De],IF(A2890&lt;=Table1[À],IF(H$3=Table1[[#Headers],[Bœuf]:[Oasis]],Table1[[Bœuf]:[Oasis]]))))*H2890+
SUM(IF(A2890&gt;=Table1[De],IF(A2890&lt;=Table1[À],IF(I$3=Table1[[#Headers],[Bœuf]:[Oasis]],Table1[[Bœuf]:[Oasis]]))))*I2890,"")</f>
        <v/>
      </c>
    </row>
    <row r="2891" spans="2:10" ht="16" x14ac:dyDescent="0.2">
      <c r="B2891" s="50" t="str">
        <f t="shared" si="45"/>
        <v/>
      </c>
      <c r="J2891" s="73" t="str" cm="1">
        <f t="array" ref="J2891">IF(AND(ISNUMBER(A2891),SUM(C2891:I2891)&gt;0),
SUM(IF(A2891&gt;=Table1[De],IF(A2891&lt;=Table1[À],IF(C$3=Table1[[#Headers],[Bœuf]:[Oasis]],Table1[[Bœuf]:[Oasis]]))))*C2891+
SUM(IF(A2891&gt;=Table1[De],IF(A2891&lt;=Table1[À],IF(D$3=Table1[[#Headers],[Bœuf]:[Oasis]],Table1[[Bœuf]:[Oasis]]))))*D2891+
SUM(IF(A2891&gt;=Table1[De],IF(A2891&lt;=Table1[À],IF(E$3=Table1[[#Headers],[Bœuf]:[Oasis]],Table1[[Bœuf]:[Oasis]]))))*E2891+
SUM(IF(A2891&gt;=Table1[De],IF(A2891&lt;=Table1[À],IF(F$3=Table1[[#Headers],[Bœuf]:[Oasis]],Table1[[Bœuf]:[Oasis]]))))*F2891+
SUM(IF(A2891&gt;=Table1[De],IF(A2891&lt;=Table1[À],IF(G$3=Table1[[#Headers],[Bœuf]:[Oasis]],Table1[[Bœuf]:[Oasis]]))))*G2891+
SUM(IF(A2891&gt;=Table1[De],IF(A2891&lt;=Table1[À],IF(H$3=Table1[[#Headers],[Bœuf]:[Oasis]],Table1[[Bœuf]:[Oasis]]))))*H2891+
SUM(IF(A2891&gt;=Table1[De],IF(A2891&lt;=Table1[À],IF(I$3=Table1[[#Headers],[Bœuf]:[Oasis]],Table1[[Bœuf]:[Oasis]]))))*I2891,"")</f>
        <v/>
      </c>
    </row>
    <row r="2892" spans="2:10" ht="16" x14ac:dyDescent="0.2">
      <c r="B2892" s="50" t="str">
        <f t="shared" si="45"/>
        <v/>
      </c>
      <c r="J2892" s="73" t="str" cm="1">
        <f t="array" ref="J2892">IF(AND(ISNUMBER(A2892),SUM(C2892:I2892)&gt;0),
SUM(IF(A2892&gt;=Table1[De],IF(A2892&lt;=Table1[À],IF(C$3=Table1[[#Headers],[Bœuf]:[Oasis]],Table1[[Bœuf]:[Oasis]]))))*C2892+
SUM(IF(A2892&gt;=Table1[De],IF(A2892&lt;=Table1[À],IF(D$3=Table1[[#Headers],[Bœuf]:[Oasis]],Table1[[Bœuf]:[Oasis]]))))*D2892+
SUM(IF(A2892&gt;=Table1[De],IF(A2892&lt;=Table1[À],IF(E$3=Table1[[#Headers],[Bœuf]:[Oasis]],Table1[[Bœuf]:[Oasis]]))))*E2892+
SUM(IF(A2892&gt;=Table1[De],IF(A2892&lt;=Table1[À],IF(F$3=Table1[[#Headers],[Bœuf]:[Oasis]],Table1[[Bœuf]:[Oasis]]))))*F2892+
SUM(IF(A2892&gt;=Table1[De],IF(A2892&lt;=Table1[À],IF(G$3=Table1[[#Headers],[Bœuf]:[Oasis]],Table1[[Bœuf]:[Oasis]]))))*G2892+
SUM(IF(A2892&gt;=Table1[De],IF(A2892&lt;=Table1[À],IF(H$3=Table1[[#Headers],[Bœuf]:[Oasis]],Table1[[Bœuf]:[Oasis]]))))*H2892+
SUM(IF(A2892&gt;=Table1[De],IF(A2892&lt;=Table1[À],IF(I$3=Table1[[#Headers],[Bœuf]:[Oasis]],Table1[[Bœuf]:[Oasis]]))))*I2892,"")</f>
        <v/>
      </c>
    </row>
    <row r="2893" spans="2:10" ht="16" x14ac:dyDescent="0.2">
      <c r="B2893" s="50" t="str">
        <f t="shared" si="45"/>
        <v/>
      </c>
      <c r="J2893" s="73" t="str" cm="1">
        <f t="array" ref="J2893">IF(AND(ISNUMBER(A2893),SUM(C2893:I2893)&gt;0),
SUM(IF(A2893&gt;=Table1[De],IF(A2893&lt;=Table1[À],IF(C$3=Table1[[#Headers],[Bœuf]:[Oasis]],Table1[[Bœuf]:[Oasis]]))))*C2893+
SUM(IF(A2893&gt;=Table1[De],IF(A2893&lt;=Table1[À],IF(D$3=Table1[[#Headers],[Bœuf]:[Oasis]],Table1[[Bœuf]:[Oasis]]))))*D2893+
SUM(IF(A2893&gt;=Table1[De],IF(A2893&lt;=Table1[À],IF(E$3=Table1[[#Headers],[Bœuf]:[Oasis]],Table1[[Bœuf]:[Oasis]]))))*E2893+
SUM(IF(A2893&gt;=Table1[De],IF(A2893&lt;=Table1[À],IF(F$3=Table1[[#Headers],[Bœuf]:[Oasis]],Table1[[Bœuf]:[Oasis]]))))*F2893+
SUM(IF(A2893&gt;=Table1[De],IF(A2893&lt;=Table1[À],IF(G$3=Table1[[#Headers],[Bœuf]:[Oasis]],Table1[[Bœuf]:[Oasis]]))))*G2893+
SUM(IF(A2893&gt;=Table1[De],IF(A2893&lt;=Table1[À],IF(H$3=Table1[[#Headers],[Bœuf]:[Oasis]],Table1[[Bœuf]:[Oasis]]))))*H2893+
SUM(IF(A2893&gt;=Table1[De],IF(A2893&lt;=Table1[À],IF(I$3=Table1[[#Headers],[Bœuf]:[Oasis]],Table1[[Bœuf]:[Oasis]]))))*I2893,"")</f>
        <v/>
      </c>
    </row>
    <row r="2894" spans="2:10" ht="16" x14ac:dyDescent="0.2">
      <c r="B2894" s="50" t="str">
        <f t="shared" si="45"/>
        <v/>
      </c>
      <c r="J2894" s="73" t="str" cm="1">
        <f t="array" ref="J2894">IF(AND(ISNUMBER(A2894),SUM(C2894:I2894)&gt;0),
SUM(IF(A2894&gt;=Table1[De],IF(A2894&lt;=Table1[À],IF(C$3=Table1[[#Headers],[Bœuf]:[Oasis]],Table1[[Bœuf]:[Oasis]]))))*C2894+
SUM(IF(A2894&gt;=Table1[De],IF(A2894&lt;=Table1[À],IF(D$3=Table1[[#Headers],[Bœuf]:[Oasis]],Table1[[Bœuf]:[Oasis]]))))*D2894+
SUM(IF(A2894&gt;=Table1[De],IF(A2894&lt;=Table1[À],IF(E$3=Table1[[#Headers],[Bœuf]:[Oasis]],Table1[[Bœuf]:[Oasis]]))))*E2894+
SUM(IF(A2894&gt;=Table1[De],IF(A2894&lt;=Table1[À],IF(F$3=Table1[[#Headers],[Bœuf]:[Oasis]],Table1[[Bœuf]:[Oasis]]))))*F2894+
SUM(IF(A2894&gt;=Table1[De],IF(A2894&lt;=Table1[À],IF(G$3=Table1[[#Headers],[Bœuf]:[Oasis]],Table1[[Bœuf]:[Oasis]]))))*G2894+
SUM(IF(A2894&gt;=Table1[De],IF(A2894&lt;=Table1[À],IF(H$3=Table1[[#Headers],[Bœuf]:[Oasis]],Table1[[Bœuf]:[Oasis]]))))*H2894+
SUM(IF(A2894&gt;=Table1[De],IF(A2894&lt;=Table1[À],IF(I$3=Table1[[#Headers],[Bœuf]:[Oasis]],Table1[[Bœuf]:[Oasis]]))))*I2894,"")</f>
        <v/>
      </c>
    </row>
    <row r="2895" spans="2:10" ht="16" x14ac:dyDescent="0.2">
      <c r="B2895" s="50" t="str">
        <f t="shared" si="45"/>
        <v/>
      </c>
      <c r="J2895" s="73" t="str" cm="1">
        <f t="array" ref="J2895">IF(AND(ISNUMBER(A2895),SUM(C2895:I2895)&gt;0),
SUM(IF(A2895&gt;=Table1[De],IF(A2895&lt;=Table1[À],IF(C$3=Table1[[#Headers],[Bœuf]:[Oasis]],Table1[[Bœuf]:[Oasis]]))))*C2895+
SUM(IF(A2895&gt;=Table1[De],IF(A2895&lt;=Table1[À],IF(D$3=Table1[[#Headers],[Bœuf]:[Oasis]],Table1[[Bœuf]:[Oasis]]))))*D2895+
SUM(IF(A2895&gt;=Table1[De],IF(A2895&lt;=Table1[À],IF(E$3=Table1[[#Headers],[Bœuf]:[Oasis]],Table1[[Bœuf]:[Oasis]]))))*E2895+
SUM(IF(A2895&gt;=Table1[De],IF(A2895&lt;=Table1[À],IF(F$3=Table1[[#Headers],[Bœuf]:[Oasis]],Table1[[Bœuf]:[Oasis]]))))*F2895+
SUM(IF(A2895&gt;=Table1[De],IF(A2895&lt;=Table1[À],IF(G$3=Table1[[#Headers],[Bœuf]:[Oasis]],Table1[[Bœuf]:[Oasis]]))))*G2895+
SUM(IF(A2895&gt;=Table1[De],IF(A2895&lt;=Table1[À],IF(H$3=Table1[[#Headers],[Bœuf]:[Oasis]],Table1[[Bœuf]:[Oasis]]))))*H2895+
SUM(IF(A2895&gt;=Table1[De],IF(A2895&lt;=Table1[À],IF(I$3=Table1[[#Headers],[Bœuf]:[Oasis]],Table1[[Bœuf]:[Oasis]]))))*I2895,"")</f>
        <v/>
      </c>
    </row>
    <row r="2896" spans="2:10" ht="16" x14ac:dyDescent="0.2">
      <c r="B2896" s="50" t="str">
        <f t="shared" si="45"/>
        <v/>
      </c>
      <c r="J2896" s="73" t="str" cm="1">
        <f t="array" ref="J2896">IF(AND(ISNUMBER(A2896),SUM(C2896:I2896)&gt;0),
SUM(IF(A2896&gt;=Table1[De],IF(A2896&lt;=Table1[À],IF(C$3=Table1[[#Headers],[Bœuf]:[Oasis]],Table1[[Bœuf]:[Oasis]]))))*C2896+
SUM(IF(A2896&gt;=Table1[De],IF(A2896&lt;=Table1[À],IF(D$3=Table1[[#Headers],[Bœuf]:[Oasis]],Table1[[Bœuf]:[Oasis]]))))*D2896+
SUM(IF(A2896&gt;=Table1[De],IF(A2896&lt;=Table1[À],IF(E$3=Table1[[#Headers],[Bœuf]:[Oasis]],Table1[[Bœuf]:[Oasis]]))))*E2896+
SUM(IF(A2896&gt;=Table1[De],IF(A2896&lt;=Table1[À],IF(F$3=Table1[[#Headers],[Bœuf]:[Oasis]],Table1[[Bœuf]:[Oasis]]))))*F2896+
SUM(IF(A2896&gt;=Table1[De],IF(A2896&lt;=Table1[À],IF(G$3=Table1[[#Headers],[Bœuf]:[Oasis]],Table1[[Bœuf]:[Oasis]]))))*G2896+
SUM(IF(A2896&gt;=Table1[De],IF(A2896&lt;=Table1[À],IF(H$3=Table1[[#Headers],[Bœuf]:[Oasis]],Table1[[Bœuf]:[Oasis]]))))*H2896+
SUM(IF(A2896&gt;=Table1[De],IF(A2896&lt;=Table1[À],IF(I$3=Table1[[#Headers],[Bœuf]:[Oasis]],Table1[[Bœuf]:[Oasis]]))))*I2896,"")</f>
        <v/>
      </c>
    </row>
    <row r="2897" spans="2:10" ht="16" x14ac:dyDescent="0.2">
      <c r="B2897" s="50" t="str">
        <f t="shared" si="45"/>
        <v/>
      </c>
      <c r="J2897" s="73" t="str" cm="1">
        <f t="array" ref="J2897">IF(AND(ISNUMBER(A2897),SUM(C2897:I2897)&gt;0),
SUM(IF(A2897&gt;=Table1[De],IF(A2897&lt;=Table1[À],IF(C$3=Table1[[#Headers],[Bœuf]:[Oasis]],Table1[[Bœuf]:[Oasis]]))))*C2897+
SUM(IF(A2897&gt;=Table1[De],IF(A2897&lt;=Table1[À],IF(D$3=Table1[[#Headers],[Bœuf]:[Oasis]],Table1[[Bœuf]:[Oasis]]))))*D2897+
SUM(IF(A2897&gt;=Table1[De],IF(A2897&lt;=Table1[À],IF(E$3=Table1[[#Headers],[Bœuf]:[Oasis]],Table1[[Bœuf]:[Oasis]]))))*E2897+
SUM(IF(A2897&gt;=Table1[De],IF(A2897&lt;=Table1[À],IF(F$3=Table1[[#Headers],[Bœuf]:[Oasis]],Table1[[Bœuf]:[Oasis]]))))*F2897+
SUM(IF(A2897&gt;=Table1[De],IF(A2897&lt;=Table1[À],IF(G$3=Table1[[#Headers],[Bœuf]:[Oasis]],Table1[[Bœuf]:[Oasis]]))))*G2897+
SUM(IF(A2897&gt;=Table1[De],IF(A2897&lt;=Table1[À],IF(H$3=Table1[[#Headers],[Bœuf]:[Oasis]],Table1[[Bœuf]:[Oasis]]))))*H2897+
SUM(IF(A2897&gt;=Table1[De],IF(A2897&lt;=Table1[À],IF(I$3=Table1[[#Headers],[Bœuf]:[Oasis]],Table1[[Bœuf]:[Oasis]]))))*I2897,"")</f>
        <v/>
      </c>
    </row>
    <row r="2898" spans="2:10" ht="16" x14ac:dyDescent="0.2">
      <c r="B2898" s="50" t="str">
        <f t="shared" si="45"/>
        <v/>
      </c>
      <c r="J2898" s="73" t="str" cm="1">
        <f t="array" ref="J2898">IF(AND(ISNUMBER(A2898),SUM(C2898:I2898)&gt;0),
SUM(IF(A2898&gt;=Table1[De],IF(A2898&lt;=Table1[À],IF(C$3=Table1[[#Headers],[Bœuf]:[Oasis]],Table1[[Bœuf]:[Oasis]]))))*C2898+
SUM(IF(A2898&gt;=Table1[De],IF(A2898&lt;=Table1[À],IF(D$3=Table1[[#Headers],[Bœuf]:[Oasis]],Table1[[Bœuf]:[Oasis]]))))*D2898+
SUM(IF(A2898&gt;=Table1[De],IF(A2898&lt;=Table1[À],IF(E$3=Table1[[#Headers],[Bœuf]:[Oasis]],Table1[[Bœuf]:[Oasis]]))))*E2898+
SUM(IF(A2898&gt;=Table1[De],IF(A2898&lt;=Table1[À],IF(F$3=Table1[[#Headers],[Bœuf]:[Oasis]],Table1[[Bœuf]:[Oasis]]))))*F2898+
SUM(IF(A2898&gt;=Table1[De],IF(A2898&lt;=Table1[À],IF(G$3=Table1[[#Headers],[Bœuf]:[Oasis]],Table1[[Bœuf]:[Oasis]]))))*G2898+
SUM(IF(A2898&gt;=Table1[De],IF(A2898&lt;=Table1[À],IF(H$3=Table1[[#Headers],[Bœuf]:[Oasis]],Table1[[Bœuf]:[Oasis]]))))*H2898+
SUM(IF(A2898&gt;=Table1[De],IF(A2898&lt;=Table1[À],IF(I$3=Table1[[#Headers],[Bœuf]:[Oasis]],Table1[[Bœuf]:[Oasis]]))))*I2898,"")</f>
        <v/>
      </c>
    </row>
    <row r="2899" spans="2:10" ht="16" x14ac:dyDescent="0.2">
      <c r="B2899" s="50" t="str">
        <f t="shared" si="45"/>
        <v/>
      </c>
      <c r="J2899" s="73" t="str" cm="1">
        <f t="array" ref="J2899">IF(AND(ISNUMBER(A2899),SUM(C2899:I2899)&gt;0),
SUM(IF(A2899&gt;=Table1[De],IF(A2899&lt;=Table1[À],IF(C$3=Table1[[#Headers],[Bœuf]:[Oasis]],Table1[[Bœuf]:[Oasis]]))))*C2899+
SUM(IF(A2899&gt;=Table1[De],IF(A2899&lt;=Table1[À],IF(D$3=Table1[[#Headers],[Bœuf]:[Oasis]],Table1[[Bœuf]:[Oasis]]))))*D2899+
SUM(IF(A2899&gt;=Table1[De],IF(A2899&lt;=Table1[À],IF(E$3=Table1[[#Headers],[Bœuf]:[Oasis]],Table1[[Bœuf]:[Oasis]]))))*E2899+
SUM(IF(A2899&gt;=Table1[De],IF(A2899&lt;=Table1[À],IF(F$3=Table1[[#Headers],[Bœuf]:[Oasis]],Table1[[Bœuf]:[Oasis]]))))*F2899+
SUM(IF(A2899&gt;=Table1[De],IF(A2899&lt;=Table1[À],IF(G$3=Table1[[#Headers],[Bœuf]:[Oasis]],Table1[[Bœuf]:[Oasis]]))))*G2899+
SUM(IF(A2899&gt;=Table1[De],IF(A2899&lt;=Table1[À],IF(H$3=Table1[[#Headers],[Bœuf]:[Oasis]],Table1[[Bœuf]:[Oasis]]))))*H2899+
SUM(IF(A2899&gt;=Table1[De],IF(A2899&lt;=Table1[À],IF(I$3=Table1[[#Headers],[Bœuf]:[Oasis]],Table1[[Bœuf]:[Oasis]]))))*I2899,"")</f>
        <v/>
      </c>
    </row>
    <row r="2900" spans="2:10" ht="16" x14ac:dyDescent="0.2">
      <c r="B2900" s="50" t="str">
        <f t="shared" si="45"/>
        <v/>
      </c>
      <c r="J2900" s="73" t="str" cm="1">
        <f t="array" ref="J2900">IF(AND(ISNUMBER(A2900),SUM(C2900:I2900)&gt;0),
SUM(IF(A2900&gt;=Table1[De],IF(A2900&lt;=Table1[À],IF(C$3=Table1[[#Headers],[Bœuf]:[Oasis]],Table1[[Bœuf]:[Oasis]]))))*C2900+
SUM(IF(A2900&gt;=Table1[De],IF(A2900&lt;=Table1[À],IF(D$3=Table1[[#Headers],[Bœuf]:[Oasis]],Table1[[Bœuf]:[Oasis]]))))*D2900+
SUM(IF(A2900&gt;=Table1[De],IF(A2900&lt;=Table1[À],IF(E$3=Table1[[#Headers],[Bœuf]:[Oasis]],Table1[[Bœuf]:[Oasis]]))))*E2900+
SUM(IF(A2900&gt;=Table1[De],IF(A2900&lt;=Table1[À],IF(F$3=Table1[[#Headers],[Bœuf]:[Oasis]],Table1[[Bœuf]:[Oasis]]))))*F2900+
SUM(IF(A2900&gt;=Table1[De],IF(A2900&lt;=Table1[À],IF(G$3=Table1[[#Headers],[Bœuf]:[Oasis]],Table1[[Bœuf]:[Oasis]]))))*G2900+
SUM(IF(A2900&gt;=Table1[De],IF(A2900&lt;=Table1[À],IF(H$3=Table1[[#Headers],[Bœuf]:[Oasis]],Table1[[Bœuf]:[Oasis]]))))*H2900+
SUM(IF(A2900&gt;=Table1[De],IF(A2900&lt;=Table1[À],IF(I$3=Table1[[#Headers],[Bœuf]:[Oasis]],Table1[[Bœuf]:[Oasis]]))))*I2900,"")</f>
        <v/>
      </c>
    </row>
    <row r="2901" spans="2:10" ht="16" x14ac:dyDescent="0.2">
      <c r="B2901" s="50" t="str">
        <f t="shared" si="45"/>
        <v/>
      </c>
      <c r="J2901" s="73" t="str" cm="1">
        <f t="array" ref="J2901">IF(AND(ISNUMBER(A2901),SUM(C2901:I2901)&gt;0),
SUM(IF(A2901&gt;=Table1[De],IF(A2901&lt;=Table1[À],IF(C$3=Table1[[#Headers],[Bœuf]:[Oasis]],Table1[[Bœuf]:[Oasis]]))))*C2901+
SUM(IF(A2901&gt;=Table1[De],IF(A2901&lt;=Table1[À],IF(D$3=Table1[[#Headers],[Bœuf]:[Oasis]],Table1[[Bœuf]:[Oasis]]))))*D2901+
SUM(IF(A2901&gt;=Table1[De],IF(A2901&lt;=Table1[À],IF(E$3=Table1[[#Headers],[Bœuf]:[Oasis]],Table1[[Bœuf]:[Oasis]]))))*E2901+
SUM(IF(A2901&gt;=Table1[De],IF(A2901&lt;=Table1[À],IF(F$3=Table1[[#Headers],[Bœuf]:[Oasis]],Table1[[Bœuf]:[Oasis]]))))*F2901+
SUM(IF(A2901&gt;=Table1[De],IF(A2901&lt;=Table1[À],IF(G$3=Table1[[#Headers],[Bœuf]:[Oasis]],Table1[[Bœuf]:[Oasis]]))))*G2901+
SUM(IF(A2901&gt;=Table1[De],IF(A2901&lt;=Table1[À],IF(H$3=Table1[[#Headers],[Bœuf]:[Oasis]],Table1[[Bœuf]:[Oasis]]))))*H2901+
SUM(IF(A2901&gt;=Table1[De],IF(A2901&lt;=Table1[À],IF(I$3=Table1[[#Headers],[Bœuf]:[Oasis]],Table1[[Bœuf]:[Oasis]]))))*I2901,"")</f>
        <v/>
      </c>
    </row>
    <row r="2902" spans="2:10" ht="16" x14ac:dyDescent="0.2">
      <c r="B2902" s="50" t="str">
        <f t="shared" si="45"/>
        <v/>
      </c>
      <c r="J2902" s="73" t="str" cm="1">
        <f t="array" ref="J2902">IF(AND(ISNUMBER(A2902),SUM(C2902:I2902)&gt;0),
SUM(IF(A2902&gt;=Table1[De],IF(A2902&lt;=Table1[À],IF(C$3=Table1[[#Headers],[Bœuf]:[Oasis]],Table1[[Bœuf]:[Oasis]]))))*C2902+
SUM(IF(A2902&gt;=Table1[De],IF(A2902&lt;=Table1[À],IF(D$3=Table1[[#Headers],[Bœuf]:[Oasis]],Table1[[Bœuf]:[Oasis]]))))*D2902+
SUM(IF(A2902&gt;=Table1[De],IF(A2902&lt;=Table1[À],IF(E$3=Table1[[#Headers],[Bœuf]:[Oasis]],Table1[[Bœuf]:[Oasis]]))))*E2902+
SUM(IF(A2902&gt;=Table1[De],IF(A2902&lt;=Table1[À],IF(F$3=Table1[[#Headers],[Bœuf]:[Oasis]],Table1[[Bœuf]:[Oasis]]))))*F2902+
SUM(IF(A2902&gt;=Table1[De],IF(A2902&lt;=Table1[À],IF(G$3=Table1[[#Headers],[Bœuf]:[Oasis]],Table1[[Bœuf]:[Oasis]]))))*G2902+
SUM(IF(A2902&gt;=Table1[De],IF(A2902&lt;=Table1[À],IF(H$3=Table1[[#Headers],[Bœuf]:[Oasis]],Table1[[Bœuf]:[Oasis]]))))*H2902+
SUM(IF(A2902&gt;=Table1[De],IF(A2902&lt;=Table1[À],IF(I$3=Table1[[#Headers],[Bœuf]:[Oasis]],Table1[[Bœuf]:[Oasis]]))))*I2902,"")</f>
        <v/>
      </c>
    </row>
    <row r="2903" spans="2:10" ht="16" x14ac:dyDescent="0.2">
      <c r="B2903" s="50" t="str">
        <f t="shared" si="45"/>
        <v/>
      </c>
      <c r="J2903" s="73" t="str" cm="1">
        <f t="array" ref="J2903">IF(AND(ISNUMBER(A2903),SUM(C2903:I2903)&gt;0),
SUM(IF(A2903&gt;=Table1[De],IF(A2903&lt;=Table1[À],IF(C$3=Table1[[#Headers],[Bœuf]:[Oasis]],Table1[[Bœuf]:[Oasis]]))))*C2903+
SUM(IF(A2903&gt;=Table1[De],IF(A2903&lt;=Table1[À],IF(D$3=Table1[[#Headers],[Bœuf]:[Oasis]],Table1[[Bœuf]:[Oasis]]))))*D2903+
SUM(IF(A2903&gt;=Table1[De],IF(A2903&lt;=Table1[À],IF(E$3=Table1[[#Headers],[Bœuf]:[Oasis]],Table1[[Bœuf]:[Oasis]]))))*E2903+
SUM(IF(A2903&gt;=Table1[De],IF(A2903&lt;=Table1[À],IF(F$3=Table1[[#Headers],[Bœuf]:[Oasis]],Table1[[Bœuf]:[Oasis]]))))*F2903+
SUM(IF(A2903&gt;=Table1[De],IF(A2903&lt;=Table1[À],IF(G$3=Table1[[#Headers],[Bœuf]:[Oasis]],Table1[[Bœuf]:[Oasis]]))))*G2903+
SUM(IF(A2903&gt;=Table1[De],IF(A2903&lt;=Table1[À],IF(H$3=Table1[[#Headers],[Bœuf]:[Oasis]],Table1[[Bœuf]:[Oasis]]))))*H2903+
SUM(IF(A2903&gt;=Table1[De],IF(A2903&lt;=Table1[À],IF(I$3=Table1[[#Headers],[Bœuf]:[Oasis]],Table1[[Bœuf]:[Oasis]]))))*I2903,"")</f>
        <v/>
      </c>
    </row>
    <row r="2904" spans="2:10" ht="16" x14ac:dyDescent="0.2">
      <c r="B2904" s="50" t="str">
        <f t="shared" si="45"/>
        <v/>
      </c>
      <c r="J2904" s="73" t="str" cm="1">
        <f t="array" ref="J2904">IF(AND(ISNUMBER(A2904),SUM(C2904:I2904)&gt;0),
SUM(IF(A2904&gt;=Table1[De],IF(A2904&lt;=Table1[À],IF(C$3=Table1[[#Headers],[Bœuf]:[Oasis]],Table1[[Bœuf]:[Oasis]]))))*C2904+
SUM(IF(A2904&gt;=Table1[De],IF(A2904&lt;=Table1[À],IF(D$3=Table1[[#Headers],[Bœuf]:[Oasis]],Table1[[Bœuf]:[Oasis]]))))*D2904+
SUM(IF(A2904&gt;=Table1[De],IF(A2904&lt;=Table1[À],IF(E$3=Table1[[#Headers],[Bœuf]:[Oasis]],Table1[[Bœuf]:[Oasis]]))))*E2904+
SUM(IF(A2904&gt;=Table1[De],IF(A2904&lt;=Table1[À],IF(F$3=Table1[[#Headers],[Bœuf]:[Oasis]],Table1[[Bœuf]:[Oasis]]))))*F2904+
SUM(IF(A2904&gt;=Table1[De],IF(A2904&lt;=Table1[À],IF(G$3=Table1[[#Headers],[Bœuf]:[Oasis]],Table1[[Bœuf]:[Oasis]]))))*G2904+
SUM(IF(A2904&gt;=Table1[De],IF(A2904&lt;=Table1[À],IF(H$3=Table1[[#Headers],[Bœuf]:[Oasis]],Table1[[Bœuf]:[Oasis]]))))*H2904+
SUM(IF(A2904&gt;=Table1[De],IF(A2904&lt;=Table1[À],IF(I$3=Table1[[#Headers],[Bœuf]:[Oasis]],Table1[[Bœuf]:[Oasis]]))))*I2904,"")</f>
        <v/>
      </c>
    </row>
    <row r="2905" spans="2:10" ht="16" x14ac:dyDescent="0.2">
      <c r="B2905" s="50" t="str">
        <f t="shared" si="45"/>
        <v/>
      </c>
      <c r="J2905" s="73" t="str" cm="1">
        <f t="array" ref="J2905">IF(AND(ISNUMBER(A2905),SUM(C2905:I2905)&gt;0),
SUM(IF(A2905&gt;=Table1[De],IF(A2905&lt;=Table1[À],IF(C$3=Table1[[#Headers],[Bœuf]:[Oasis]],Table1[[Bœuf]:[Oasis]]))))*C2905+
SUM(IF(A2905&gt;=Table1[De],IF(A2905&lt;=Table1[À],IF(D$3=Table1[[#Headers],[Bœuf]:[Oasis]],Table1[[Bœuf]:[Oasis]]))))*D2905+
SUM(IF(A2905&gt;=Table1[De],IF(A2905&lt;=Table1[À],IF(E$3=Table1[[#Headers],[Bœuf]:[Oasis]],Table1[[Bœuf]:[Oasis]]))))*E2905+
SUM(IF(A2905&gt;=Table1[De],IF(A2905&lt;=Table1[À],IF(F$3=Table1[[#Headers],[Bœuf]:[Oasis]],Table1[[Bœuf]:[Oasis]]))))*F2905+
SUM(IF(A2905&gt;=Table1[De],IF(A2905&lt;=Table1[À],IF(G$3=Table1[[#Headers],[Bœuf]:[Oasis]],Table1[[Bœuf]:[Oasis]]))))*G2905+
SUM(IF(A2905&gt;=Table1[De],IF(A2905&lt;=Table1[À],IF(H$3=Table1[[#Headers],[Bœuf]:[Oasis]],Table1[[Bœuf]:[Oasis]]))))*H2905+
SUM(IF(A2905&gt;=Table1[De],IF(A2905&lt;=Table1[À],IF(I$3=Table1[[#Headers],[Bœuf]:[Oasis]],Table1[[Bœuf]:[Oasis]]))))*I2905,"")</f>
        <v/>
      </c>
    </row>
    <row r="2906" spans="2:10" ht="16" x14ac:dyDescent="0.2">
      <c r="B2906" s="50" t="str">
        <f t="shared" si="45"/>
        <v/>
      </c>
      <c r="J2906" s="73" t="str" cm="1">
        <f t="array" ref="J2906">IF(AND(ISNUMBER(A2906),SUM(C2906:I2906)&gt;0),
SUM(IF(A2906&gt;=Table1[De],IF(A2906&lt;=Table1[À],IF(C$3=Table1[[#Headers],[Bœuf]:[Oasis]],Table1[[Bœuf]:[Oasis]]))))*C2906+
SUM(IF(A2906&gt;=Table1[De],IF(A2906&lt;=Table1[À],IF(D$3=Table1[[#Headers],[Bœuf]:[Oasis]],Table1[[Bœuf]:[Oasis]]))))*D2906+
SUM(IF(A2906&gt;=Table1[De],IF(A2906&lt;=Table1[À],IF(E$3=Table1[[#Headers],[Bœuf]:[Oasis]],Table1[[Bœuf]:[Oasis]]))))*E2906+
SUM(IF(A2906&gt;=Table1[De],IF(A2906&lt;=Table1[À],IF(F$3=Table1[[#Headers],[Bœuf]:[Oasis]],Table1[[Bœuf]:[Oasis]]))))*F2906+
SUM(IF(A2906&gt;=Table1[De],IF(A2906&lt;=Table1[À],IF(G$3=Table1[[#Headers],[Bœuf]:[Oasis]],Table1[[Bœuf]:[Oasis]]))))*G2906+
SUM(IF(A2906&gt;=Table1[De],IF(A2906&lt;=Table1[À],IF(H$3=Table1[[#Headers],[Bœuf]:[Oasis]],Table1[[Bœuf]:[Oasis]]))))*H2906+
SUM(IF(A2906&gt;=Table1[De],IF(A2906&lt;=Table1[À],IF(I$3=Table1[[#Headers],[Bœuf]:[Oasis]],Table1[[Bœuf]:[Oasis]]))))*I2906,"")</f>
        <v/>
      </c>
    </row>
    <row r="2907" spans="2:10" ht="16" x14ac:dyDescent="0.2">
      <c r="B2907" s="50" t="str">
        <f t="shared" si="45"/>
        <v/>
      </c>
      <c r="J2907" s="73" t="str" cm="1">
        <f t="array" ref="J2907">IF(AND(ISNUMBER(A2907),SUM(C2907:I2907)&gt;0),
SUM(IF(A2907&gt;=Table1[De],IF(A2907&lt;=Table1[À],IF(C$3=Table1[[#Headers],[Bœuf]:[Oasis]],Table1[[Bœuf]:[Oasis]]))))*C2907+
SUM(IF(A2907&gt;=Table1[De],IF(A2907&lt;=Table1[À],IF(D$3=Table1[[#Headers],[Bœuf]:[Oasis]],Table1[[Bœuf]:[Oasis]]))))*D2907+
SUM(IF(A2907&gt;=Table1[De],IF(A2907&lt;=Table1[À],IF(E$3=Table1[[#Headers],[Bœuf]:[Oasis]],Table1[[Bœuf]:[Oasis]]))))*E2907+
SUM(IF(A2907&gt;=Table1[De],IF(A2907&lt;=Table1[À],IF(F$3=Table1[[#Headers],[Bœuf]:[Oasis]],Table1[[Bœuf]:[Oasis]]))))*F2907+
SUM(IF(A2907&gt;=Table1[De],IF(A2907&lt;=Table1[À],IF(G$3=Table1[[#Headers],[Bœuf]:[Oasis]],Table1[[Bœuf]:[Oasis]]))))*G2907+
SUM(IF(A2907&gt;=Table1[De],IF(A2907&lt;=Table1[À],IF(H$3=Table1[[#Headers],[Bœuf]:[Oasis]],Table1[[Bœuf]:[Oasis]]))))*H2907+
SUM(IF(A2907&gt;=Table1[De],IF(A2907&lt;=Table1[À],IF(I$3=Table1[[#Headers],[Bœuf]:[Oasis]],Table1[[Bœuf]:[Oasis]]))))*I2907,"")</f>
        <v/>
      </c>
    </row>
    <row r="2908" spans="2:10" ht="16" x14ac:dyDescent="0.2">
      <c r="B2908" s="50" t="str">
        <f t="shared" si="45"/>
        <v/>
      </c>
      <c r="J2908" s="73" t="str" cm="1">
        <f t="array" ref="J2908">IF(AND(ISNUMBER(A2908),SUM(C2908:I2908)&gt;0),
SUM(IF(A2908&gt;=Table1[De],IF(A2908&lt;=Table1[À],IF(C$3=Table1[[#Headers],[Bœuf]:[Oasis]],Table1[[Bœuf]:[Oasis]]))))*C2908+
SUM(IF(A2908&gt;=Table1[De],IF(A2908&lt;=Table1[À],IF(D$3=Table1[[#Headers],[Bœuf]:[Oasis]],Table1[[Bœuf]:[Oasis]]))))*D2908+
SUM(IF(A2908&gt;=Table1[De],IF(A2908&lt;=Table1[À],IF(E$3=Table1[[#Headers],[Bœuf]:[Oasis]],Table1[[Bœuf]:[Oasis]]))))*E2908+
SUM(IF(A2908&gt;=Table1[De],IF(A2908&lt;=Table1[À],IF(F$3=Table1[[#Headers],[Bœuf]:[Oasis]],Table1[[Bœuf]:[Oasis]]))))*F2908+
SUM(IF(A2908&gt;=Table1[De],IF(A2908&lt;=Table1[À],IF(G$3=Table1[[#Headers],[Bœuf]:[Oasis]],Table1[[Bœuf]:[Oasis]]))))*G2908+
SUM(IF(A2908&gt;=Table1[De],IF(A2908&lt;=Table1[À],IF(H$3=Table1[[#Headers],[Bœuf]:[Oasis]],Table1[[Bœuf]:[Oasis]]))))*H2908+
SUM(IF(A2908&gt;=Table1[De],IF(A2908&lt;=Table1[À],IF(I$3=Table1[[#Headers],[Bœuf]:[Oasis]],Table1[[Bœuf]:[Oasis]]))))*I2908,"")</f>
        <v/>
      </c>
    </row>
    <row r="2909" spans="2:10" ht="16" x14ac:dyDescent="0.2">
      <c r="B2909" s="50" t="str">
        <f t="shared" si="45"/>
        <v/>
      </c>
      <c r="J2909" s="73" t="str" cm="1">
        <f t="array" ref="J2909">IF(AND(ISNUMBER(A2909),SUM(C2909:I2909)&gt;0),
SUM(IF(A2909&gt;=Table1[De],IF(A2909&lt;=Table1[À],IF(C$3=Table1[[#Headers],[Bœuf]:[Oasis]],Table1[[Bœuf]:[Oasis]]))))*C2909+
SUM(IF(A2909&gt;=Table1[De],IF(A2909&lt;=Table1[À],IF(D$3=Table1[[#Headers],[Bœuf]:[Oasis]],Table1[[Bœuf]:[Oasis]]))))*D2909+
SUM(IF(A2909&gt;=Table1[De],IF(A2909&lt;=Table1[À],IF(E$3=Table1[[#Headers],[Bœuf]:[Oasis]],Table1[[Bœuf]:[Oasis]]))))*E2909+
SUM(IF(A2909&gt;=Table1[De],IF(A2909&lt;=Table1[À],IF(F$3=Table1[[#Headers],[Bœuf]:[Oasis]],Table1[[Bœuf]:[Oasis]]))))*F2909+
SUM(IF(A2909&gt;=Table1[De],IF(A2909&lt;=Table1[À],IF(G$3=Table1[[#Headers],[Bœuf]:[Oasis]],Table1[[Bœuf]:[Oasis]]))))*G2909+
SUM(IF(A2909&gt;=Table1[De],IF(A2909&lt;=Table1[À],IF(H$3=Table1[[#Headers],[Bœuf]:[Oasis]],Table1[[Bœuf]:[Oasis]]))))*H2909+
SUM(IF(A2909&gt;=Table1[De],IF(A2909&lt;=Table1[À],IF(I$3=Table1[[#Headers],[Bœuf]:[Oasis]],Table1[[Bœuf]:[Oasis]]))))*I2909,"")</f>
        <v/>
      </c>
    </row>
    <row r="2910" spans="2:10" ht="16" x14ac:dyDescent="0.2">
      <c r="B2910" s="50" t="str">
        <f t="shared" si="45"/>
        <v/>
      </c>
      <c r="J2910" s="73" t="str" cm="1">
        <f t="array" ref="J2910">IF(AND(ISNUMBER(A2910),SUM(C2910:I2910)&gt;0),
SUM(IF(A2910&gt;=Table1[De],IF(A2910&lt;=Table1[À],IF(C$3=Table1[[#Headers],[Bœuf]:[Oasis]],Table1[[Bœuf]:[Oasis]]))))*C2910+
SUM(IF(A2910&gt;=Table1[De],IF(A2910&lt;=Table1[À],IF(D$3=Table1[[#Headers],[Bœuf]:[Oasis]],Table1[[Bœuf]:[Oasis]]))))*D2910+
SUM(IF(A2910&gt;=Table1[De],IF(A2910&lt;=Table1[À],IF(E$3=Table1[[#Headers],[Bœuf]:[Oasis]],Table1[[Bœuf]:[Oasis]]))))*E2910+
SUM(IF(A2910&gt;=Table1[De],IF(A2910&lt;=Table1[À],IF(F$3=Table1[[#Headers],[Bœuf]:[Oasis]],Table1[[Bœuf]:[Oasis]]))))*F2910+
SUM(IF(A2910&gt;=Table1[De],IF(A2910&lt;=Table1[À],IF(G$3=Table1[[#Headers],[Bœuf]:[Oasis]],Table1[[Bœuf]:[Oasis]]))))*G2910+
SUM(IF(A2910&gt;=Table1[De],IF(A2910&lt;=Table1[À],IF(H$3=Table1[[#Headers],[Bœuf]:[Oasis]],Table1[[Bœuf]:[Oasis]]))))*H2910+
SUM(IF(A2910&gt;=Table1[De],IF(A2910&lt;=Table1[À],IF(I$3=Table1[[#Headers],[Bœuf]:[Oasis]],Table1[[Bœuf]:[Oasis]]))))*I2910,"")</f>
        <v/>
      </c>
    </row>
    <row r="2911" spans="2:10" ht="16" x14ac:dyDescent="0.2">
      <c r="B2911" s="50" t="str">
        <f t="shared" si="45"/>
        <v/>
      </c>
      <c r="J2911" s="73" t="str" cm="1">
        <f t="array" ref="J2911">IF(AND(ISNUMBER(A2911),SUM(C2911:I2911)&gt;0),
SUM(IF(A2911&gt;=Table1[De],IF(A2911&lt;=Table1[À],IF(C$3=Table1[[#Headers],[Bœuf]:[Oasis]],Table1[[Bœuf]:[Oasis]]))))*C2911+
SUM(IF(A2911&gt;=Table1[De],IF(A2911&lt;=Table1[À],IF(D$3=Table1[[#Headers],[Bœuf]:[Oasis]],Table1[[Bœuf]:[Oasis]]))))*D2911+
SUM(IF(A2911&gt;=Table1[De],IF(A2911&lt;=Table1[À],IF(E$3=Table1[[#Headers],[Bœuf]:[Oasis]],Table1[[Bœuf]:[Oasis]]))))*E2911+
SUM(IF(A2911&gt;=Table1[De],IF(A2911&lt;=Table1[À],IF(F$3=Table1[[#Headers],[Bœuf]:[Oasis]],Table1[[Bœuf]:[Oasis]]))))*F2911+
SUM(IF(A2911&gt;=Table1[De],IF(A2911&lt;=Table1[À],IF(G$3=Table1[[#Headers],[Bœuf]:[Oasis]],Table1[[Bœuf]:[Oasis]]))))*G2911+
SUM(IF(A2911&gt;=Table1[De],IF(A2911&lt;=Table1[À],IF(H$3=Table1[[#Headers],[Bœuf]:[Oasis]],Table1[[Bœuf]:[Oasis]]))))*H2911+
SUM(IF(A2911&gt;=Table1[De],IF(A2911&lt;=Table1[À],IF(I$3=Table1[[#Headers],[Bœuf]:[Oasis]],Table1[[Bœuf]:[Oasis]]))))*I2911,"")</f>
        <v/>
      </c>
    </row>
    <row r="2912" spans="2:10" ht="16" x14ac:dyDescent="0.2">
      <c r="B2912" s="50" t="str">
        <f t="shared" si="45"/>
        <v/>
      </c>
      <c r="J2912" s="73" t="str" cm="1">
        <f t="array" ref="J2912">IF(AND(ISNUMBER(A2912),SUM(C2912:I2912)&gt;0),
SUM(IF(A2912&gt;=Table1[De],IF(A2912&lt;=Table1[À],IF(C$3=Table1[[#Headers],[Bœuf]:[Oasis]],Table1[[Bœuf]:[Oasis]]))))*C2912+
SUM(IF(A2912&gt;=Table1[De],IF(A2912&lt;=Table1[À],IF(D$3=Table1[[#Headers],[Bœuf]:[Oasis]],Table1[[Bœuf]:[Oasis]]))))*D2912+
SUM(IF(A2912&gt;=Table1[De],IF(A2912&lt;=Table1[À],IF(E$3=Table1[[#Headers],[Bœuf]:[Oasis]],Table1[[Bœuf]:[Oasis]]))))*E2912+
SUM(IF(A2912&gt;=Table1[De],IF(A2912&lt;=Table1[À],IF(F$3=Table1[[#Headers],[Bœuf]:[Oasis]],Table1[[Bœuf]:[Oasis]]))))*F2912+
SUM(IF(A2912&gt;=Table1[De],IF(A2912&lt;=Table1[À],IF(G$3=Table1[[#Headers],[Bœuf]:[Oasis]],Table1[[Bœuf]:[Oasis]]))))*G2912+
SUM(IF(A2912&gt;=Table1[De],IF(A2912&lt;=Table1[À],IF(H$3=Table1[[#Headers],[Bœuf]:[Oasis]],Table1[[Bœuf]:[Oasis]]))))*H2912+
SUM(IF(A2912&gt;=Table1[De],IF(A2912&lt;=Table1[À],IF(I$3=Table1[[#Headers],[Bœuf]:[Oasis]],Table1[[Bœuf]:[Oasis]]))))*I2912,"")</f>
        <v/>
      </c>
    </row>
    <row r="2913" spans="2:10" ht="16" x14ac:dyDescent="0.2">
      <c r="B2913" s="50" t="str">
        <f t="shared" si="45"/>
        <v/>
      </c>
      <c r="J2913" s="73" t="str" cm="1">
        <f t="array" ref="J2913">IF(AND(ISNUMBER(A2913),SUM(C2913:I2913)&gt;0),
SUM(IF(A2913&gt;=Table1[De],IF(A2913&lt;=Table1[À],IF(C$3=Table1[[#Headers],[Bœuf]:[Oasis]],Table1[[Bœuf]:[Oasis]]))))*C2913+
SUM(IF(A2913&gt;=Table1[De],IF(A2913&lt;=Table1[À],IF(D$3=Table1[[#Headers],[Bœuf]:[Oasis]],Table1[[Bœuf]:[Oasis]]))))*D2913+
SUM(IF(A2913&gt;=Table1[De],IF(A2913&lt;=Table1[À],IF(E$3=Table1[[#Headers],[Bœuf]:[Oasis]],Table1[[Bœuf]:[Oasis]]))))*E2913+
SUM(IF(A2913&gt;=Table1[De],IF(A2913&lt;=Table1[À],IF(F$3=Table1[[#Headers],[Bœuf]:[Oasis]],Table1[[Bœuf]:[Oasis]]))))*F2913+
SUM(IF(A2913&gt;=Table1[De],IF(A2913&lt;=Table1[À],IF(G$3=Table1[[#Headers],[Bœuf]:[Oasis]],Table1[[Bœuf]:[Oasis]]))))*G2913+
SUM(IF(A2913&gt;=Table1[De],IF(A2913&lt;=Table1[À],IF(H$3=Table1[[#Headers],[Bœuf]:[Oasis]],Table1[[Bœuf]:[Oasis]]))))*H2913+
SUM(IF(A2913&gt;=Table1[De],IF(A2913&lt;=Table1[À],IF(I$3=Table1[[#Headers],[Bœuf]:[Oasis]],Table1[[Bœuf]:[Oasis]]))))*I2913,"")</f>
        <v/>
      </c>
    </row>
    <row r="2914" spans="2:10" ht="16" x14ac:dyDescent="0.2">
      <c r="B2914" s="50" t="str">
        <f t="shared" si="45"/>
        <v/>
      </c>
      <c r="J2914" s="73" t="str" cm="1">
        <f t="array" ref="J2914">IF(AND(ISNUMBER(A2914),SUM(C2914:I2914)&gt;0),
SUM(IF(A2914&gt;=Table1[De],IF(A2914&lt;=Table1[À],IF(C$3=Table1[[#Headers],[Bœuf]:[Oasis]],Table1[[Bœuf]:[Oasis]]))))*C2914+
SUM(IF(A2914&gt;=Table1[De],IF(A2914&lt;=Table1[À],IF(D$3=Table1[[#Headers],[Bœuf]:[Oasis]],Table1[[Bœuf]:[Oasis]]))))*D2914+
SUM(IF(A2914&gt;=Table1[De],IF(A2914&lt;=Table1[À],IF(E$3=Table1[[#Headers],[Bœuf]:[Oasis]],Table1[[Bœuf]:[Oasis]]))))*E2914+
SUM(IF(A2914&gt;=Table1[De],IF(A2914&lt;=Table1[À],IF(F$3=Table1[[#Headers],[Bœuf]:[Oasis]],Table1[[Bœuf]:[Oasis]]))))*F2914+
SUM(IF(A2914&gt;=Table1[De],IF(A2914&lt;=Table1[À],IF(G$3=Table1[[#Headers],[Bœuf]:[Oasis]],Table1[[Bœuf]:[Oasis]]))))*G2914+
SUM(IF(A2914&gt;=Table1[De],IF(A2914&lt;=Table1[À],IF(H$3=Table1[[#Headers],[Bœuf]:[Oasis]],Table1[[Bœuf]:[Oasis]]))))*H2914+
SUM(IF(A2914&gt;=Table1[De],IF(A2914&lt;=Table1[À],IF(I$3=Table1[[#Headers],[Bœuf]:[Oasis]],Table1[[Bœuf]:[Oasis]]))))*I2914,"")</f>
        <v/>
      </c>
    </row>
    <row r="2915" spans="2:10" ht="16" x14ac:dyDescent="0.2">
      <c r="B2915" s="50" t="str">
        <f t="shared" si="45"/>
        <v/>
      </c>
      <c r="J2915" s="73" t="str" cm="1">
        <f t="array" ref="J2915">IF(AND(ISNUMBER(A2915),SUM(C2915:I2915)&gt;0),
SUM(IF(A2915&gt;=Table1[De],IF(A2915&lt;=Table1[À],IF(C$3=Table1[[#Headers],[Bœuf]:[Oasis]],Table1[[Bœuf]:[Oasis]]))))*C2915+
SUM(IF(A2915&gt;=Table1[De],IF(A2915&lt;=Table1[À],IF(D$3=Table1[[#Headers],[Bœuf]:[Oasis]],Table1[[Bœuf]:[Oasis]]))))*D2915+
SUM(IF(A2915&gt;=Table1[De],IF(A2915&lt;=Table1[À],IF(E$3=Table1[[#Headers],[Bœuf]:[Oasis]],Table1[[Bœuf]:[Oasis]]))))*E2915+
SUM(IF(A2915&gt;=Table1[De],IF(A2915&lt;=Table1[À],IF(F$3=Table1[[#Headers],[Bœuf]:[Oasis]],Table1[[Bœuf]:[Oasis]]))))*F2915+
SUM(IF(A2915&gt;=Table1[De],IF(A2915&lt;=Table1[À],IF(G$3=Table1[[#Headers],[Bœuf]:[Oasis]],Table1[[Bœuf]:[Oasis]]))))*G2915+
SUM(IF(A2915&gt;=Table1[De],IF(A2915&lt;=Table1[À],IF(H$3=Table1[[#Headers],[Bœuf]:[Oasis]],Table1[[Bœuf]:[Oasis]]))))*H2915+
SUM(IF(A2915&gt;=Table1[De],IF(A2915&lt;=Table1[À],IF(I$3=Table1[[#Headers],[Bœuf]:[Oasis]],Table1[[Bœuf]:[Oasis]]))))*I2915,"")</f>
        <v/>
      </c>
    </row>
    <row r="2916" spans="2:10" ht="16" x14ac:dyDescent="0.2">
      <c r="B2916" s="50" t="str">
        <f t="shared" si="45"/>
        <v/>
      </c>
      <c r="J2916" s="73" t="str" cm="1">
        <f t="array" ref="J2916">IF(AND(ISNUMBER(A2916),SUM(C2916:I2916)&gt;0),
SUM(IF(A2916&gt;=Table1[De],IF(A2916&lt;=Table1[À],IF(C$3=Table1[[#Headers],[Bœuf]:[Oasis]],Table1[[Bœuf]:[Oasis]]))))*C2916+
SUM(IF(A2916&gt;=Table1[De],IF(A2916&lt;=Table1[À],IF(D$3=Table1[[#Headers],[Bœuf]:[Oasis]],Table1[[Bœuf]:[Oasis]]))))*D2916+
SUM(IF(A2916&gt;=Table1[De],IF(A2916&lt;=Table1[À],IF(E$3=Table1[[#Headers],[Bœuf]:[Oasis]],Table1[[Bœuf]:[Oasis]]))))*E2916+
SUM(IF(A2916&gt;=Table1[De],IF(A2916&lt;=Table1[À],IF(F$3=Table1[[#Headers],[Bœuf]:[Oasis]],Table1[[Bœuf]:[Oasis]]))))*F2916+
SUM(IF(A2916&gt;=Table1[De],IF(A2916&lt;=Table1[À],IF(G$3=Table1[[#Headers],[Bœuf]:[Oasis]],Table1[[Bœuf]:[Oasis]]))))*G2916+
SUM(IF(A2916&gt;=Table1[De],IF(A2916&lt;=Table1[À],IF(H$3=Table1[[#Headers],[Bœuf]:[Oasis]],Table1[[Bœuf]:[Oasis]]))))*H2916+
SUM(IF(A2916&gt;=Table1[De],IF(A2916&lt;=Table1[À],IF(I$3=Table1[[#Headers],[Bœuf]:[Oasis]],Table1[[Bœuf]:[Oasis]]))))*I2916,"")</f>
        <v/>
      </c>
    </row>
    <row r="2917" spans="2:10" ht="16" x14ac:dyDescent="0.2">
      <c r="B2917" s="50" t="str">
        <f t="shared" si="45"/>
        <v/>
      </c>
      <c r="J2917" s="73" t="str" cm="1">
        <f t="array" ref="J2917">IF(AND(ISNUMBER(A2917),SUM(C2917:I2917)&gt;0),
SUM(IF(A2917&gt;=Table1[De],IF(A2917&lt;=Table1[À],IF(C$3=Table1[[#Headers],[Bœuf]:[Oasis]],Table1[[Bœuf]:[Oasis]]))))*C2917+
SUM(IF(A2917&gt;=Table1[De],IF(A2917&lt;=Table1[À],IF(D$3=Table1[[#Headers],[Bœuf]:[Oasis]],Table1[[Bœuf]:[Oasis]]))))*D2917+
SUM(IF(A2917&gt;=Table1[De],IF(A2917&lt;=Table1[À],IF(E$3=Table1[[#Headers],[Bœuf]:[Oasis]],Table1[[Bœuf]:[Oasis]]))))*E2917+
SUM(IF(A2917&gt;=Table1[De],IF(A2917&lt;=Table1[À],IF(F$3=Table1[[#Headers],[Bœuf]:[Oasis]],Table1[[Bœuf]:[Oasis]]))))*F2917+
SUM(IF(A2917&gt;=Table1[De],IF(A2917&lt;=Table1[À],IF(G$3=Table1[[#Headers],[Bœuf]:[Oasis]],Table1[[Bœuf]:[Oasis]]))))*G2917+
SUM(IF(A2917&gt;=Table1[De],IF(A2917&lt;=Table1[À],IF(H$3=Table1[[#Headers],[Bœuf]:[Oasis]],Table1[[Bœuf]:[Oasis]]))))*H2917+
SUM(IF(A2917&gt;=Table1[De],IF(A2917&lt;=Table1[À],IF(I$3=Table1[[#Headers],[Bœuf]:[Oasis]],Table1[[Bœuf]:[Oasis]]))))*I2917,"")</f>
        <v/>
      </c>
    </row>
    <row r="2918" spans="2:10" ht="16" x14ac:dyDescent="0.2">
      <c r="B2918" s="50" t="str">
        <f t="shared" si="45"/>
        <v/>
      </c>
      <c r="J2918" s="73" t="str" cm="1">
        <f t="array" ref="J2918">IF(AND(ISNUMBER(A2918),SUM(C2918:I2918)&gt;0),
SUM(IF(A2918&gt;=Table1[De],IF(A2918&lt;=Table1[À],IF(C$3=Table1[[#Headers],[Bœuf]:[Oasis]],Table1[[Bœuf]:[Oasis]]))))*C2918+
SUM(IF(A2918&gt;=Table1[De],IF(A2918&lt;=Table1[À],IF(D$3=Table1[[#Headers],[Bœuf]:[Oasis]],Table1[[Bœuf]:[Oasis]]))))*D2918+
SUM(IF(A2918&gt;=Table1[De],IF(A2918&lt;=Table1[À],IF(E$3=Table1[[#Headers],[Bœuf]:[Oasis]],Table1[[Bœuf]:[Oasis]]))))*E2918+
SUM(IF(A2918&gt;=Table1[De],IF(A2918&lt;=Table1[À],IF(F$3=Table1[[#Headers],[Bœuf]:[Oasis]],Table1[[Bœuf]:[Oasis]]))))*F2918+
SUM(IF(A2918&gt;=Table1[De],IF(A2918&lt;=Table1[À],IF(G$3=Table1[[#Headers],[Bœuf]:[Oasis]],Table1[[Bœuf]:[Oasis]]))))*G2918+
SUM(IF(A2918&gt;=Table1[De],IF(A2918&lt;=Table1[À],IF(H$3=Table1[[#Headers],[Bœuf]:[Oasis]],Table1[[Bœuf]:[Oasis]]))))*H2918+
SUM(IF(A2918&gt;=Table1[De],IF(A2918&lt;=Table1[À],IF(I$3=Table1[[#Headers],[Bœuf]:[Oasis]],Table1[[Bœuf]:[Oasis]]))))*I2918,"")</f>
        <v/>
      </c>
    </row>
    <row r="2919" spans="2:10" ht="16" x14ac:dyDescent="0.2">
      <c r="B2919" s="50" t="str">
        <f t="shared" si="45"/>
        <v/>
      </c>
      <c r="J2919" s="73" t="str" cm="1">
        <f t="array" ref="J2919">IF(AND(ISNUMBER(A2919),SUM(C2919:I2919)&gt;0),
SUM(IF(A2919&gt;=Table1[De],IF(A2919&lt;=Table1[À],IF(C$3=Table1[[#Headers],[Bœuf]:[Oasis]],Table1[[Bœuf]:[Oasis]]))))*C2919+
SUM(IF(A2919&gt;=Table1[De],IF(A2919&lt;=Table1[À],IF(D$3=Table1[[#Headers],[Bœuf]:[Oasis]],Table1[[Bœuf]:[Oasis]]))))*D2919+
SUM(IF(A2919&gt;=Table1[De],IF(A2919&lt;=Table1[À],IF(E$3=Table1[[#Headers],[Bœuf]:[Oasis]],Table1[[Bœuf]:[Oasis]]))))*E2919+
SUM(IF(A2919&gt;=Table1[De],IF(A2919&lt;=Table1[À],IF(F$3=Table1[[#Headers],[Bœuf]:[Oasis]],Table1[[Bœuf]:[Oasis]]))))*F2919+
SUM(IF(A2919&gt;=Table1[De],IF(A2919&lt;=Table1[À],IF(G$3=Table1[[#Headers],[Bœuf]:[Oasis]],Table1[[Bœuf]:[Oasis]]))))*G2919+
SUM(IF(A2919&gt;=Table1[De],IF(A2919&lt;=Table1[À],IF(H$3=Table1[[#Headers],[Bœuf]:[Oasis]],Table1[[Bœuf]:[Oasis]]))))*H2919+
SUM(IF(A2919&gt;=Table1[De],IF(A2919&lt;=Table1[À],IF(I$3=Table1[[#Headers],[Bœuf]:[Oasis]],Table1[[Bœuf]:[Oasis]]))))*I2919,"")</f>
        <v/>
      </c>
    </row>
    <row r="2920" spans="2:10" ht="16" x14ac:dyDescent="0.2">
      <c r="B2920" s="50" t="str">
        <f t="shared" si="45"/>
        <v/>
      </c>
      <c r="J2920" s="73" t="str" cm="1">
        <f t="array" ref="J2920">IF(AND(ISNUMBER(A2920),SUM(C2920:I2920)&gt;0),
SUM(IF(A2920&gt;=Table1[De],IF(A2920&lt;=Table1[À],IF(C$3=Table1[[#Headers],[Bœuf]:[Oasis]],Table1[[Bœuf]:[Oasis]]))))*C2920+
SUM(IF(A2920&gt;=Table1[De],IF(A2920&lt;=Table1[À],IF(D$3=Table1[[#Headers],[Bœuf]:[Oasis]],Table1[[Bœuf]:[Oasis]]))))*D2920+
SUM(IF(A2920&gt;=Table1[De],IF(A2920&lt;=Table1[À],IF(E$3=Table1[[#Headers],[Bœuf]:[Oasis]],Table1[[Bœuf]:[Oasis]]))))*E2920+
SUM(IF(A2920&gt;=Table1[De],IF(A2920&lt;=Table1[À],IF(F$3=Table1[[#Headers],[Bœuf]:[Oasis]],Table1[[Bœuf]:[Oasis]]))))*F2920+
SUM(IF(A2920&gt;=Table1[De],IF(A2920&lt;=Table1[À],IF(G$3=Table1[[#Headers],[Bœuf]:[Oasis]],Table1[[Bœuf]:[Oasis]]))))*G2920+
SUM(IF(A2920&gt;=Table1[De],IF(A2920&lt;=Table1[À],IF(H$3=Table1[[#Headers],[Bœuf]:[Oasis]],Table1[[Bœuf]:[Oasis]]))))*H2920+
SUM(IF(A2920&gt;=Table1[De],IF(A2920&lt;=Table1[À],IF(I$3=Table1[[#Headers],[Bœuf]:[Oasis]],Table1[[Bœuf]:[Oasis]]))))*I2920,"")</f>
        <v/>
      </c>
    </row>
    <row r="2921" spans="2:10" ht="16" x14ac:dyDescent="0.2">
      <c r="B2921" s="50" t="str">
        <f t="shared" si="45"/>
        <v/>
      </c>
      <c r="J2921" s="73" t="str" cm="1">
        <f t="array" ref="J2921">IF(AND(ISNUMBER(A2921),SUM(C2921:I2921)&gt;0),
SUM(IF(A2921&gt;=Table1[De],IF(A2921&lt;=Table1[À],IF(C$3=Table1[[#Headers],[Bœuf]:[Oasis]],Table1[[Bœuf]:[Oasis]]))))*C2921+
SUM(IF(A2921&gt;=Table1[De],IF(A2921&lt;=Table1[À],IF(D$3=Table1[[#Headers],[Bœuf]:[Oasis]],Table1[[Bœuf]:[Oasis]]))))*D2921+
SUM(IF(A2921&gt;=Table1[De],IF(A2921&lt;=Table1[À],IF(E$3=Table1[[#Headers],[Bœuf]:[Oasis]],Table1[[Bœuf]:[Oasis]]))))*E2921+
SUM(IF(A2921&gt;=Table1[De],IF(A2921&lt;=Table1[À],IF(F$3=Table1[[#Headers],[Bœuf]:[Oasis]],Table1[[Bœuf]:[Oasis]]))))*F2921+
SUM(IF(A2921&gt;=Table1[De],IF(A2921&lt;=Table1[À],IF(G$3=Table1[[#Headers],[Bœuf]:[Oasis]],Table1[[Bœuf]:[Oasis]]))))*G2921+
SUM(IF(A2921&gt;=Table1[De],IF(A2921&lt;=Table1[À],IF(H$3=Table1[[#Headers],[Bœuf]:[Oasis]],Table1[[Bœuf]:[Oasis]]))))*H2921+
SUM(IF(A2921&gt;=Table1[De],IF(A2921&lt;=Table1[À],IF(I$3=Table1[[#Headers],[Bœuf]:[Oasis]],Table1[[Bœuf]:[Oasis]]))))*I2921,"")</f>
        <v/>
      </c>
    </row>
    <row r="2922" spans="2:10" ht="16" x14ac:dyDescent="0.2">
      <c r="B2922" s="50" t="str">
        <f t="shared" si="45"/>
        <v/>
      </c>
      <c r="J2922" s="73" t="str" cm="1">
        <f t="array" ref="J2922">IF(AND(ISNUMBER(A2922),SUM(C2922:I2922)&gt;0),
SUM(IF(A2922&gt;=Table1[De],IF(A2922&lt;=Table1[À],IF(C$3=Table1[[#Headers],[Bœuf]:[Oasis]],Table1[[Bœuf]:[Oasis]]))))*C2922+
SUM(IF(A2922&gt;=Table1[De],IF(A2922&lt;=Table1[À],IF(D$3=Table1[[#Headers],[Bœuf]:[Oasis]],Table1[[Bœuf]:[Oasis]]))))*D2922+
SUM(IF(A2922&gt;=Table1[De],IF(A2922&lt;=Table1[À],IF(E$3=Table1[[#Headers],[Bœuf]:[Oasis]],Table1[[Bœuf]:[Oasis]]))))*E2922+
SUM(IF(A2922&gt;=Table1[De],IF(A2922&lt;=Table1[À],IF(F$3=Table1[[#Headers],[Bœuf]:[Oasis]],Table1[[Bœuf]:[Oasis]]))))*F2922+
SUM(IF(A2922&gt;=Table1[De],IF(A2922&lt;=Table1[À],IF(G$3=Table1[[#Headers],[Bœuf]:[Oasis]],Table1[[Bœuf]:[Oasis]]))))*G2922+
SUM(IF(A2922&gt;=Table1[De],IF(A2922&lt;=Table1[À],IF(H$3=Table1[[#Headers],[Bœuf]:[Oasis]],Table1[[Bœuf]:[Oasis]]))))*H2922+
SUM(IF(A2922&gt;=Table1[De],IF(A2922&lt;=Table1[À],IF(I$3=Table1[[#Headers],[Bœuf]:[Oasis]],Table1[[Bœuf]:[Oasis]]))))*I2922,"")</f>
        <v/>
      </c>
    </row>
    <row r="2923" spans="2:10" ht="16" x14ac:dyDescent="0.2">
      <c r="B2923" s="50" t="str">
        <f t="shared" si="45"/>
        <v/>
      </c>
      <c r="J2923" s="73" t="str" cm="1">
        <f t="array" ref="J2923">IF(AND(ISNUMBER(A2923),SUM(C2923:I2923)&gt;0),
SUM(IF(A2923&gt;=Table1[De],IF(A2923&lt;=Table1[À],IF(C$3=Table1[[#Headers],[Bœuf]:[Oasis]],Table1[[Bœuf]:[Oasis]]))))*C2923+
SUM(IF(A2923&gt;=Table1[De],IF(A2923&lt;=Table1[À],IF(D$3=Table1[[#Headers],[Bœuf]:[Oasis]],Table1[[Bœuf]:[Oasis]]))))*D2923+
SUM(IF(A2923&gt;=Table1[De],IF(A2923&lt;=Table1[À],IF(E$3=Table1[[#Headers],[Bœuf]:[Oasis]],Table1[[Bœuf]:[Oasis]]))))*E2923+
SUM(IF(A2923&gt;=Table1[De],IF(A2923&lt;=Table1[À],IF(F$3=Table1[[#Headers],[Bœuf]:[Oasis]],Table1[[Bœuf]:[Oasis]]))))*F2923+
SUM(IF(A2923&gt;=Table1[De],IF(A2923&lt;=Table1[À],IF(G$3=Table1[[#Headers],[Bœuf]:[Oasis]],Table1[[Bœuf]:[Oasis]]))))*G2923+
SUM(IF(A2923&gt;=Table1[De],IF(A2923&lt;=Table1[À],IF(H$3=Table1[[#Headers],[Bœuf]:[Oasis]],Table1[[Bœuf]:[Oasis]]))))*H2923+
SUM(IF(A2923&gt;=Table1[De],IF(A2923&lt;=Table1[À],IF(I$3=Table1[[#Headers],[Bœuf]:[Oasis]],Table1[[Bœuf]:[Oasis]]))))*I2923,"")</f>
        <v/>
      </c>
    </row>
    <row r="2924" spans="2:10" ht="16" x14ac:dyDescent="0.2">
      <c r="B2924" s="50" t="str">
        <f t="shared" si="45"/>
        <v/>
      </c>
      <c r="J2924" s="73" t="str" cm="1">
        <f t="array" ref="J2924">IF(AND(ISNUMBER(A2924),SUM(C2924:I2924)&gt;0),
SUM(IF(A2924&gt;=Table1[De],IF(A2924&lt;=Table1[À],IF(C$3=Table1[[#Headers],[Bœuf]:[Oasis]],Table1[[Bœuf]:[Oasis]]))))*C2924+
SUM(IF(A2924&gt;=Table1[De],IF(A2924&lt;=Table1[À],IF(D$3=Table1[[#Headers],[Bœuf]:[Oasis]],Table1[[Bœuf]:[Oasis]]))))*D2924+
SUM(IF(A2924&gt;=Table1[De],IF(A2924&lt;=Table1[À],IF(E$3=Table1[[#Headers],[Bœuf]:[Oasis]],Table1[[Bœuf]:[Oasis]]))))*E2924+
SUM(IF(A2924&gt;=Table1[De],IF(A2924&lt;=Table1[À],IF(F$3=Table1[[#Headers],[Bœuf]:[Oasis]],Table1[[Bœuf]:[Oasis]]))))*F2924+
SUM(IF(A2924&gt;=Table1[De],IF(A2924&lt;=Table1[À],IF(G$3=Table1[[#Headers],[Bœuf]:[Oasis]],Table1[[Bœuf]:[Oasis]]))))*G2924+
SUM(IF(A2924&gt;=Table1[De],IF(A2924&lt;=Table1[À],IF(H$3=Table1[[#Headers],[Bœuf]:[Oasis]],Table1[[Bœuf]:[Oasis]]))))*H2924+
SUM(IF(A2924&gt;=Table1[De],IF(A2924&lt;=Table1[À],IF(I$3=Table1[[#Headers],[Bœuf]:[Oasis]],Table1[[Bœuf]:[Oasis]]))))*I2924,"")</f>
        <v/>
      </c>
    </row>
    <row r="2925" spans="2:10" ht="16" x14ac:dyDescent="0.2">
      <c r="B2925" s="50" t="str">
        <f t="shared" si="45"/>
        <v/>
      </c>
      <c r="J2925" s="73" t="str" cm="1">
        <f t="array" ref="J2925">IF(AND(ISNUMBER(A2925),SUM(C2925:I2925)&gt;0),
SUM(IF(A2925&gt;=Table1[De],IF(A2925&lt;=Table1[À],IF(C$3=Table1[[#Headers],[Bœuf]:[Oasis]],Table1[[Bœuf]:[Oasis]]))))*C2925+
SUM(IF(A2925&gt;=Table1[De],IF(A2925&lt;=Table1[À],IF(D$3=Table1[[#Headers],[Bœuf]:[Oasis]],Table1[[Bœuf]:[Oasis]]))))*D2925+
SUM(IF(A2925&gt;=Table1[De],IF(A2925&lt;=Table1[À],IF(E$3=Table1[[#Headers],[Bœuf]:[Oasis]],Table1[[Bœuf]:[Oasis]]))))*E2925+
SUM(IF(A2925&gt;=Table1[De],IF(A2925&lt;=Table1[À],IF(F$3=Table1[[#Headers],[Bœuf]:[Oasis]],Table1[[Bœuf]:[Oasis]]))))*F2925+
SUM(IF(A2925&gt;=Table1[De],IF(A2925&lt;=Table1[À],IF(G$3=Table1[[#Headers],[Bœuf]:[Oasis]],Table1[[Bœuf]:[Oasis]]))))*G2925+
SUM(IF(A2925&gt;=Table1[De],IF(A2925&lt;=Table1[À],IF(H$3=Table1[[#Headers],[Bœuf]:[Oasis]],Table1[[Bœuf]:[Oasis]]))))*H2925+
SUM(IF(A2925&gt;=Table1[De],IF(A2925&lt;=Table1[À],IF(I$3=Table1[[#Headers],[Bœuf]:[Oasis]],Table1[[Bœuf]:[Oasis]]))))*I2925,"")</f>
        <v/>
      </c>
    </row>
    <row r="2926" spans="2:10" ht="16" x14ac:dyDescent="0.2">
      <c r="B2926" s="50" t="str">
        <f t="shared" si="45"/>
        <v/>
      </c>
      <c r="J2926" s="73" t="str" cm="1">
        <f t="array" ref="J2926">IF(AND(ISNUMBER(A2926),SUM(C2926:I2926)&gt;0),
SUM(IF(A2926&gt;=Table1[De],IF(A2926&lt;=Table1[À],IF(C$3=Table1[[#Headers],[Bœuf]:[Oasis]],Table1[[Bœuf]:[Oasis]]))))*C2926+
SUM(IF(A2926&gt;=Table1[De],IF(A2926&lt;=Table1[À],IF(D$3=Table1[[#Headers],[Bœuf]:[Oasis]],Table1[[Bœuf]:[Oasis]]))))*D2926+
SUM(IF(A2926&gt;=Table1[De],IF(A2926&lt;=Table1[À],IF(E$3=Table1[[#Headers],[Bœuf]:[Oasis]],Table1[[Bœuf]:[Oasis]]))))*E2926+
SUM(IF(A2926&gt;=Table1[De],IF(A2926&lt;=Table1[À],IF(F$3=Table1[[#Headers],[Bœuf]:[Oasis]],Table1[[Bœuf]:[Oasis]]))))*F2926+
SUM(IF(A2926&gt;=Table1[De],IF(A2926&lt;=Table1[À],IF(G$3=Table1[[#Headers],[Bœuf]:[Oasis]],Table1[[Bœuf]:[Oasis]]))))*G2926+
SUM(IF(A2926&gt;=Table1[De],IF(A2926&lt;=Table1[À],IF(H$3=Table1[[#Headers],[Bœuf]:[Oasis]],Table1[[Bœuf]:[Oasis]]))))*H2926+
SUM(IF(A2926&gt;=Table1[De],IF(A2926&lt;=Table1[À],IF(I$3=Table1[[#Headers],[Bœuf]:[Oasis]],Table1[[Bœuf]:[Oasis]]))))*I2926,"")</f>
        <v/>
      </c>
    </row>
    <row r="2927" spans="2:10" ht="16" x14ac:dyDescent="0.2">
      <c r="B2927" s="50" t="str">
        <f t="shared" si="45"/>
        <v/>
      </c>
      <c r="J2927" s="73" t="str" cm="1">
        <f t="array" ref="J2927">IF(AND(ISNUMBER(A2927),SUM(C2927:I2927)&gt;0),
SUM(IF(A2927&gt;=Table1[De],IF(A2927&lt;=Table1[À],IF(C$3=Table1[[#Headers],[Bœuf]:[Oasis]],Table1[[Bœuf]:[Oasis]]))))*C2927+
SUM(IF(A2927&gt;=Table1[De],IF(A2927&lt;=Table1[À],IF(D$3=Table1[[#Headers],[Bœuf]:[Oasis]],Table1[[Bœuf]:[Oasis]]))))*D2927+
SUM(IF(A2927&gt;=Table1[De],IF(A2927&lt;=Table1[À],IF(E$3=Table1[[#Headers],[Bœuf]:[Oasis]],Table1[[Bœuf]:[Oasis]]))))*E2927+
SUM(IF(A2927&gt;=Table1[De],IF(A2927&lt;=Table1[À],IF(F$3=Table1[[#Headers],[Bœuf]:[Oasis]],Table1[[Bœuf]:[Oasis]]))))*F2927+
SUM(IF(A2927&gt;=Table1[De],IF(A2927&lt;=Table1[À],IF(G$3=Table1[[#Headers],[Bœuf]:[Oasis]],Table1[[Bœuf]:[Oasis]]))))*G2927+
SUM(IF(A2927&gt;=Table1[De],IF(A2927&lt;=Table1[À],IF(H$3=Table1[[#Headers],[Bœuf]:[Oasis]],Table1[[Bœuf]:[Oasis]]))))*H2927+
SUM(IF(A2927&gt;=Table1[De],IF(A2927&lt;=Table1[À],IF(I$3=Table1[[#Headers],[Bœuf]:[Oasis]],Table1[[Bœuf]:[Oasis]]))))*I2927,"")</f>
        <v/>
      </c>
    </row>
    <row r="2928" spans="2:10" ht="16" x14ac:dyDescent="0.2">
      <c r="B2928" s="50" t="str">
        <f t="shared" si="45"/>
        <v/>
      </c>
      <c r="J2928" s="73" t="str" cm="1">
        <f t="array" ref="J2928">IF(AND(ISNUMBER(A2928),SUM(C2928:I2928)&gt;0),
SUM(IF(A2928&gt;=Table1[De],IF(A2928&lt;=Table1[À],IF(C$3=Table1[[#Headers],[Bœuf]:[Oasis]],Table1[[Bœuf]:[Oasis]]))))*C2928+
SUM(IF(A2928&gt;=Table1[De],IF(A2928&lt;=Table1[À],IF(D$3=Table1[[#Headers],[Bœuf]:[Oasis]],Table1[[Bœuf]:[Oasis]]))))*D2928+
SUM(IF(A2928&gt;=Table1[De],IF(A2928&lt;=Table1[À],IF(E$3=Table1[[#Headers],[Bœuf]:[Oasis]],Table1[[Bœuf]:[Oasis]]))))*E2928+
SUM(IF(A2928&gt;=Table1[De],IF(A2928&lt;=Table1[À],IF(F$3=Table1[[#Headers],[Bœuf]:[Oasis]],Table1[[Bœuf]:[Oasis]]))))*F2928+
SUM(IF(A2928&gt;=Table1[De],IF(A2928&lt;=Table1[À],IF(G$3=Table1[[#Headers],[Bœuf]:[Oasis]],Table1[[Bœuf]:[Oasis]]))))*G2928+
SUM(IF(A2928&gt;=Table1[De],IF(A2928&lt;=Table1[À],IF(H$3=Table1[[#Headers],[Bœuf]:[Oasis]],Table1[[Bœuf]:[Oasis]]))))*H2928+
SUM(IF(A2928&gt;=Table1[De],IF(A2928&lt;=Table1[À],IF(I$3=Table1[[#Headers],[Bœuf]:[Oasis]],Table1[[Bœuf]:[Oasis]]))))*I2928,"")</f>
        <v/>
      </c>
    </row>
    <row r="2929" spans="2:10" ht="16" x14ac:dyDescent="0.2">
      <c r="B2929" s="50" t="str">
        <f t="shared" si="45"/>
        <v/>
      </c>
      <c r="J2929" s="73" t="str" cm="1">
        <f t="array" ref="J2929">IF(AND(ISNUMBER(A2929),SUM(C2929:I2929)&gt;0),
SUM(IF(A2929&gt;=Table1[De],IF(A2929&lt;=Table1[À],IF(C$3=Table1[[#Headers],[Bœuf]:[Oasis]],Table1[[Bœuf]:[Oasis]]))))*C2929+
SUM(IF(A2929&gt;=Table1[De],IF(A2929&lt;=Table1[À],IF(D$3=Table1[[#Headers],[Bœuf]:[Oasis]],Table1[[Bœuf]:[Oasis]]))))*D2929+
SUM(IF(A2929&gt;=Table1[De],IF(A2929&lt;=Table1[À],IF(E$3=Table1[[#Headers],[Bœuf]:[Oasis]],Table1[[Bœuf]:[Oasis]]))))*E2929+
SUM(IF(A2929&gt;=Table1[De],IF(A2929&lt;=Table1[À],IF(F$3=Table1[[#Headers],[Bœuf]:[Oasis]],Table1[[Bœuf]:[Oasis]]))))*F2929+
SUM(IF(A2929&gt;=Table1[De],IF(A2929&lt;=Table1[À],IF(G$3=Table1[[#Headers],[Bœuf]:[Oasis]],Table1[[Bœuf]:[Oasis]]))))*G2929+
SUM(IF(A2929&gt;=Table1[De],IF(A2929&lt;=Table1[À],IF(H$3=Table1[[#Headers],[Bœuf]:[Oasis]],Table1[[Bœuf]:[Oasis]]))))*H2929+
SUM(IF(A2929&gt;=Table1[De],IF(A2929&lt;=Table1[À],IF(I$3=Table1[[#Headers],[Bœuf]:[Oasis]],Table1[[Bœuf]:[Oasis]]))))*I2929,"")</f>
        <v/>
      </c>
    </row>
    <row r="2930" spans="2:10" ht="16" x14ac:dyDescent="0.2">
      <c r="B2930" s="50" t="str">
        <f t="shared" si="45"/>
        <v/>
      </c>
      <c r="J2930" s="73" t="str" cm="1">
        <f t="array" ref="J2930">IF(AND(ISNUMBER(A2930),SUM(C2930:I2930)&gt;0),
SUM(IF(A2930&gt;=Table1[De],IF(A2930&lt;=Table1[À],IF(C$3=Table1[[#Headers],[Bœuf]:[Oasis]],Table1[[Bœuf]:[Oasis]]))))*C2930+
SUM(IF(A2930&gt;=Table1[De],IF(A2930&lt;=Table1[À],IF(D$3=Table1[[#Headers],[Bœuf]:[Oasis]],Table1[[Bœuf]:[Oasis]]))))*D2930+
SUM(IF(A2930&gt;=Table1[De],IF(A2930&lt;=Table1[À],IF(E$3=Table1[[#Headers],[Bœuf]:[Oasis]],Table1[[Bœuf]:[Oasis]]))))*E2930+
SUM(IF(A2930&gt;=Table1[De],IF(A2930&lt;=Table1[À],IF(F$3=Table1[[#Headers],[Bœuf]:[Oasis]],Table1[[Bœuf]:[Oasis]]))))*F2930+
SUM(IF(A2930&gt;=Table1[De],IF(A2930&lt;=Table1[À],IF(G$3=Table1[[#Headers],[Bœuf]:[Oasis]],Table1[[Bœuf]:[Oasis]]))))*G2930+
SUM(IF(A2930&gt;=Table1[De],IF(A2930&lt;=Table1[À],IF(H$3=Table1[[#Headers],[Bœuf]:[Oasis]],Table1[[Bœuf]:[Oasis]]))))*H2930+
SUM(IF(A2930&gt;=Table1[De],IF(A2930&lt;=Table1[À],IF(I$3=Table1[[#Headers],[Bœuf]:[Oasis]],Table1[[Bœuf]:[Oasis]]))))*I2930,"")</f>
        <v/>
      </c>
    </row>
    <row r="2931" spans="2:10" ht="16" x14ac:dyDescent="0.2">
      <c r="B2931" s="50" t="str">
        <f t="shared" si="45"/>
        <v/>
      </c>
      <c r="J2931" s="73" t="str" cm="1">
        <f t="array" ref="J2931">IF(AND(ISNUMBER(A2931),SUM(C2931:I2931)&gt;0),
SUM(IF(A2931&gt;=Table1[De],IF(A2931&lt;=Table1[À],IF(C$3=Table1[[#Headers],[Bœuf]:[Oasis]],Table1[[Bœuf]:[Oasis]]))))*C2931+
SUM(IF(A2931&gt;=Table1[De],IF(A2931&lt;=Table1[À],IF(D$3=Table1[[#Headers],[Bœuf]:[Oasis]],Table1[[Bœuf]:[Oasis]]))))*D2931+
SUM(IF(A2931&gt;=Table1[De],IF(A2931&lt;=Table1[À],IF(E$3=Table1[[#Headers],[Bœuf]:[Oasis]],Table1[[Bœuf]:[Oasis]]))))*E2931+
SUM(IF(A2931&gt;=Table1[De],IF(A2931&lt;=Table1[À],IF(F$3=Table1[[#Headers],[Bœuf]:[Oasis]],Table1[[Bœuf]:[Oasis]]))))*F2931+
SUM(IF(A2931&gt;=Table1[De],IF(A2931&lt;=Table1[À],IF(G$3=Table1[[#Headers],[Bœuf]:[Oasis]],Table1[[Bœuf]:[Oasis]]))))*G2931+
SUM(IF(A2931&gt;=Table1[De],IF(A2931&lt;=Table1[À],IF(H$3=Table1[[#Headers],[Bœuf]:[Oasis]],Table1[[Bœuf]:[Oasis]]))))*H2931+
SUM(IF(A2931&gt;=Table1[De],IF(A2931&lt;=Table1[À],IF(I$3=Table1[[#Headers],[Bœuf]:[Oasis]],Table1[[Bœuf]:[Oasis]]))))*I2931,"")</f>
        <v/>
      </c>
    </row>
    <row r="2932" spans="2:10" ht="16" x14ac:dyDescent="0.2">
      <c r="B2932" s="50" t="str">
        <f t="shared" si="45"/>
        <v/>
      </c>
      <c r="J2932" s="73" t="str" cm="1">
        <f t="array" ref="J2932">IF(AND(ISNUMBER(A2932),SUM(C2932:I2932)&gt;0),
SUM(IF(A2932&gt;=Table1[De],IF(A2932&lt;=Table1[À],IF(C$3=Table1[[#Headers],[Bœuf]:[Oasis]],Table1[[Bœuf]:[Oasis]]))))*C2932+
SUM(IF(A2932&gt;=Table1[De],IF(A2932&lt;=Table1[À],IF(D$3=Table1[[#Headers],[Bœuf]:[Oasis]],Table1[[Bœuf]:[Oasis]]))))*D2932+
SUM(IF(A2932&gt;=Table1[De],IF(A2932&lt;=Table1[À],IF(E$3=Table1[[#Headers],[Bœuf]:[Oasis]],Table1[[Bœuf]:[Oasis]]))))*E2932+
SUM(IF(A2932&gt;=Table1[De],IF(A2932&lt;=Table1[À],IF(F$3=Table1[[#Headers],[Bœuf]:[Oasis]],Table1[[Bœuf]:[Oasis]]))))*F2932+
SUM(IF(A2932&gt;=Table1[De],IF(A2932&lt;=Table1[À],IF(G$3=Table1[[#Headers],[Bœuf]:[Oasis]],Table1[[Bœuf]:[Oasis]]))))*G2932+
SUM(IF(A2932&gt;=Table1[De],IF(A2932&lt;=Table1[À],IF(H$3=Table1[[#Headers],[Bœuf]:[Oasis]],Table1[[Bœuf]:[Oasis]]))))*H2932+
SUM(IF(A2932&gt;=Table1[De],IF(A2932&lt;=Table1[À],IF(I$3=Table1[[#Headers],[Bœuf]:[Oasis]],Table1[[Bœuf]:[Oasis]]))))*I2932,"")</f>
        <v/>
      </c>
    </row>
    <row r="2933" spans="2:10" ht="16" x14ac:dyDescent="0.2">
      <c r="B2933" s="50" t="str">
        <f t="shared" si="45"/>
        <v/>
      </c>
      <c r="J2933" s="73" t="str" cm="1">
        <f t="array" ref="J2933">IF(AND(ISNUMBER(A2933),SUM(C2933:I2933)&gt;0),
SUM(IF(A2933&gt;=Table1[De],IF(A2933&lt;=Table1[À],IF(C$3=Table1[[#Headers],[Bœuf]:[Oasis]],Table1[[Bœuf]:[Oasis]]))))*C2933+
SUM(IF(A2933&gt;=Table1[De],IF(A2933&lt;=Table1[À],IF(D$3=Table1[[#Headers],[Bœuf]:[Oasis]],Table1[[Bœuf]:[Oasis]]))))*D2933+
SUM(IF(A2933&gt;=Table1[De],IF(A2933&lt;=Table1[À],IF(E$3=Table1[[#Headers],[Bœuf]:[Oasis]],Table1[[Bœuf]:[Oasis]]))))*E2933+
SUM(IF(A2933&gt;=Table1[De],IF(A2933&lt;=Table1[À],IF(F$3=Table1[[#Headers],[Bœuf]:[Oasis]],Table1[[Bœuf]:[Oasis]]))))*F2933+
SUM(IF(A2933&gt;=Table1[De],IF(A2933&lt;=Table1[À],IF(G$3=Table1[[#Headers],[Bœuf]:[Oasis]],Table1[[Bœuf]:[Oasis]]))))*G2933+
SUM(IF(A2933&gt;=Table1[De],IF(A2933&lt;=Table1[À],IF(H$3=Table1[[#Headers],[Bœuf]:[Oasis]],Table1[[Bœuf]:[Oasis]]))))*H2933+
SUM(IF(A2933&gt;=Table1[De],IF(A2933&lt;=Table1[À],IF(I$3=Table1[[#Headers],[Bœuf]:[Oasis]],Table1[[Bœuf]:[Oasis]]))))*I2933,"")</f>
        <v/>
      </c>
    </row>
    <row r="2934" spans="2:10" ht="16" x14ac:dyDescent="0.2">
      <c r="B2934" s="50" t="str">
        <f t="shared" si="45"/>
        <v/>
      </c>
      <c r="J2934" s="73" t="str" cm="1">
        <f t="array" ref="J2934">IF(AND(ISNUMBER(A2934),SUM(C2934:I2934)&gt;0),
SUM(IF(A2934&gt;=Table1[De],IF(A2934&lt;=Table1[À],IF(C$3=Table1[[#Headers],[Bœuf]:[Oasis]],Table1[[Bœuf]:[Oasis]]))))*C2934+
SUM(IF(A2934&gt;=Table1[De],IF(A2934&lt;=Table1[À],IF(D$3=Table1[[#Headers],[Bœuf]:[Oasis]],Table1[[Bœuf]:[Oasis]]))))*D2934+
SUM(IF(A2934&gt;=Table1[De],IF(A2934&lt;=Table1[À],IF(E$3=Table1[[#Headers],[Bœuf]:[Oasis]],Table1[[Bœuf]:[Oasis]]))))*E2934+
SUM(IF(A2934&gt;=Table1[De],IF(A2934&lt;=Table1[À],IF(F$3=Table1[[#Headers],[Bœuf]:[Oasis]],Table1[[Bœuf]:[Oasis]]))))*F2934+
SUM(IF(A2934&gt;=Table1[De],IF(A2934&lt;=Table1[À],IF(G$3=Table1[[#Headers],[Bœuf]:[Oasis]],Table1[[Bœuf]:[Oasis]]))))*G2934+
SUM(IF(A2934&gt;=Table1[De],IF(A2934&lt;=Table1[À],IF(H$3=Table1[[#Headers],[Bœuf]:[Oasis]],Table1[[Bœuf]:[Oasis]]))))*H2934+
SUM(IF(A2934&gt;=Table1[De],IF(A2934&lt;=Table1[À],IF(I$3=Table1[[#Headers],[Bœuf]:[Oasis]],Table1[[Bœuf]:[Oasis]]))))*I2934,"")</f>
        <v/>
      </c>
    </row>
    <row r="2935" spans="2:10" ht="16" x14ac:dyDescent="0.2">
      <c r="B2935" s="50" t="str">
        <f t="shared" si="45"/>
        <v/>
      </c>
      <c r="J2935" s="73" t="str" cm="1">
        <f t="array" ref="J2935">IF(AND(ISNUMBER(A2935),SUM(C2935:I2935)&gt;0),
SUM(IF(A2935&gt;=Table1[De],IF(A2935&lt;=Table1[À],IF(C$3=Table1[[#Headers],[Bœuf]:[Oasis]],Table1[[Bœuf]:[Oasis]]))))*C2935+
SUM(IF(A2935&gt;=Table1[De],IF(A2935&lt;=Table1[À],IF(D$3=Table1[[#Headers],[Bœuf]:[Oasis]],Table1[[Bœuf]:[Oasis]]))))*D2935+
SUM(IF(A2935&gt;=Table1[De],IF(A2935&lt;=Table1[À],IF(E$3=Table1[[#Headers],[Bœuf]:[Oasis]],Table1[[Bœuf]:[Oasis]]))))*E2935+
SUM(IF(A2935&gt;=Table1[De],IF(A2935&lt;=Table1[À],IF(F$3=Table1[[#Headers],[Bœuf]:[Oasis]],Table1[[Bœuf]:[Oasis]]))))*F2935+
SUM(IF(A2935&gt;=Table1[De],IF(A2935&lt;=Table1[À],IF(G$3=Table1[[#Headers],[Bœuf]:[Oasis]],Table1[[Bœuf]:[Oasis]]))))*G2935+
SUM(IF(A2935&gt;=Table1[De],IF(A2935&lt;=Table1[À],IF(H$3=Table1[[#Headers],[Bœuf]:[Oasis]],Table1[[Bœuf]:[Oasis]]))))*H2935+
SUM(IF(A2935&gt;=Table1[De],IF(A2935&lt;=Table1[À],IF(I$3=Table1[[#Headers],[Bœuf]:[Oasis]],Table1[[Bœuf]:[Oasis]]))))*I2935,"")</f>
        <v/>
      </c>
    </row>
    <row r="2936" spans="2:10" ht="16" x14ac:dyDescent="0.2">
      <c r="B2936" s="50" t="str">
        <f t="shared" si="45"/>
        <v/>
      </c>
      <c r="J2936" s="73" t="str" cm="1">
        <f t="array" ref="J2936">IF(AND(ISNUMBER(A2936),SUM(C2936:I2936)&gt;0),
SUM(IF(A2936&gt;=Table1[De],IF(A2936&lt;=Table1[À],IF(C$3=Table1[[#Headers],[Bœuf]:[Oasis]],Table1[[Bœuf]:[Oasis]]))))*C2936+
SUM(IF(A2936&gt;=Table1[De],IF(A2936&lt;=Table1[À],IF(D$3=Table1[[#Headers],[Bœuf]:[Oasis]],Table1[[Bœuf]:[Oasis]]))))*D2936+
SUM(IF(A2936&gt;=Table1[De],IF(A2936&lt;=Table1[À],IF(E$3=Table1[[#Headers],[Bœuf]:[Oasis]],Table1[[Bœuf]:[Oasis]]))))*E2936+
SUM(IF(A2936&gt;=Table1[De],IF(A2936&lt;=Table1[À],IF(F$3=Table1[[#Headers],[Bœuf]:[Oasis]],Table1[[Bœuf]:[Oasis]]))))*F2936+
SUM(IF(A2936&gt;=Table1[De],IF(A2936&lt;=Table1[À],IF(G$3=Table1[[#Headers],[Bœuf]:[Oasis]],Table1[[Bœuf]:[Oasis]]))))*G2936+
SUM(IF(A2936&gt;=Table1[De],IF(A2936&lt;=Table1[À],IF(H$3=Table1[[#Headers],[Bœuf]:[Oasis]],Table1[[Bœuf]:[Oasis]]))))*H2936+
SUM(IF(A2936&gt;=Table1[De],IF(A2936&lt;=Table1[À],IF(I$3=Table1[[#Headers],[Bœuf]:[Oasis]],Table1[[Bœuf]:[Oasis]]))))*I2936,"")</f>
        <v/>
      </c>
    </row>
    <row r="2937" spans="2:10" ht="16" x14ac:dyDescent="0.2">
      <c r="B2937" s="50" t="str">
        <f t="shared" si="45"/>
        <v/>
      </c>
      <c r="J2937" s="73" t="str" cm="1">
        <f t="array" ref="J2937">IF(AND(ISNUMBER(A2937),SUM(C2937:I2937)&gt;0),
SUM(IF(A2937&gt;=Table1[De],IF(A2937&lt;=Table1[À],IF(C$3=Table1[[#Headers],[Bœuf]:[Oasis]],Table1[[Bœuf]:[Oasis]]))))*C2937+
SUM(IF(A2937&gt;=Table1[De],IF(A2937&lt;=Table1[À],IF(D$3=Table1[[#Headers],[Bœuf]:[Oasis]],Table1[[Bœuf]:[Oasis]]))))*D2937+
SUM(IF(A2937&gt;=Table1[De],IF(A2937&lt;=Table1[À],IF(E$3=Table1[[#Headers],[Bœuf]:[Oasis]],Table1[[Bœuf]:[Oasis]]))))*E2937+
SUM(IF(A2937&gt;=Table1[De],IF(A2937&lt;=Table1[À],IF(F$3=Table1[[#Headers],[Bœuf]:[Oasis]],Table1[[Bœuf]:[Oasis]]))))*F2937+
SUM(IF(A2937&gt;=Table1[De],IF(A2937&lt;=Table1[À],IF(G$3=Table1[[#Headers],[Bœuf]:[Oasis]],Table1[[Bœuf]:[Oasis]]))))*G2937+
SUM(IF(A2937&gt;=Table1[De],IF(A2937&lt;=Table1[À],IF(H$3=Table1[[#Headers],[Bœuf]:[Oasis]],Table1[[Bœuf]:[Oasis]]))))*H2937+
SUM(IF(A2937&gt;=Table1[De],IF(A2937&lt;=Table1[À],IF(I$3=Table1[[#Headers],[Bœuf]:[Oasis]],Table1[[Bœuf]:[Oasis]]))))*I2937,"")</f>
        <v/>
      </c>
    </row>
    <row r="2938" spans="2:10" ht="16" x14ac:dyDescent="0.2">
      <c r="B2938" s="50" t="str">
        <f t="shared" si="45"/>
        <v/>
      </c>
      <c r="J2938" s="73" t="str" cm="1">
        <f t="array" ref="J2938">IF(AND(ISNUMBER(A2938),SUM(C2938:I2938)&gt;0),
SUM(IF(A2938&gt;=Table1[De],IF(A2938&lt;=Table1[À],IF(C$3=Table1[[#Headers],[Bœuf]:[Oasis]],Table1[[Bœuf]:[Oasis]]))))*C2938+
SUM(IF(A2938&gt;=Table1[De],IF(A2938&lt;=Table1[À],IF(D$3=Table1[[#Headers],[Bœuf]:[Oasis]],Table1[[Bœuf]:[Oasis]]))))*D2938+
SUM(IF(A2938&gt;=Table1[De],IF(A2938&lt;=Table1[À],IF(E$3=Table1[[#Headers],[Bœuf]:[Oasis]],Table1[[Bœuf]:[Oasis]]))))*E2938+
SUM(IF(A2938&gt;=Table1[De],IF(A2938&lt;=Table1[À],IF(F$3=Table1[[#Headers],[Bœuf]:[Oasis]],Table1[[Bœuf]:[Oasis]]))))*F2938+
SUM(IF(A2938&gt;=Table1[De],IF(A2938&lt;=Table1[À],IF(G$3=Table1[[#Headers],[Bœuf]:[Oasis]],Table1[[Bœuf]:[Oasis]]))))*G2938+
SUM(IF(A2938&gt;=Table1[De],IF(A2938&lt;=Table1[À],IF(H$3=Table1[[#Headers],[Bœuf]:[Oasis]],Table1[[Bœuf]:[Oasis]]))))*H2938+
SUM(IF(A2938&gt;=Table1[De],IF(A2938&lt;=Table1[À],IF(I$3=Table1[[#Headers],[Bœuf]:[Oasis]],Table1[[Bœuf]:[Oasis]]))))*I2938,"")</f>
        <v/>
      </c>
    </row>
    <row r="2939" spans="2:10" ht="16" x14ac:dyDescent="0.2">
      <c r="B2939" s="50" t="str">
        <f t="shared" si="45"/>
        <v/>
      </c>
      <c r="J2939" s="73" t="str" cm="1">
        <f t="array" ref="J2939">IF(AND(ISNUMBER(A2939),SUM(C2939:I2939)&gt;0),
SUM(IF(A2939&gt;=Table1[De],IF(A2939&lt;=Table1[À],IF(C$3=Table1[[#Headers],[Bœuf]:[Oasis]],Table1[[Bœuf]:[Oasis]]))))*C2939+
SUM(IF(A2939&gt;=Table1[De],IF(A2939&lt;=Table1[À],IF(D$3=Table1[[#Headers],[Bœuf]:[Oasis]],Table1[[Bœuf]:[Oasis]]))))*D2939+
SUM(IF(A2939&gt;=Table1[De],IF(A2939&lt;=Table1[À],IF(E$3=Table1[[#Headers],[Bœuf]:[Oasis]],Table1[[Bœuf]:[Oasis]]))))*E2939+
SUM(IF(A2939&gt;=Table1[De],IF(A2939&lt;=Table1[À],IF(F$3=Table1[[#Headers],[Bœuf]:[Oasis]],Table1[[Bœuf]:[Oasis]]))))*F2939+
SUM(IF(A2939&gt;=Table1[De],IF(A2939&lt;=Table1[À],IF(G$3=Table1[[#Headers],[Bœuf]:[Oasis]],Table1[[Bœuf]:[Oasis]]))))*G2939+
SUM(IF(A2939&gt;=Table1[De],IF(A2939&lt;=Table1[À],IF(H$3=Table1[[#Headers],[Bœuf]:[Oasis]],Table1[[Bœuf]:[Oasis]]))))*H2939+
SUM(IF(A2939&gt;=Table1[De],IF(A2939&lt;=Table1[À],IF(I$3=Table1[[#Headers],[Bœuf]:[Oasis]],Table1[[Bœuf]:[Oasis]]))))*I2939,"")</f>
        <v/>
      </c>
    </row>
    <row r="2940" spans="2:10" ht="16" x14ac:dyDescent="0.2">
      <c r="B2940" s="50" t="str">
        <f t="shared" si="45"/>
        <v/>
      </c>
      <c r="J2940" s="73" t="str" cm="1">
        <f t="array" ref="J2940">IF(AND(ISNUMBER(A2940),SUM(C2940:I2940)&gt;0),
SUM(IF(A2940&gt;=Table1[De],IF(A2940&lt;=Table1[À],IF(C$3=Table1[[#Headers],[Bœuf]:[Oasis]],Table1[[Bœuf]:[Oasis]]))))*C2940+
SUM(IF(A2940&gt;=Table1[De],IF(A2940&lt;=Table1[À],IF(D$3=Table1[[#Headers],[Bœuf]:[Oasis]],Table1[[Bœuf]:[Oasis]]))))*D2940+
SUM(IF(A2940&gt;=Table1[De],IF(A2940&lt;=Table1[À],IF(E$3=Table1[[#Headers],[Bœuf]:[Oasis]],Table1[[Bœuf]:[Oasis]]))))*E2940+
SUM(IF(A2940&gt;=Table1[De],IF(A2940&lt;=Table1[À],IF(F$3=Table1[[#Headers],[Bœuf]:[Oasis]],Table1[[Bœuf]:[Oasis]]))))*F2940+
SUM(IF(A2940&gt;=Table1[De],IF(A2940&lt;=Table1[À],IF(G$3=Table1[[#Headers],[Bœuf]:[Oasis]],Table1[[Bœuf]:[Oasis]]))))*G2940+
SUM(IF(A2940&gt;=Table1[De],IF(A2940&lt;=Table1[À],IF(H$3=Table1[[#Headers],[Bœuf]:[Oasis]],Table1[[Bœuf]:[Oasis]]))))*H2940+
SUM(IF(A2940&gt;=Table1[De],IF(A2940&lt;=Table1[À],IF(I$3=Table1[[#Headers],[Bœuf]:[Oasis]],Table1[[Bœuf]:[Oasis]]))))*I2940,"")</f>
        <v/>
      </c>
    </row>
    <row r="2941" spans="2:10" ht="16" x14ac:dyDescent="0.2">
      <c r="B2941" s="50" t="str">
        <f t="shared" si="45"/>
        <v/>
      </c>
      <c r="J2941" s="73" t="str" cm="1">
        <f t="array" ref="J2941">IF(AND(ISNUMBER(A2941),SUM(C2941:I2941)&gt;0),
SUM(IF(A2941&gt;=Table1[De],IF(A2941&lt;=Table1[À],IF(C$3=Table1[[#Headers],[Bœuf]:[Oasis]],Table1[[Bœuf]:[Oasis]]))))*C2941+
SUM(IF(A2941&gt;=Table1[De],IF(A2941&lt;=Table1[À],IF(D$3=Table1[[#Headers],[Bœuf]:[Oasis]],Table1[[Bœuf]:[Oasis]]))))*D2941+
SUM(IF(A2941&gt;=Table1[De],IF(A2941&lt;=Table1[À],IF(E$3=Table1[[#Headers],[Bœuf]:[Oasis]],Table1[[Bœuf]:[Oasis]]))))*E2941+
SUM(IF(A2941&gt;=Table1[De],IF(A2941&lt;=Table1[À],IF(F$3=Table1[[#Headers],[Bœuf]:[Oasis]],Table1[[Bœuf]:[Oasis]]))))*F2941+
SUM(IF(A2941&gt;=Table1[De],IF(A2941&lt;=Table1[À],IF(G$3=Table1[[#Headers],[Bœuf]:[Oasis]],Table1[[Bœuf]:[Oasis]]))))*G2941+
SUM(IF(A2941&gt;=Table1[De],IF(A2941&lt;=Table1[À],IF(H$3=Table1[[#Headers],[Bœuf]:[Oasis]],Table1[[Bœuf]:[Oasis]]))))*H2941+
SUM(IF(A2941&gt;=Table1[De],IF(A2941&lt;=Table1[À],IF(I$3=Table1[[#Headers],[Bœuf]:[Oasis]],Table1[[Bœuf]:[Oasis]]))))*I2941,"")</f>
        <v/>
      </c>
    </row>
    <row r="2942" spans="2:10" ht="16" x14ac:dyDescent="0.2">
      <c r="B2942" s="50" t="str">
        <f t="shared" si="45"/>
        <v/>
      </c>
      <c r="J2942" s="73" t="str" cm="1">
        <f t="array" ref="J2942">IF(AND(ISNUMBER(A2942),SUM(C2942:I2942)&gt;0),
SUM(IF(A2942&gt;=Table1[De],IF(A2942&lt;=Table1[À],IF(C$3=Table1[[#Headers],[Bœuf]:[Oasis]],Table1[[Bœuf]:[Oasis]]))))*C2942+
SUM(IF(A2942&gt;=Table1[De],IF(A2942&lt;=Table1[À],IF(D$3=Table1[[#Headers],[Bœuf]:[Oasis]],Table1[[Bœuf]:[Oasis]]))))*D2942+
SUM(IF(A2942&gt;=Table1[De],IF(A2942&lt;=Table1[À],IF(E$3=Table1[[#Headers],[Bœuf]:[Oasis]],Table1[[Bœuf]:[Oasis]]))))*E2942+
SUM(IF(A2942&gt;=Table1[De],IF(A2942&lt;=Table1[À],IF(F$3=Table1[[#Headers],[Bœuf]:[Oasis]],Table1[[Bœuf]:[Oasis]]))))*F2942+
SUM(IF(A2942&gt;=Table1[De],IF(A2942&lt;=Table1[À],IF(G$3=Table1[[#Headers],[Bœuf]:[Oasis]],Table1[[Bœuf]:[Oasis]]))))*G2942+
SUM(IF(A2942&gt;=Table1[De],IF(A2942&lt;=Table1[À],IF(H$3=Table1[[#Headers],[Bœuf]:[Oasis]],Table1[[Bœuf]:[Oasis]]))))*H2942+
SUM(IF(A2942&gt;=Table1[De],IF(A2942&lt;=Table1[À],IF(I$3=Table1[[#Headers],[Bœuf]:[Oasis]],Table1[[Bœuf]:[Oasis]]))))*I2942,"")</f>
        <v/>
      </c>
    </row>
    <row r="2943" spans="2:10" ht="16" x14ac:dyDescent="0.2">
      <c r="B2943" s="50" t="str">
        <f t="shared" si="45"/>
        <v/>
      </c>
      <c r="J2943" s="73" t="str" cm="1">
        <f t="array" ref="J2943">IF(AND(ISNUMBER(A2943),SUM(C2943:I2943)&gt;0),
SUM(IF(A2943&gt;=Table1[De],IF(A2943&lt;=Table1[À],IF(C$3=Table1[[#Headers],[Bœuf]:[Oasis]],Table1[[Bœuf]:[Oasis]]))))*C2943+
SUM(IF(A2943&gt;=Table1[De],IF(A2943&lt;=Table1[À],IF(D$3=Table1[[#Headers],[Bœuf]:[Oasis]],Table1[[Bœuf]:[Oasis]]))))*D2943+
SUM(IF(A2943&gt;=Table1[De],IF(A2943&lt;=Table1[À],IF(E$3=Table1[[#Headers],[Bœuf]:[Oasis]],Table1[[Bœuf]:[Oasis]]))))*E2943+
SUM(IF(A2943&gt;=Table1[De],IF(A2943&lt;=Table1[À],IF(F$3=Table1[[#Headers],[Bœuf]:[Oasis]],Table1[[Bœuf]:[Oasis]]))))*F2943+
SUM(IF(A2943&gt;=Table1[De],IF(A2943&lt;=Table1[À],IF(G$3=Table1[[#Headers],[Bœuf]:[Oasis]],Table1[[Bœuf]:[Oasis]]))))*G2943+
SUM(IF(A2943&gt;=Table1[De],IF(A2943&lt;=Table1[À],IF(H$3=Table1[[#Headers],[Bœuf]:[Oasis]],Table1[[Bœuf]:[Oasis]]))))*H2943+
SUM(IF(A2943&gt;=Table1[De],IF(A2943&lt;=Table1[À],IF(I$3=Table1[[#Headers],[Bœuf]:[Oasis]],Table1[[Bœuf]:[Oasis]]))))*I2943,"")</f>
        <v/>
      </c>
    </row>
    <row r="2944" spans="2:10" ht="16" x14ac:dyDescent="0.2">
      <c r="B2944" s="50" t="str">
        <f t="shared" si="45"/>
        <v/>
      </c>
      <c r="J2944" s="73" t="str" cm="1">
        <f t="array" ref="J2944">IF(AND(ISNUMBER(A2944),SUM(C2944:I2944)&gt;0),
SUM(IF(A2944&gt;=Table1[De],IF(A2944&lt;=Table1[À],IF(C$3=Table1[[#Headers],[Bœuf]:[Oasis]],Table1[[Bœuf]:[Oasis]]))))*C2944+
SUM(IF(A2944&gt;=Table1[De],IF(A2944&lt;=Table1[À],IF(D$3=Table1[[#Headers],[Bœuf]:[Oasis]],Table1[[Bœuf]:[Oasis]]))))*D2944+
SUM(IF(A2944&gt;=Table1[De],IF(A2944&lt;=Table1[À],IF(E$3=Table1[[#Headers],[Bœuf]:[Oasis]],Table1[[Bœuf]:[Oasis]]))))*E2944+
SUM(IF(A2944&gt;=Table1[De],IF(A2944&lt;=Table1[À],IF(F$3=Table1[[#Headers],[Bœuf]:[Oasis]],Table1[[Bœuf]:[Oasis]]))))*F2944+
SUM(IF(A2944&gt;=Table1[De],IF(A2944&lt;=Table1[À],IF(G$3=Table1[[#Headers],[Bœuf]:[Oasis]],Table1[[Bœuf]:[Oasis]]))))*G2944+
SUM(IF(A2944&gt;=Table1[De],IF(A2944&lt;=Table1[À],IF(H$3=Table1[[#Headers],[Bœuf]:[Oasis]],Table1[[Bœuf]:[Oasis]]))))*H2944+
SUM(IF(A2944&gt;=Table1[De],IF(A2944&lt;=Table1[À],IF(I$3=Table1[[#Headers],[Bœuf]:[Oasis]],Table1[[Bœuf]:[Oasis]]))))*I2944,"")</f>
        <v/>
      </c>
    </row>
    <row r="2945" spans="2:10" ht="16" x14ac:dyDescent="0.2">
      <c r="B2945" s="50" t="str">
        <f t="shared" si="45"/>
        <v/>
      </c>
      <c r="J2945" s="73" t="str" cm="1">
        <f t="array" ref="J2945">IF(AND(ISNUMBER(A2945),SUM(C2945:I2945)&gt;0),
SUM(IF(A2945&gt;=Table1[De],IF(A2945&lt;=Table1[À],IF(C$3=Table1[[#Headers],[Bœuf]:[Oasis]],Table1[[Bœuf]:[Oasis]]))))*C2945+
SUM(IF(A2945&gt;=Table1[De],IF(A2945&lt;=Table1[À],IF(D$3=Table1[[#Headers],[Bœuf]:[Oasis]],Table1[[Bœuf]:[Oasis]]))))*D2945+
SUM(IF(A2945&gt;=Table1[De],IF(A2945&lt;=Table1[À],IF(E$3=Table1[[#Headers],[Bœuf]:[Oasis]],Table1[[Bœuf]:[Oasis]]))))*E2945+
SUM(IF(A2945&gt;=Table1[De],IF(A2945&lt;=Table1[À],IF(F$3=Table1[[#Headers],[Bœuf]:[Oasis]],Table1[[Bœuf]:[Oasis]]))))*F2945+
SUM(IF(A2945&gt;=Table1[De],IF(A2945&lt;=Table1[À],IF(G$3=Table1[[#Headers],[Bœuf]:[Oasis]],Table1[[Bœuf]:[Oasis]]))))*G2945+
SUM(IF(A2945&gt;=Table1[De],IF(A2945&lt;=Table1[À],IF(H$3=Table1[[#Headers],[Bœuf]:[Oasis]],Table1[[Bœuf]:[Oasis]]))))*H2945+
SUM(IF(A2945&gt;=Table1[De],IF(A2945&lt;=Table1[À],IF(I$3=Table1[[#Headers],[Bœuf]:[Oasis]],Table1[[Bœuf]:[Oasis]]))))*I2945,"")</f>
        <v/>
      </c>
    </row>
    <row r="2946" spans="2:10" ht="16" x14ac:dyDescent="0.2">
      <c r="B2946" s="50" t="str">
        <f t="shared" si="45"/>
        <v/>
      </c>
      <c r="J2946" s="73" t="str" cm="1">
        <f t="array" ref="J2946">IF(AND(ISNUMBER(A2946),SUM(C2946:I2946)&gt;0),
SUM(IF(A2946&gt;=Table1[De],IF(A2946&lt;=Table1[À],IF(C$3=Table1[[#Headers],[Bœuf]:[Oasis]],Table1[[Bœuf]:[Oasis]]))))*C2946+
SUM(IF(A2946&gt;=Table1[De],IF(A2946&lt;=Table1[À],IF(D$3=Table1[[#Headers],[Bœuf]:[Oasis]],Table1[[Bœuf]:[Oasis]]))))*D2946+
SUM(IF(A2946&gt;=Table1[De],IF(A2946&lt;=Table1[À],IF(E$3=Table1[[#Headers],[Bœuf]:[Oasis]],Table1[[Bœuf]:[Oasis]]))))*E2946+
SUM(IF(A2946&gt;=Table1[De],IF(A2946&lt;=Table1[À],IF(F$3=Table1[[#Headers],[Bœuf]:[Oasis]],Table1[[Bœuf]:[Oasis]]))))*F2946+
SUM(IF(A2946&gt;=Table1[De],IF(A2946&lt;=Table1[À],IF(G$3=Table1[[#Headers],[Bœuf]:[Oasis]],Table1[[Bœuf]:[Oasis]]))))*G2946+
SUM(IF(A2946&gt;=Table1[De],IF(A2946&lt;=Table1[À],IF(H$3=Table1[[#Headers],[Bœuf]:[Oasis]],Table1[[Bœuf]:[Oasis]]))))*H2946+
SUM(IF(A2946&gt;=Table1[De],IF(A2946&lt;=Table1[À],IF(I$3=Table1[[#Headers],[Bœuf]:[Oasis]],Table1[[Bœuf]:[Oasis]]))))*I2946,"")</f>
        <v/>
      </c>
    </row>
    <row r="2947" spans="2:10" ht="16" x14ac:dyDescent="0.2">
      <c r="B2947" s="50" t="str">
        <f t="shared" si="45"/>
        <v/>
      </c>
      <c r="J2947" s="73" t="str" cm="1">
        <f t="array" ref="J2947">IF(AND(ISNUMBER(A2947),SUM(C2947:I2947)&gt;0),
SUM(IF(A2947&gt;=Table1[De],IF(A2947&lt;=Table1[À],IF(C$3=Table1[[#Headers],[Bœuf]:[Oasis]],Table1[[Bœuf]:[Oasis]]))))*C2947+
SUM(IF(A2947&gt;=Table1[De],IF(A2947&lt;=Table1[À],IF(D$3=Table1[[#Headers],[Bœuf]:[Oasis]],Table1[[Bœuf]:[Oasis]]))))*D2947+
SUM(IF(A2947&gt;=Table1[De],IF(A2947&lt;=Table1[À],IF(E$3=Table1[[#Headers],[Bœuf]:[Oasis]],Table1[[Bœuf]:[Oasis]]))))*E2947+
SUM(IF(A2947&gt;=Table1[De],IF(A2947&lt;=Table1[À],IF(F$3=Table1[[#Headers],[Bœuf]:[Oasis]],Table1[[Bœuf]:[Oasis]]))))*F2947+
SUM(IF(A2947&gt;=Table1[De],IF(A2947&lt;=Table1[À],IF(G$3=Table1[[#Headers],[Bœuf]:[Oasis]],Table1[[Bœuf]:[Oasis]]))))*G2947+
SUM(IF(A2947&gt;=Table1[De],IF(A2947&lt;=Table1[À],IF(H$3=Table1[[#Headers],[Bœuf]:[Oasis]],Table1[[Bœuf]:[Oasis]]))))*H2947+
SUM(IF(A2947&gt;=Table1[De],IF(A2947&lt;=Table1[À],IF(I$3=Table1[[#Headers],[Bœuf]:[Oasis]],Table1[[Bœuf]:[Oasis]]))))*I2947,"")</f>
        <v/>
      </c>
    </row>
    <row r="2948" spans="2:10" ht="16" x14ac:dyDescent="0.2">
      <c r="B2948" s="50" t="str">
        <f t="shared" si="45"/>
        <v/>
      </c>
      <c r="J2948" s="73" t="str" cm="1">
        <f t="array" ref="J2948">IF(AND(ISNUMBER(A2948),SUM(C2948:I2948)&gt;0),
SUM(IF(A2948&gt;=Table1[De],IF(A2948&lt;=Table1[À],IF(C$3=Table1[[#Headers],[Bœuf]:[Oasis]],Table1[[Bœuf]:[Oasis]]))))*C2948+
SUM(IF(A2948&gt;=Table1[De],IF(A2948&lt;=Table1[À],IF(D$3=Table1[[#Headers],[Bœuf]:[Oasis]],Table1[[Bœuf]:[Oasis]]))))*D2948+
SUM(IF(A2948&gt;=Table1[De],IF(A2948&lt;=Table1[À],IF(E$3=Table1[[#Headers],[Bœuf]:[Oasis]],Table1[[Bœuf]:[Oasis]]))))*E2948+
SUM(IF(A2948&gt;=Table1[De],IF(A2948&lt;=Table1[À],IF(F$3=Table1[[#Headers],[Bœuf]:[Oasis]],Table1[[Bœuf]:[Oasis]]))))*F2948+
SUM(IF(A2948&gt;=Table1[De],IF(A2948&lt;=Table1[À],IF(G$3=Table1[[#Headers],[Bœuf]:[Oasis]],Table1[[Bœuf]:[Oasis]]))))*G2948+
SUM(IF(A2948&gt;=Table1[De],IF(A2948&lt;=Table1[À],IF(H$3=Table1[[#Headers],[Bœuf]:[Oasis]],Table1[[Bœuf]:[Oasis]]))))*H2948+
SUM(IF(A2948&gt;=Table1[De],IF(A2948&lt;=Table1[À],IF(I$3=Table1[[#Headers],[Bœuf]:[Oasis]],Table1[[Bœuf]:[Oasis]]))))*I2948,"")</f>
        <v/>
      </c>
    </row>
    <row r="2949" spans="2:10" ht="16" x14ac:dyDescent="0.2">
      <c r="B2949" s="50" t="str">
        <f t="shared" ref="B2949:B3000" si="46">IF(AND(ISNUMBER(A2949),COUNT(C2949:I2949)&gt;0),
IF(ISNUMBER(B2948),B2948+1,1),"")</f>
        <v/>
      </c>
      <c r="J2949" s="73" t="str" cm="1">
        <f t="array" ref="J2949">IF(AND(ISNUMBER(A2949),SUM(C2949:I2949)&gt;0),
SUM(IF(A2949&gt;=Table1[De],IF(A2949&lt;=Table1[À],IF(C$3=Table1[[#Headers],[Bœuf]:[Oasis]],Table1[[Bœuf]:[Oasis]]))))*C2949+
SUM(IF(A2949&gt;=Table1[De],IF(A2949&lt;=Table1[À],IF(D$3=Table1[[#Headers],[Bœuf]:[Oasis]],Table1[[Bœuf]:[Oasis]]))))*D2949+
SUM(IF(A2949&gt;=Table1[De],IF(A2949&lt;=Table1[À],IF(E$3=Table1[[#Headers],[Bœuf]:[Oasis]],Table1[[Bœuf]:[Oasis]]))))*E2949+
SUM(IF(A2949&gt;=Table1[De],IF(A2949&lt;=Table1[À],IF(F$3=Table1[[#Headers],[Bœuf]:[Oasis]],Table1[[Bœuf]:[Oasis]]))))*F2949+
SUM(IF(A2949&gt;=Table1[De],IF(A2949&lt;=Table1[À],IF(G$3=Table1[[#Headers],[Bœuf]:[Oasis]],Table1[[Bœuf]:[Oasis]]))))*G2949+
SUM(IF(A2949&gt;=Table1[De],IF(A2949&lt;=Table1[À],IF(H$3=Table1[[#Headers],[Bœuf]:[Oasis]],Table1[[Bœuf]:[Oasis]]))))*H2949+
SUM(IF(A2949&gt;=Table1[De],IF(A2949&lt;=Table1[À],IF(I$3=Table1[[#Headers],[Bœuf]:[Oasis]],Table1[[Bœuf]:[Oasis]]))))*I2949,"")</f>
        <v/>
      </c>
    </row>
    <row r="2950" spans="2:10" ht="16" x14ac:dyDescent="0.2">
      <c r="B2950" s="50" t="str">
        <f t="shared" si="46"/>
        <v/>
      </c>
      <c r="J2950" s="73" t="str" cm="1">
        <f t="array" ref="J2950">IF(AND(ISNUMBER(A2950),SUM(C2950:I2950)&gt;0),
SUM(IF(A2950&gt;=Table1[De],IF(A2950&lt;=Table1[À],IF(C$3=Table1[[#Headers],[Bœuf]:[Oasis]],Table1[[Bœuf]:[Oasis]]))))*C2950+
SUM(IF(A2950&gt;=Table1[De],IF(A2950&lt;=Table1[À],IF(D$3=Table1[[#Headers],[Bœuf]:[Oasis]],Table1[[Bœuf]:[Oasis]]))))*D2950+
SUM(IF(A2950&gt;=Table1[De],IF(A2950&lt;=Table1[À],IF(E$3=Table1[[#Headers],[Bœuf]:[Oasis]],Table1[[Bœuf]:[Oasis]]))))*E2950+
SUM(IF(A2950&gt;=Table1[De],IF(A2950&lt;=Table1[À],IF(F$3=Table1[[#Headers],[Bœuf]:[Oasis]],Table1[[Bœuf]:[Oasis]]))))*F2950+
SUM(IF(A2950&gt;=Table1[De],IF(A2950&lt;=Table1[À],IF(G$3=Table1[[#Headers],[Bœuf]:[Oasis]],Table1[[Bœuf]:[Oasis]]))))*G2950+
SUM(IF(A2950&gt;=Table1[De],IF(A2950&lt;=Table1[À],IF(H$3=Table1[[#Headers],[Bœuf]:[Oasis]],Table1[[Bœuf]:[Oasis]]))))*H2950+
SUM(IF(A2950&gt;=Table1[De],IF(A2950&lt;=Table1[À],IF(I$3=Table1[[#Headers],[Bœuf]:[Oasis]],Table1[[Bœuf]:[Oasis]]))))*I2950,"")</f>
        <v/>
      </c>
    </row>
    <row r="2951" spans="2:10" ht="16" x14ac:dyDescent="0.2">
      <c r="B2951" s="50" t="str">
        <f t="shared" si="46"/>
        <v/>
      </c>
      <c r="J2951" s="73" t="str" cm="1">
        <f t="array" ref="J2951">IF(AND(ISNUMBER(A2951),SUM(C2951:I2951)&gt;0),
SUM(IF(A2951&gt;=Table1[De],IF(A2951&lt;=Table1[À],IF(C$3=Table1[[#Headers],[Bœuf]:[Oasis]],Table1[[Bœuf]:[Oasis]]))))*C2951+
SUM(IF(A2951&gt;=Table1[De],IF(A2951&lt;=Table1[À],IF(D$3=Table1[[#Headers],[Bœuf]:[Oasis]],Table1[[Bœuf]:[Oasis]]))))*D2951+
SUM(IF(A2951&gt;=Table1[De],IF(A2951&lt;=Table1[À],IF(E$3=Table1[[#Headers],[Bœuf]:[Oasis]],Table1[[Bœuf]:[Oasis]]))))*E2951+
SUM(IF(A2951&gt;=Table1[De],IF(A2951&lt;=Table1[À],IF(F$3=Table1[[#Headers],[Bœuf]:[Oasis]],Table1[[Bœuf]:[Oasis]]))))*F2951+
SUM(IF(A2951&gt;=Table1[De],IF(A2951&lt;=Table1[À],IF(G$3=Table1[[#Headers],[Bœuf]:[Oasis]],Table1[[Bœuf]:[Oasis]]))))*G2951+
SUM(IF(A2951&gt;=Table1[De],IF(A2951&lt;=Table1[À],IF(H$3=Table1[[#Headers],[Bœuf]:[Oasis]],Table1[[Bœuf]:[Oasis]]))))*H2951+
SUM(IF(A2951&gt;=Table1[De],IF(A2951&lt;=Table1[À],IF(I$3=Table1[[#Headers],[Bœuf]:[Oasis]],Table1[[Bœuf]:[Oasis]]))))*I2951,"")</f>
        <v/>
      </c>
    </row>
    <row r="2952" spans="2:10" ht="16" x14ac:dyDescent="0.2">
      <c r="B2952" s="50" t="str">
        <f t="shared" si="46"/>
        <v/>
      </c>
      <c r="J2952" s="73" t="str" cm="1">
        <f t="array" ref="J2952">IF(AND(ISNUMBER(A2952),SUM(C2952:I2952)&gt;0),
SUM(IF(A2952&gt;=Table1[De],IF(A2952&lt;=Table1[À],IF(C$3=Table1[[#Headers],[Bœuf]:[Oasis]],Table1[[Bœuf]:[Oasis]]))))*C2952+
SUM(IF(A2952&gt;=Table1[De],IF(A2952&lt;=Table1[À],IF(D$3=Table1[[#Headers],[Bœuf]:[Oasis]],Table1[[Bœuf]:[Oasis]]))))*D2952+
SUM(IF(A2952&gt;=Table1[De],IF(A2952&lt;=Table1[À],IF(E$3=Table1[[#Headers],[Bœuf]:[Oasis]],Table1[[Bœuf]:[Oasis]]))))*E2952+
SUM(IF(A2952&gt;=Table1[De],IF(A2952&lt;=Table1[À],IF(F$3=Table1[[#Headers],[Bœuf]:[Oasis]],Table1[[Bœuf]:[Oasis]]))))*F2952+
SUM(IF(A2952&gt;=Table1[De],IF(A2952&lt;=Table1[À],IF(G$3=Table1[[#Headers],[Bœuf]:[Oasis]],Table1[[Bœuf]:[Oasis]]))))*G2952+
SUM(IF(A2952&gt;=Table1[De],IF(A2952&lt;=Table1[À],IF(H$3=Table1[[#Headers],[Bœuf]:[Oasis]],Table1[[Bœuf]:[Oasis]]))))*H2952+
SUM(IF(A2952&gt;=Table1[De],IF(A2952&lt;=Table1[À],IF(I$3=Table1[[#Headers],[Bœuf]:[Oasis]],Table1[[Bœuf]:[Oasis]]))))*I2952,"")</f>
        <v/>
      </c>
    </row>
    <row r="2953" spans="2:10" ht="16" x14ac:dyDescent="0.2">
      <c r="B2953" s="50" t="str">
        <f t="shared" si="46"/>
        <v/>
      </c>
      <c r="J2953" s="73" t="str" cm="1">
        <f t="array" ref="J2953">IF(AND(ISNUMBER(A2953),SUM(C2953:I2953)&gt;0),
SUM(IF(A2953&gt;=Table1[De],IF(A2953&lt;=Table1[À],IF(C$3=Table1[[#Headers],[Bœuf]:[Oasis]],Table1[[Bœuf]:[Oasis]]))))*C2953+
SUM(IF(A2953&gt;=Table1[De],IF(A2953&lt;=Table1[À],IF(D$3=Table1[[#Headers],[Bœuf]:[Oasis]],Table1[[Bœuf]:[Oasis]]))))*D2953+
SUM(IF(A2953&gt;=Table1[De],IF(A2953&lt;=Table1[À],IF(E$3=Table1[[#Headers],[Bœuf]:[Oasis]],Table1[[Bœuf]:[Oasis]]))))*E2953+
SUM(IF(A2953&gt;=Table1[De],IF(A2953&lt;=Table1[À],IF(F$3=Table1[[#Headers],[Bœuf]:[Oasis]],Table1[[Bœuf]:[Oasis]]))))*F2953+
SUM(IF(A2953&gt;=Table1[De],IF(A2953&lt;=Table1[À],IF(G$3=Table1[[#Headers],[Bœuf]:[Oasis]],Table1[[Bœuf]:[Oasis]]))))*G2953+
SUM(IF(A2953&gt;=Table1[De],IF(A2953&lt;=Table1[À],IF(H$3=Table1[[#Headers],[Bœuf]:[Oasis]],Table1[[Bœuf]:[Oasis]]))))*H2953+
SUM(IF(A2953&gt;=Table1[De],IF(A2953&lt;=Table1[À],IF(I$3=Table1[[#Headers],[Bœuf]:[Oasis]],Table1[[Bœuf]:[Oasis]]))))*I2953,"")</f>
        <v/>
      </c>
    </row>
    <row r="2954" spans="2:10" ht="16" x14ac:dyDescent="0.2">
      <c r="B2954" s="50" t="str">
        <f t="shared" si="46"/>
        <v/>
      </c>
      <c r="J2954" s="73" t="str" cm="1">
        <f t="array" ref="J2954">IF(AND(ISNUMBER(A2954),SUM(C2954:I2954)&gt;0),
SUM(IF(A2954&gt;=Table1[De],IF(A2954&lt;=Table1[À],IF(C$3=Table1[[#Headers],[Bœuf]:[Oasis]],Table1[[Bœuf]:[Oasis]]))))*C2954+
SUM(IF(A2954&gt;=Table1[De],IF(A2954&lt;=Table1[À],IF(D$3=Table1[[#Headers],[Bœuf]:[Oasis]],Table1[[Bœuf]:[Oasis]]))))*D2954+
SUM(IF(A2954&gt;=Table1[De],IF(A2954&lt;=Table1[À],IF(E$3=Table1[[#Headers],[Bœuf]:[Oasis]],Table1[[Bœuf]:[Oasis]]))))*E2954+
SUM(IF(A2954&gt;=Table1[De],IF(A2954&lt;=Table1[À],IF(F$3=Table1[[#Headers],[Bœuf]:[Oasis]],Table1[[Bœuf]:[Oasis]]))))*F2954+
SUM(IF(A2954&gt;=Table1[De],IF(A2954&lt;=Table1[À],IF(G$3=Table1[[#Headers],[Bœuf]:[Oasis]],Table1[[Bœuf]:[Oasis]]))))*G2954+
SUM(IF(A2954&gt;=Table1[De],IF(A2954&lt;=Table1[À],IF(H$3=Table1[[#Headers],[Bœuf]:[Oasis]],Table1[[Bœuf]:[Oasis]]))))*H2954+
SUM(IF(A2954&gt;=Table1[De],IF(A2954&lt;=Table1[À],IF(I$3=Table1[[#Headers],[Bœuf]:[Oasis]],Table1[[Bœuf]:[Oasis]]))))*I2954,"")</f>
        <v/>
      </c>
    </row>
    <row r="2955" spans="2:10" ht="16" x14ac:dyDescent="0.2">
      <c r="B2955" s="50" t="str">
        <f t="shared" si="46"/>
        <v/>
      </c>
      <c r="J2955" s="73" t="str" cm="1">
        <f t="array" ref="J2955">IF(AND(ISNUMBER(A2955),SUM(C2955:I2955)&gt;0),
SUM(IF(A2955&gt;=Table1[De],IF(A2955&lt;=Table1[À],IF(C$3=Table1[[#Headers],[Bœuf]:[Oasis]],Table1[[Bœuf]:[Oasis]]))))*C2955+
SUM(IF(A2955&gt;=Table1[De],IF(A2955&lt;=Table1[À],IF(D$3=Table1[[#Headers],[Bœuf]:[Oasis]],Table1[[Bœuf]:[Oasis]]))))*D2955+
SUM(IF(A2955&gt;=Table1[De],IF(A2955&lt;=Table1[À],IF(E$3=Table1[[#Headers],[Bœuf]:[Oasis]],Table1[[Bœuf]:[Oasis]]))))*E2955+
SUM(IF(A2955&gt;=Table1[De],IF(A2955&lt;=Table1[À],IF(F$3=Table1[[#Headers],[Bœuf]:[Oasis]],Table1[[Bœuf]:[Oasis]]))))*F2955+
SUM(IF(A2955&gt;=Table1[De],IF(A2955&lt;=Table1[À],IF(G$3=Table1[[#Headers],[Bœuf]:[Oasis]],Table1[[Bœuf]:[Oasis]]))))*G2955+
SUM(IF(A2955&gt;=Table1[De],IF(A2955&lt;=Table1[À],IF(H$3=Table1[[#Headers],[Bœuf]:[Oasis]],Table1[[Bœuf]:[Oasis]]))))*H2955+
SUM(IF(A2955&gt;=Table1[De],IF(A2955&lt;=Table1[À],IF(I$3=Table1[[#Headers],[Bœuf]:[Oasis]],Table1[[Bœuf]:[Oasis]]))))*I2955,"")</f>
        <v/>
      </c>
    </row>
    <row r="2956" spans="2:10" ht="16" x14ac:dyDescent="0.2">
      <c r="B2956" s="50" t="str">
        <f t="shared" si="46"/>
        <v/>
      </c>
      <c r="J2956" s="73" t="str" cm="1">
        <f t="array" ref="J2956">IF(AND(ISNUMBER(A2956),SUM(C2956:I2956)&gt;0),
SUM(IF(A2956&gt;=Table1[De],IF(A2956&lt;=Table1[À],IF(C$3=Table1[[#Headers],[Bœuf]:[Oasis]],Table1[[Bœuf]:[Oasis]]))))*C2956+
SUM(IF(A2956&gt;=Table1[De],IF(A2956&lt;=Table1[À],IF(D$3=Table1[[#Headers],[Bœuf]:[Oasis]],Table1[[Bœuf]:[Oasis]]))))*D2956+
SUM(IF(A2956&gt;=Table1[De],IF(A2956&lt;=Table1[À],IF(E$3=Table1[[#Headers],[Bœuf]:[Oasis]],Table1[[Bœuf]:[Oasis]]))))*E2956+
SUM(IF(A2956&gt;=Table1[De],IF(A2956&lt;=Table1[À],IF(F$3=Table1[[#Headers],[Bœuf]:[Oasis]],Table1[[Bœuf]:[Oasis]]))))*F2956+
SUM(IF(A2956&gt;=Table1[De],IF(A2956&lt;=Table1[À],IF(G$3=Table1[[#Headers],[Bœuf]:[Oasis]],Table1[[Bœuf]:[Oasis]]))))*G2956+
SUM(IF(A2956&gt;=Table1[De],IF(A2956&lt;=Table1[À],IF(H$3=Table1[[#Headers],[Bœuf]:[Oasis]],Table1[[Bœuf]:[Oasis]]))))*H2956+
SUM(IF(A2956&gt;=Table1[De],IF(A2956&lt;=Table1[À],IF(I$3=Table1[[#Headers],[Bœuf]:[Oasis]],Table1[[Bœuf]:[Oasis]]))))*I2956,"")</f>
        <v/>
      </c>
    </row>
    <row r="2957" spans="2:10" ht="16" x14ac:dyDescent="0.2">
      <c r="B2957" s="50" t="str">
        <f t="shared" si="46"/>
        <v/>
      </c>
      <c r="J2957" s="73" t="str" cm="1">
        <f t="array" ref="J2957">IF(AND(ISNUMBER(A2957),SUM(C2957:I2957)&gt;0),
SUM(IF(A2957&gt;=Table1[De],IF(A2957&lt;=Table1[À],IF(C$3=Table1[[#Headers],[Bœuf]:[Oasis]],Table1[[Bœuf]:[Oasis]]))))*C2957+
SUM(IF(A2957&gt;=Table1[De],IF(A2957&lt;=Table1[À],IF(D$3=Table1[[#Headers],[Bœuf]:[Oasis]],Table1[[Bœuf]:[Oasis]]))))*D2957+
SUM(IF(A2957&gt;=Table1[De],IF(A2957&lt;=Table1[À],IF(E$3=Table1[[#Headers],[Bœuf]:[Oasis]],Table1[[Bœuf]:[Oasis]]))))*E2957+
SUM(IF(A2957&gt;=Table1[De],IF(A2957&lt;=Table1[À],IF(F$3=Table1[[#Headers],[Bœuf]:[Oasis]],Table1[[Bœuf]:[Oasis]]))))*F2957+
SUM(IF(A2957&gt;=Table1[De],IF(A2957&lt;=Table1[À],IF(G$3=Table1[[#Headers],[Bœuf]:[Oasis]],Table1[[Bœuf]:[Oasis]]))))*G2957+
SUM(IF(A2957&gt;=Table1[De],IF(A2957&lt;=Table1[À],IF(H$3=Table1[[#Headers],[Bœuf]:[Oasis]],Table1[[Bœuf]:[Oasis]]))))*H2957+
SUM(IF(A2957&gt;=Table1[De],IF(A2957&lt;=Table1[À],IF(I$3=Table1[[#Headers],[Bœuf]:[Oasis]],Table1[[Bœuf]:[Oasis]]))))*I2957,"")</f>
        <v/>
      </c>
    </row>
    <row r="2958" spans="2:10" ht="16" x14ac:dyDescent="0.2">
      <c r="B2958" s="50" t="str">
        <f t="shared" si="46"/>
        <v/>
      </c>
      <c r="J2958" s="73" t="str" cm="1">
        <f t="array" ref="J2958">IF(AND(ISNUMBER(A2958),SUM(C2958:I2958)&gt;0),
SUM(IF(A2958&gt;=Table1[De],IF(A2958&lt;=Table1[À],IF(C$3=Table1[[#Headers],[Bœuf]:[Oasis]],Table1[[Bœuf]:[Oasis]]))))*C2958+
SUM(IF(A2958&gt;=Table1[De],IF(A2958&lt;=Table1[À],IF(D$3=Table1[[#Headers],[Bœuf]:[Oasis]],Table1[[Bœuf]:[Oasis]]))))*D2958+
SUM(IF(A2958&gt;=Table1[De],IF(A2958&lt;=Table1[À],IF(E$3=Table1[[#Headers],[Bœuf]:[Oasis]],Table1[[Bœuf]:[Oasis]]))))*E2958+
SUM(IF(A2958&gt;=Table1[De],IF(A2958&lt;=Table1[À],IF(F$3=Table1[[#Headers],[Bœuf]:[Oasis]],Table1[[Bœuf]:[Oasis]]))))*F2958+
SUM(IF(A2958&gt;=Table1[De],IF(A2958&lt;=Table1[À],IF(G$3=Table1[[#Headers],[Bœuf]:[Oasis]],Table1[[Bœuf]:[Oasis]]))))*G2958+
SUM(IF(A2958&gt;=Table1[De],IF(A2958&lt;=Table1[À],IF(H$3=Table1[[#Headers],[Bœuf]:[Oasis]],Table1[[Bœuf]:[Oasis]]))))*H2958+
SUM(IF(A2958&gt;=Table1[De],IF(A2958&lt;=Table1[À],IF(I$3=Table1[[#Headers],[Bœuf]:[Oasis]],Table1[[Bœuf]:[Oasis]]))))*I2958,"")</f>
        <v/>
      </c>
    </row>
    <row r="2959" spans="2:10" ht="16" x14ac:dyDescent="0.2">
      <c r="B2959" s="50" t="str">
        <f t="shared" si="46"/>
        <v/>
      </c>
      <c r="J2959" s="73" t="str" cm="1">
        <f t="array" ref="J2959">IF(AND(ISNUMBER(A2959),SUM(C2959:I2959)&gt;0),
SUM(IF(A2959&gt;=Table1[De],IF(A2959&lt;=Table1[À],IF(C$3=Table1[[#Headers],[Bœuf]:[Oasis]],Table1[[Bœuf]:[Oasis]]))))*C2959+
SUM(IF(A2959&gt;=Table1[De],IF(A2959&lt;=Table1[À],IF(D$3=Table1[[#Headers],[Bœuf]:[Oasis]],Table1[[Bœuf]:[Oasis]]))))*D2959+
SUM(IF(A2959&gt;=Table1[De],IF(A2959&lt;=Table1[À],IF(E$3=Table1[[#Headers],[Bœuf]:[Oasis]],Table1[[Bœuf]:[Oasis]]))))*E2959+
SUM(IF(A2959&gt;=Table1[De],IF(A2959&lt;=Table1[À],IF(F$3=Table1[[#Headers],[Bœuf]:[Oasis]],Table1[[Bœuf]:[Oasis]]))))*F2959+
SUM(IF(A2959&gt;=Table1[De],IF(A2959&lt;=Table1[À],IF(G$3=Table1[[#Headers],[Bœuf]:[Oasis]],Table1[[Bœuf]:[Oasis]]))))*G2959+
SUM(IF(A2959&gt;=Table1[De],IF(A2959&lt;=Table1[À],IF(H$3=Table1[[#Headers],[Bœuf]:[Oasis]],Table1[[Bœuf]:[Oasis]]))))*H2959+
SUM(IF(A2959&gt;=Table1[De],IF(A2959&lt;=Table1[À],IF(I$3=Table1[[#Headers],[Bœuf]:[Oasis]],Table1[[Bœuf]:[Oasis]]))))*I2959,"")</f>
        <v/>
      </c>
    </row>
    <row r="2960" spans="2:10" ht="16" x14ac:dyDescent="0.2">
      <c r="B2960" s="50" t="str">
        <f t="shared" si="46"/>
        <v/>
      </c>
      <c r="J2960" s="73" t="str" cm="1">
        <f t="array" ref="J2960">IF(AND(ISNUMBER(A2960),SUM(C2960:I2960)&gt;0),
SUM(IF(A2960&gt;=Table1[De],IF(A2960&lt;=Table1[À],IF(C$3=Table1[[#Headers],[Bœuf]:[Oasis]],Table1[[Bœuf]:[Oasis]]))))*C2960+
SUM(IF(A2960&gt;=Table1[De],IF(A2960&lt;=Table1[À],IF(D$3=Table1[[#Headers],[Bœuf]:[Oasis]],Table1[[Bœuf]:[Oasis]]))))*D2960+
SUM(IF(A2960&gt;=Table1[De],IF(A2960&lt;=Table1[À],IF(E$3=Table1[[#Headers],[Bœuf]:[Oasis]],Table1[[Bœuf]:[Oasis]]))))*E2960+
SUM(IF(A2960&gt;=Table1[De],IF(A2960&lt;=Table1[À],IF(F$3=Table1[[#Headers],[Bœuf]:[Oasis]],Table1[[Bœuf]:[Oasis]]))))*F2960+
SUM(IF(A2960&gt;=Table1[De],IF(A2960&lt;=Table1[À],IF(G$3=Table1[[#Headers],[Bœuf]:[Oasis]],Table1[[Bœuf]:[Oasis]]))))*G2960+
SUM(IF(A2960&gt;=Table1[De],IF(A2960&lt;=Table1[À],IF(H$3=Table1[[#Headers],[Bœuf]:[Oasis]],Table1[[Bœuf]:[Oasis]]))))*H2960+
SUM(IF(A2960&gt;=Table1[De],IF(A2960&lt;=Table1[À],IF(I$3=Table1[[#Headers],[Bœuf]:[Oasis]],Table1[[Bœuf]:[Oasis]]))))*I2960,"")</f>
        <v/>
      </c>
    </row>
    <row r="2961" spans="2:10" ht="16" x14ac:dyDescent="0.2">
      <c r="B2961" s="50" t="str">
        <f t="shared" si="46"/>
        <v/>
      </c>
      <c r="J2961" s="73" t="str" cm="1">
        <f t="array" ref="J2961">IF(AND(ISNUMBER(A2961),SUM(C2961:I2961)&gt;0),
SUM(IF(A2961&gt;=Table1[De],IF(A2961&lt;=Table1[À],IF(C$3=Table1[[#Headers],[Bœuf]:[Oasis]],Table1[[Bœuf]:[Oasis]]))))*C2961+
SUM(IF(A2961&gt;=Table1[De],IF(A2961&lt;=Table1[À],IF(D$3=Table1[[#Headers],[Bœuf]:[Oasis]],Table1[[Bœuf]:[Oasis]]))))*D2961+
SUM(IF(A2961&gt;=Table1[De],IF(A2961&lt;=Table1[À],IF(E$3=Table1[[#Headers],[Bœuf]:[Oasis]],Table1[[Bœuf]:[Oasis]]))))*E2961+
SUM(IF(A2961&gt;=Table1[De],IF(A2961&lt;=Table1[À],IF(F$3=Table1[[#Headers],[Bœuf]:[Oasis]],Table1[[Bœuf]:[Oasis]]))))*F2961+
SUM(IF(A2961&gt;=Table1[De],IF(A2961&lt;=Table1[À],IF(G$3=Table1[[#Headers],[Bœuf]:[Oasis]],Table1[[Bœuf]:[Oasis]]))))*G2961+
SUM(IF(A2961&gt;=Table1[De],IF(A2961&lt;=Table1[À],IF(H$3=Table1[[#Headers],[Bœuf]:[Oasis]],Table1[[Bœuf]:[Oasis]]))))*H2961+
SUM(IF(A2961&gt;=Table1[De],IF(A2961&lt;=Table1[À],IF(I$3=Table1[[#Headers],[Bœuf]:[Oasis]],Table1[[Bœuf]:[Oasis]]))))*I2961,"")</f>
        <v/>
      </c>
    </row>
    <row r="2962" spans="2:10" ht="16" x14ac:dyDescent="0.2">
      <c r="B2962" s="50" t="str">
        <f t="shared" si="46"/>
        <v/>
      </c>
      <c r="J2962" s="73" t="str" cm="1">
        <f t="array" ref="J2962">IF(AND(ISNUMBER(A2962),SUM(C2962:I2962)&gt;0),
SUM(IF(A2962&gt;=Table1[De],IF(A2962&lt;=Table1[À],IF(C$3=Table1[[#Headers],[Bœuf]:[Oasis]],Table1[[Bœuf]:[Oasis]]))))*C2962+
SUM(IF(A2962&gt;=Table1[De],IF(A2962&lt;=Table1[À],IF(D$3=Table1[[#Headers],[Bœuf]:[Oasis]],Table1[[Bœuf]:[Oasis]]))))*D2962+
SUM(IF(A2962&gt;=Table1[De],IF(A2962&lt;=Table1[À],IF(E$3=Table1[[#Headers],[Bœuf]:[Oasis]],Table1[[Bœuf]:[Oasis]]))))*E2962+
SUM(IF(A2962&gt;=Table1[De],IF(A2962&lt;=Table1[À],IF(F$3=Table1[[#Headers],[Bœuf]:[Oasis]],Table1[[Bœuf]:[Oasis]]))))*F2962+
SUM(IF(A2962&gt;=Table1[De],IF(A2962&lt;=Table1[À],IF(G$3=Table1[[#Headers],[Bœuf]:[Oasis]],Table1[[Bœuf]:[Oasis]]))))*G2962+
SUM(IF(A2962&gt;=Table1[De],IF(A2962&lt;=Table1[À],IF(H$3=Table1[[#Headers],[Bœuf]:[Oasis]],Table1[[Bœuf]:[Oasis]]))))*H2962+
SUM(IF(A2962&gt;=Table1[De],IF(A2962&lt;=Table1[À],IF(I$3=Table1[[#Headers],[Bœuf]:[Oasis]],Table1[[Bœuf]:[Oasis]]))))*I2962,"")</f>
        <v/>
      </c>
    </row>
    <row r="2963" spans="2:10" ht="16" x14ac:dyDescent="0.2">
      <c r="B2963" s="50" t="str">
        <f t="shared" si="46"/>
        <v/>
      </c>
      <c r="J2963" s="73" t="str" cm="1">
        <f t="array" ref="J2963">IF(AND(ISNUMBER(A2963),SUM(C2963:I2963)&gt;0),
SUM(IF(A2963&gt;=Table1[De],IF(A2963&lt;=Table1[À],IF(C$3=Table1[[#Headers],[Bœuf]:[Oasis]],Table1[[Bœuf]:[Oasis]]))))*C2963+
SUM(IF(A2963&gt;=Table1[De],IF(A2963&lt;=Table1[À],IF(D$3=Table1[[#Headers],[Bœuf]:[Oasis]],Table1[[Bœuf]:[Oasis]]))))*D2963+
SUM(IF(A2963&gt;=Table1[De],IF(A2963&lt;=Table1[À],IF(E$3=Table1[[#Headers],[Bœuf]:[Oasis]],Table1[[Bœuf]:[Oasis]]))))*E2963+
SUM(IF(A2963&gt;=Table1[De],IF(A2963&lt;=Table1[À],IF(F$3=Table1[[#Headers],[Bœuf]:[Oasis]],Table1[[Bœuf]:[Oasis]]))))*F2963+
SUM(IF(A2963&gt;=Table1[De],IF(A2963&lt;=Table1[À],IF(G$3=Table1[[#Headers],[Bœuf]:[Oasis]],Table1[[Bœuf]:[Oasis]]))))*G2963+
SUM(IF(A2963&gt;=Table1[De],IF(A2963&lt;=Table1[À],IF(H$3=Table1[[#Headers],[Bœuf]:[Oasis]],Table1[[Bœuf]:[Oasis]]))))*H2963+
SUM(IF(A2963&gt;=Table1[De],IF(A2963&lt;=Table1[À],IF(I$3=Table1[[#Headers],[Bœuf]:[Oasis]],Table1[[Bœuf]:[Oasis]]))))*I2963,"")</f>
        <v/>
      </c>
    </row>
    <row r="2964" spans="2:10" ht="16" x14ac:dyDescent="0.2">
      <c r="B2964" s="50" t="str">
        <f t="shared" si="46"/>
        <v/>
      </c>
      <c r="J2964" s="73" t="str" cm="1">
        <f t="array" ref="J2964">IF(AND(ISNUMBER(A2964),SUM(C2964:I2964)&gt;0),
SUM(IF(A2964&gt;=Table1[De],IF(A2964&lt;=Table1[À],IF(C$3=Table1[[#Headers],[Bœuf]:[Oasis]],Table1[[Bœuf]:[Oasis]]))))*C2964+
SUM(IF(A2964&gt;=Table1[De],IF(A2964&lt;=Table1[À],IF(D$3=Table1[[#Headers],[Bœuf]:[Oasis]],Table1[[Bœuf]:[Oasis]]))))*D2964+
SUM(IF(A2964&gt;=Table1[De],IF(A2964&lt;=Table1[À],IF(E$3=Table1[[#Headers],[Bœuf]:[Oasis]],Table1[[Bœuf]:[Oasis]]))))*E2964+
SUM(IF(A2964&gt;=Table1[De],IF(A2964&lt;=Table1[À],IF(F$3=Table1[[#Headers],[Bœuf]:[Oasis]],Table1[[Bœuf]:[Oasis]]))))*F2964+
SUM(IF(A2964&gt;=Table1[De],IF(A2964&lt;=Table1[À],IF(G$3=Table1[[#Headers],[Bœuf]:[Oasis]],Table1[[Bœuf]:[Oasis]]))))*G2964+
SUM(IF(A2964&gt;=Table1[De],IF(A2964&lt;=Table1[À],IF(H$3=Table1[[#Headers],[Bœuf]:[Oasis]],Table1[[Bœuf]:[Oasis]]))))*H2964+
SUM(IF(A2964&gt;=Table1[De],IF(A2964&lt;=Table1[À],IF(I$3=Table1[[#Headers],[Bœuf]:[Oasis]],Table1[[Bœuf]:[Oasis]]))))*I2964,"")</f>
        <v/>
      </c>
    </row>
    <row r="2965" spans="2:10" ht="16" x14ac:dyDescent="0.2">
      <c r="B2965" s="50" t="str">
        <f t="shared" si="46"/>
        <v/>
      </c>
      <c r="J2965" s="73" t="str" cm="1">
        <f t="array" ref="J2965">IF(AND(ISNUMBER(A2965),SUM(C2965:I2965)&gt;0),
SUM(IF(A2965&gt;=Table1[De],IF(A2965&lt;=Table1[À],IF(C$3=Table1[[#Headers],[Bœuf]:[Oasis]],Table1[[Bœuf]:[Oasis]]))))*C2965+
SUM(IF(A2965&gt;=Table1[De],IF(A2965&lt;=Table1[À],IF(D$3=Table1[[#Headers],[Bœuf]:[Oasis]],Table1[[Bœuf]:[Oasis]]))))*D2965+
SUM(IF(A2965&gt;=Table1[De],IF(A2965&lt;=Table1[À],IF(E$3=Table1[[#Headers],[Bœuf]:[Oasis]],Table1[[Bœuf]:[Oasis]]))))*E2965+
SUM(IF(A2965&gt;=Table1[De],IF(A2965&lt;=Table1[À],IF(F$3=Table1[[#Headers],[Bœuf]:[Oasis]],Table1[[Bœuf]:[Oasis]]))))*F2965+
SUM(IF(A2965&gt;=Table1[De],IF(A2965&lt;=Table1[À],IF(G$3=Table1[[#Headers],[Bœuf]:[Oasis]],Table1[[Bœuf]:[Oasis]]))))*G2965+
SUM(IF(A2965&gt;=Table1[De],IF(A2965&lt;=Table1[À],IF(H$3=Table1[[#Headers],[Bœuf]:[Oasis]],Table1[[Bœuf]:[Oasis]]))))*H2965+
SUM(IF(A2965&gt;=Table1[De],IF(A2965&lt;=Table1[À],IF(I$3=Table1[[#Headers],[Bœuf]:[Oasis]],Table1[[Bœuf]:[Oasis]]))))*I2965,"")</f>
        <v/>
      </c>
    </row>
    <row r="2966" spans="2:10" ht="16" x14ac:dyDescent="0.2">
      <c r="B2966" s="50" t="str">
        <f t="shared" si="46"/>
        <v/>
      </c>
      <c r="J2966" s="73" t="str" cm="1">
        <f t="array" ref="J2966">IF(AND(ISNUMBER(A2966),SUM(C2966:I2966)&gt;0),
SUM(IF(A2966&gt;=Table1[De],IF(A2966&lt;=Table1[À],IF(C$3=Table1[[#Headers],[Bœuf]:[Oasis]],Table1[[Bœuf]:[Oasis]]))))*C2966+
SUM(IF(A2966&gt;=Table1[De],IF(A2966&lt;=Table1[À],IF(D$3=Table1[[#Headers],[Bœuf]:[Oasis]],Table1[[Bœuf]:[Oasis]]))))*D2966+
SUM(IF(A2966&gt;=Table1[De],IF(A2966&lt;=Table1[À],IF(E$3=Table1[[#Headers],[Bœuf]:[Oasis]],Table1[[Bœuf]:[Oasis]]))))*E2966+
SUM(IF(A2966&gt;=Table1[De],IF(A2966&lt;=Table1[À],IF(F$3=Table1[[#Headers],[Bœuf]:[Oasis]],Table1[[Bœuf]:[Oasis]]))))*F2966+
SUM(IF(A2966&gt;=Table1[De],IF(A2966&lt;=Table1[À],IF(G$3=Table1[[#Headers],[Bœuf]:[Oasis]],Table1[[Bœuf]:[Oasis]]))))*G2966+
SUM(IF(A2966&gt;=Table1[De],IF(A2966&lt;=Table1[À],IF(H$3=Table1[[#Headers],[Bœuf]:[Oasis]],Table1[[Bœuf]:[Oasis]]))))*H2966+
SUM(IF(A2966&gt;=Table1[De],IF(A2966&lt;=Table1[À],IF(I$3=Table1[[#Headers],[Bœuf]:[Oasis]],Table1[[Bœuf]:[Oasis]]))))*I2966,"")</f>
        <v/>
      </c>
    </row>
    <row r="2967" spans="2:10" ht="16" x14ac:dyDescent="0.2">
      <c r="B2967" s="50" t="str">
        <f t="shared" si="46"/>
        <v/>
      </c>
      <c r="J2967" s="73" t="str" cm="1">
        <f t="array" ref="J2967">IF(AND(ISNUMBER(A2967),SUM(C2967:I2967)&gt;0),
SUM(IF(A2967&gt;=Table1[De],IF(A2967&lt;=Table1[À],IF(C$3=Table1[[#Headers],[Bœuf]:[Oasis]],Table1[[Bœuf]:[Oasis]]))))*C2967+
SUM(IF(A2967&gt;=Table1[De],IF(A2967&lt;=Table1[À],IF(D$3=Table1[[#Headers],[Bœuf]:[Oasis]],Table1[[Bœuf]:[Oasis]]))))*D2967+
SUM(IF(A2967&gt;=Table1[De],IF(A2967&lt;=Table1[À],IF(E$3=Table1[[#Headers],[Bœuf]:[Oasis]],Table1[[Bœuf]:[Oasis]]))))*E2967+
SUM(IF(A2967&gt;=Table1[De],IF(A2967&lt;=Table1[À],IF(F$3=Table1[[#Headers],[Bœuf]:[Oasis]],Table1[[Bœuf]:[Oasis]]))))*F2967+
SUM(IF(A2967&gt;=Table1[De],IF(A2967&lt;=Table1[À],IF(G$3=Table1[[#Headers],[Bœuf]:[Oasis]],Table1[[Bœuf]:[Oasis]]))))*G2967+
SUM(IF(A2967&gt;=Table1[De],IF(A2967&lt;=Table1[À],IF(H$3=Table1[[#Headers],[Bœuf]:[Oasis]],Table1[[Bœuf]:[Oasis]]))))*H2967+
SUM(IF(A2967&gt;=Table1[De],IF(A2967&lt;=Table1[À],IF(I$3=Table1[[#Headers],[Bœuf]:[Oasis]],Table1[[Bœuf]:[Oasis]]))))*I2967,"")</f>
        <v/>
      </c>
    </row>
    <row r="2968" spans="2:10" ht="16" x14ac:dyDescent="0.2">
      <c r="B2968" s="50" t="str">
        <f t="shared" si="46"/>
        <v/>
      </c>
      <c r="J2968" s="73" t="str" cm="1">
        <f t="array" ref="J2968">IF(AND(ISNUMBER(A2968),SUM(C2968:I2968)&gt;0),
SUM(IF(A2968&gt;=Table1[De],IF(A2968&lt;=Table1[À],IF(C$3=Table1[[#Headers],[Bœuf]:[Oasis]],Table1[[Bœuf]:[Oasis]]))))*C2968+
SUM(IF(A2968&gt;=Table1[De],IF(A2968&lt;=Table1[À],IF(D$3=Table1[[#Headers],[Bœuf]:[Oasis]],Table1[[Bœuf]:[Oasis]]))))*D2968+
SUM(IF(A2968&gt;=Table1[De],IF(A2968&lt;=Table1[À],IF(E$3=Table1[[#Headers],[Bœuf]:[Oasis]],Table1[[Bœuf]:[Oasis]]))))*E2968+
SUM(IF(A2968&gt;=Table1[De],IF(A2968&lt;=Table1[À],IF(F$3=Table1[[#Headers],[Bœuf]:[Oasis]],Table1[[Bœuf]:[Oasis]]))))*F2968+
SUM(IF(A2968&gt;=Table1[De],IF(A2968&lt;=Table1[À],IF(G$3=Table1[[#Headers],[Bœuf]:[Oasis]],Table1[[Bœuf]:[Oasis]]))))*G2968+
SUM(IF(A2968&gt;=Table1[De],IF(A2968&lt;=Table1[À],IF(H$3=Table1[[#Headers],[Bœuf]:[Oasis]],Table1[[Bœuf]:[Oasis]]))))*H2968+
SUM(IF(A2968&gt;=Table1[De],IF(A2968&lt;=Table1[À],IF(I$3=Table1[[#Headers],[Bœuf]:[Oasis]],Table1[[Bœuf]:[Oasis]]))))*I2968,"")</f>
        <v/>
      </c>
    </row>
    <row r="2969" spans="2:10" ht="16" x14ac:dyDescent="0.2">
      <c r="B2969" s="50" t="str">
        <f t="shared" si="46"/>
        <v/>
      </c>
      <c r="J2969" s="73" t="str" cm="1">
        <f t="array" ref="J2969">IF(AND(ISNUMBER(A2969),SUM(C2969:I2969)&gt;0),
SUM(IF(A2969&gt;=Table1[De],IF(A2969&lt;=Table1[À],IF(C$3=Table1[[#Headers],[Bœuf]:[Oasis]],Table1[[Bœuf]:[Oasis]]))))*C2969+
SUM(IF(A2969&gt;=Table1[De],IF(A2969&lt;=Table1[À],IF(D$3=Table1[[#Headers],[Bœuf]:[Oasis]],Table1[[Bœuf]:[Oasis]]))))*D2969+
SUM(IF(A2969&gt;=Table1[De],IF(A2969&lt;=Table1[À],IF(E$3=Table1[[#Headers],[Bœuf]:[Oasis]],Table1[[Bœuf]:[Oasis]]))))*E2969+
SUM(IF(A2969&gt;=Table1[De],IF(A2969&lt;=Table1[À],IF(F$3=Table1[[#Headers],[Bœuf]:[Oasis]],Table1[[Bœuf]:[Oasis]]))))*F2969+
SUM(IF(A2969&gt;=Table1[De],IF(A2969&lt;=Table1[À],IF(G$3=Table1[[#Headers],[Bœuf]:[Oasis]],Table1[[Bœuf]:[Oasis]]))))*G2969+
SUM(IF(A2969&gt;=Table1[De],IF(A2969&lt;=Table1[À],IF(H$3=Table1[[#Headers],[Bœuf]:[Oasis]],Table1[[Bœuf]:[Oasis]]))))*H2969+
SUM(IF(A2969&gt;=Table1[De],IF(A2969&lt;=Table1[À],IF(I$3=Table1[[#Headers],[Bœuf]:[Oasis]],Table1[[Bœuf]:[Oasis]]))))*I2969,"")</f>
        <v/>
      </c>
    </row>
    <row r="2970" spans="2:10" ht="16" x14ac:dyDescent="0.2">
      <c r="B2970" s="50" t="str">
        <f t="shared" si="46"/>
        <v/>
      </c>
      <c r="J2970" s="73" t="str" cm="1">
        <f t="array" ref="J2970">IF(AND(ISNUMBER(A2970),SUM(C2970:I2970)&gt;0),
SUM(IF(A2970&gt;=Table1[De],IF(A2970&lt;=Table1[À],IF(C$3=Table1[[#Headers],[Bœuf]:[Oasis]],Table1[[Bœuf]:[Oasis]]))))*C2970+
SUM(IF(A2970&gt;=Table1[De],IF(A2970&lt;=Table1[À],IF(D$3=Table1[[#Headers],[Bœuf]:[Oasis]],Table1[[Bœuf]:[Oasis]]))))*D2970+
SUM(IF(A2970&gt;=Table1[De],IF(A2970&lt;=Table1[À],IF(E$3=Table1[[#Headers],[Bœuf]:[Oasis]],Table1[[Bœuf]:[Oasis]]))))*E2970+
SUM(IF(A2970&gt;=Table1[De],IF(A2970&lt;=Table1[À],IF(F$3=Table1[[#Headers],[Bœuf]:[Oasis]],Table1[[Bœuf]:[Oasis]]))))*F2970+
SUM(IF(A2970&gt;=Table1[De],IF(A2970&lt;=Table1[À],IF(G$3=Table1[[#Headers],[Bœuf]:[Oasis]],Table1[[Bœuf]:[Oasis]]))))*G2970+
SUM(IF(A2970&gt;=Table1[De],IF(A2970&lt;=Table1[À],IF(H$3=Table1[[#Headers],[Bœuf]:[Oasis]],Table1[[Bœuf]:[Oasis]]))))*H2970+
SUM(IF(A2970&gt;=Table1[De],IF(A2970&lt;=Table1[À],IF(I$3=Table1[[#Headers],[Bœuf]:[Oasis]],Table1[[Bœuf]:[Oasis]]))))*I2970,"")</f>
        <v/>
      </c>
    </row>
    <row r="2971" spans="2:10" ht="16" x14ac:dyDescent="0.2">
      <c r="B2971" s="50" t="str">
        <f t="shared" si="46"/>
        <v/>
      </c>
      <c r="J2971" s="73" t="str" cm="1">
        <f t="array" ref="J2971">IF(AND(ISNUMBER(A2971),SUM(C2971:I2971)&gt;0),
SUM(IF(A2971&gt;=Table1[De],IF(A2971&lt;=Table1[À],IF(C$3=Table1[[#Headers],[Bœuf]:[Oasis]],Table1[[Bœuf]:[Oasis]]))))*C2971+
SUM(IF(A2971&gt;=Table1[De],IF(A2971&lt;=Table1[À],IF(D$3=Table1[[#Headers],[Bœuf]:[Oasis]],Table1[[Bœuf]:[Oasis]]))))*D2971+
SUM(IF(A2971&gt;=Table1[De],IF(A2971&lt;=Table1[À],IF(E$3=Table1[[#Headers],[Bœuf]:[Oasis]],Table1[[Bœuf]:[Oasis]]))))*E2971+
SUM(IF(A2971&gt;=Table1[De],IF(A2971&lt;=Table1[À],IF(F$3=Table1[[#Headers],[Bœuf]:[Oasis]],Table1[[Bœuf]:[Oasis]]))))*F2971+
SUM(IF(A2971&gt;=Table1[De],IF(A2971&lt;=Table1[À],IF(G$3=Table1[[#Headers],[Bœuf]:[Oasis]],Table1[[Bœuf]:[Oasis]]))))*G2971+
SUM(IF(A2971&gt;=Table1[De],IF(A2971&lt;=Table1[À],IF(H$3=Table1[[#Headers],[Bœuf]:[Oasis]],Table1[[Bœuf]:[Oasis]]))))*H2971+
SUM(IF(A2971&gt;=Table1[De],IF(A2971&lt;=Table1[À],IF(I$3=Table1[[#Headers],[Bœuf]:[Oasis]],Table1[[Bœuf]:[Oasis]]))))*I2971,"")</f>
        <v/>
      </c>
    </row>
    <row r="2972" spans="2:10" ht="16" x14ac:dyDescent="0.2">
      <c r="B2972" s="50" t="str">
        <f t="shared" si="46"/>
        <v/>
      </c>
      <c r="J2972" s="73" t="str" cm="1">
        <f t="array" ref="J2972">IF(AND(ISNUMBER(A2972),SUM(C2972:I2972)&gt;0),
SUM(IF(A2972&gt;=Table1[De],IF(A2972&lt;=Table1[À],IF(C$3=Table1[[#Headers],[Bœuf]:[Oasis]],Table1[[Bœuf]:[Oasis]]))))*C2972+
SUM(IF(A2972&gt;=Table1[De],IF(A2972&lt;=Table1[À],IF(D$3=Table1[[#Headers],[Bœuf]:[Oasis]],Table1[[Bœuf]:[Oasis]]))))*D2972+
SUM(IF(A2972&gt;=Table1[De],IF(A2972&lt;=Table1[À],IF(E$3=Table1[[#Headers],[Bœuf]:[Oasis]],Table1[[Bœuf]:[Oasis]]))))*E2972+
SUM(IF(A2972&gt;=Table1[De],IF(A2972&lt;=Table1[À],IF(F$3=Table1[[#Headers],[Bœuf]:[Oasis]],Table1[[Bœuf]:[Oasis]]))))*F2972+
SUM(IF(A2972&gt;=Table1[De],IF(A2972&lt;=Table1[À],IF(G$3=Table1[[#Headers],[Bœuf]:[Oasis]],Table1[[Bœuf]:[Oasis]]))))*G2972+
SUM(IF(A2972&gt;=Table1[De],IF(A2972&lt;=Table1[À],IF(H$3=Table1[[#Headers],[Bœuf]:[Oasis]],Table1[[Bœuf]:[Oasis]]))))*H2972+
SUM(IF(A2972&gt;=Table1[De],IF(A2972&lt;=Table1[À],IF(I$3=Table1[[#Headers],[Bœuf]:[Oasis]],Table1[[Bœuf]:[Oasis]]))))*I2972,"")</f>
        <v/>
      </c>
    </row>
    <row r="2973" spans="2:10" ht="16" x14ac:dyDescent="0.2">
      <c r="B2973" s="50" t="str">
        <f t="shared" si="46"/>
        <v/>
      </c>
      <c r="J2973" s="73" t="str" cm="1">
        <f t="array" ref="J2973">IF(AND(ISNUMBER(A2973),SUM(C2973:I2973)&gt;0),
SUM(IF(A2973&gt;=Table1[De],IF(A2973&lt;=Table1[À],IF(C$3=Table1[[#Headers],[Bœuf]:[Oasis]],Table1[[Bœuf]:[Oasis]]))))*C2973+
SUM(IF(A2973&gt;=Table1[De],IF(A2973&lt;=Table1[À],IF(D$3=Table1[[#Headers],[Bœuf]:[Oasis]],Table1[[Bœuf]:[Oasis]]))))*D2973+
SUM(IF(A2973&gt;=Table1[De],IF(A2973&lt;=Table1[À],IF(E$3=Table1[[#Headers],[Bœuf]:[Oasis]],Table1[[Bœuf]:[Oasis]]))))*E2973+
SUM(IF(A2973&gt;=Table1[De],IF(A2973&lt;=Table1[À],IF(F$3=Table1[[#Headers],[Bœuf]:[Oasis]],Table1[[Bœuf]:[Oasis]]))))*F2973+
SUM(IF(A2973&gt;=Table1[De],IF(A2973&lt;=Table1[À],IF(G$3=Table1[[#Headers],[Bœuf]:[Oasis]],Table1[[Bœuf]:[Oasis]]))))*G2973+
SUM(IF(A2973&gt;=Table1[De],IF(A2973&lt;=Table1[À],IF(H$3=Table1[[#Headers],[Bœuf]:[Oasis]],Table1[[Bœuf]:[Oasis]]))))*H2973+
SUM(IF(A2973&gt;=Table1[De],IF(A2973&lt;=Table1[À],IF(I$3=Table1[[#Headers],[Bœuf]:[Oasis]],Table1[[Bœuf]:[Oasis]]))))*I2973,"")</f>
        <v/>
      </c>
    </row>
    <row r="2974" spans="2:10" ht="16" x14ac:dyDescent="0.2">
      <c r="B2974" s="50" t="str">
        <f t="shared" si="46"/>
        <v/>
      </c>
      <c r="J2974" s="73" t="str" cm="1">
        <f t="array" ref="J2974">IF(AND(ISNUMBER(A2974),SUM(C2974:I2974)&gt;0),
SUM(IF(A2974&gt;=Table1[De],IF(A2974&lt;=Table1[À],IF(C$3=Table1[[#Headers],[Bœuf]:[Oasis]],Table1[[Bœuf]:[Oasis]]))))*C2974+
SUM(IF(A2974&gt;=Table1[De],IF(A2974&lt;=Table1[À],IF(D$3=Table1[[#Headers],[Bœuf]:[Oasis]],Table1[[Bœuf]:[Oasis]]))))*D2974+
SUM(IF(A2974&gt;=Table1[De],IF(A2974&lt;=Table1[À],IF(E$3=Table1[[#Headers],[Bœuf]:[Oasis]],Table1[[Bœuf]:[Oasis]]))))*E2974+
SUM(IF(A2974&gt;=Table1[De],IF(A2974&lt;=Table1[À],IF(F$3=Table1[[#Headers],[Bœuf]:[Oasis]],Table1[[Bœuf]:[Oasis]]))))*F2974+
SUM(IF(A2974&gt;=Table1[De],IF(A2974&lt;=Table1[À],IF(G$3=Table1[[#Headers],[Bœuf]:[Oasis]],Table1[[Bœuf]:[Oasis]]))))*G2974+
SUM(IF(A2974&gt;=Table1[De],IF(A2974&lt;=Table1[À],IF(H$3=Table1[[#Headers],[Bœuf]:[Oasis]],Table1[[Bœuf]:[Oasis]]))))*H2974+
SUM(IF(A2974&gt;=Table1[De],IF(A2974&lt;=Table1[À],IF(I$3=Table1[[#Headers],[Bœuf]:[Oasis]],Table1[[Bœuf]:[Oasis]]))))*I2974,"")</f>
        <v/>
      </c>
    </row>
    <row r="2975" spans="2:10" ht="16" x14ac:dyDescent="0.2">
      <c r="B2975" s="50" t="str">
        <f t="shared" si="46"/>
        <v/>
      </c>
      <c r="J2975" s="73" t="str" cm="1">
        <f t="array" ref="J2975">IF(AND(ISNUMBER(A2975),SUM(C2975:I2975)&gt;0),
SUM(IF(A2975&gt;=Table1[De],IF(A2975&lt;=Table1[À],IF(C$3=Table1[[#Headers],[Bœuf]:[Oasis]],Table1[[Bœuf]:[Oasis]]))))*C2975+
SUM(IF(A2975&gt;=Table1[De],IF(A2975&lt;=Table1[À],IF(D$3=Table1[[#Headers],[Bœuf]:[Oasis]],Table1[[Bœuf]:[Oasis]]))))*D2975+
SUM(IF(A2975&gt;=Table1[De],IF(A2975&lt;=Table1[À],IF(E$3=Table1[[#Headers],[Bœuf]:[Oasis]],Table1[[Bœuf]:[Oasis]]))))*E2975+
SUM(IF(A2975&gt;=Table1[De],IF(A2975&lt;=Table1[À],IF(F$3=Table1[[#Headers],[Bœuf]:[Oasis]],Table1[[Bœuf]:[Oasis]]))))*F2975+
SUM(IF(A2975&gt;=Table1[De],IF(A2975&lt;=Table1[À],IF(G$3=Table1[[#Headers],[Bœuf]:[Oasis]],Table1[[Bœuf]:[Oasis]]))))*G2975+
SUM(IF(A2975&gt;=Table1[De],IF(A2975&lt;=Table1[À],IF(H$3=Table1[[#Headers],[Bœuf]:[Oasis]],Table1[[Bœuf]:[Oasis]]))))*H2975+
SUM(IF(A2975&gt;=Table1[De],IF(A2975&lt;=Table1[À],IF(I$3=Table1[[#Headers],[Bœuf]:[Oasis]],Table1[[Bœuf]:[Oasis]]))))*I2975,"")</f>
        <v/>
      </c>
    </row>
    <row r="2976" spans="2:10" ht="16" x14ac:dyDescent="0.2">
      <c r="B2976" s="50" t="str">
        <f t="shared" si="46"/>
        <v/>
      </c>
      <c r="J2976" s="73" t="str" cm="1">
        <f t="array" ref="J2976">IF(AND(ISNUMBER(A2976),SUM(C2976:I2976)&gt;0),
SUM(IF(A2976&gt;=Table1[De],IF(A2976&lt;=Table1[À],IF(C$3=Table1[[#Headers],[Bœuf]:[Oasis]],Table1[[Bœuf]:[Oasis]]))))*C2976+
SUM(IF(A2976&gt;=Table1[De],IF(A2976&lt;=Table1[À],IF(D$3=Table1[[#Headers],[Bœuf]:[Oasis]],Table1[[Bœuf]:[Oasis]]))))*D2976+
SUM(IF(A2976&gt;=Table1[De],IF(A2976&lt;=Table1[À],IF(E$3=Table1[[#Headers],[Bœuf]:[Oasis]],Table1[[Bœuf]:[Oasis]]))))*E2976+
SUM(IF(A2976&gt;=Table1[De],IF(A2976&lt;=Table1[À],IF(F$3=Table1[[#Headers],[Bœuf]:[Oasis]],Table1[[Bœuf]:[Oasis]]))))*F2976+
SUM(IF(A2976&gt;=Table1[De],IF(A2976&lt;=Table1[À],IF(G$3=Table1[[#Headers],[Bœuf]:[Oasis]],Table1[[Bœuf]:[Oasis]]))))*G2976+
SUM(IF(A2976&gt;=Table1[De],IF(A2976&lt;=Table1[À],IF(H$3=Table1[[#Headers],[Bœuf]:[Oasis]],Table1[[Bœuf]:[Oasis]]))))*H2976+
SUM(IF(A2976&gt;=Table1[De],IF(A2976&lt;=Table1[À],IF(I$3=Table1[[#Headers],[Bœuf]:[Oasis]],Table1[[Bœuf]:[Oasis]]))))*I2976,"")</f>
        <v/>
      </c>
    </row>
    <row r="2977" spans="2:10" ht="16" x14ac:dyDescent="0.2">
      <c r="B2977" s="50" t="str">
        <f t="shared" si="46"/>
        <v/>
      </c>
      <c r="J2977" s="73" t="str" cm="1">
        <f t="array" ref="J2977">IF(AND(ISNUMBER(A2977),SUM(C2977:I2977)&gt;0),
SUM(IF(A2977&gt;=Table1[De],IF(A2977&lt;=Table1[À],IF(C$3=Table1[[#Headers],[Bœuf]:[Oasis]],Table1[[Bœuf]:[Oasis]]))))*C2977+
SUM(IF(A2977&gt;=Table1[De],IF(A2977&lt;=Table1[À],IF(D$3=Table1[[#Headers],[Bœuf]:[Oasis]],Table1[[Bœuf]:[Oasis]]))))*D2977+
SUM(IF(A2977&gt;=Table1[De],IF(A2977&lt;=Table1[À],IF(E$3=Table1[[#Headers],[Bœuf]:[Oasis]],Table1[[Bœuf]:[Oasis]]))))*E2977+
SUM(IF(A2977&gt;=Table1[De],IF(A2977&lt;=Table1[À],IF(F$3=Table1[[#Headers],[Bœuf]:[Oasis]],Table1[[Bœuf]:[Oasis]]))))*F2977+
SUM(IF(A2977&gt;=Table1[De],IF(A2977&lt;=Table1[À],IF(G$3=Table1[[#Headers],[Bœuf]:[Oasis]],Table1[[Bœuf]:[Oasis]]))))*G2977+
SUM(IF(A2977&gt;=Table1[De],IF(A2977&lt;=Table1[À],IF(H$3=Table1[[#Headers],[Bœuf]:[Oasis]],Table1[[Bœuf]:[Oasis]]))))*H2977+
SUM(IF(A2977&gt;=Table1[De],IF(A2977&lt;=Table1[À],IF(I$3=Table1[[#Headers],[Bœuf]:[Oasis]],Table1[[Bœuf]:[Oasis]]))))*I2977,"")</f>
        <v/>
      </c>
    </row>
    <row r="2978" spans="2:10" ht="16" x14ac:dyDescent="0.2">
      <c r="B2978" s="50" t="str">
        <f t="shared" si="46"/>
        <v/>
      </c>
      <c r="J2978" s="73" t="str" cm="1">
        <f t="array" ref="J2978">IF(AND(ISNUMBER(A2978),SUM(C2978:I2978)&gt;0),
SUM(IF(A2978&gt;=Table1[De],IF(A2978&lt;=Table1[À],IF(C$3=Table1[[#Headers],[Bœuf]:[Oasis]],Table1[[Bœuf]:[Oasis]]))))*C2978+
SUM(IF(A2978&gt;=Table1[De],IF(A2978&lt;=Table1[À],IF(D$3=Table1[[#Headers],[Bœuf]:[Oasis]],Table1[[Bœuf]:[Oasis]]))))*D2978+
SUM(IF(A2978&gt;=Table1[De],IF(A2978&lt;=Table1[À],IF(E$3=Table1[[#Headers],[Bœuf]:[Oasis]],Table1[[Bœuf]:[Oasis]]))))*E2978+
SUM(IF(A2978&gt;=Table1[De],IF(A2978&lt;=Table1[À],IF(F$3=Table1[[#Headers],[Bœuf]:[Oasis]],Table1[[Bœuf]:[Oasis]]))))*F2978+
SUM(IF(A2978&gt;=Table1[De],IF(A2978&lt;=Table1[À],IF(G$3=Table1[[#Headers],[Bœuf]:[Oasis]],Table1[[Bœuf]:[Oasis]]))))*G2978+
SUM(IF(A2978&gt;=Table1[De],IF(A2978&lt;=Table1[À],IF(H$3=Table1[[#Headers],[Bœuf]:[Oasis]],Table1[[Bœuf]:[Oasis]]))))*H2978+
SUM(IF(A2978&gt;=Table1[De],IF(A2978&lt;=Table1[À],IF(I$3=Table1[[#Headers],[Bœuf]:[Oasis]],Table1[[Bœuf]:[Oasis]]))))*I2978,"")</f>
        <v/>
      </c>
    </row>
    <row r="2979" spans="2:10" ht="16" x14ac:dyDescent="0.2">
      <c r="B2979" s="50" t="str">
        <f t="shared" si="46"/>
        <v/>
      </c>
      <c r="J2979" s="73" t="str" cm="1">
        <f t="array" ref="J2979">IF(AND(ISNUMBER(A2979),SUM(C2979:I2979)&gt;0),
SUM(IF(A2979&gt;=Table1[De],IF(A2979&lt;=Table1[À],IF(C$3=Table1[[#Headers],[Bœuf]:[Oasis]],Table1[[Bœuf]:[Oasis]]))))*C2979+
SUM(IF(A2979&gt;=Table1[De],IF(A2979&lt;=Table1[À],IF(D$3=Table1[[#Headers],[Bœuf]:[Oasis]],Table1[[Bœuf]:[Oasis]]))))*D2979+
SUM(IF(A2979&gt;=Table1[De],IF(A2979&lt;=Table1[À],IF(E$3=Table1[[#Headers],[Bœuf]:[Oasis]],Table1[[Bœuf]:[Oasis]]))))*E2979+
SUM(IF(A2979&gt;=Table1[De],IF(A2979&lt;=Table1[À],IF(F$3=Table1[[#Headers],[Bœuf]:[Oasis]],Table1[[Bœuf]:[Oasis]]))))*F2979+
SUM(IF(A2979&gt;=Table1[De],IF(A2979&lt;=Table1[À],IF(G$3=Table1[[#Headers],[Bœuf]:[Oasis]],Table1[[Bœuf]:[Oasis]]))))*G2979+
SUM(IF(A2979&gt;=Table1[De],IF(A2979&lt;=Table1[À],IF(H$3=Table1[[#Headers],[Bœuf]:[Oasis]],Table1[[Bœuf]:[Oasis]]))))*H2979+
SUM(IF(A2979&gt;=Table1[De],IF(A2979&lt;=Table1[À],IF(I$3=Table1[[#Headers],[Bœuf]:[Oasis]],Table1[[Bœuf]:[Oasis]]))))*I2979,"")</f>
        <v/>
      </c>
    </row>
    <row r="2980" spans="2:10" ht="16" x14ac:dyDescent="0.2">
      <c r="B2980" s="50" t="str">
        <f t="shared" si="46"/>
        <v/>
      </c>
      <c r="J2980" s="73" t="str" cm="1">
        <f t="array" ref="J2980">IF(AND(ISNUMBER(A2980),SUM(C2980:I2980)&gt;0),
SUM(IF(A2980&gt;=Table1[De],IF(A2980&lt;=Table1[À],IF(C$3=Table1[[#Headers],[Bœuf]:[Oasis]],Table1[[Bœuf]:[Oasis]]))))*C2980+
SUM(IF(A2980&gt;=Table1[De],IF(A2980&lt;=Table1[À],IF(D$3=Table1[[#Headers],[Bœuf]:[Oasis]],Table1[[Bœuf]:[Oasis]]))))*D2980+
SUM(IF(A2980&gt;=Table1[De],IF(A2980&lt;=Table1[À],IF(E$3=Table1[[#Headers],[Bœuf]:[Oasis]],Table1[[Bœuf]:[Oasis]]))))*E2980+
SUM(IF(A2980&gt;=Table1[De],IF(A2980&lt;=Table1[À],IF(F$3=Table1[[#Headers],[Bœuf]:[Oasis]],Table1[[Bœuf]:[Oasis]]))))*F2980+
SUM(IF(A2980&gt;=Table1[De],IF(A2980&lt;=Table1[À],IF(G$3=Table1[[#Headers],[Bœuf]:[Oasis]],Table1[[Bœuf]:[Oasis]]))))*G2980+
SUM(IF(A2980&gt;=Table1[De],IF(A2980&lt;=Table1[À],IF(H$3=Table1[[#Headers],[Bœuf]:[Oasis]],Table1[[Bœuf]:[Oasis]]))))*H2980+
SUM(IF(A2980&gt;=Table1[De],IF(A2980&lt;=Table1[À],IF(I$3=Table1[[#Headers],[Bœuf]:[Oasis]],Table1[[Bœuf]:[Oasis]]))))*I2980,"")</f>
        <v/>
      </c>
    </row>
    <row r="2981" spans="2:10" ht="16" x14ac:dyDescent="0.2">
      <c r="B2981" s="50" t="str">
        <f t="shared" si="46"/>
        <v/>
      </c>
      <c r="J2981" s="73" t="str" cm="1">
        <f t="array" ref="J2981">IF(AND(ISNUMBER(A2981),SUM(C2981:I2981)&gt;0),
SUM(IF(A2981&gt;=Table1[De],IF(A2981&lt;=Table1[À],IF(C$3=Table1[[#Headers],[Bœuf]:[Oasis]],Table1[[Bœuf]:[Oasis]]))))*C2981+
SUM(IF(A2981&gt;=Table1[De],IF(A2981&lt;=Table1[À],IF(D$3=Table1[[#Headers],[Bœuf]:[Oasis]],Table1[[Bœuf]:[Oasis]]))))*D2981+
SUM(IF(A2981&gt;=Table1[De],IF(A2981&lt;=Table1[À],IF(E$3=Table1[[#Headers],[Bœuf]:[Oasis]],Table1[[Bœuf]:[Oasis]]))))*E2981+
SUM(IF(A2981&gt;=Table1[De],IF(A2981&lt;=Table1[À],IF(F$3=Table1[[#Headers],[Bœuf]:[Oasis]],Table1[[Bœuf]:[Oasis]]))))*F2981+
SUM(IF(A2981&gt;=Table1[De],IF(A2981&lt;=Table1[À],IF(G$3=Table1[[#Headers],[Bœuf]:[Oasis]],Table1[[Bœuf]:[Oasis]]))))*G2981+
SUM(IF(A2981&gt;=Table1[De],IF(A2981&lt;=Table1[À],IF(H$3=Table1[[#Headers],[Bœuf]:[Oasis]],Table1[[Bœuf]:[Oasis]]))))*H2981+
SUM(IF(A2981&gt;=Table1[De],IF(A2981&lt;=Table1[À],IF(I$3=Table1[[#Headers],[Bœuf]:[Oasis]],Table1[[Bœuf]:[Oasis]]))))*I2981,"")</f>
        <v/>
      </c>
    </row>
    <row r="2982" spans="2:10" ht="16" x14ac:dyDescent="0.2">
      <c r="B2982" s="50" t="str">
        <f t="shared" si="46"/>
        <v/>
      </c>
      <c r="J2982" s="73" t="str" cm="1">
        <f t="array" ref="J2982">IF(AND(ISNUMBER(A2982),SUM(C2982:I2982)&gt;0),
SUM(IF(A2982&gt;=Table1[De],IF(A2982&lt;=Table1[À],IF(C$3=Table1[[#Headers],[Bœuf]:[Oasis]],Table1[[Bœuf]:[Oasis]]))))*C2982+
SUM(IF(A2982&gt;=Table1[De],IF(A2982&lt;=Table1[À],IF(D$3=Table1[[#Headers],[Bœuf]:[Oasis]],Table1[[Bœuf]:[Oasis]]))))*D2982+
SUM(IF(A2982&gt;=Table1[De],IF(A2982&lt;=Table1[À],IF(E$3=Table1[[#Headers],[Bœuf]:[Oasis]],Table1[[Bœuf]:[Oasis]]))))*E2982+
SUM(IF(A2982&gt;=Table1[De],IF(A2982&lt;=Table1[À],IF(F$3=Table1[[#Headers],[Bœuf]:[Oasis]],Table1[[Bœuf]:[Oasis]]))))*F2982+
SUM(IF(A2982&gt;=Table1[De],IF(A2982&lt;=Table1[À],IF(G$3=Table1[[#Headers],[Bœuf]:[Oasis]],Table1[[Bœuf]:[Oasis]]))))*G2982+
SUM(IF(A2982&gt;=Table1[De],IF(A2982&lt;=Table1[À],IF(H$3=Table1[[#Headers],[Bœuf]:[Oasis]],Table1[[Bœuf]:[Oasis]]))))*H2982+
SUM(IF(A2982&gt;=Table1[De],IF(A2982&lt;=Table1[À],IF(I$3=Table1[[#Headers],[Bœuf]:[Oasis]],Table1[[Bœuf]:[Oasis]]))))*I2982,"")</f>
        <v/>
      </c>
    </row>
    <row r="2983" spans="2:10" ht="16" x14ac:dyDescent="0.2">
      <c r="B2983" s="50" t="str">
        <f t="shared" si="46"/>
        <v/>
      </c>
      <c r="J2983" s="73" t="str" cm="1">
        <f t="array" ref="J2983">IF(AND(ISNUMBER(A2983),SUM(C2983:I2983)&gt;0),
SUM(IF(A2983&gt;=Table1[De],IF(A2983&lt;=Table1[À],IF(C$3=Table1[[#Headers],[Bœuf]:[Oasis]],Table1[[Bœuf]:[Oasis]]))))*C2983+
SUM(IF(A2983&gt;=Table1[De],IF(A2983&lt;=Table1[À],IF(D$3=Table1[[#Headers],[Bœuf]:[Oasis]],Table1[[Bœuf]:[Oasis]]))))*D2983+
SUM(IF(A2983&gt;=Table1[De],IF(A2983&lt;=Table1[À],IF(E$3=Table1[[#Headers],[Bœuf]:[Oasis]],Table1[[Bœuf]:[Oasis]]))))*E2983+
SUM(IF(A2983&gt;=Table1[De],IF(A2983&lt;=Table1[À],IF(F$3=Table1[[#Headers],[Bœuf]:[Oasis]],Table1[[Bœuf]:[Oasis]]))))*F2983+
SUM(IF(A2983&gt;=Table1[De],IF(A2983&lt;=Table1[À],IF(G$3=Table1[[#Headers],[Bœuf]:[Oasis]],Table1[[Bœuf]:[Oasis]]))))*G2983+
SUM(IF(A2983&gt;=Table1[De],IF(A2983&lt;=Table1[À],IF(H$3=Table1[[#Headers],[Bœuf]:[Oasis]],Table1[[Bœuf]:[Oasis]]))))*H2983+
SUM(IF(A2983&gt;=Table1[De],IF(A2983&lt;=Table1[À],IF(I$3=Table1[[#Headers],[Bœuf]:[Oasis]],Table1[[Bœuf]:[Oasis]]))))*I2983,"")</f>
        <v/>
      </c>
    </row>
    <row r="2984" spans="2:10" ht="16" x14ac:dyDescent="0.2">
      <c r="B2984" s="50" t="str">
        <f t="shared" si="46"/>
        <v/>
      </c>
      <c r="J2984" s="73" t="str" cm="1">
        <f t="array" ref="J2984">IF(AND(ISNUMBER(A2984),SUM(C2984:I2984)&gt;0),
SUM(IF(A2984&gt;=Table1[De],IF(A2984&lt;=Table1[À],IF(C$3=Table1[[#Headers],[Bœuf]:[Oasis]],Table1[[Bœuf]:[Oasis]]))))*C2984+
SUM(IF(A2984&gt;=Table1[De],IF(A2984&lt;=Table1[À],IF(D$3=Table1[[#Headers],[Bœuf]:[Oasis]],Table1[[Bœuf]:[Oasis]]))))*D2984+
SUM(IF(A2984&gt;=Table1[De],IF(A2984&lt;=Table1[À],IF(E$3=Table1[[#Headers],[Bœuf]:[Oasis]],Table1[[Bœuf]:[Oasis]]))))*E2984+
SUM(IF(A2984&gt;=Table1[De],IF(A2984&lt;=Table1[À],IF(F$3=Table1[[#Headers],[Bœuf]:[Oasis]],Table1[[Bœuf]:[Oasis]]))))*F2984+
SUM(IF(A2984&gt;=Table1[De],IF(A2984&lt;=Table1[À],IF(G$3=Table1[[#Headers],[Bœuf]:[Oasis]],Table1[[Bœuf]:[Oasis]]))))*G2984+
SUM(IF(A2984&gt;=Table1[De],IF(A2984&lt;=Table1[À],IF(H$3=Table1[[#Headers],[Bœuf]:[Oasis]],Table1[[Bœuf]:[Oasis]]))))*H2984+
SUM(IF(A2984&gt;=Table1[De],IF(A2984&lt;=Table1[À],IF(I$3=Table1[[#Headers],[Bœuf]:[Oasis]],Table1[[Bœuf]:[Oasis]]))))*I2984,"")</f>
        <v/>
      </c>
    </row>
    <row r="2985" spans="2:10" ht="16" x14ac:dyDescent="0.2">
      <c r="B2985" s="50" t="str">
        <f t="shared" si="46"/>
        <v/>
      </c>
      <c r="J2985" s="73" t="str" cm="1">
        <f t="array" ref="J2985">IF(AND(ISNUMBER(A2985),SUM(C2985:I2985)&gt;0),
SUM(IF(A2985&gt;=Table1[De],IF(A2985&lt;=Table1[À],IF(C$3=Table1[[#Headers],[Bœuf]:[Oasis]],Table1[[Bœuf]:[Oasis]]))))*C2985+
SUM(IF(A2985&gt;=Table1[De],IF(A2985&lt;=Table1[À],IF(D$3=Table1[[#Headers],[Bœuf]:[Oasis]],Table1[[Bœuf]:[Oasis]]))))*D2985+
SUM(IF(A2985&gt;=Table1[De],IF(A2985&lt;=Table1[À],IF(E$3=Table1[[#Headers],[Bœuf]:[Oasis]],Table1[[Bœuf]:[Oasis]]))))*E2985+
SUM(IF(A2985&gt;=Table1[De],IF(A2985&lt;=Table1[À],IF(F$3=Table1[[#Headers],[Bœuf]:[Oasis]],Table1[[Bœuf]:[Oasis]]))))*F2985+
SUM(IF(A2985&gt;=Table1[De],IF(A2985&lt;=Table1[À],IF(G$3=Table1[[#Headers],[Bœuf]:[Oasis]],Table1[[Bœuf]:[Oasis]]))))*G2985+
SUM(IF(A2985&gt;=Table1[De],IF(A2985&lt;=Table1[À],IF(H$3=Table1[[#Headers],[Bœuf]:[Oasis]],Table1[[Bœuf]:[Oasis]]))))*H2985+
SUM(IF(A2985&gt;=Table1[De],IF(A2985&lt;=Table1[À],IF(I$3=Table1[[#Headers],[Bœuf]:[Oasis]],Table1[[Bœuf]:[Oasis]]))))*I2985,"")</f>
        <v/>
      </c>
    </row>
    <row r="2986" spans="2:10" ht="16" x14ac:dyDescent="0.2">
      <c r="B2986" s="50" t="str">
        <f t="shared" si="46"/>
        <v/>
      </c>
      <c r="J2986" s="73" t="str" cm="1">
        <f t="array" ref="J2986">IF(AND(ISNUMBER(A2986),SUM(C2986:I2986)&gt;0),
SUM(IF(A2986&gt;=Table1[De],IF(A2986&lt;=Table1[À],IF(C$3=Table1[[#Headers],[Bœuf]:[Oasis]],Table1[[Bœuf]:[Oasis]]))))*C2986+
SUM(IF(A2986&gt;=Table1[De],IF(A2986&lt;=Table1[À],IF(D$3=Table1[[#Headers],[Bœuf]:[Oasis]],Table1[[Bœuf]:[Oasis]]))))*D2986+
SUM(IF(A2986&gt;=Table1[De],IF(A2986&lt;=Table1[À],IF(E$3=Table1[[#Headers],[Bœuf]:[Oasis]],Table1[[Bœuf]:[Oasis]]))))*E2986+
SUM(IF(A2986&gt;=Table1[De],IF(A2986&lt;=Table1[À],IF(F$3=Table1[[#Headers],[Bœuf]:[Oasis]],Table1[[Bœuf]:[Oasis]]))))*F2986+
SUM(IF(A2986&gt;=Table1[De],IF(A2986&lt;=Table1[À],IF(G$3=Table1[[#Headers],[Bœuf]:[Oasis]],Table1[[Bœuf]:[Oasis]]))))*G2986+
SUM(IF(A2986&gt;=Table1[De],IF(A2986&lt;=Table1[À],IF(H$3=Table1[[#Headers],[Bœuf]:[Oasis]],Table1[[Bœuf]:[Oasis]]))))*H2986+
SUM(IF(A2986&gt;=Table1[De],IF(A2986&lt;=Table1[À],IF(I$3=Table1[[#Headers],[Bœuf]:[Oasis]],Table1[[Bœuf]:[Oasis]]))))*I2986,"")</f>
        <v/>
      </c>
    </row>
    <row r="2987" spans="2:10" ht="16" x14ac:dyDescent="0.2">
      <c r="B2987" s="50" t="str">
        <f t="shared" si="46"/>
        <v/>
      </c>
      <c r="J2987" s="73" t="str" cm="1">
        <f t="array" ref="J2987">IF(AND(ISNUMBER(A2987),SUM(C2987:I2987)&gt;0),
SUM(IF(A2987&gt;=Table1[De],IF(A2987&lt;=Table1[À],IF(C$3=Table1[[#Headers],[Bœuf]:[Oasis]],Table1[[Bœuf]:[Oasis]]))))*C2987+
SUM(IF(A2987&gt;=Table1[De],IF(A2987&lt;=Table1[À],IF(D$3=Table1[[#Headers],[Bœuf]:[Oasis]],Table1[[Bœuf]:[Oasis]]))))*D2987+
SUM(IF(A2987&gt;=Table1[De],IF(A2987&lt;=Table1[À],IF(E$3=Table1[[#Headers],[Bœuf]:[Oasis]],Table1[[Bœuf]:[Oasis]]))))*E2987+
SUM(IF(A2987&gt;=Table1[De],IF(A2987&lt;=Table1[À],IF(F$3=Table1[[#Headers],[Bœuf]:[Oasis]],Table1[[Bœuf]:[Oasis]]))))*F2987+
SUM(IF(A2987&gt;=Table1[De],IF(A2987&lt;=Table1[À],IF(G$3=Table1[[#Headers],[Bœuf]:[Oasis]],Table1[[Bœuf]:[Oasis]]))))*G2987+
SUM(IF(A2987&gt;=Table1[De],IF(A2987&lt;=Table1[À],IF(H$3=Table1[[#Headers],[Bœuf]:[Oasis]],Table1[[Bœuf]:[Oasis]]))))*H2987+
SUM(IF(A2987&gt;=Table1[De],IF(A2987&lt;=Table1[À],IF(I$3=Table1[[#Headers],[Bœuf]:[Oasis]],Table1[[Bœuf]:[Oasis]]))))*I2987,"")</f>
        <v/>
      </c>
    </row>
    <row r="2988" spans="2:10" ht="16" x14ac:dyDescent="0.2">
      <c r="B2988" s="50" t="str">
        <f t="shared" si="46"/>
        <v/>
      </c>
      <c r="J2988" s="73" t="str" cm="1">
        <f t="array" ref="J2988">IF(AND(ISNUMBER(A2988),SUM(C2988:I2988)&gt;0),
SUM(IF(A2988&gt;=Table1[De],IF(A2988&lt;=Table1[À],IF(C$3=Table1[[#Headers],[Bœuf]:[Oasis]],Table1[[Bœuf]:[Oasis]]))))*C2988+
SUM(IF(A2988&gt;=Table1[De],IF(A2988&lt;=Table1[À],IF(D$3=Table1[[#Headers],[Bœuf]:[Oasis]],Table1[[Bœuf]:[Oasis]]))))*D2988+
SUM(IF(A2988&gt;=Table1[De],IF(A2988&lt;=Table1[À],IF(E$3=Table1[[#Headers],[Bœuf]:[Oasis]],Table1[[Bœuf]:[Oasis]]))))*E2988+
SUM(IF(A2988&gt;=Table1[De],IF(A2988&lt;=Table1[À],IF(F$3=Table1[[#Headers],[Bœuf]:[Oasis]],Table1[[Bœuf]:[Oasis]]))))*F2988+
SUM(IF(A2988&gt;=Table1[De],IF(A2988&lt;=Table1[À],IF(G$3=Table1[[#Headers],[Bœuf]:[Oasis]],Table1[[Bœuf]:[Oasis]]))))*G2988+
SUM(IF(A2988&gt;=Table1[De],IF(A2988&lt;=Table1[À],IF(H$3=Table1[[#Headers],[Bœuf]:[Oasis]],Table1[[Bœuf]:[Oasis]]))))*H2988+
SUM(IF(A2988&gt;=Table1[De],IF(A2988&lt;=Table1[À],IF(I$3=Table1[[#Headers],[Bœuf]:[Oasis]],Table1[[Bœuf]:[Oasis]]))))*I2988,"")</f>
        <v/>
      </c>
    </row>
    <row r="2989" spans="2:10" ht="16" x14ac:dyDescent="0.2">
      <c r="B2989" s="50" t="str">
        <f t="shared" si="46"/>
        <v/>
      </c>
      <c r="J2989" s="73" t="str" cm="1">
        <f t="array" ref="J2989">IF(AND(ISNUMBER(A2989),SUM(C2989:I2989)&gt;0),
SUM(IF(A2989&gt;=Table1[De],IF(A2989&lt;=Table1[À],IF(C$3=Table1[[#Headers],[Bœuf]:[Oasis]],Table1[[Bœuf]:[Oasis]]))))*C2989+
SUM(IF(A2989&gt;=Table1[De],IF(A2989&lt;=Table1[À],IF(D$3=Table1[[#Headers],[Bœuf]:[Oasis]],Table1[[Bœuf]:[Oasis]]))))*D2989+
SUM(IF(A2989&gt;=Table1[De],IF(A2989&lt;=Table1[À],IF(E$3=Table1[[#Headers],[Bœuf]:[Oasis]],Table1[[Bœuf]:[Oasis]]))))*E2989+
SUM(IF(A2989&gt;=Table1[De],IF(A2989&lt;=Table1[À],IF(F$3=Table1[[#Headers],[Bœuf]:[Oasis]],Table1[[Bœuf]:[Oasis]]))))*F2989+
SUM(IF(A2989&gt;=Table1[De],IF(A2989&lt;=Table1[À],IF(G$3=Table1[[#Headers],[Bœuf]:[Oasis]],Table1[[Bœuf]:[Oasis]]))))*G2989+
SUM(IF(A2989&gt;=Table1[De],IF(A2989&lt;=Table1[À],IF(H$3=Table1[[#Headers],[Bœuf]:[Oasis]],Table1[[Bœuf]:[Oasis]]))))*H2989+
SUM(IF(A2989&gt;=Table1[De],IF(A2989&lt;=Table1[À],IF(I$3=Table1[[#Headers],[Bœuf]:[Oasis]],Table1[[Bœuf]:[Oasis]]))))*I2989,"")</f>
        <v/>
      </c>
    </row>
    <row r="2990" spans="2:10" ht="16" x14ac:dyDescent="0.2">
      <c r="B2990" s="50" t="str">
        <f t="shared" si="46"/>
        <v/>
      </c>
      <c r="J2990" s="73" t="str" cm="1">
        <f t="array" ref="J2990">IF(AND(ISNUMBER(A2990),SUM(C2990:I2990)&gt;0),
SUM(IF(A2990&gt;=Table1[De],IF(A2990&lt;=Table1[À],IF(C$3=Table1[[#Headers],[Bœuf]:[Oasis]],Table1[[Bœuf]:[Oasis]]))))*C2990+
SUM(IF(A2990&gt;=Table1[De],IF(A2990&lt;=Table1[À],IF(D$3=Table1[[#Headers],[Bœuf]:[Oasis]],Table1[[Bœuf]:[Oasis]]))))*D2990+
SUM(IF(A2990&gt;=Table1[De],IF(A2990&lt;=Table1[À],IF(E$3=Table1[[#Headers],[Bœuf]:[Oasis]],Table1[[Bœuf]:[Oasis]]))))*E2990+
SUM(IF(A2990&gt;=Table1[De],IF(A2990&lt;=Table1[À],IF(F$3=Table1[[#Headers],[Bœuf]:[Oasis]],Table1[[Bœuf]:[Oasis]]))))*F2990+
SUM(IF(A2990&gt;=Table1[De],IF(A2990&lt;=Table1[À],IF(G$3=Table1[[#Headers],[Bœuf]:[Oasis]],Table1[[Bœuf]:[Oasis]]))))*G2990+
SUM(IF(A2990&gt;=Table1[De],IF(A2990&lt;=Table1[À],IF(H$3=Table1[[#Headers],[Bœuf]:[Oasis]],Table1[[Bœuf]:[Oasis]]))))*H2990+
SUM(IF(A2990&gt;=Table1[De],IF(A2990&lt;=Table1[À],IF(I$3=Table1[[#Headers],[Bœuf]:[Oasis]],Table1[[Bœuf]:[Oasis]]))))*I2990,"")</f>
        <v/>
      </c>
    </row>
    <row r="2991" spans="2:10" ht="16" x14ac:dyDescent="0.2">
      <c r="B2991" s="50" t="str">
        <f t="shared" si="46"/>
        <v/>
      </c>
      <c r="J2991" s="73" t="str" cm="1">
        <f t="array" ref="J2991">IF(AND(ISNUMBER(A2991),SUM(C2991:I2991)&gt;0),
SUM(IF(A2991&gt;=Table1[De],IF(A2991&lt;=Table1[À],IF(C$3=Table1[[#Headers],[Bœuf]:[Oasis]],Table1[[Bœuf]:[Oasis]]))))*C2991+
SUM(IF(A2991&gt;=Table1[De],IF(A2991&lt;=Table1[À],IF(D$3=Table1[[#Headers],[Bœuf]:[Oasis]],Table1[[Bœuf]:[Oasis]]))))*D2991+
SUM(IF(A2991&gt;=Table1[De],IF(A2991&lt;=Table1[À],IF(E$3=Table1[[#Headers],[Bœuf]:[Oasis]],Table1[[Bœuf]:[Oasis]]))))*E2991+
SUM(IF(A2991&gt;=Table1[De],IF(A2991&lt;=Table1[À],IF(F$3=Table1[[#Headers],[Bœuf]:[Oasis]],Table1[[Bœuf]:[Oasis]]))))*F2991+
SUM(IF(A2991&gt;=Table1[De],IF(A2991&lt;=Table1[À],IF(G$3=Table1[[#Headers],[Bœuf]:[Oasis]],Table1[[Bœuf]:[Oasis]]))))*G2991+
SUM(IF(A2991&gt;=Table1[De],IF(A2991&lt;=Table1[À],IF(H$3=Table1[[#Headers],[Bœuf]:[Oasis]],Table1[[Bœuf]:[Oasis]]))))*H2991+
SUM(IF(A2991&gt;=Table1[De],IF(A2991&lt;=Table1[À],IF(I$3=Table1[[#Headers],[Bœuf]:[Oasis]],Table1[[Bœuf]:[Oasis]]))))*I2991,"")</f>
        <v/>
      </c>
    </row>
    <row r="2992" spans="2:10" ht="16" x14ac:dyDescent="0.2">
      <c r="B2992" s="50" t="str">
        <f t="shared" si="46"/>
        <v/>
      </c>
      <c r="J2992" s="73" t="str" cm="1">
        <f t="array" ref="J2992">IF(AND(ISNUMBER(A2992),SUM(C2992:I2992)&gt;0),
SUM(IF(A2992&gt;=Table1[De],IF(A2992&lt;=Table1[À],IF(C$3=Table1[[#Headers],[Bœuf]:[Oasis]],Table1[[Bœuf]:[Oasis]]))))*C2992+
SUM(IF(A2992&gt;=Table1[De],IF(A2992&lt;=Table1[À],IF(D$3=Table1[[#Headers],[Bœuf]:[Oasis]],Table1[[Bœuf]:[Oasis]]))))*D2992+
SUM(IF(A2992&gt;=Table1[De],IF(A2992&lt;=Table1[À],IF(E$3=Table1[[#Headers],[Bœuf]:[Oasis]],Table1[[Bœuf]:[Oasis]]))))*E2992+
SUM(IF(A2992&gt;=Table1[De],IF(A2992&lt;=Table1[À],IF(F$3=Table1[[#Headers],[Bœuf]:[Oasis]],Table1[[Bœuf]:[Oasis]]))))*F2992+
SUM(IF(A2992&gt;=Table1[De],IF(A2992&lt;=Table1[À],IF(G$3=Table1[[#Headers],[Bœuf]:[Oasis]],Table1[[Bœuf]:[Oasis]]))))*G2992+
SUM(IF(A2992&gt;=Table1[De],IF(A2992&lt;=Table1[À],IF(H$3=Table1[[#Headers],[Bœuf]:[Oasis]],Table1[[Bœuf]:[Oasis]]))))*H2992+
SUM(IF(A2992&gt;=Table1[De],IF(A2992&lt;=Table1[À],IF(I$3=Table1[[#Headers],[Bœuf]:[Oasis]],Table1[[Bœuf]:[Oasis]]))))*I2992,"")</f>
        <v/>
      </c>
    </row>
    <row r="2993" spans="1:11" ht="16" x14ac:dyDescent="0.2">
      <c r="B2993" s="50" t="str">
        <f t="shared" si="46"/>
        <v/>
      </c>
      <c r="J2993" s="73" t="str" cm="1">
        <f t="array" ref="J2993">IF(AND(ISNUMBER(A2993),SUM(C2993:I2993)&gt;0),
SUM(IF(A2993&gt;=Table1[De],IF(A2993&lt;=Table1[À],IF(C$3=Table1[[#Headers],[Bœuf]:[Oasis]],Table1[[Bœuf]:[Oasis]]))))*C2993+
SUM(IF(A2993&gt;=Table1[De],IF(A2993&lt;=Table1[À],IF(D$3=Table1[[#Headers],[Bœuf]:[Oasis]],Table1[[Bœuf]:[Oasis]]))))*D2993+
SUM(IF(A2993&gt;=Table1[De],IF(A2993&lt;=Table1[À],IF(E$3=Table1[[#Headers],[Bœuf]:[Oasis]],Table1[[Bœuf]:[Oasis]]))))*E2993+
SUM(IF(A2993&gt;=Table1[De],IF(A2993&lt;=Table1[À],IF(F$3=Table1[[#Headers],[Bœuf]:[Oasis]],Table1[[Bœuf]:[Oasis]]))))*F2993+
SUM(IF(A2993&gt;=Table1[De],IF(A2993&lt;=Table1[À],IF(G$3=Table1[[#Headers],[Bœuf]:[Oasis]],Table1[[Bœuf]:[Oasis]]))))*G2993+
SUM(IF(A2993&gt;=Table1[De],IF(A2993&lt;=Table1[À],IF(H$3=Table1[[#Headers],[Bœuf]:[Oasis]],Table1[[Bœuf]:[Oasis]]))))*H2993+
SUM(IF(A2993&gt;=Table1[De],IF(A2993&lt;=Table1[À],IF(I$3=Table1[[#Headers],[Bœuf]:[Oasis]],Table1[[Bœuf]:[Oasis]]))))*I2993,"")</f>
        <v/>
      </c>
    </row>
    <row r="2994" spans="1:11" ht="16" x14ac:dyDescent="0.2">
      <c r="B2994" s="50" t="str">
        <f t="shared" si="46"/>
        <v/>
      </c>
      <c r="J2994" s="73" t="str" cm="1">
        <f t="array" ref="J2994">IF(AND(ISNUMBER(A2994),SUM(C2994:I2994)&gt;0),
SUM(IF(A2994&gt;=Table1[De],IF(A2994&lt;=Table1[À],IF(C$3=Table1[[#Headers],[Bœuf]:[Oasis]],Table1[[Bœuf]:[Oasis]]))))*C2994+
SUM(IF(A2994&gt;=Table1[De],IF(A2994&lt;=Table1[À],IF(D$3=Table1[[#Headers],[Bœuf]:[Oasis]],Table1[[Bœuf]:[Oasis]]))))*D2994+
SUM(IF(A2994&gt;=Table1[De],IF(A2994&lt;=Table1[À],IF(E$3=Table1[[#Headers],[Bœuf]:[Oasis]],Table1[[Bœuf]:[Oasis]]))))*E2994+
SUM(IF(A2994&gt;=Table1[De],IF(A2994&lt;=Table1[À],IF(F$3=Table1[[#Headers],[Bœuf]:[Oasis]],Table1[[Bœuf]:[Oasis]]))))*F2994+
SUM(IF(A2994&gt;=Table1[De],IF(A2994&lt;=Table1[À],IF(G$3=Table1[[#Headers],[Bœuf]:[Oasis]],Table1[[Bœuf]:[Oasis]]))))*G2994+
SUM(IF(A2994&gt;=Table1[De],IF(A2994&lt;=Table1[À],IF(H$3=Table1[[#Headers],[Bœuf]:[Oasis]],Table1[[Bœuf]:[Oasis]]))))*H2994+
SUM(IF(A2994&gt;=Table1[De],IF(A2994&lt;=Table1[À],IF(I$3=Table1[[#Headers],[Bœuf]:[Oasis]],Table1[[Bœuf]:[Oasis]]))))*I2994,"")</f>
        <v/>
      </c>
    </row>
    <row r="2995" spans="1:11" ht="16" x14ac:dyDescent="0.2">
      <c r="B2995" s="50" t="str">
        <f t="shared" si="46"/>
        <v/>
      </c>
      <c r="J2995" s="73" t="str" cm="1">
        <f t="array" ref="J2995">IF(AND(ISNUMBER(A2995),SUM(C2995:I2995)&gt;0),
SUM(IF(A2995&gt;=Table1[De],IF(A2995&lt;=Table1[À],IF(C$3=Table1[[#Headers],[Bœuf]:[Oasis]],Table1[[Bœuf]:[Oasis]]))))*C2995+
SUM(IF(A2995&gt;=Table1[De],IF(A2995&lt;=Table1[À],IF(D$3=Table1[[#Headers],[Bœuf]:[Oasis]],Table1[[Bœuf]:[Oasis]]))))*D2995+
SUM(IF(A2995&gt;=Table1[De],IF(A2995&lt;=Table1[À],IF(E$3=Table1[[#Headers],[Bœuf]:[Oasis]],Table1[[Bœuf]:[Oasis]]))))*E2995+
SUM(IF(A2995&gt;=Table1[De],IF(A2995&lt;=Table1[À],IF(F$3=Table1[[#Headers],[Bœuf]:[Oasis]],Table1[[Bœuf]:[Oasis]]))))*F2995+
SUM(IF(A2995&gt;=Table1[De],IF(A2995&lt;=Table1[À],IF(G$3=Table1[[#Headers],[Bœuf]:[Oasis]],Table1[[Bœuf]:[Oasis]]))))*G2995+
SUM(IF(A2995&gt;=Table1[De],IF(A2995&lt;=Table1[À],IF(H$3=Table1[[#Headers],[Bœuf]:[Oasis]],Table1[[Bœuf]:[Oasis]]))))*H2995+
SUM(IF(A2995&gt;=Table1[De],IF(A2995&lt;=Table1[À],IF(I$3=Table1[[#Headers],[Bœuf]:[Oasis]],Table1[[Bœuf]:[Oasis]]))))*I2995,"")</f>
        <v/>
      </c>
    </row>
    <row r="2996" spans="1:11" ht="16" x14ac:dyDescent="0.2">
      <c r="B2996" s="50" t="str">
        <f t="shared" si="46"/>
        <v/>
      </c>
      <c r="J2996" s="73" t="str" cm="1">
        <f t="array" ref="J2996">IF(AND(ISNUMBER(A2996),SUM(C2996:I2996)&gt;0),
SUM(IF(A2996&gt;=Table1[De],IF(A2996&lt;=Table1[À],IF(C$3=Table1[[#Headers],[Bœuf]:[Oasis]],Table1[[Bœuf]:[Oasis]]))))*C2996+
SUM(IF(A2996&gt;=Table1[De],IF(A2996&lt;=Table1[À],IF(D$3=Table1[[#Headers],[Bœuf]:[Oasis]],Table1[[Bœuf]:[Oasis]]))))*D2996+
SUM(IF(A2996&gt;=Table1[De],IF(A2996&lt;=Table1[À],IF(E$3=Table1[[#Headers],[Bœuf]:[Oasis]],Table1[[Bœuf]:[Oasis]]))))*E2996+
SUM(IF(A2996&gt;=Table1[De],IF(A2996&lt;=Table1[À],IF(F$3=Table1[[#Headers],[Bœuf]:[Oasis]],Table1[[Bœuf]:[Oasis]]))))*F2996+
SUM(IF(A2996&gt;=Table1[De],IF(A2996&lt;=Table1[À],IF(G$3=Table1[[#Headers],[Bœuf]:[Oasis]],Table1[[Bœuf]:[Oasis]]))))*G2996+
SUM(IF(A2996&gt;=Table1[De],IF(A2996&lt;=Table1[À],IF(H$3=Table1[[#Headers],[Bœuf]:[Oasis]],Table1[[Bœuf]:[Oasis]]))))*H2996+
SUM(IF(A2996&gt;=Table1[De],IF(A2996&lt;=Table1[À],IF(I$3=Table1[[#Headers],[Bœuf]:[Oasis]],Table1[[Bœuf]:[Oasis]]))))*I2996,"")</f>
        <v/>
      </c>
    </row>
    <row r="2997" spans="1:11" ht="16" x14ac:dyDescent="0.2">
      <c r="B2997" s="50" t="str">
        <f t="shared" si="46"/>
        <v/>
      </c>
      <c r="J2997" s="73" t="str" cm="1">
        <f t="array" ref="J2997">IF(AND(ISNUMBER(A2997),SUM(C2997:I2997)&gt;0),
SUM(IF(A2997&gt;=Table1[De],IF(A2997&lt;=Table1[À],IF(C$3=Table1[[#Headers],[Bœuf]:[Oasis]],Table1[[Bœuf]:[Oasis]]))))*C2997+
SUM(IF(A2997&gt;=Table1[De],IF(A2997&lt;=Table1[À],IF(D$3=Table1[[#Headers],[Bœuf]:[Oasis]],Table1[[Bœuf]:[Oasis]]))))*D2997+
SUM(IF(A2997&gt;=Table1[De],IF(A2997&lt;=Table1[À],IF(E$3=Table1[[#Headers],[Bœuf]:[Oasis]],Table1[[Bœuf]:[Oasis]]))))*E2997+
SUM(IF(A2997&gt;=Table1[De],IF(A2997&lt;=Table1[À],IF(F$3=Table1[[#Headers],[Bœuf]:[Oasis]],Table1[[Bœuf]:[Oasis]]))))*F2997+
SUM(IF(A2997&gt;=Table1[De],IF(A2997&lt;=Table1[À],IF(G$3=Table1[[#Headers],[Bœuf]:[Oasis]],Table1[[Bœuf]:[Oasis]]))))*G2997+
SUM(IF(A2997&gt;=Table1[De],IF(A2997&lt;=Table1[À],IF(H$3=Table1[[#Headers],[Bœuf]:[Oasis]],Table1[[Bœuf]:[Oasis]]))))*H2997+
SUM(IF(A2997&gt;=Table1[De],IF(A2997&lt;=Table1[À],IF(I$3=Table1[[#Headers],[Bœuf]:[Oasis]],Table1[[Bœuf]:[Oasis]]))))*I2997,"")</f>
        <v/>
      </c>
    </row>
    <row r="2998" spans="1:11" ht="16" x14ac:dyDescent="0.2">
      <c r="B2998" s="50" t="str">
        <f t="shared" si="46"/>
        <v/>
      </c>
      <c r="J2998" s="73" t="str" cm="1">
        <f t="array" ref="J2998">IF(AND(ISNUMBER(A2998),SUM(C2998:I2998)&gt;0),
SUM(IF(A2998&gt;=Table1[De],IF(A2998&lt;=Table1[À],IF(C$3=Table1[[#Headers],[Bœuf]:[Oasis]],Table1[[Bœuf]:[Oasis]]))))*C2998+
SUM(IF(A2998&gt;=Table1[De],IF(A2998&lt;=Table1[À],IF(D$3=Table1[[#Headers],[Bœuf]:[Oasis]],Table1[[Bœuf]:[Oasis]]))))*D2998+
SUM(IF(A2998&gt;=Table1[De],IF(A2998&lt;=Table1[À],IF(E$3=Table1[[#Headers],[Bœuf]:[Oasis]],Table1[[Bœuf]:[Oasis]]))))*E2998+
SUM(IF(A2998&gt;=Table1[De],IF(A2998&lt;=Table1[À],IF(F$3=Table1[[#Headers],[Bœuf]:[Oasis]],Table1[[Bœuf]:[Oasis]]))))*F2998+
SUM(IF(A2998&gt;=Table1[De],IF(A2998&lt;=Table1[À],IF(G$3=Table1[[#Headers],[Bœuf]:[Oasis]],Table1[[Bœuf]:[Oasis]]))))*G2998+
SUM(IF(A2998&gt;=Table1[De],IF(A2998&lt;=Table1[À],IF(H$3=Table1[[#Headers],[Bœuf]:[Oasis]],Table1[[Bœuf]:[Oasis]]))))*H2998+
SUM(IF(A2998&gt;=Table1[De],IF(A2998&lt;=Table1[À],IF(I$3=Table1[[#Headers],[Bœuf]:[Oasis]],Table1[[Bœuf]:[Oasis]]))))*I2998,"")</f>
        <v/>
      </c>
    </row>
    <row r="2999" spans="1:11" ht="16" x14ac:dyDescent="0.2">
      <c r="B2999" s="50" t="str">
        <f t="shared" si="46"/>
        <v/>
      </c>
      <c r="J2999" s="73" t="str" cm="1">
        <f t="array" ref="J2999">IF(AND(ISNUMBER(A2999),SUM(C2999:I2999)&gt;0),
SUM(IF(A2999&gt;=Table1[De],IF(A2999&lt;=Table1[À],IF(C$3=Table1[[#Headers],[Bœuf]:[Oasis]],Table1[[Bœuf]:[Oasis]]))))*C2999+
SUM(IF(A2999&gt;=Table1[De],IF(A2999&lt;=Table1[À],IF(D$3=Table1[[#Headers],[Bœuf]:[Oasis]],Table1[[Bœuf]:[Oasis]]))))*D2999+
SUM(IF(A2999&gt;=Table1[De],IF(A2999&lt;=Table1[À],IF(E$3=Table1[[#Headers],[Bœuf]:[Oasis]],Table1[[Bœuf]:[Oasis]]))))*E2999+
SUM(IF(A2999&gt;=Table1[De],IF(A2999&lt;=Table1[À],IF(F$3=Table1[[#Headers],[Bœuf]:[Oasis]],Table1[[Bœuf]:[Oasis]]))))*F2999+
SUM(IF(A2999&gt;=Table1[De],IF(A2999&lt;=Table1[À],IF(G$3=Table1[[#Headers],[Bœuf]:[Oasis]],Table1[[Bœuf]:[Oasis]]))))*G2999+
SUM(IF(A2999&gt;=Table1[De],IF(A2999&lt;=Table1[À],IF(H$3=Table1[[#Headers],[Bœuf]:[Oasis]],Table1[[Bœuf]:[Oasis]]))))*H2999+
SUM(IF(A2999&gt;=Table1[De],IF(A2999&lt;=Table1[À],IF(I$3=Table1[[#Headers],[Bœuf]:[Oasis]],Table1[[Bœuf]:[Oasis]]))))*I2999,"")</f>
        <v/>
      </c>
    </row>
    <row r="3000" spans="1:11" ht="16" x14ac:dyDescent="0.2">
      <c r="B3000" s="50" t="str">
        <f t="shared" si="46"/>
        <v/>
      </c>
      <c r="J3000" s="73" t="str" cm="1">
        <f t="array" ref="J3000">IF(AND(ISNUMBER(A3000),SUM(C3000:I3000)&gt;0),
SUM(IF(A3000&gt;=Table1[De],IF(A3000&lt;=Table1[À],IF(C$3=Table1[[#Headers],[Bœuf]:[Oasis]],Table1[[Bœuf]:[Oasis]]))))*C3000+
SUM(IF(A3000&gt;=Table1[De],IF(A3000&lt;=Table1[À],IF(D$3=Table1[[#Headers],[Bœuf]:[Oasis]],Table1[[Bœuf]:[Oasis]]))))*D3000+
SUM(IF(A3000&gt;=Table1[De],IF(A3000&lt;=Table1[À],IF(E$3=Table1[[#Headers],[Bœuf]:[Oasis]],Table1[[Bœuf]:[Oasis]]))))*E3000+
SUM(IF(A3000&gt;=Table1[De],IF(A3000&lt;=Table1[À],IF(F$3=Table1[[#Headers],[Bœuf]:[Oasis]],Table1[[Bœuf]:[Oasis]]))))*F3000+
SUM(IF(A3000&gt;=Table1[De],IF(A3000&lt;=Table1[À],IF(G$3=Table1[[#Headers],[Bœuf]:[Oasis]],Table1[[Bœuf]:[Oasis]]))))*G3000+
SUM(IF(A3000&gt;=Table1[De],IF(A3000&lt;=Table1[À],IF(H$3=Table1[[#Headers],[Bœuf]:[Oasis]],Table1[[Bœuf]:[Oasis]]))))*H3000+
SUM(IF(A3000&gt;=Table1[De],IF(A3000&lt;=Table1[À],IF(I$3=Table1[[#Headers],[Bœuf]:[Oasis]],Table1[[Bœuf]:[Oasis]]))))*I3000,"")</f>
        <v/>
      </c>
    </row>
    <row r="3001" spans="1:11" x14ac:dyDescent="0.2">
      <c r="A3001" s="55"/>
      <c r="B3001" s="56"/>
      <c r="C3001" s="48"/>
      <c r="D3001" s="48"/>
      <c r="E3001" s="48"/>
      <c r="F3001" s="48"/>
      <c r="G3001" s="48"/>
      <c r="H3001" s="48"/>
      <c r="I3001" s="48"/>
      <c r="J3001" s="74"/>
      <c r="K3001" s="78"/>
    </row>
  </sheetData>
  <mergeCells count="1">
    <mergeCell ref="E1:F1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D26BCE-C10E-384B-8404-AC5FFA304922}">
          <x14:formula1>
            <xm:f>Param!$N$5:$N$8</xm:f>
          </x14:formula1>
          <xm:sqref>K4:K3000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45F79-9040-A041-B60D-F474A7A77659}">
  <dimension ref="A1:N100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16" sqref="R16"/>
    </sheetView>
  </sheetViews>
  <sheetFormatPr baseColWidth="10" defaultRowHeight="16" x14ac:dyDescent="0.2"/>
  <cols>
    <col min="1" max="1" width="15.1640625" style="32" customWidth="1"/>
    <col min="2" max="2" width="10.83203125" style="83"/>
    <col min="3" max="4" width="10.83203125" style="32"/>
    <col min="5" max="5" width="14" style="32" customWidth="1"/>
    <col min="6" max="9" width="10.83203125" style="32"/>
    <col min="10" max="10" width="17.6640625" style="33" customWidth="1"/>
    <col min="11" max="11" width="15.1640625" style="32" customWidth="1"/>
    <col min="12" max="13" width="10.83203125" style="32"/>
    <col min="14" max="14" width="13.83203125" style="32" customWidth="1"/>
    <col min="15" max="16384" width="10.83203125" style="32"/>
  </cols>
  <sheetData>
    <row r="1" spans="1:14" x14ac:dyDescent="0.2">
      <c r="B1" s="81"/>
    </row>
    <row r="2" spans="1:14" ht="24" x14ac:dyDescent="0.3">
      <c r="A2" s="86" t="s">
        <v>538</v>
      </c>
      <c r="B2" s="87"/>
      <c r="C2" s="86"/>
      <c r="D2" s="86"/>
      <c r="E2" s="88"/>
      <c r="F2" s="86" t="s">
        <v>537</v>
      </c>
      <c r="G2" s="89" t="s">
        <v>536</v>
      </c>
      <c r="H2" s="88"/>
      <c r="I2" s="88"/>
      <c r="J2" s="86"/>
      <c r="K2" s="88"/>
      <c r="L2" s="88"/>
      <c r="M2" s="88"/>
      <c r="N2" s="88"/>
    </row>
    <row r="3" spans="1:14" x14ac:dyDescent="0.2">
      <c r="B3" s="81"/>
    </row>
    <row r="4" spans="1:14" ht="40" x14ac:dyDescent="0.2">
      <c r="A4" s="64" t="s">
        <v>535</v>
      </c>
      <c r="B4" s="80" t="s">
        <v>534</v>
      </c>
      <c r="C4" s="65" t="s">
        <v>523</v>
      </c>
      <c r="D4" s="66" t="s">
        <v>524</v>
      </c>
      <c r="E4" s="67" t="s">
        <v>525</v>
      </c>
      <c r="F4" s="68" t="s">
        <v>526</v>
      </c>
      <c r="G4" s="69" t="s">
        <v>527</v>
      </c>
      <c r="H4" s="70" t="s">
        <v>528</v>
      </c>
      <c r="I4" s="71" t="s">
        <v>529</v>
      </c>
      <c r="J4" s="90" t="str">
        <f>IF($G$2="Valeur","TOTAL pour la journée","")</f>
        <v>TOTAL pour la journée</v>
      </c>
      <c r="K4" s="91" t="s">
        <v>511</v>
      </c>
      <c r="L4" s="92" t="s">
        <v>540</v>
      </c>
      <c r="M4" s="91" t="s">
        <v>541</v>
      </c>
      <c r="N4" s="92" t="s">
        <v>542</v>
      </c>
    </row>
    <row r="5" spans="1:14" x14ac:dyDescent="0.2">
      <c r="A5" s="82">
        <f>MIN(Table3[Date])</f>
        <v>46056</v>
      </c>
      <c r="B5" s="83">
        <f>IF(ISNUMBER(A5),COUNTIF(Table3[Date],A5),"")</f>
        <v>3</v>
      </c>
      <c r="C5" s="32" cm="1">
        <f t="array" ref="C5">IF(ISNUMBER($A5),IF($G$2="Valeur",
SUM(IF($A5&gt;=Table1[De],IF($A5&lt;=Table1[À],IF(C$4=Table1[[#Headers],[Bœuf]:[Oasis]],Table1[[Bœuf]:[Oasis]]))))*
SUM(IF(Table3[Date]=$A5,Table3[Bœuf])),SUM(IF(Table3[Date]=$A5,Table3[Bœuf]))),"")</f>
        <v>39</v>
      </c>
      <c r="D5" s="32" cm="1">
        <f t="array" ref="D5">IF(ISNUMBER($A5),IF($G$2="Valeur",
SUM(IF($A5&gt;=Table1[De],IF($A5&lt;=Table1[À],IF(D$4=Table1[[#Headers],[Bœuf]:[Oasis]],Table1[[Bœuf]:[Oasis]]))))*
SUM(IF(Table3[Date]=$A5,Table3[Jambon])),SUM(IF(Table3[Date]=$A5,Table3[Jambon]))),"")</f>
        <v>11</v>
      </c>
      <c r="E5" s="32" cm="1">
        <f t="array" ref="E5">IF(ISNUMBER($A5),IF($G$2="Valeur",
SUM(IF($A5&gt;=Table1[De],IF($A5&lt;=Table1[À],IF(E$4=Table1[[#Headers],[Bœuf]:[Oasis]],Table1[[Bœuf]:[Oasis]]))))*
SUM(IF(Table3[Date]=$A5,Table3[Végétarien])),SUM(IF(Table3[Date]=$A5,Table3[Végétarien]))),"")</f>
        <v>27</v>
      </c>
      <c r="F5" s="32" cm="1">
        <f t="array" ref="F5">IF(ISNUMBER($A5),IF($G$2="Valeur",
SUM(IF($A5&gt;=Table1[De],IF($A5&lt;=Table1[À],IF(F$4=Table1[[#Headers],[Bœuf]:[Oasis]],Table1[[Bœuf]:[Oasis]]))))*
SUM(IF(Table3[Date]=$A5,Table3[Salade])),SUM(IF(Table3[Date]=$A5,Table3[Salade]))),"")</f>
        <v>24</v>
      </c>
      <c r="G5" s="32" cm="1">
        <f t="array" ref="G5">IF(ISNUMBER($A5),IF($G$2="Valeur",
SUM(IF($A5&gt;=Table1[De],IF($A5&lt;=Table1[À],IF(G$4=Table1[[#Headers],[Bœuf]:[Oasis]],Table1[[Bœuf]:[Oasis]]))))*
SUM(IF(Table3[Date]=$A5,Table3[Eau])),SUM(IF(Table3[Date]=$A5,Table3[Eau]))),"")</f>
        <v>0</v>
      </c>
      <c r="H5" s="32" cm="1">
        <f t="array" ref="H5">IF(ISNUMBER($A5),IF($G$2="Valeur",
SUM(IF($A5&gt;=Table1[De],IF($A5&lt;=Table1[À],IF(H$4=Table1[[#Headers],[Bœuf]:[Oasis]],Table1[[Bœuf]:[Oasis]]))))*
SUM(IF(Table3[Date]=$A5,Table3[Coca])),SUM(IF(Table3[Date]=$A5,Table3[Coca]))),"")</f>
        <v>12</v>
      </c>
      <c r="I5" s="32" cm="1">
        <f t="array" ref="I5">IF(ISNUMBER($A5),IF($G$2="Valeur",
SUM(IF($A5&gt;=Table1[De],IF($A5&lt;=Table1[À],IF(I$4=Table1[[#Headers],[Bœuf]:[Oasis]],Table1[[Bœuf]:[Oasis]]))))*
SUM(IF(Table3[Date]=$A5,Table3[Oasis])),SUM(IF(Table3[Date]=$A5,Table3[Oasis]))),"")</f>
        <v>3</v>
      </c>
      <c r="J5" s="33">
        <f>IF($G$2="Valeur",IF(ISNUMBER(A5),SUM(C5:I5),""),"")</f>
        <v>116</v>
      </c>
      <c r="K5" s="32" cm="1">
        <f t="array" ref="K5">IF(AND(ISNUMBER($A5),$G$2="Valeur"),
SUM(IF(Table3[Date]=$A5,IF(Table3[Mode de Paiement]=K$4,Table3[TOTAL DU PAR LE CLIENT]))),"")</f>
        <v>54</v>
      </c>
      <c r="L5" s="32" cm="1">
        <f t="array" ref="L5">IF(AND(ISNUMBER($A5),$G$2="Valeur"),
SUM(IF(Table3[Date]=$A5,IF(Table3[Mode de Paiement]=L$4,Table3[TOTAL DU PAR LE CLIENT]))),"")</f>
        <v>0</v>
      </c>
      <c r="M5" s="32" cm="1">
        <f t="array" ref="M5">IF(AND(ISNUMBER($A5),$G$2="Valeur"),
SUM(IF(Table3[Date]=$A5,IF(Table3[Mode de Paiement]=M$4,Table3[TOTAL DU PAR LE CLIENT]))),"")</f>
        <v>62</v>
      </c>
      <c r="N5" s="32" cm="1">
        <f t="array" ref="N5">IF(AND(ISNUMBER($A5),$G$2="Valeur"),
SUM(IF(Table3[Date]=$A5,IF(Table3[Mode de Paiement]=N$4,Table3[TOTAL DU PAR LE CLIENT]))),"")</f>
        <v>0</v>
      </c>
    </row>
    <row r="6" spans="1:14" x14ac:dyDescent="0.2">
      <c r="A6" s="82">
        <f>IF(A5=MAX(Table3[Date]),"",IF(A5="","",A5+1))</f>
        <v>46057</v>
      </c>
      <c r="B6" s="83">
        <f>IF(ISNUMBER(A6),COUNTIF(Table3[Date],A6),"")</f>
        <v>2</v>
      </c>
      <c r="C6" s="32" cm="1">
        <f t="array" ref="C6">IF(ISNUMBER($A6),IF($G$2="Valeur",
SUM(IF($A6&gt;=Table1[De],IF($A6&lt;=Table1[À],IF(C$4=Table1[[#Headers],[Bœuf]:[Oasis]],Table1[[Bœuf]:[Oasis]]))))*
SUM(IF(Table3[Date]=$A6,Table3[Bœuf])),SUM(IF(Table3[Date]=$A6,Table3[Bœuf]))),"")</f>
        <v>39</v>
      </c>
      <c r="D6" s="32" cm="1">
        <f t="array" ref="D6">IF(ISNUMBER($A6),IF($G$2="Valeur",
SUM(IF($A6&gt;=Table1[De],IF($A6&lt;=Table1[À],IF(D$4=Table1[[#Headers],[Bœuf]:[Oasis]],Table1[[Bœuf]:[Oasis]]))))*
SUM(IF(Table3[Date]=$A6,Table3[Jambon])),SUM(IF(Table3[Date]=$A6,Table3[Jambon]))),"")</f>
        <v>11</v>
      </c>
      <c r="E6" s="32" cm="1">
        <f t="array" ref="E6">IF(ISNUMBER($A6),IF($G$2="Valeur",
SUM(IF($A6&gt;=Table1[De],IF($A6&lt;=Table1[À],IF(E$4=Table1[[#Headers],[Bœuf]:[Oasis]],Table1[[Bœuf]:[Oasis]]))))*
SUM(IF(Table3[Date]=$A6,Table3[Végétarien])),SUM(IF(Table3[Date]=$A6,Table3[Végétarien]))),"")</f>
        <v>0</v>
      </c>
      <c r="F6" s="32" cm="1">
        <f t="array" ref="F6">IF(ISNUMBER($A6),IF($G$2="Valeur",
SUM(IF($A6&gt;=Table1[De],IF($A6&lt;=Table1[À],IF(F$4=Table1[[#Headers],[Bœuf]:[Oasis]],Table1[[Bœuf]:[Oasis]]))))*
SUM(IF(Table3[Date]=$A6,Table3[Salade])),SUM(IF(Table3[Date]=$A6,Table3[Salade]))),"")</f>
        <v>24</v>
      </c>
      <c r="G6" s="32" cm="1">
        <f t="array" ref="G6">IF(ISNUMBER($A6),IF($G$2="Valeur",
SUM(IF($A6&gt;=Table1[De],IF($A6&lt;=Table1[À],IF(G$4=Table1[[#Headers],[Bœuf]:[Oasis]],Table1[[Bœuf]:[Oasis]]))))*
SUM(IF(Table3[Date]=$A6,Table3[Eau])),SUM(IF(Table3[Date]=$A6,Table3[Eau]))),"")</f>
        <v>2</v>
      </c>
      <c r="H6" s="32" cm="1">
        <f t="array" ref="H6">IF(ISNUMBER($A6),IF($G$2="Valeur",
SUM(IF($A6&gt;=Table1[De],IF($A6&lt;=Table1[À],IF(H$4=Table1[[#Headers],[Bœuf]:[Oasis]],Table1[[Bœuf]:[Oasis]]))))*
SUM(IF(Table3[Date]=$A6,Table3[Coca])),SUM(IF(Table3[Date]=$A6,Table3[Coca]))),"")</f>
        <v>3</v>
      </c>
      <c r="I6" s="32" cm="1">
        <f t="array" ref="I6">IF(ISNUMBER($A6),IF($G$2="Valeur",
SUM(IF($A6&gt;=Table1[De],IF($A6&lt;=Table1[À],IF(I$4=Table1[[#Headers],[Bœuf]:[Oasis]],Table1[[Bœuf]:[Oasis]]))))*
SUM(IF(Table3[Date]=$A6,Table3[Oasis])),SUM(IF(Table3[Date]=$A6,Table3[Oasis]))),"")</f>
        <v>3</v>
      </c>
      <c r="J6" s="33">
        <f t="shared" ref="J6:J69" si="0">IF($G$2="Valeur",IF(ISNUMBER(A6),SUM(C6:I6),""),"")</f>
        <v>82</v>
      </c>
      <c r="K6" s="32" cm="1">
        <f t="array" ref="K6">IF(AND(ISNUMBER($A6),$G$2="Valeur"),
SUM(IF(Table3[Date]=$A6,IF(Table3[Mode de Paiement]=K$4,Table3[TOTAL DU PAR LE CLIENT]))),"")</f>
        <v>56</v>
      </c>
      <c r="L6" s="32" cm="1">
        <f t="array" ref="L6">IF(AND(ISNUMBER($A6),$G$2="Valeur"),
SUM(IF(Table3[Date]=$A6,IF(Table3[Mode de Paiement]=L$4,Table3[TOTAL DU PAR LE CLIENT]))),"")</f>
        <v>0</v>
      </c>
      <c r="M6" s="32" cm="1">
        <f t="array" ref="M6">IF(AND(ISNUMBER($A6),$G$2="Valeur"),
SUM(IF(Table3[Date]=$A6,IF(Table3[Mode de Paiement]=M$4,Table3[TOTAL DU PAR LE CLIENT]))),"")</f>
        <v>0</v>
      </c>
      <c r="N6" s="32" cm="1">
        <f t="array" ref="N6">IF(AND(ISNUMBER($A6),$G$2="Valeur"),
SUM(IF(Table3[Date]=$A6,IF(Table3[Mode de Paiement]=N$4,Table3[TOTAL DU PAR LE CLIENT]))),"")</f>
        <v>26</v>
      </c>
    </row>
    <row r="7" spans="1:14" x14ac:dyDescent="0.2">
      <c r="A7" s="82">
        <f>IF(A6=MAX(Table3[Date]),"",IF(A6="","",A6+1))</f>
        <v>46058</v>
      </c>
      <c r="B7" s="83">
        <f>IF(ISNUMBER(A7),COUNTIF(Table3[Date],A7),"")</f>
        <v>2</v>
      </c>
      <c r="C7" s="32" cm="1">
        <f t="array" ref="C7">IF(ISNUMBER($A7),IF($G$2="Valeur",
SUM(IF($A7&gt;=Table1[De],IF($A7&lt;=Table1[À],IF(C$4=Table1[[#Headers],[Bœuf]:[Oasis]],Table1[[Bœuf]:[Oasis]]))))*
SUM(IF(Table3[Date]=$A7,Table3[Bœuf])),SUM(IF(Table3[Date]=$A7,Table3[Bœuf]))),"")</f>
        <v>26</v>
      </c>
      <c r="D7" s="32" cm="1">
        <f t="array" ref="D7">IF(ISNUMBER($A7),IF($G$2="Valeur",
SUM(IF($A7&gt;=Table1[De],IF($A7&lt;=Table1[À],IF(D$4=Table1[[#Headers],[Bœuf]:[Oasis]],Table1[[Bœuf]:[Oasis]]))))*
SUM(IF(Table3[Date]=$A7,Table3[Jambon])),SUM(IF(Table3[Date]=$A7,Table3[Jambon]))),"")</f>
        <v>0</v>
      </c>
      <c r="E7" s="32" cm="1">
        <f t="array" ref="E7">IF(ISNUMBER($A7),IF($G$2="Valeur",
SUM(IF($A7&gt;=Table1[De],IF($A7&lt;=Table1[À],IF(E$4=Table1[[#Headers],[Bœuf]:[Oasis]],Table1[[Bœuf]:[Oasis]]))))*
SUM(IF(Table3[Date]=$A7,Table3[Végétarien])),SUM(IF(Table3[Date]=$A7,Table3[Végétarien]))),"")</f>
        <v>18</v>
      </c>
      <c r="F7" s="32" cm="1">
        <f t="array" ref="F7">IF(ISNUMBER($A7),IF($G$2="Valeur",
SUM(IF($A7&gt;=Table1[De],IF($A7&lt;=Table1[À],IF(F$4=Table1[[#Headers],[Bœuf]:[Oasis]],Table1[[Bœuf]:[Oasis]]))))*
SUM(IF(Table3[Date]=$A7,Table3[Salade])),SUM(IF(Table3[Date]=$A7,Table3[Salade]))),"")</f>
        <v>0</v>
      </c>
      <c r="G7" s="32" cm="1">
        <f t="array" ref="G7">IF(ISNUMBER($A7),IF($G$2="Valeur",
SUM(IF($A7&gt;=Table1[De],IF($A7&lt;=Table1[À],IF(G$4=Table1[[#Headers],[Bœuf]:[Oasis]],Table1[[Bœuf]:[Oasis]]))))*
SUM(IF(Table3[Date]=$A7,Table3[Eau])),SUM(IF(Table3[Date]=$A7,Table3[Eau]))),"")</f>
        <v>4</v>
      </c>
      <c r="H7" s="32" cm="1">
        <f t="array" ref="H7">IF(ISNUMBER($A7),IF($G$2="Valeur",
SUM(IF($A7&gt;=Table1[De],IF($A7&lt;=Table1[À],IF(H$4=Table1[[#Headers],[Bœuf]:[Oasis]],Table1[[Bœuf]:[Oasis]]))))*
SUM(IF(Table3[Date]=$A7,Table3[Coca])),SUM(IF(Table3[Date]=$A7,Table3[Coca]))),"")</f>
        <v>12</v>
      </c>
      <c r="I7" s="32" cm="1">
        <f t="array" ref="I7">IF(ISNUMBER($A7),IF($G$2="Valeur",
SUM(IF($A7&gt;=Table1[De],IF($A7&lt;=Table1[À],IF(I$4=Table1[[#Headers],[Bœuf]:[Oasis]],Table1[[Bœuf]:[Oasis]]))))*
SUM(IF(Table3[Date]=$A7,Table3[Oasis])),SUM(IF(Table3[Date]=$A7,Table3[Oasis]))),"")</f>
        <v>0</v>
      </c>
      <c r="J7" s="33">
        <f t="shared" si="0"/>
        <v>60</v>
      </c>
      <c r="K7" s="32" cm="1">
        <f t="array" ref="K7">IF(AND(ISNUMBER($A7),$G$2="Valeur"),
SUM(IF(Table3[Date]=$A7,IF(Table3[Mode de Paiement]=K$4,Table3[TOTAL DU PAR LE CLIENT]))),"")</f>
        <v>0</v>
      </c>
      <c r="L7" s="32" cm="1">
        <f t="array" ref="L7">IF(AND(ISNUMBER($A7),$G$2="Valeur"),
SUM(IF(Table3[Date]=$A7,IF(Table3[Mode de Paiement]=L$4,Table3[TOTAL DU PAR LE CLIENT]))),"")</f>
        <v>0</v>
      </c>
      <c r="M7" s="32" cm="1">
        <f t="array" ref="M7">IF(AND(ISNUMBER($A7),$G$2="Valeur"),
SUM(IF(Table3[Date]=$A7,IF(Table3[Mode de Paiement]=M$4,Table3[TOTAL DU PAR LE CLIENT]))),"")</f>
        <v>60</v>
      </c>
      <c r="N7" s="32" cm="1">
        <f t="array" ref="N7">IF(AND(ISNUMBER($A7),$G$2="Valeur"),
SUM(IF(Table3[Date]=$A7,IF(Table3[Mode de Paiement]=N$4,Table3[TOTAL DU PAR LE CLIENT]))),"")</f>
        <v>0</v>
      </c>
    </row>
    <row r="8" spans="1:14" x14ac:dyDescent="0.2">
      <c r="A8" s="82">
        <f>IF(A7=MAX(Table3[Date]),"",IF(A7="","",A7+1))</f>
        <v>46059</v>
      </c>
      <c r="B8" s="83">
        <f>IF(ISNUMBER(A8),COUNTIF(Table3[Date],A8),"")</f>
        <v>1</v>
      </c>
      <c r="C8" s="32" cm="1">
        <f t="array" ref="C8">IF(ISNUMBER($A8),IF($G$2="Valeur",
SUM(IF($A8&gt;=Table1[De],IF($A8&lt;=Table1[À],IF(C$4=Table1[[#Headers],[Bœuf]:[Oasis]],Table1[[Bœuf]:[Oasis]]))))*
SUM(IF(Table3[Date]=$A8,Table3[Bœuf])),SUM(IF(Table3[Date]=$A8,Table3[Bœuf]))),"")</f>
        <v>26</v>
      </c>
      <c r="D8" s="32" cm="1">
        <f t="array" ref="D8">IF(ISNUMBER($A8),IF($G$2="Valeur",
SUM(IF($A8&gt;=Table1[De],IF($A8&lt;=Table1[À],IF(D$4=Table1[[#Headers],[Bœuf]:[Oasis]],Table1[[Bœuf]:[Oasis]]))))*
SUM(IF(Table3[Date]=$A8,Table3[Jambon])),SUM(IF(Table3[Date]=$A8,Table3[Jambon]))),"")</f>
        <v>0</v>
      </c>
      <c r="E8" s="32" cm="1">
        <f t="array" ref="E8">IF(ISNUMBER($A8),IF($G$2="Valeur",
SUM(IF($A8&gt;=Table1[De],IF($A8&lt;=Table1[À],IF(E$4=Table1[[#Headers],[Bœuf]:[Oasis]],Table1[[Bœuf]:[Oasis]]))))*
SUM(IF(Table3[Date]=$A8,Table3[Végétarien])),SUM(IF(Table3[Date]=$A8,Table3[Végétarien]))),"")</f>
        <v>0</v>
      </c>
      <c r="F8" s="32" cm="1">
        <f t="array" ref="F8">IF(ISNUMBER($A8),IF($G$2="Valeur",
SUM(IF($A8&gt;=Table1[De],IF($A8&lt;=Table1[À],IF(F$4=Table1[[#Headers],[Bœuf]:[Oasis]],Table1[[Bœuf]:[Oasis]]))))*
SUM(IF(Table3[Date]=$A8,Table3[Salade])),SUM(IF(Table3[Date]=$A8,Table3[Salade]))),"")</f>
        <v>0</v>
      </c>
      <c r="G8" s="32" cm="1">
        <f t="array" ref="G8">IF(ISNUMBER($A8),IF($G$2="Valeur",
SUM(IF($A8&gt;=Table1[De],IF($A8&lt;=Table1[À],IF(G$4=Table1[[#Headers],[Bœuf]:[Oasis]],Table1[[Bœuf]:[Oasis]]))))*
SUM(IF(Table3[Date]=$A8,Table3[Eau])),SUM(IF(Table3[Date]=$A8,Table3[Eau]))),"")</f>
        <v>0</v>
      </c>
      <c r="H8" s="32" cm="1">
        <f t="array" ref="H8">IF(ISNUMBER($A8),IF($G$2="Valeur",
SUM(IF($A8&gt;=Table1[De],IF($A8&lt;=Table1[À],IF(H$4=Table1[[#Headers],[Bœuf]:[Oasis]],Table1[[Bœuf]:[Oasis]]))))*
SUM(IF(Table3[Date]=$A8,Table3[Coca])),SUM(IF(Table3[Date]=$A8,Table3[Coca]))),"")</f>
        <v>12</v>
      </c>
      <c r="I8" s="32" cm="1">
        <f t="array" ref="I8">IF(ISNUMBER($A8),IF($G$2="Valeur",
SUM(IF($A8&gt;=Table1[De],IF($A8&lt;=Table1[À],IF(I$4=Table1[[#Headers],[Bœuf]:[Oasis]],Table1[[Bœuf]:[Oasis]]))))*
SUM(IF(Table3[Date]=$A8,Table3[Oasis])),SUM(IF(Table3[Date]=$A8,Table3[Oasis]))),"")</f>
        <v>0</v>
      </c>
      <c r="J8" s="33">
        <f t="shared" si="0"/>
        <v>38</v>
      </c>
      <c r="K8" s="32" cm="1">
        <f t="array" ref="K8">IF(AND(ISNUMBER($A8),$G$2="Valeur"),
SUM(IF(Table3[Date]=$A8,IF(Table3[Mode de Paiement]=K$4,Table3[TOTAL DU PAR LE CLIENT]))),"")</f>
        <v>0</v>
      </c>
      <c r="L8" s="32" cm="1">
        <f t="array" ref="L8">IF(AND(ISNUMBER($A8),$G$2="Valeur"),
SUM(IF(Table3[Date]=$A8,IF(Table3[Mode de Paiement]=L$4,Table3[TOTAL DU PAR LE CLIENT]))),"")</f>
        <v>0</v>
      </c>
      <c r="M8" s="32" cm="1">
        <f t="array" ref="M8">IF(AND(ISNUMBER($A8),$G$2="Valeur"),
SUM(IF(Table3[Date]=$A8,IF(Table3[Mode de Paiement]=M$4,Table3[TOTAL DU PAR LE CLIENT]))),"")</f>
        <v>38</v>
      </c>
      <c r="N8" s="32" cm="1">
        <f t="array" ref="N8">IF(AND(ISNUMBER($A8),$G$2="Valeur"),
SUM(IF(Table3[Date]=$A8,IF(Table3[Mode de Paiement]=N$4,Table3[TOTAL DU PAR LE CLIENT]))),"")</f>
        <v>0</v>
      </c>
    </row>
    <row r="9" spans="1:14" x14ac:dyDescent="0.2">
      <c r="A9" s="82">
        <f>IF(A8=MAX(Table3[Date]),"",IF(A8="","",A8+1))</f>
        <v>46060</v>
      </c>
      <c r="B9" s="83">
        <f>IF(ISNUMBER(A9),COUNTIF(Table3[Date],A9),"")</f>
        <v>1</v>
      </c>
      <c r="C9" s="32" cm="1">
        <f t="array" ref="C9">IF(ISNUMBER($A9),IF($G$2="Valeur",
SUM(IF($A9&gt;=Table1[De],IF($A9&lt;=Table1[À],IF(C$4=Table1[[#Headers],[Bœuf]:[Oasis]],Table1[[Bœuf]:[Oasis]]))))*
SUM(IF(Table3[Date]=$A9,Table3[Bœuf])),SUM(IF(Table3[Date]=$A9,Table3[Bœuf]))),"")</f>
        <v>13</v>
      </c>
      <c r="D9" s="32" cm="1">
        <f t="array" ref="D9">IF(ISNUMBER($A9),IF($G$2="Valeur",
SUM(IF($A9&gt;=Table1[De],IF($A9&lt;=Table1[À],IF(D$4=Table1[[#Headers],[Bœuf]:[Oasis]],Table1[[Bœuf]:[Oasis]]))))*
SUM(IF(Table3[Date]=$A9,Table3[Jambon])),SUM(IF(Table3[Date]=$A9,Table3[Jambon]))),"")</f>
        <v>0</v>
      </c>
      <c r="E9" s="32" cm="1">
        <f t="array" ref="E9">IF(ISNUMBER($A9),IF($G$2="Valeur",
SUM(IF($A9&gt;=Table1[De],IF($A9&lt;=Table1[À],IF(E$4=Table1[[#Headers],[Bœuf]:[Oasis]],Table1[[Bœuf]:[Oasis]]))))*
SUM(IF(Table3[Date]=$A9,Table3[Végétarien])),SUM(IF(Table3[Date]=$A9,Table3[Végétarien]))),"")</f>
        <v>9</v>
      </c>
      <c r="F9" s="32" cm="1">
        <f t="array" ref="F9">IF(ISNUMBER($A9),IF($G$2="Valeur",
SUM(IF($A9&gt;=Table1[De],IF($A9&lt;=Table1[À],IF(F$4=Table1[[#Headers],[Bœuf]:[Oasis]],Table1[[Bœuf]:[Oasis]]))))*
SUM(IF(Table3[Date]=$A9,Table3[Salade])),SUM(IF(Table3[Date]=$A9,Table3[Salade]))),"")</f>
        <v>0</v>
      </c>
      <c r="G9" s="32" cm="1">
        <f t="array" ref="G9">IF(ISNUMBER($A9),IF($G$2="Valeur",
SUM(IF($A9&gt;=Table1[De],IF($A9&lt;=Table1[À],IF(G$4=Table1[[#Headers],[Bœuf]:[Oasis]],Table1[[Bœuf]:[Oasis]]))))*
SUM(IF(Table3[Date]=$A9,Table3[Eau])),SUM(IF(Table3[Date]=$A9,Table3[Eau]))),"")</f>
        <v>0</v>
      </c>
      <c r="H9" s="32" cm="1">
        <f t="array" ref="H9">IF(ISNUMBER($A9),IF($G$2="Valeur",
SUM(IF($A9&gt;=Table1[De],IF($A9&lt;=Table1[À],IF(H$4=Table1[[#Headers],[Bœuf]:[Oasis]],Table1[[Bœuf]:[Oasis]]))))*
SUM(IF(Table3[Date]=$A9,Table3[Coca])),SUM(IF(Table3[Date]=$A9,Table3[Coca]))),"")</f>
        <v>3</v>
      </c>
      <c r="I9" s="32" cm="1">
        <f t="array" ref="I9">IF(ISNUMBER($A9),IF($G$2="Valeur",
SUM(IF($A9&gt;=Table1[De],IF($A9&lt;=Table1[À],IF(I$4=Table1[[#Headers],[Bœuf]:[Oasis]],Table1[[Bœuf]:[Oasis]]))))*
SUM(IF(Table3[Date]=$A9,Table3[Oasis])),SUM(IF(Table3[Date]=$A9,Table3[Oasis]))),"")</f>
        <v>0</v>
      </c>
      <c r="J9" s="33">
        <f t="shared" si="0"/>
        <v>25</v>
      </c>
      <c r="K9" s="32" cm="1">
        <f t="array" ref="K9">IF(AND(ISNUMBER($A9),$G$2="Valeur"),
SUM(IF(Table3[Date]=$A9,IF(Table3[Mode de Paiement]=K$4,Table3[TOTAL DU PAR LE CLIENT]))),"")</f>
        <v>0</v>
      </c>
      <c r="L9" s="32" cm="1">
        <f t="array" ref="L9">IF(AND(ISNUMBER($A9),$G$2="Valeur"),
SUM(IF(Table3[Date]=$A9,IF(Table3[Mode de Paiement]=L$4,Table3[TOTAL DU PAR LE CLIENT]))),"")</f>
        <v>0</v>
      </c>
      <c r="M9" s="32" cm="1">
        <f t="array" ref="M9">IF(AND(ISNUMBER($A9),$G$2="Valeur"),
SUM(IF(Table3[Date]=$A9,IF(Table3[Mode de Paiement]=M$4,Table3[TOTAL DU PAR LE CLIENT]))),"")</f>
        <v>25</v>
      </c>
      <c r="N9" s="32" cm="1">
        <f t="array" ref="N9">IF(AND(ISNUMBER($A9),$G$2="Valeur"),
SUM(IF(Table3[Date]=$A9,IF(Table3[Mode de Paiement]=N$4,Table3[TOTAL DU PAR LE CLIENT]))),"")</f>
        <v>0</v>
      </c>
    </row>
    <row r="10" spans="1:14" x14ac:dyDescent="0.2">
      <c r="A10" s="82">
        <f>IF(A9=MAX(Table3[Date]),"",IF(A9="","",A9+1))</f>
        <v>46061</v>
      </c>
      <c r="B10" s="83">
        <f>IF(ISNUMBER(A10),COUNTIF(Table3[Date],A10),"")</f>
        <v>1</v>
      </c>
      <c r="C10" s="32" cm="1">
        <f t="array" ref="C10">IF(ISNUMBER($A10),IF($G$2="Valeur",
SUM(IF($A10&gt;=Table1[De],IF($A10&lt;=Table1[À],IF(C$4=Table1[[#Headers],[Bœuf]:[Oasis]],Table1[[Bœuf]:[Oasis]]))))*
SUM(IF(Table3[Date]=$A10,Table3[Bœuf])),SUM(IF(Table3[Date]=$A10,Table3[Bœuf]))),"")</f>
        <v>26</v>
      </c>
      <c r="D10" s="32" cm="1">
        <f t="array" ref="D10">IF(ISNUMBER($A10),IF($G$2="Valeur",
SUM(IF($A10&gt;=Table1[De],IF($A10&lt;=Table1[À],IF(D$4=Table1[[#Headers],[Bœuf]:[Oasis]],Table1[[Bœuf]:[Oasis]]))))*
SUM(IF(Table3[Date]=$A10,Table3[Jambon])),SUM(IF(Table3[Date]=$A10,Table3[Jambon]))),"")</f>
        <v>0</v>
      </c>
      <c r="E10" s="32" cm="1">
        <f t="array" ref="E10">IF(ISNUMBER($A10),IF($G$2="Valeur",
SUM(IF($A10&gt;=Table1[De],IF($A10&lt;=Table1[À],IF(E$4=Table1[[#Headers],[Bœuf]:[Oasis]],Table1[[Bœuf]:[Oasis]]))))*
SUM(IF(Table3[Date]=$A10,Table3[Végétarien])),SUM(IF(Table3[Date]=$A10,Table3[Végétarien]))),"")</f>
        <v>0</v>
      </c>
      <c r="F10" s="32" cm="1">
        <f t="array" ref="F10">IF(ISNUMBER($A10),IF($G$2="Valeur",
SUM(IF($A10&gt;=Table1[De],IF($A10&lt;=Table1[À],IF(F$4=Table1[[#Headers],[Bœuf]:[Oasis]],Table1[[Bœuf]:[Oasis]]))))*
SUM(IF(Table3[Date]=$A10,Table3[Salade])),SUM(IF(Table3[Date]=$A10,Table3[Salade]))),"")</f>
        <v>0</v>
      </c>
      <c r="G10" s="32" cm="1">
        <f t="array" ref="G10">IF(ISNUMBER($A10),IF($G$2="Valeur",
SUM(IF($A10&gt;=Table1[De],IF($A10&lt;=Table1[À],IF(G$4=Table1[[#Headers],[Bœuf]:[Oasis]],Table1[[Bœuf]:[Oasis]]))))*
SUM(IF(Table3[Date]=$A10,Table3[Eau])),SUM(IF(Table3[Date]=$A10,Table3[Eau]))),"")</f>
        <v>0</v>
      </c>
      <c r="H10" s="32" cm="1">
        <f t="array" ref="H10">IF(ISNUMBER($A10),IF($G$2="Valeur",
SUM(IF($A10&gt;=Table1[De],IF($A10&lt;=Table1[À],IF(H$4=Table1[[#Headers],[Bœuf]:[Oasis]],Table1[[Bœuf]:[Oasis]]))))*
SUM(IF(Table3[Date]=$A10,Table3[Coca])),SUM(IF(Table3[Date]=$A10,Table3[Coca]))),"")</f>
        <v>0</v>
      </c>
      <c r="I10" s="32" cm="1">
        <f t="array" ref="I10">IF(ISNUMBER($A10),IF($G$2="Valeur",
SUM(IF($A10&gt;=Table1[De],IF($A10&lt;=Table1[À],IF(I$4=Table1[[#Headers],[Bœuf]:[Oasis]],Table1[[Bœuf]:[Oasis]]))))*
SUM(IF(Table3[Date]=$A10,Table3[Oasis])),SUM(IF(Table3[Date]=$A10,Table3[Oasis]))),"")</f>
        <v>0</v>
      </c>
      <c r="J10" s="33">
        <f t="shared" si="0"/>
        <v>26</v>
      </c>
      <c r="K10" s="32" cm="1">
        <f t="array" ref="K10">IF(AND(ISNUMBER($A10),$G$2="Valeur"),
SUM(IF(Table3[Date]=$A10,IF(Table3[Mode de Paiement]=K$4,Table3[TOTAL DU PAR LE CLIENT]))),"")</f>
        <v>0</v>
      </c>
      <c r="L10" s="32" cm="1">
        <f t="array" ref="L10">IF(AND(ISNUMBER($A10),$G$2="Valeur"),
SUM(IF(Table3[Date]=$A10,IF(Table3[Mode de Paiement]=L$4,Table3[TOTAL DU PAR LE CLIENT]))),"")</f>
        <v>26</v>
      </c>
      <c r="M10" s="32" cm="1">
        <f t="array" ref="M10">IF(AND(ISNUMBER($A10),$G$2="Valeur"),
SUM(IF(Table3[Date]=$A10,IF(Table3[Mode de Paiement]=M$4,Table3[TOTAL DU PAR LE CLIENT]))),"")</f>
        <v>0</v>
      </c>
      <c r="N10" s="32" cm="1">
        <f t="array" ref="N10">IF(AND(ISNUMBER($A10),$G$2="Valeur"),
SUM(IF(Table3[Date]=$A10,IF(Table3[Mode de Paiement]=N$4,Table3[TOTAL DU PAR LE CLIENT]))),"")</f>
        <v>0</v>
      </c>
    </row>
    <row r="11" spans="1:14" x14ac:dyDescent="0.2">
      <c r="A11" s="82">
        <f>IF(A10=MAX(Table3[Date]),"",IF(A10="","",A10+1))</f>
        <v>46062</v>
      </c>
      <c r="B11" s="83">
        <f>IF(ISNUMBER(A11),COUNTIF(Table3[Date],A11),"")</f>
        <v>1</v>
      </c>
      <c r="C11" s="32" cm="1">
        <f t="array" ref="C11">IF(ISNUMBER($A11),IF($G$2="Valeur",
SUM(IF($A11&gt;=Table1[De],IF($A11&lt;=Table1[À],IF(C$4=Table1[[#Headers],[Bœuf]:[Oasis]],Table1[[Bœuf]:[Oasis]]))))*
SUM(IF(Table3[Date]=$A11,Table3[Bœuf])),SUM(IF(Table3[Date]=$A11,Table3[Bœuf]))),"")</f>
        <v>0</v>
      </c>
      <c r="D11" s="32" cm="1">
        <f t="array" ref="D11">IF(ISNUMBER($A11),IF($G$2="Valeur",
SUM(IF($A11&gt;=Table1[De],IF($A11&lt;=Table1[À],IF(D$4=Table1[[#Headers],[Bœuf]:[Oasis]],Table1[[Bœuf]:[Oasis]]))))*
SUM(IF(Table3[Date]=$A11,Table3[Jambon])),SUM(IF(Table3[Date]=$A11,Table3[Jambon]))),"")</f>
        <v>0</v>
      </c>
      <c r="E11" s="32" cm="1">
        <f t="array" ref="E11">IF(ISNUMBER($A11),IF($G$2="Valeur",
SUM(IF($A11&gt;=Table1[De],IF($A11&lt;=Table1[À],IF(E$4=Table1[[#Headers],[Bœuf]:[Oasis]],Table1[[Bœuf]:[Oasis]]))))*
SUM(IF(Table3[Date]=$A11,Table3[Végétarien])),SUM(IF(Table3[Date]=$A11,Table3[Végétarien]))),"")</f>
        <v>27</v>
      </c>
      <c r="F11" s="32" cm="1">
        <f t="array" ref="F11">IF(ISNUMBER($A11),IF($G$2="Valeur",
SUM(IF($A11&gt;=Table1[De],IF($A11&lt;=Table1[À],IF(F$4=Table1[[#Headers],[Bœuf]:[Oasis]],Table1[[Bœuf]:[Oasis]]))))*
SUM(IF(Table3[Date]=$A11,Table3[Salade])),SUM(IF(Table3[Date]=$A11,Table3[Salade]))),"")</f>
        <v>0</v>
      </c>
      <c r="G11" s="32" cm="1">
        <f t="array" ref="G11">IF(ISNUMBER($A11),IF($G$2="Valeur",
SUM(IF($A11&gt;=Table1[De],IF($A11&lt;=Table1[À],IF(G$4=Table1[[#Headers],[Bœuf]:[Oasis]],Table1[[Bœuf]:[Oasis]]))))*
SUM(IF(Table3[Date]=$A11,Table3[Eau])),SUM(IF(Table3[Date]=$A11,Table3[Eau]))),"")</f>
        <v>0</v>
      </c>
      <c r="H11" s="32" cm="1">
        <f t="array" ref="H11">IF(ISNUMBER($A11),IF($G$2="Valeur",
SUM(IF($A11&gt;=Table1[De],IF($A11&lt;=Table1[À],IF(H$4=Table1[[#Headers],[Bœuf]:[Oasis]],Table1[[Bœuf]:[Oasis]]))))*
SUM(IF(Table3[Date]=$A11,Table3[Coca])),SUM(IF(Table3[Date]=$A11,Table3[Coca]))),"")</f>
        <v>0</v>
      </c>
      <c r="I11" s="32" cm="1">
        <f t="array" ref="I11">IF(ISNUMBER($A11),IF($G$2="Valeur",
SUM(IF($A11&gt;=Table1[De],IF($A11&lt;=Table1[À],IF(I$4=Table1[[#Headers],[Bœuf]:[Oasis]],Table1[[Bœuf]:[Oasis]]))))*
SUM(IF(Table3[Date]=$A11,Table3[Oasis])),SUM(IF(Table3[Date]=$A11,Table3[Oasis]))),"")</f>
        <v>9</v>
      </c>
      <c r="J11" s="33">
        <f t="shared" si="0"/>
        <v>36</v>
      </c>
      <c r="K11" s="32" cm="1">
        <f t="array" ref="K11">IF(AND(ISNUMBER($A11),$G$2="Valeur"),
SUM(IF(Table3[Date]=$A11,IF(Table3[Mode de Paiement]=K$4,Table3[TOTAL DU PAR LE CLIENT]))),"")</f>
        <v>0</v>
      </c>
      <c r="L11" s="32" cm="1">
        <f t="array" ref="L11">IF(AND(ISNUMBER($A11),$G$2="Valeur"),
SUM(IF(Table3[Date]=$A11,IF(Table3[Mode de Paiement]=L$4,Table3[TOTAL DU PAR LE CLIENT]))),"")</f>
        <v>0</v>
      </c>
      <c r="M11" s="32" cm="1">
        <f t="array" ref="M11">IF(AND(ISNUMBER($A11),$G$2="Valeur"),
SUM(IF(Table3[Date]=$A11,IF(Table3[Mode de Paiement]=M$4,Table3[TOTAL DU PAR LE CLIENT]))),"")</f>
        <v>0</v>
      </c>
      <c r="N11" s="32" cm="1">
        <f t="array" ref="N11">IF(AND(ISNUMBER($A11),$G$2="Valeur"),
SUM(IF(Table3[Date]=$A11,IF(Table3[Mode de Paiement]=N$4,Table3[TOTAL DU PAR LE CLIENT]))),"")</f>
        <v>36</v>
      </c>
    </row>
    <row r="12" spans="1:14" x14ac:dyDescent="0.2">
      <c r="A12" s="82">
        <f>IF(A11=MAX(Table3[Date]),"",IF(A11="","",A11+1))</f>
        <v>46063</v>
      </c>
      <c r="B12" s="83">
        <f>IF(ISNUMBER(A12),COUNTIF(Table3[Date],A12),"")</f>
        <v>1</v>
      </c>
      <c r="C12" s="32" cm="1">
        <f t="array" ref="C12">IF(ISNUMBER($A12),IF($G$2="Valeur",
SUM(IF($A12&gt;=Table1[De],IF($A12&lt;=Table1[À],IF(C$4=Table1[[#Headers],[Bœuf]:[Oasis]],Table1[[Bœuf]:[Oasis]]))))*
SUM(IF(Table3[Date]=$A12,Table3[Bœuf])),SUM(IF(Table3[Date]=$A12,Table3[Bœuf]))),"")</f>
        <v>13</v>
      </c>
      <c r="D12" s="32" cm="1">
        <f t="array" ref="D12">IF(ISNUMBER($A12),IF($G$2="Valeur",
SUM(IF($A12&gt;=Table1[De],IF($A12&lt;=Table1[À],IF(D$4=Table1[[#Headers],[Bœuf]:[Oasis]],Table1[[Bœuf]:[Oasis]]))))*
SUM(IF(Table3[Date]=$A12,Table3[Jambon])),SUM(IF(Table3[Date]=$A12,Table3[Jambon]))),"")</f>
        <v>0</v>
      </c>
      <c r="E12" s="32" cm="1">
        <f t="array" ref="E12">IF(ISNUMBER($A12),IF($G$2="Valeur",
SUM(IF($A12&gt;=Table1[De],IF($A12&lt;=Table1[À],IF(E$4=Table1[[#Headers],[Bœuf]:[Oasis]],Table1[[Bœuf]:[Oasis]]))))*
SUM(IF(Table3[Date]=$A12,Table3[Végétarien])),SUM(IF(Table3[Date]=$A12,Table3[Végétarien]))),"")</f>
        <v>0</v>
      </c>
      <c r="F12" s="32" cm="1">
        <f t="array" ref="F12">IF(ISNUMBER($A12),IF($G$2="Valeur",
SUM(IF($A12&gt;=Table1[De],IF($A12&lt;=Table1[À],IF(F$4=Table1[[#Headers],[Bœuf]:[Oasis]],Table1[[Bœuf]:[Oasis]]))))*
SUM(IF(Table3[Date]=$A12,Table3[Salade])),SUM(IF(Table3[Date]=$A12,Table3[Salade]))),"")</f>
        <v>0</v>
      </c>
      <c r="G12" s="32" cm="1">
        <f t="array" ref="G12">IF(ISNUMBER($A12),IF($G$2="Valeur",
SUM(IF($A12&gt;=Table1[De],IF($A12&lt;=Table1[À],IF(G$4=Table1[[#Headers],[Bœuf]:[Oasis]],Table1[[Bœuf]:[Oasis]]))))*
SUM(IF(Table3[Date]=$A12,Table3[Eau])),SUM(IF(Table3[Date]=$A12,Table3[Eau]))),"")</f>
        <v>0</v>
      </c>
      <c r="H12" s="32" cm="1">
        <f t="array" ref="H12">IF(ISNUMBER($A12),IF($G$2="Valeur",
SUM(IF($A12&gt;=Table1[De],IF($A12&lt;=Table1[À],IF(H$4=Table1[[#Headers],[Bœuf]:[Oasis]],Table1[[Bœuf]:[Oasis]]))))*
SUM(IF(Table3[Date]=$A12,Table3[Coca])),SUM(IF(Table3[Date]=$A12,Table3[Coca]))),"")</f>
        <v>3</v>
      </c>
      <c r="I12" s="32" cm="1">
        <f t="array" ref="I12">IF(ISNUMBER($A12),IF($G$2="Valeur",
SUM(IF($A12&gt;=Table1[De],IF($A12&lt;=Table1[À],IF(I$4=Table1[[#Headers],[Bœuf]:[Oasis]],Table1[[Bœuf]:[Oasis]]))))*
SUM(IF(Table3[Date]=$A12,Table3[Oasis])),SUM(IF(Table3[Date]=$A12,Table3[Oasis]))),"")</f>
        <v>0</v>
      </c>
      <c r="J12" s="33">
        <f t="shared" si="0"/>
        <v>16</v>
      </c>
      <c r="K12" s="32" cm="1">
        <f t="array" ref="K12">IF(AND(ISNUMBER($A12),$G$2="Valeur"),
SUM(IF(Table3[Date]=$A12,IF(Table3[Mode de Paiement]=K$4,Table3[TOTAL DU PAR LE CLIENT]))),"")</f>
        <v>0</v>
      </c>
      <c r="L12" s="32" cm="1">
        <f t="array" ref="L12">IF(AND(ISNUMBER($A12),$G$2="Valeur"),
SUM(IF(Table3[Date]=$A12,IF(Table3[Mode de Paiement]=L$4,Table3[TOTAL DU PAR LE CLIENT]))),"")</f>
        <v>0</v>
      </c>
      <c r="M12" s="32" cm="1">
        <f t="array" ref="M12">IF(AND(ISNUMBER($A12),$G$2="Valeur"),
SUM(IF(Table3[Date]=$A12,IF(Table3[Mode de Paiement]=M$4,Table3[TOTAL DU PAR LE CLIENT]))),"")</f>
        <v>0</v>
      </c>
      <c r="N12" s="32" cm="1">
        <f t="array" ref="N12">IF(AND(ISNUMBER($A12),$G$2="Valeur"),
SUM(IF(Table3[Date]=$A12,IF(Table3[Mode de Paiement]=N$4,Table3[TOTAL DU PAR LE CLIENT]))),"")</f>
        <v>16</v>
      </c>
    </row>
    <row r="13" spans="1:14" x14ac:dyDescent="0.2">
      <c r="A13" s="82">
        <f>IF(A12=MAX(Table3[Date]),"",IF(A12="","",A12+1))</f>
        <v>46064</v>
      </c>
      <c r="B13" s="83">
        <f>IF(ISNUMBER(A13),COUNTIF(Table3[Date],A13),"")</f>
        <v>1</v>
      </c>
      <c r="C13" s="32" cm="1">
        <f t="array" ref="C13">IF(ISNUMBER($A13),IF($G$2="Valeur",
SUM(IF($A13&gt;=Table1[De],IF($A13&lt;=Table1[À],IF(C$4=Table1[[#Headers],[Bœuf]:[Oasis]],Table1[[Bœuf]:[Oasis]]))))*
SUM(IF(Table3[Date]=$A13,Table3[Bœuf])),SUM(IF(Table3[Date]=$A13,Table3[Bœuf]))),"")</f>
        <v>0</v>
      </c>
      <c r="D13" s="32" cm="1">
        <f t="array" ref="D13">IF(ISNUMBER($A13),IF($G$2="Valeur",
SUM(IF($A13&gt;=Table1[De],IF($A13&lt;=Table1[À],IF(D$4=Table1[[#Headers],[Bœuf]:[Oasis]],Table1[[Bœuf]:[Oasis]]))))*
SUM(IF(Table3[Date]=$A13,Table3[Jambon])),SUM(IF(Table3[Date]=$A13,Table3[Jambon]))),"")</f>
        <v>33</v>
      </c>
      <c r="E13" s="32" cm="1">
        <f t="array" ref="E13">IF(ISNUMBER($A13),IF($G$2="Valeur",
SUM(IF($A13&gt;=Table1[De],IF($A13&lt;=Table1[À],IF(E$4=Table1[[#Headers],[Bœuf]:[Oasis]],Table1[[Bœuf]:[Oasis]]))))*
SUM(IF(Table3[Date]=$A13,Table3[Végétarien])),SUM(IF(Table3[Date]=$A13,Table3[Végétarien]))),"")</f>
        <v>0</v>
      </c>
      <c r="F13" s="32" cm="1">
        <f t="array" ref="F13">IF(ISNUMBER($A13),IF($G$2="Valeur",
SUM(IF($A13&gt;=Table1[De],IF($A13&lt;=Table1[À],IF(F$4=Table1[[#Headers],[Bœuf]:[Oasis]],Table1[[Bœuf]:[Oasis]]))))*
SUM(IF(Table3[Date]=$A13,Table3[Salade])),SUM(IF(Table3[Date]=$A13,Table3[Salade]))),"")</f>
        <v>0</v>
      </c>
      <c r="G13" s="32" cm="1">
        <f t="array" ref="G13">IF(ISNUMBER($A13),IF($G$2="Valeur",
SUM(IF($A13&gt;=Table1[De],IF($A13&lt;=Table1[À],IF(G$4=Table1[[#Headers],[Bœuf]:[Oasis]],Table1[[Bœuf]:[Oasis]]))))*
SUM(IF(Table3[Date]=$A13,Table3[Eau])),SUM(IF(Table3[Date]=$A13,Table3[Eau]))),"")</f>
        <v>0</v>
      </c>
      <c r="H13" s="32" cm="1">
        <f t="array" ref="H13">IF(ISNUMBER($A13),IF($G$2="Valeur",
SUM(IF($A13&gt;=Table1[De],IF($A13&lt;=Table1[À],IF(H$4=Table1[[#Headers],[Bœuf]:[Oasis]],Table1[[Bœuf]:[Oasis]]))))*
SUM(IF(Table3[Date]=$A13,Table3[Coca])),SUM(IF(Table3[Date]=$A13,Table3[Coca]))),"")</f>
        <v>0</v>
      </c>
      <c r="I13" s="32" cm="1">
        <f t="array" ref="I13">IF(ISNUMBER($A13),IF($G$2="Valeur",
SUM(IF($A13&gt;=Table1[De],IF($A13&lt;=Table1[À],IF(I$4=Table1[[#Headers],[Bœuf]:[Oasis]],Table1[[Bœuf]:[Oasis]]))))*
SUM(IF(Table3[Date]=$A13,Table3[Oasis])),SUM(IF(Table3[Date]=$A13,Table3[Oasis]))),"")</f>
        <v>9</v>
      </c>
      <c r="J13" s="33">
        <f t="shared" si="0"/>
        <v>42</v>
      </c>
      <c r="K13" s="32" cm="1">
        <f t="array" ref="K13">IF(AND(ISNUMBER($A13),$G$2="Valeur"),
SUM(IF(Table3[Date]=$A13,IF(Table3[Mode de Paiement]=K$4,Table3[TOTAL DU PAR LE CLIENT]))),"")</f>
        <v>0</v>
      </c>
      <c r="L13" s="32" cm="1">
        <f t="array" ref="L13">IF(AND(ISNUMBER($A13),$G$2="Valeur"),
SUM(IF(Table3[Date]=$A13,IF(Table3[Mode de Paiement]=L$4,Table3[TOTAL DU PAR LE CLIENT]))),"")</f>
        <v>42</v>
      </c>
      <c r="M13" s="32" cm="1">
        <f t="array" ref="M13">IF(AND(ISNUMBER($A13),$G$2="Valeur"),
SUM(IF(Table3[Date]=$A13,IF(Table3[Mode de Paiement]=M$4,Table3[TOTAL DU PAR LE CLIENT]))),"")</f>
        <v>0</v>
      </c>
      <c r="N13" s="32" cm="1">
        <f t="array" ref="N13">IF(AND(ISNUMBER($A13),$G$2="Valeur"),
SUM(IF(Table3[Date]=$A13,IF(Table3[Mode de Paiement]=N$4,Table3[TOTAL DU PAR LE CLIENT]))),"")</f>
        <v>0</v>
      </c>
    </row>
    <row r="14" spans="1:14" x14ac:dyDescent="0.2">
      <c r="A14" s="82">
        <f>IF(A13=MAX(Table3[Date]),"",IF(A13="","",A13+1))</f>
        <v>46065</v>
      </c>
      <c r="B14" s="83">
        <f>IF(ISNUMBER(A14),COUNTIF(Table3[Date],A14),"")</f>
        <v>1</v>
      </c>
      <c r="C14" s="32" cm="1">
        <f t="array" ref="C14">IF(ISNUMBER($A14),IF($G$2="Valeur",
SUM(IF($A14&gt;=Table1[De],IF($A14&lt;=Table1[À],IF(C$4=Table1[[#Headers],[Bœuf]:[Oasis]],Table1[[Bœuf]:[Oasis]]))))*
SUM(IF(Table3[Date]=$A14,Table3[Bœuf])),SUM(IF(Table3[Date]=$A14,Table3[Bœuf]))),"")</f>
        <v>0</v>
      </c>
      <c r="D14" s="32" cm="1">
        <f t="array" ref="D14">IF(ISNUMBER($A14),IF($G$2="Valeur",
SUM(IF($A14&gt;=Table1[De],IF($A14&lt;=Table1[À],IF(D$4=Table1[[#Headers],[Bœuf]:[Oasis]],Table1[[Bœuf]:[Oasis]]))))*
SUM(IF(Table3[Date]=$A14,Table3[Jambon])),SUM(IF(Table3[Date]=$A14,Table3[Jambon]))),"")</f>
        <v>0</v>
      </c>
      <c r="E14" s="32" cm="1">
        <f t="array" ref="E14">IF(ISNUMBER($A14),IF($G$2="Valeur",
SUM(IF($A14&gt;=Table1[De],IF($A14&lt;=Table1[À],IF(E$4=Table1[[#Headers],[Bœuf]:[Oasis]],Table1[[Bœuf]:[Oasis]]))))*
SUM(IF(Table3[Date]=$A14,Table3[Végétarien])),SUM(IF(Table3[Date]=$A14,Table3[Végétarien]))),"")</f>
        <v>9</v>
      </c>
      <c r="F14" s="32" cm="1">
        <f t="array" ref="F14">IF(ISNUMBER($A14),IF($G$2="Valeur",
SUM(IF($A14&gt;=Table1[De],IF($A14&lt;=Table1[À],IF(F$4=Table1[[#Headers],[Bœuf]:[Oasis]],Table1[[Bœuf]:[Oasis]]))))*
SUM(IF(Table3[Date]=$A14,Table3[Salade])),SUM(IF(Table3[Date]=$A14,Table3[Salade]))),"")</f>
        <v>0</v>
      </c>
      <c r="G14" s="32" cm="1">
        <f t="array" ref="G14">IF(ISNUMBER($A14),IF($G$2="Valeur",
SUM(IF($A14&gt;=Table1[De],IF($A14&lt;=Table1[À],IF(G$4=Table1[[#Headers],[Bœuf]:[Oasis]],Table1[[Bœuf]:[Oasis]]))))*
SUM(IF(Table3[Date]=$A14,Table3[Eau])),SUM(IF(Table3[Date]=$A14,Table3[Eau]))),"")</f>
        <v>0</v>
      </c>
      <c r="H14" s="32" cm="1">
        <f t="array" ref="H14">IF(ISNUMBER($A14),IF($G$2="Valeur",
SUM(IF($A14&gt;=Table1[De],IF($A14&lt;=Table1[À],IF(H$4=Table1[[#Headers],[Bœuf]:[Oasis]],Table1[[Bœuf]:[Oasis]]))))*
SUM(IF(Table3[Date]=$A14,Table3[Coca])),SUM(IF(Table3[Date]=$A14,Table3[Coca]))),"")</f>
        <v>3</v>
      </c>
      <c r="I14" s="32" cm="1">
        <f t="array" ref="I14">IF(ISNUMBER($A14),IF($G$2="Valeur",
SUM(IF($A14&gt;=Table1[De],IF($A14&lt;=Table1[À],IF(I$4=Table1[[#Headers],[Bœuf]:[Oasis]],Table1[[Bœuf]:[Oasis]]))))*
SUM(IF(Table3[Date]=$A14,Table3[Oasis])),SUM(IF(Table3[Date]=$A14,Table3[Oasis]))),"")</f>
        <v>0</v>
      </c>
      <c r="J14" s="33">
        <f t="shared" si="0"/>
        <v>12</v>
      </c>
      <c r="K14" s="32" cm="1">
        <f t="array" ref="K14">IF(AND(ISNUMBER($A14),$G$2="Valeur"),
SUM(IF(Table3[Date]=$A14,IF(Table3[Mode de Paiement]=K$4,Table3[TOTAL DU PAR LE CLIENT]))),"")</f>
        <v>0</v>
      </c>
      <c r="L14" s="32" cm="1">
        <f t="array" ref="L14">IF(AND(ISNUMBER($A14),$G$2="Valeur"),
SUM(IF(Table3[Date]=$A14,IF(Table3[Mode de Paiement]=L$4,Table3[TOTAL DU PAR LE CLIENT]))),"")</f>
        <v>0</v>
      </c>
      <c r="M14" s="32" cm="1">
        <f t="array" ref="M14">IF(AND(ISNUMBER($A14),$G$2="Valeur"),
SUM(IF(Table3[Date]=$A14,IF(Table3[Mode de Paiement]=M$4,Table3[TOTAL DU PAR LE CLIENT]))),"")</f>
        <v>12</v>
      </c>
      <c r="N14" s="32" cm="1">
        <f t="array" ref="N14">IF(AND(ISNUMBER($A14),$G$2="Valeur"),
SUM(IF(Table3[Date]=$A14,IF(Table3[Mode de Paiement]=N$4,Table3[TOTAL DU PAR LE CLIENT]))),"")</f>
        <v>0</v>
      </c>
    </row>
    <row r="15" spans="1:14" x14ac:dyDescent="0.2">
      <c r="A15" s="82">
        <f>IF(A14=MAX(Table3[Date]),"",IF(A14="","",A14+1))</f>
        <v>46066</v>
      </c>
      <c r="B15" s="83">
        <f>IF(ISNUMBER(A15),COUNTIF(Table3[Date],A15),"")</f>
        <v>1</v>
      </c>
      <c r="C15" s="32" cm="1">
        <f t="array" ref="C15">IF(ISNUMBER($A15),IF($G$2="Valeur",
SUM(IF($A15&gt;=Table1[De],IF($A15&lt;=Table1[À],IF(C$4=Table1[[#Headers],[Bœuf]:[Oasis]],Table1[[Bœuf]:[Oasis]]))))*
SUM(IF(Table3[Date]=$A15,Table3[Bœuf])),SUM(IF(Table3[Date]=$A15,Table3[Bœuf]))),"")</f>
        <v>13</v>
      </c>
      <c r="D15" s="32" cm="1">
        <f t="array" ref="D15">IF(ISNUMBER($A15),IF($G$2="Valeur",
SUM(IF($A15&gt;=Table1[De],IF($A15&lt;=Table1[À],IF(D$4=Table1[[#Headers],[Bœuf]:[Oasis]],Table1[[Bœuf]:[Oasis]]))))*
SUM(IF(Table3[Date]=$A15,Table3[Jambon])),SUM(IF(Table3[Date]=$A15,Table3[Jambon]))),"")</f>
        <v>0</v>
      </c>
      <c r="E15" s="32" cm="1">
        <f t="array" ref="E15">IF(ISNUMBER($A15),IF($G$2="Valeur",
SUM(IF($A15&gt;=Table1[De],IF($A15&lt;=Table1[À],IF(E$4=Table1[[#Headers],[Bœuf]:[Oasis]],Table1[[Bœuf]:[Oasis]]))))*
SUM(IF(Table3[Date]=$A15,Table3[Végétarien])),SUM(IF(Table3[Date]=$A15,Table3[Végétarien]))),"")</f>
        <v>0</v>
      </c>
      <c r="F15" s="32" cm="1">
        <f t="array" ref="F15">IF(ISNUMBER($A15),IF($G$2="Valeur",
SUM(IF($A15&gt;=Table1[De],IF($A15&lt;=Table1[À],IF(F$4=Table1[[#Headers],[Bœuf]:[Oasis]],Table1[[Bœuf]:[Oasis]]))))*
SUM(IF(Table3[Date]=$A15,Table3[Salade])),SUM(IF(Table3[Date]=$A15,Table3[Salade]))),"")</f>
        <v>0</v>
      </c>
      <c r="G15" s="32" cm="1">
        <f t="array" ref="G15">IF(ISNUMBER($A15),IF($G$2="Valeur",
SUM(IF($A15&gt;=Table1[De],IF($A15&lt;=Table1[À],IF(G$4=Table1[[#Headers],[Bœuf]:[Oasis]],Table1[[Bœuf]:[Oasis]]))))*
SUM(IF(Table3[Date]=$A15,Table3[Eau])),SUM(IF(Table3[Date]=$A15,Table3[Eau]))),"")</f>
        <v>2</v>
      </c>
      <c r="H15" s="32" cm="1">
        <f t="array" ref="H15">IF(ISNUMBER($A15),IF($G$2="Valeur",
SUM(IF($A15&gt;=Table1[De],IF($A15&lt;=Table1[À],IF(H$4=Table1[[#Headers],[Bœuf]:[Oasis]],Table1[[Bœuf]:[Oasis]]))))*
SUM(IF(Table3[Date]=$A15,Table3[Coca])),SUM(IF(Table3[Date]=$A15,Table3[Coca]))),"")</f>
        <v>0</v>
      </c>
      <c r="I15" s="32" cm="1">
        <f t="array" ref="I15">IF(ISNUMBER($A15),IF($G$2="Valeur",
SUM(IF($A15&gt;=Table1[De],IF($A15&lt;=Table1[À],IF(I$4=Table1[[#Headers],[Bœuf]:[Oasis]],Table1[[Bœuf]:[Oasis]]))))*
SUM(IF(Table3[Date]=$A15,Table3[Oasis])),SUM(IF(Table3[Date]=$A15,Table3[Oasis]))),"")</f>
        <v>0</v>
      </c>
      <c r="J15" s="33">
        <f t="shared" si="0"/>
        <v>15</v>
      </c>
      <c r="K15" s="32" cm="1">
        <f t="array" ref="K15">IF(AND(ISNUMBER($A15),$G$2="Valeur"),
SUM(IF(Table3[Date]=$A15,IF(Table3[Mode de Paiement]=K$4,Table3[TOTAL DU PAR LE CLIENT]))),"")</f>
        <v>0</v>
      </c>
      <c r="L15" s="32" cm="1">
        <f t="array" ref="L15">IF(AND(ISNUMBER($A15),$G$2="Valeur"),
SUM(IF(Table3[Date]=$A15,IF(Table3[Mode de Paiement]=L$4,Table3[TOTAL DU PAR LE CLIENT]))),"")</f>
        <v>0</v>
      </c>
      <c r="M15" s="32" cm="1">
        <f t="array" ref="M15">IF(AND(ISNUMBER($A15),$G$2="Valeur"),
SUM(IF(Table3[Date]=$A15,IF(Table3[Mode de Paiement]=M$4,Table3[TOTAL DU PAR LE CLIENT]))),"")</f>
        <v>15</v>
      </c>
      <c r="N15" s="32" cm="1">
        <f t="array" ref="N15">IF(AND(ISNUMBER($A15),$G$2="Valeur"),
SUM(IF(Table3[Date]=$A15,IF(Table3[Mode de Paiement]=N$4,Table3[TOTAL DU PAR LE CLIENT]))),"")</f>
        <v>0</v>
      </c>
    </row>
    <row r="16" spans="1:14" x14ac:dyDescent="0.2">
      <c r="A16" s="82">
        <f>IF(A15=MAX(Table3[Date]),"",IF(A15="","",A15+1))</f>
        <v>46067</v>
      </c>
      <c r="B16" s="83">
        <f>IF(ISNUMBER(A16),COUNTIF(Table3[Date],A16),"")</f>
        <v>1</v>
      </c>
      <c r="C16" s="32" cm="1">
        <f t="array" ref="C16">IF(ISNUMBER($A16),IF($G$2="Valeur",
SUM(IF($A16&gt;=Table1[De],IF($A16&lt;=Table1[À],IF(C$4=Table1[[#Headers],[Bœuf]:[Oasis]],Table1[[Bœuf]:[Oasis]]))))*
SUM(IF(Table3[Date]=$A16,Table3[Bœuf])),SUM(IF(Table3[Date]=$A16,Table3[Bœuf]))),"")</f>
        <v>0</v>
      </c>
      <c r="D16" s="32" cm="1">
        <f t="array" ref="D16">IF(ISNUMBER($A16),IF($G$2="Valeur",
SUM(IF($A16&gt;=Table1[De],IF($A16&lt;=Table1[À],IF(D$4=Table1[[#Headers],[Bœuf]:[Oasis]],Table1[[Bœuf]:[Oasis]]))))*
SUM(IF(Table3[Date]=$A16,Table3[Jambon])),SUM(IF(Table3[Date]=$A16,Table3[Jambon]))),"")</f>
        <v>11</v>
      </c>
      <c r="E16" s="32" cm="1">
        <f t="array" ref="E16">IF(ISNUMBER($A16),IF($G$2="Valeur",
SUM(IF($A16&gt;=Table1[De],IF($A16&lt;=Table1[À],IF(E$4=Table1[[#Headers],[Bœuf]:[Oasis]],Table1[[Bœuf]:[Oasis]]))))*
SUM(IF(Table3[Date]=$A16,Table3[Végétarien])),SUM(IF(Table3[Date]=$A16,Table3[Végétarien]))),"")</f>
        <v>0</v>
      </c>
      <c r="F16" s="32" cm="1">
        <f t="array" ref="F16">IF(ISNUMBER($A16),IF($G$2="Valeur",
SUM(IF($A16&gt;=Table1[De],IF($A16&lt;=Table1[À],IF(F$4=Table1[[#Headers],[Bœuf]:[Oasis]],Table1[[Bœuf]:[Oasis]]))))*
SUM(IF(Table3[Date]=$A16,Table3[Salade])),SUM(IF(Table3[Date]=$A16,Table3[Salade]))),"")</f>
        <v>0</v>
      </c>
      <c r="G16" s="32" cm="1">
        <f t="array" ref="G16">IF(ISNUMBER($A16),IF($G$2="Valeur",
SUM(IF($A16&gt;=Table1[De],IF($A16&lt;=Table1[À],IF(G$4=Table1[[#Headers],[Bœuf]:[Oasis]],Table1[[Bœuf]:[Oasis]]))))*
SUM(IF(Table3[Date]=$A16,Table3[Eau])),SUM(IF(Table3[Date]=$A16,Table3[Eau]))),"")</f>
        <v>0</v>
      </c>
      <c r="H16" s="32" cm="1">
        <f t="array" ref="H16">IF(ISNUMBER($A16),IF($G$2="Valeur",
SUM(IF($A16&gt;=Table1[De],IF($A16&lt;=Table1[À],IF(H$4=Table1[[#Headers],[Bœuf]:[Oasis]],Table1[[Bœuf]:[Oasis]]))))*
SUM(IF(Table3[Date]=$A16,Table3[Coca])),SUM(IF(Table3[Date]=$A16,Table3[Coca]))),"")</f>
        <v>3</v>
      </c>
      <c r="I16" s="32" cm="1">
        <f t="array" ref="I16">IF(ISNUMBER($A16),IF($G$2="Valeur",
SUM(IF($A16&gt;=Table1[De],IF($A16&lt;=Table1[À],IF(I$4=Table1[[#Headers],[Bœuf]:[Oasis]],Table1[[Bœuf]:[Oasis]]))))*
SUM(IF(Table3[Date]=$A16,Table3[Oasis])),SUM(IF(Table3[Date]=$A16,Table3[Oasis]))),"")</f>
        <v>0</v>
      </c>
      <c r="J16" s="33">
        <f t="shared" si="0"/>
        <v>14</v>
      </c>
      <c r="K16" s="32" cm="1">
        <f t="array" ref="K16">IF(AND(ISNUMBER($A16),$G$2="Valeur"),
SUM(IF(Table3[Date]=$A16,IF(Table3[Mode de Paiement]=K$4,Table3[TOTAL DU PAR LE CLIENT]))),"")</f>
        <v>0</v>
      </c>
      <c r="L16" s="32" cm="1">
        <f t="array" ref="L16">IF(AND(ISNUMBER($A16),$G$2="Valeur"),
SUM(IF(Table3[Date]=$A16,IF(Table3[Mode de Paiement]=L$4,Table3[TOTAL DU PAR LE CLIENT]))),"")</f>
        <v>0</v>
      </c>
      <c r="M16" s="32" cm="1">
        <f t="array" ref="M16">IF(AND(ISNUMBER($A16),$G$2="Valeur"),
SUM(IF(Table3[Date]=$A16,IF(Table3[Mode de Paiement]=M$4,Table3[TOTAL DU PAR LE CLIENT]))),"")</f>
        <v>14</v>
      </c>
      <c r="N16" s="32" cm="1">
        <f t="array" ref="N16">IF(AND(ISNUMBER($A16),$G$2="Valeur"),
SUM(IF(Table3[Date]=$A16,IF(Table3[Mode de Paiement]=N$4,Table3[TOTAL DU PAR LE CLIENT]))),"")</f>
        <v>0</v>
      </c>
    </row>
    <row r="17" spans="1:14" x14ac:dyDescent="0.2">
      <c r="A17" s="82">
        <f>IF(A16=MAX(Table3[Date]),"",IF(A16="","",A16+1))</f>
        <v>46068</v>
      </c>
      <c r="B17" s="83">
        <f>IF(ISNUMBER(A17),COUNTIF(Table3[Date],A17),"")</f>
        <v>1</v>
      </c>
      <c r="C17" s="32" cm="1">
        <f t="array" ref="C17">IF(ISNUMBER($A17),IF($G$2="Valeur",
SUM(IF($A17&gt;=Table1[De],IF($A17&lt;=Table1[À],IF(C$4=Table1[[#Headers],[Bœuf]:[Oasis]],Table1[[Bœuf]:[Oasis]]))))*
SUM(IF(Table3[Date]=$A17,Table3[Bœuf])),SUM(IF(Table3[Date]=$A17,Table3[Bœuf]))),"")</f>
        <v>0</v>
      </c>
      <c r="D17" s="32" cm="1">
        <f t="array" ref="D17">IF(ISNUMBER($A17),IF($G$2="Valeur",
SUM(IF($A17&gt;=Table1[De],IF($A17&lt;=Table1[À],IF(D$4=Table1[[#Headers],[Bœuf]:[Oasis]],Table1[[Bœuf]:[Oasis]]))))*
SUM(IF(Table3[Date]=$A17,Table3[Jambon])),SUM(IF(Table3[Date]=$A17,Table3[Jambon]))),"")</f>
        <v>0</v>
      </c>
      <c r="E17" s="32" cm="1">
        <f t="array" ref="E17">IF(ISNUMBER($A17),IF($G$2="Valeur",
SUM(IF($A17&gt;=Table1[De],IF($A17&lt;=Table1[À],IF(E$4=Table1[[#Headers],[Bœuf]:[Oasis]],Table1[[Bœuf]:[Oasis]]))))*
SUM(IF(Table3[Date]=$A17,Table3[Végétarien])),SUM(IF(Table3[Date]=$A17,Table3[Végétarien]))),"")</f>
        <v>9</v>
      </c>
      <c r="F17" s="32" cm="1">
        <f t="array" ref="F17">IF(ISNUMBER($A17),IF($G$2="Valeur",
SUM(IF($A17&gt;=Table1[De],IF($A17&lt;=Table1[À],IF(F$4=Table1[[#Headers],[Bœuf]:[Oasis]],Table1[[Bœuf]:[Oasis]]))))*
SUM(IF(Table3[Date]=$A17,Table3[Salade])),SUM(IF(Table3[Date]=$A17,Table3[Salade]))),"")</f>
        <v>0</v>
      </c>
      <c r="G17" s="32" cm="1">
        <f t="array" ref="G17">IF(ISNUMBER($A17),IF($G$2="Valeur",
SUM(IF($A17&gt;=Table1[De],IF($A17&lt;=Table1[À],IF(G$4=Table1[[#Headers],[Bœuf]:[Oasis]],Table1[[Bœuf]:[Oasis]]))))*
SUM(IF(Table3[Date]=$A17,Table3[Eau])),SUM(IF(Table3[Date]=$A17,Table3[Eau]))),"")</f>
        <v>0</v>
      </c>
      <c r="H17" s="32" cm="1">
        <f t="array" ref="H17">IF(ISNUMBER($A17),IF($G$2="Valeur",
SUM(IF($A17&gt;=Table1[De],IF($A17&lt;=Table1[À],IF(H$4=Table1[[#Headers],[Bœuf]:[Oasis]],Table1[[Bœuf]:[Oasis]]))))*
SUM(IF(Table3[Date]=$A17,Table3[Coca])),SUM(IF(Table3[Date]=$A17,Table3[Coca]))),"")</f>
        <v>0</v>
      </c>
      <c r="I17" s="32" cm="1">
        <f t="array" ref="I17">IF(ISNUMBER($A17),IF($G$2="Valeur",
SUM(IF($A17&gt;=Table1[De],IF($A17&lt;=Table1[À],IF(I$4=Table1[[#Headers],[Bœuf]:[Oasis]],Table1[[Bœuf]:[Oasis]]))))*
SUM(IF(Table3[Date]=$A17,Table3[Oasis])),SUM(IF(Table3[Date]=$A17,Table3[Oasis]))),"")</f>
        <v>0</v>
      </c>
      <c r="J17" s="33">
        <f t="shared" si="0"/>
        <v>9</v>
      </c>
      <c r="K17" s="32" cm="1">
        <f t="array" ref="K17">IF(AND(ISNUMBER($A17),$G$2="Valeur"),
SUM(IF(Table3[Date]=$A17,IF(Table3[Mode de Paiement]=K$4,Table3[TOTAL DU PAR LE CLIENT]))),"")</f>
        <v>0</v>
      </c>
      <c r="L17" s="32" cm="1">
        <f t="array" ref="L17">IF(AND(ISNUMBER($A17),$G$2="Valeur"),
SUM(IF(Table3[Date]=$A17,IF(Table3[Mode de Paiement]=L$4,Table3[TOTAL DU PAR LE CLIENT]))),"")</f>
        <v>9</v>
      </c>
      <c r="M17" s="32" cm="1">
        <f t="array" ref="M17">IF(AND(ISNUMBER($A17),$G$2="Valeur"),
SUM(IF(Table3[Date]=$A17,IF(Table3[Mode de Paiement]=M$4,Table3[TOTAL DU PAR LE CLIENT]))),"")</f>
        <v>0</v>
      </c>
      <c r="N17" s="32" cm="1">
        <f t="array" ref="N17">IF(AND(ISNUMBER($A17),$G$2="Valeur"),
SUM(IF(Table3[Date]=$A17,IF(Table3[Mode de Paiement]=N$4,Table3[TOTAL DU PAR LE CLIENT]))),"")</f>
        <v>0</v>
      </c>
    </row>
    <row r="18" spans="1:14" x14ac:dyDescent="0.2">
      <c r="A18" s="82">
        <f>IF(A17=MAX(Table3[Date]),"",IF(A17="","",A17+1))</f>
        <v>46069</v>
      </c>
      <c r="B18" s="83">
        <f>IF(ISNUMBER(A18),COUNTIF(Table3[Date],A18),"")</f>
        <v>1</v>
      </c>
      <c r="C18" s="32" cm="1">
        <f t="array" ref="C18">IF(ISNUMBER($A18),IF($G$2="Valeur",
SUM(IF($A18&gt;=Table1[De],IF($A18&lt;=Table1[À],IF(C$4=Table1[[#Headers],[Bœuf]:[Oasis]],Table1[[Bœuf]:[Oasis]]))))*
SUM(IF(Table3[Date]=$A18,Table3[Bœuf])),SUM(IF(Table3[Date]=$A18,Table3[Bœuf]))),"")</f>
        <v>0</v>
      </c>
      <c r="D18" s="32" cm="1">
        <f t="array" ref="D18">IF(ISNUMBER($A18),IF($G$2="Valeur",
SUM(IF($A18&gt;=Table1[De],IF($A18&lt;=Table1[À],IF(D$4=Table1[[#Headers],[Bœuf]:[Oasis]],Table1[[Bœuf]:[Oasis]]))))*
SUM(IF(Table3[Date]=$A18,Table3[Jambon])),SUM(IF(Table3[Date]=$A18,Table3[Jambon]))),"")</f>
        <v>0</v>
      </c>
      <c r="E18" s="32" cm="1">
        <f t="array" ref="E18">IF(ISNUMBER($A18),IF($G$2="Valeur",
SUM(IF($A18&gt;=Table1[De],IF($A18&lt;=Table1[À],IF(E$4=Table1[[#Headers],[Bœuf]:[Oasis]],Table1[[Bœuf]:[Oasis]]))))*
SUM(IF(Table3[Date]=$A18,Table3[Végétarien])),SUM(IF(Table3[Date]=$A18,Table3[Végétarien]))),"")</f>
        <v>0</v>
      </c>
      <c r="F18" s="32" cm="1">
        <f t="array" ref="F18">IF(ISNUMBER($A18),IF($G$2="Valeur",
SUM(IF($A18&gt;=Table1[De],IF($A18&lt;=Table1[À],IF(F$4=Table1[[#Headers],[Bœuf]:[Oasis]],Table1[[Bœuf]:[Oasis]]))))*
SUM(IF(Table3[Date]=$A18,Table3[Salade])),SUM(IF(Table3[Date]=$A18,Table3[Salade]))),"")</f>
        <v>12</v>
      </c>
      <c r="G18" s="32" cm="1">
        <f t="array" ref="G18">IF(ISNUMBER($A18),IF($G$2="Valeur",
SUM(IF($A18&gt;=Table1[De],IF($A18&lt;=Table1[À],IF(G$4=Table1[[#Headers],[Bœuf]:[Oasis]],Table1[[Bœuf]:[Oasis]]))))*
SUM(IF(Table3[Date]=$A18,Table3[Eau])),SUM(IF(Table3[Date]=$A18,Table3[Eau]))),"")</f>
        <v>0</v>
      </c>
      <c r="H18" s="32" cm="1">
        <f t="array" ref="H18">IF(ISNUMBER($A18),IF($G$2="Valeur",
SUM(IF($A18&gt;=Table1[De],IF($A18&lt;=Table1[À],IF(H$4=Table1[[#Headers],[Bœuf]:[Oasis]],Table1[[Bœuf]:[Oasis]]))))*
SUM(IF(Table3[Date]=$A18,Table3[Coca])),SUM(IF(Table3[Date]=$A18,Table3[Coca]))),"")</f>
        <v>0</v>
      </c>
      <c r="I18" s="32" cm="1">
        <f t="array" ref="I18">IF(ISNUMBER($A18),IF($G$2="Valeur",
SUM(IF($A18&gt;=Table1[De],IF($A18&lt;=Table1[À],IF(I$4=Table1[[#Headers],[Bœuf]:[Oasis]],Table1[[Bœuf]:[Oasis]]))))*
SUM(IF(Table3[Date]=$A18,Table3[Oasis])),SUM(IF(Table3[Date]=$A18,Table3[Oasis]))),"")</f>
        <v>3</v>
      </c>
      <c r="J18" s="33">
        <f t="shared" si="0"/>
        <v>15</v>
      </c>
      <c r="K18" s="32" cm="1">
        <f t="array" ref="K18">IF(AND(ISNUMBER($A18),$G$2="Valeur"),
SUM(IF(Table3[Date]=$A18,IF(Table3[Mode de Paiement]=K$4,Table3[TOTAL DU PAR LE CLIENT]))),"")</f>
        <v>15</v>
      </c>
      <c r="L18" s="32" cm="1">
        <f t="array" ref="L18">IF(AND(ISNUMBER($A18),$G$2="Valeur"),
SUM(IF(Table3[Date]=$A18,IF(Table3[Mode de Paiement]=L$4,Table3[TOTAL DU PAR LE CLIENT]))),"")</f>
        <v>0</v>
      </c>
      <c r="M18" s="32" cm="1">
        <f t="array" ref="M18">IF(AND(ISNUMBER($A18),$G$2="Valeur"),
SUM(IF(Table3[Date]=$A18,IF(Table3[Mode de Paiement]=M$4,Table3[TOTAL DU PAR LE CLIENT]))),"")</f>
        <v>0</v>
      </c>
      <c r="N18" s="32" cm="1">
        <f t="array" ref="N18">IF(AND(ISNUMBER($A18),$G$2="Valeur"),
SUM(IF(Table3[Date]=$A18,IF(Table3[Mode de Paiement]=N$4,Table3[TOTAL DU PAR LE CLIENT]))),"")</f>
        <v>0</v>
      </c>
    </row>
    <row r="19" spans="1:14" x14ac:dyDescent="0.2">
      <c r="A19" s="82">
        <f>IF(A18=MAX(Table3[Date]),"",IF(A18="","",A18+1))</f>
        <v>46070</v>
      </c>
      <c r="B19" s="83">
        <f>IF(ISNUMBER(A19),COUNTIF(Table3[Date],A19),"")</f>
        <v>1</v>
      </c>
      <c r="C19" s="32" cm="1">
        <f t="array" ref="C19">IF(ISNUMBER($A19),IF($G$2="Valeur",
SUM(IF($A19&gt;=Table1[De],IF($A19&lt;=Table1[À],IF(C$4=Table1[[#Headers],[Bœuf]:[Oasis]],Table1[[Bœuf]:[Oasis]]))))*
SUM(IF(Table3[Date]=$A19,Table3[Bœuf])),SUM(IF(Table3[Date]=$A19,Table3[Bœuf]))),"")</f>
        <v>26</v>
      </c>
      <c r="D19" s="32" cm="1">
        <f t="array" ref="D19">IF(ISNUMBER($A19),IF($G$2="Valeur",
SUM(IF($A19&gt;=Table1[De],IF($A19&lt;=Table1[À],IF(D$4=Table1[[#Headers],[Bœuf]:[Oasis]],Table1[[Bœuf]:[Oasis]]))))*
SUM(IF(Table3[Date]=$A19,Table3[Jambon])),SUM(IF(Table3[Date]=$A19,Table3[Jambon]))),"")</f>
        <v>0</v>
      </c>
      <c r="E19" s="32" cm="1">
        <f t="array" ref="E19">IF(ISNUMBER($A19),IF($G$2="Valeur",
SUM(IF($A19&gt;=Table1[De],IF($A19&lt;=Table1[À],IF(E$4=Table1[[#Headers],[Bœuf]:[Oasis]],Table1[[Bœuf]:[Oasis]]))))*
SUM(IF(Table3[Date]=$A19,Table3[Végétarien])),SUM(IF(Table3[Date]=$A19,Table3[Végétarien]))),"")</f>
        <v>0</v>
      </c>
      <c r="F19" s="32" cm="1">
        <f t="array" ref="F19">IF(ISNUMBER($A19),IF($G$2="Valeur",
SUM(IF($A19&gt;=Table1[De],IF($A19&lt;=Table1[À],IF(F$4=Table1[[#Headers],[Bœuf]:[Oasis]],Table1[[Bœuf]:[Oasis]]))))*
SUM(IF(Table3[Date]=$A19,Table3[Salade])),SUM(IF(Table3[Date]=$A19,Table3[Salade]))),"")</f>
        <v>0</v>
      </c>
      <c r="G19" s="32" cm="1">
        <f t="array" ref="G19">IF(ISNUMBER($A19),IF($G$2="Valeur",
SUM(IF($A19&gt;=Table1[De],IF($A19&lt;=Table1[À],IF(G$4=Table1[[#Headers],[Bœuf]:[Oasis]],Table1[[Bœuf]:[Oasis]]))))*
SUM(IF(Table3[Date]=$A19,Table3[Eau])),SUM(IF(Table3[Date]=$A19,Table3[Eau]))),"")</f>
        <v>4</v>
      </c>
      <c r="H19" s="32" cm="1">
        <f t="array" ref="H19">IF(ISNUMBER($A19),IF($G$2="Valeur",
SUM(IF($A19&gt;=Table1[De],IF($A19&lt;=Table1[À],IF(H$4=Table1[[#Headers],[Bœuf]:[Oasis]],Table1[[Bœuf]:[Oasis]]))))*
SUM(IF(Table3[Date]=$A19,Table3[Coca])),SUM(IF(Table3[Date]=$A19,Table3[Coca]))),"")</f>
        <v>0</v>
      </c>
      <c r="I19" s="32" cm="1">
        <f t="array" ref="I19">IF(ISNUMBER($A19),IF($G$2="Valeur",
SUM(IF($A19&gt;=Table1[De],IF($A19&lt;=Table1[À],IF(I$4=Table1[[#Headers],[Bœuf]:[Oasis]],Table1[[Bœuf]:[Oasis]]))))*
SUM(IF(Table3[Date]=$A19,Table3[Oasis])),SUM(IF(Table3[Date]=$A19,Table3[Oasis]))),"")</f>
        <v>0</v>
      </c>
      <c r="J19" s="33">
        <f t="shared" si="0"/>
        <v>30</v>
      </c>
      <c r="K19" s="32" cm="1">
        <f t="array" ref="K19">IF(AND(ISNUMBER($A19),$G$2="Valeur"),
SUM(IF(Table3[Date]=$A19,IF(Table3[Mode de Paiement]=K$4,Table3[TOTAL DU PAR LE CLIENT]))),"")</f>
        <v>30</v>
      </c>
      <c r="L19" s="32" cm="1">
        <f t="array" ref="L19">IF(AND(ISNUMBER($A19),$G$2="Valeur"),
SUM(IF(Table3[Date]=$A19,IF(Table3[Mode de Paiement]=L$4,Table3[TOTAL DU PAR LE CLIENT]))),"")</f>
        <v>0</v>
      </c>
      <c r="M19" s="32" cm="1">
        <f t="array" ref="M19">IF(AND(ISNUMBER($A19),$G$2="Valeur"),
SUM(IF(Table3[Date]=$A19,IF(Table3[Mode de Paiement]=M$4,Table3[TOTAL DU PAR LE CLIENT]))),"")</f>
        <v>0</v>
      </c>
      <c r="N19" s="32" cm="1">
        <f t="array" ref="N19">IF(AND(ISNUMBER($A19),$G$2="Valeur"),
SUM(IF(Table3[Date]=$A19,IF(Table3[Mode de Paiement]=N$4,Table3[TOTAL DU PAR LE CLIENT]))),"")</f>
        <v>0</v>
      </c>
    </row>
    <row r="20" spans="1:14" x14ac:dyDescent="0.2">
      <c r="A20" s="82">
        <f>IF(A19=MAX(Table3[Date]),"",IF(A19="","",A19+1))</f>
        <v>46071</v>
      </c>
      <c r="B20" s="83">
        <f>IF(ISNUMBER(A20),COUNTIF(Table3[Date],A20),"")</f>
        <v>1</v>
      </c>
      <c r="C20" s="32" cm="1">
        <f t="array" ref="C20">IF(ISNUMBER($A20),IF($G$2="Valeur",
SUM(IF($A20&gt;=Table1[De],IF($A20&lt;=Table1[À],IF(C$4=Table1[[#Headers],[Bœuf]:[Oasis]],Table1[[Bœuf]:[Oasis]]))))*
SUM(IF(Table3[Date]=$A20,Table3[Bœuf])),SUM(IF(Table3[Date]=$A20,Table3[Bœuf]))),"")</f>
        <v>0</v>
      </c>
      <c r="D20" s="32" cm="1">
        <f t="array" ref="D20">IF(ISNUMBER($A20),IF($G$2="Valeur",
SUM(IF($A20&gt;=Table1[De],IF($A20&lt;=Table1[À],IF(D$4=Table1[[#Headers],[Bœuf]:[Oasis]],Table1[[Bœuf]:[Oasis]]))))*
SUM(IF(Table3[Date]=$A20,Table3[Jambon])),SUM(IF(Table3[Date]=$A20,Table3[Jambon]))),"")</f>
        <v>22</v>
      </c>
      <c r="E20" s="32" cm="1">
        <f t="array" ref="E20">IF(ISNUMBER($A20),IF($G$2="Valeur",
SUM(IF($A20&gt;=Table1[De],IF($A20&lt;=Table1[À],IF(E$4=Table1[[#Headers],[Bœuf]:[Oasis]],Table1[[Bœuf]:[Oasis]]))))*
SUM(IF(Table3[Date]=$A20,Table3[Végétarien])),SUM(IF(Table3[Date]=$A20,Table3[Végétarien]))),"")</f>
        <v>0</v>
      </c>
      <c r="F20" s="32" cm="1">
        <f t="array" ref="F20">IF(ISNUMBER($A20),IF($G$2="Valeur",
SUM(IF($A20&gt;=Table1[De],IF($A20&lt;=Table1[À],IF(F$4=Table1[[#Headers],[Bœuf]:[Oasis]],Table1[[Bœuf]:[Oasis]]))))*
SUM(IF(Table3[Date]=$A20,Table3[Salade])),SUM(IF(Table3[Date]=$A20,Table3[Salade]))),"")</f>
        <v>0</v>
      </c>
      <c r="G20" s="32" cm="1">
        <f t="array" ref="G20">IF(ISNUMBER($A20),IF($G$2="Valeur",
SUM(IF($A20&gt;=Table1[De],IF($A20&lt;=Table1[À],IF(G$4=Table1[[#Headers],[Bœuf]:[Oasis]],Table1[[Bœuf]:[Oasis]]))))*
SUM(IF(Table3[Date]=$A20,Table3[Eau])),SUM(IF(Table3[Date]=$A20,Table3[Eau]))),"")</f>
        <v>0</v>
      </c>
      <c r="H20" s="32" cm="1">
        <f t="array" ref="H20">IF(ISNUMBER($A20),IF($G$2="Valeur",
SUM(IF($A20&gt;=Table1[De],IF($A20&lt;=Table1[À],IF(H$4=Table1[[#Headers],[Bœuf]:[Oasis]],Table1[[Bœuf]:[Oasis]]))))*
SUM(IF(Table3[Date]=$A20,Table3[Coca])),SUM(IF(Table3[Date]=$A20,Table3[Coca]))),"")</f>
        <v>6</v>
      </c>
      <c r="I20" s="32" cm="1">
        <f t="array" ref="I20">IF(ISNUMBER($A20),IF($G$2="Valeur",
SUM(IF($A20&gt;=Table1[De],IF($A20&lt;=Table1[À],IF(I$4=Table1[[#Headers],[Bœuf]:[Oasis]],Table1[[Bœuf]:[Oasis]]))))*
SUM(IF(Table3[Date]=$A20,Table3[Oasis])),SUM(IF(Table3[Date]=$A20,Table3[Oasis]))),"")</f>
        <v>0</v>
      </c>
      <c r="J20" s="33">
        <f t="shared" si="0"/>
        <v>28</v>
      </c>
      <c r="K20" s="32" cm="1">
        <f t="array" ref="K20">IF(AND(ISNUMBER($A20),$G$2="Valeur"),
SUM(IF(Table3[Date]=$A20,IF(Table3[Mode de Paiement]=K$4,Table3[TOTAL DU PAR LE CLIENT]))),"")</f>
        <v>28</v>
      </c>
      <c r="L20" s="32" cm="1">
        <f t="array" ref="L20">IF(AND(ISNUMBER($A20),$G$2="Valeur"),
SUM(IF(Table3[Date]=$A20,IF(Table3[Mode de Paiement]=L$4,Table3[TOTAL DU PAR LE CLIENT]))),"")</f>
        <v>0</v>
      </c>
      <c r="M20" s="32" cm="1">
        <f t="array" ref="M20">IF(AND(ISNUMBER($A20),$G$2="Valeur"),
SUM(IF(Table3[Date]=$A20,IF(Table3[Mode de Paiement]=M$4,Table3[TOTAL DU PAR LE CLIENT]))),"")</f>
        <v>0</v>
      </c>
      <c r="N20" s="32" cm="1">
        <f t="array" ref="N20">IF(AND(ISNUMBER($A20),$G$2="Valeur"),
SUM(IF(Table3[Date]=$A20,IF(Table3[Mode de Paiement]=N$4,Table3[TOTAL DU PAR LE CLIENT]))),"")</f>
        <v>0</v>
      </c>
    </row>
    <row r="21" spans="1:14" x14ac:dyDescent="0.2">
      <c r="A21" s="82">
        <f>IF(A20=MAX(Table3[Date]),"",IF(A20="","",A20+1))</f>
        <v>46072</v>
      </c>
      <c r="B21" s="83">
        <f>IF(ISNUMBER(A21),COUNTIF(Table3[Date],A21),"")</f>
        <v>1</v>
      </c>
      <c r="C21" s="32" cm="1">
        <f t="array" ref="C21">IF(ISNUMBER($A21),IF($G$2="Valeur",
SUM(IF($A21&gt;=Table1[De],IF($A21&lt;=Table1[À],IF(C$4=Table1[[#Headers],[Bœuf]:[Oasis]],Table1[[Bœuf]:[Oasis]]))))*
SUM(IF(Table3[Date]=$A21,Table3[Bœuf])),SUM(IF(Table3[Date]=$A21,Table3[Bœuf]))),"")</f>
        <v>0</v>
      </c>
      <c r="D21" s="32" cm="1">
        <f t="array" ref="D21">IF(ISNUMBER($A21),IF($G$2="Valeur",
SUM(IF($A21&gt;=Table1[De],IF($A21&lt;=Table1[À],IF(D$4=Table1[[#Headers],[Bœuf]:[Oasis]],Table1[[Bœuf]:[Oasis]]))))*
SUM(IF(Table3[Date]=$A21,Table3[Jambon])),SUM(IF(Table3[Date]=$A21,Table3[Jambon]))),"")</f>
        <v>0</v>
      </c>
      <c r="E21" s="32" cm="1">
        <f t="array" ref="E21">IF(ISNUMBER($A21),IF($G$2="Valeur",
SUM(IF($A21&gt;=Table1[De],IF($A21&lt;=Table1[À],IF(E$4=Table1[[#Headers],[Bœuf]:[Oasis]],Table1[[Bœuf]:[Oasis]]))))*
SUM(IF(Table3[Date]=$A21,Table3[Végétarien])),SUM(IF(Table3[Date]=$A21,Table3[Végétarien]))),"")</f>
        <v>18</v>
      </c>
      <c r="F21" s="32" cm="1">
        <f t="array" ref="F21">IF(ISNUMBER($A21),IF($G$2="Valeur",
SUM(IF($A21&gt;=Table1[De],IF($A21&lt;=Table1[À],IF(F$4=Table1[[#Headers],[Bœuf]:[Oasis]],Table1[[Bœuf]:[Oasis]]))))*
SUM(IF(Table3[Date]=$A21,Table3[Salade])),SUM(IF(Table3[Date]=$A21,Table3[Salade]))),"")</f>
        <v>0</v>
      </c>
      <c r="G21" s="32" cm="1">
        <f t="array" ref="G21">IF(ISNUMBER($A21),IF($G$2="Valeur",
SUM(IF($A21&gt;=Table1[De],IF($A21&lt;=Table1[À],IF(G$4=Table1[[#Headers],[Bœuf]:[Oasis]],Table1[[Bœuf]:[Oasis]]))))*
SUM(IF(Table3[Date]=$A21,Table3[Eau])),SUM(IF(Table3[Date]=$A21,Table3[Eau]))),"")</f>
        <v>0</v>
      </c>
      <c r="H21" s="32" cm="1">
        <f t="array" ref="H21">IF(ISNUMBER($A21),IF($G$2="Valeur",
SUM(IF($A21&gt;=Table1[De],IF($A21&lt;=Table1[À],IF(H$4=Table1[[#Headers],[Bœuf]:[Oasis]],Table1[[Bœuf]:[Oasis]]))))*
SUM(IF(Table3[Date]=$A21,Table3[Coca])),SUM(IF(Table3[Date]=$A21,Table3[Coca]))),"")</f>
        <v>0</v>
      </c>
      <c r="I21" s="32" cm="1">
        <f t="array" ref="I21">IF(ISNUMBER($A21),IF($G$2="Valeur",
SUM(IF($A21&gt;=Table1[De],IF($A21&lt;=Table1[À],IF(I$4=Table1[[#Headers],[Bœuf]:[Oasis]],Table1[[Bœuf]:[Oasis]]))))*
SUM(IF(Table3[Date]=$A21,Table3[Oasis])),SUM(IF(Table3[Date]=$A21,Table3[Oasis]))),"")</f>
        <v>6</v>
      </c>
      <c r="J21" s="33">
        <f t="shared" si="0"/>
        <v>24</v>
      </c>
      <c r="K21" s="32" cm="1">
        <f t="array" ref="K21">IF(AND(ISNUMBER($A21),$G$2="Valeur"),
SUM(IF(Table3[Date]=$A21,IF(Table3[Mode de Paiement]=K$4,Table3[TOTAL DU PAR LE CLIENT]))),"")</f>
        <v>24</v>
      </c>
      <c r="L21" s="32" cm="1">
        <f t="array" ref="L21">IF(AND(ISNUMBER($A21),$G$2="Valeur"),
SUM(IF(Table3[Date]=$A21,IF(Table3[Mode de Paiement]=L$4,Table3[TOTAL DU PAR LE CLIENT]))),"")</f>
        <v>0</v>
      </c>
      <c r="M21" s="32" cm="1">
        <f t="array" ref="M21">IF(AND(ISNUMBER($A21),$G$2="Valeur"),
SUM(IF(Table3[Date]=$A21,IF(Table3[Mode de Paiement]=M$4,Table3[TOTAL DU PAR LE CLIENT]))),"")</f>
        <v>0</v>
      </c>
      <c r="N21" s="32" cm="1">
        <f t="array" ref="N21">IF(AND(ISNUMBER($A21),$G$2="Valeur"),
SUM(IF(Table3[Date]=$A21,IF(Table3[Mode de Paiement]=N$4,Table3[TOTAL DU PAR LE CLIENT]))),"")</f>
        <v>0</v>
      </c>
    </row>
    <row r="22" spans="1:14" x14ac:dyDescent="0.2">
      <c r="A22" s="82">
        <f>IF(A21=MAX(Table3[Date]),"",IF(A21="","",A21+1))</f>
        <v>46073</v>
      </c>
      <c r="B22" s="83">
        <f>IF(ISNUMBER(A22),COUNTIF(Table3[Date],A22),"")</f>
        <v>1</v>
      </c>
      <c r="C22" s="32" cm="1">
        <f t="array" ref="C22">IF(ISNUMBER($A22),IF($G$2="Valeur",
SUM(IF($A22&gt;=Table1[De],IF($A22&lt;=Table1[À],IF(C$4=Table1[[#Headers],[Bœuf]:[Oasis]],Table1[[Bœuf]:[Oasis]]))))*
SUM(IF(Table3[Date]=$A22,Table3[Bœuf])),SUM(IF(Table3[Date]=$A22,Table3[Bœuf]))),"")</f>
        <v>0</v>
      </c>
      <c r="D22" s="32" cm="1">
        <f t="array" ref="D22">IF(ISNUMBER($A22),IF($G$2="Valeur",
SUM(IF($A22&gt;=Table1[De],IF($A22&lt;=Table1[À],IF(D$4=Table1[[#Headers],[Bœuf]:[Oasis]],Table1[[Bœuf]:[Oasis]]))))*
SUM(IF(Table3[Date]=$A22,Table3[Jambon])),SUM(IF(Table3[Date]=$A22,Table3[Jambon]))),"")</f>
        <v>0</v>
      </c>
      <c r="E22" s="32" cm="1">
        <f t="array" ref="E22">IF(ISNUMBER($A22),IF($G$2="Valeur",
SUM(IF($A22&gt;=Table1[De],IF($A22&lt;=Table1[À],IF(E$4=Table1[[#Headers],[Bœuf]:[Oasis]],Table1[[Bœuf]:[Oasis]]))))*
SUM(IF(Table3[Date]=$A22,Table3[Végétarien])),SUM(IF(Table3[Date]=$A22,Table3[Végétarien]))),"")</f>
        <v>0</v>
      </c>
      <c r="F22" s="32" cm="1">
        <f t="array" ref="F22">IF(ISNUMBER($A22),IF($G$2="Valeur",
SUM(IF($A22&gt;=Table1[De],IF($A22&lt;=Table1[À],IF(F$4=Table1[[#Headers],[Bœuf]:[Oasis]],Table1[[Bœuf]:[Oasis]]))))*
SUM(IF(Table3[Date]=$A22,Table3[Salade])),SUM(IF(Table3[Date]=$A22,Table3[Salade]))),"")</f>
        <v>24</v>
      </c>
      <c r="G22" s="32" cm="1">
        <f t="array" ref="G22">IF(ISNUMBER($A22),IF($G$2="Valeur",
SUM(IF($A22&gt;=Table1[De],IF($A22&lt;=Table1[À],IF(G$4=Table1[[#Headers],[Bœuf]:[Oasis]],Table1[[Bœuf]:[Oasis]]))))*
SUM(IF(Table3[Date]=$A22,Table3[Eau])),SUM(IF(Table3[Date]=$A22,Table3[Eau]))),"")</f>
        <v>0</v>
      </c>
      <c r="H22" s="32" cm="1">
        <f t="array" ref="H22">IF(ISNUMBER($A22),IF($G$2="Valeur",
SUM(IF($A22&gt;=Table1[De],IF($A22&lt;=Table1[À],IF(H$4=Table1[[#Headers],[Bœuf]:[Oasis]],Table1[[Bœuf]:[Oasis]]))))*
SUM(IF(Table3[Date]=$A22,Table3[Coca])),SUM(IF(Table3[Date]=$A22,Table3[Coca]))),"")</f>
        <v>6</v>
      </c>
      <c r="I22" s="32" cm="1">
        <f t="array" ref="I22">IF(ISNUMBER($A22),IF($G$2="Valeur",
SUM(IF($A22&gt;=Table1[De],IF($A22&lt;=Table1[À],IF(I$4=Table1[[#Headers],[Bœuf]:[Oasis]],Table1[[Bœuf]:[Oasis]]))))*
SUM(IF(Table3[Date]=$A22,Table3[Oasis])),SUM(IF(Table3[Date]=$A22,Table3[Oasis]))),"")</f>
        <v>0</v>
      </c>
      <c r="J22" s="33">
        <f t="shared" si="0"/>
        <v>30</v>
      </c>
      <c r="K22" s="32" cm="1">
        <f t="array" ref="K22">IF(AND(ISNUMBER($A22),$G$2="Valeur"),
SUM(IF(Table3[Date]=$A22,IF(Table3[Mode de Paiement]=K$4,Table3[TOTAL DU PAR LE CLIENT]))),"")</f>
        <v>30</v>
      </c>
      <c r="L22" s="32" cm="1">
        <f t="array" ref="L22">IF(AND(ISNUMBER($A22),$G$2="Valeur"),
SUM(IF(Table3[Date]=$A22,IF(Table3[Mode de Paiement]=L$4,Table3[TOTAL DU PAR LE CLIENT]))),"")</f>
        <v>0</v>
      </c>
      <c r="M22" s="32" cm="1">
        <f t="array" ref="M22">IF(AND(ISNUMBER($A22),$G$2="Valeur"),
SUM(IF(Table3[Date]=$A22,IF(Table3[Mode de Paiement]=M$4,Table3[TOTAL DU PAR LE CLIENT]))),"")</f>
        <v>0</v>
      </c>
      <c r="N22" s="32" cm="1">
        <f t="array" ref="N22">IF(AND(ISNUMBER($A22),$G$2="Valeur"),
SUM(IF(Table3[Date]=$A22,IF(Table3[Mode de Paiement]=N$4,Table3[TOTAL DU PAR LE CLIENT]))),"")</f>
        <v>0</v>
      </c>
    </row>
    <row r="23" spans="1:14" x14ac:dyDescent="0.2">
      <c r="A23" s="82">
        <f>IF(A22=MAX(Table3[Date]),"",IF(A22="","",A22+1))</f>
        <v>46074</v>
      </c>
      <c r="B23" s="83">
        <f>IF(ISNUMBER(A23),COUNTIF(Table3[Date],A23),"")</f>
        <v>1</v>
      </c>
      <c r="C23" s="32" cm="1">
        <f t="array" ref="C23">IF(ISNUMBER($A23),IF($G$2="Valeur",
SUM(IF($A23&gt;=Table1[De],IF($A23&lt;=Table1[À],IF(C$4=Table1[[#Headers],[Bœuf]:[Oasis]],Table1[[Bœuf]:[Oasis]]))))*
SUM(IF(Table3[Date]=$A23,Table3[Bœuf])),SUM(IF(Table3[Date]=$A23,Table3[Bœuf]))),"")</f>
        <v>52</v>
      </c>
      <c r="D23" s="32" cm="1">
        <f t="array" ref="D23">IF(ISNUMBER($A23),IF($G$2="Valeur",
SUM(IF($A23&gt;=Table1[De],IF($A23&lt;=Table1[À],IF(D$4=Table1[[#Headers],[Bœuf]:[Oasis]],Table1[[Bœuf]:[Oasis]]))))*
SUM(IF(Table3[Date]=$A23,Table3[Jambon])),SUM(IF(Table3[Date]=$A23,Table3[Jambon]))),"")</f>
        <v>0</v>
      </c>
      <c r="E23" s="32" cm="1">
        <f t="array" ref="E23">IF(ISNUMBER($A23),IF($G$2="Valeur",
SUM(IF($A23&gt;=Table1[De],IF($A23&lt;=Table1[À],IF(E$4=Table1[[#Headers],[Bœuf]:[Oasis]],Table1[[Bœuf]:[Oasis]]))))*
SUM(IF(Table3[Date]=$A23,Table3[Végétarien])),SUM(IF(Table3[Date]=$A23,Table3[Végétarien]))),"")</f>
        <v>0</v>
      </c>
      <c r="F23" s="32" cm="1">
        <f t="array" ref="F23">IF(ISNUMBER($A23),IF($G$2="Valeur",
SUM(IF($A23&gt;=Table1[De],IF($A23&lt;=Table1[À],IF(F$4=Table1[[#Headers],[Bœuf]:[Oasis]],Table1[[Bœuf]:[Oasis]]))))*
SUM(IF(Table3[Date]=$A23,Table3[Salade])),SUM(IF(Table3[Date]=$A23,Table3[Salade]))),"")</f>
        <v>0</v>
      </c>
      <c r="G23" s="32" cm="1">
        <f t="array" ref="G23">IF(ISNUMBER($A23),IF($G$2="Valeur",
SUM(IF($A23&gt;=Table1[De],IF($A23&lt;=Table1[À],IF(G$4=Table1[[#Headers],[Bœuf]:[Oasis]],Table1[[Bœuf]:[Oasis]]))))*
SUM(IF(Table3[Date]=$A23,Table3[Eau])),SUM(IF(Table3[Date]=$A23,Table3[Eau]))),"")</f>
        <v>8</v>
      </c>
      <c r="H23" s="32" cm="1">
        <f t="array" ref="H23">IF(ISNUMBER($A23),IF($G$2="Valeur",
SUM(IF($A23&gt;=Table1[De],IF($A23&lt;=Table1[À],IF(H$4=Table1[[#Headers],[Bœuf]:[Oasis]],Table1[[Bœuf]:[Oasis]]))))*
SUM(IF(Table3[Date]=$A23,Table3[Coca])),SUM(IF(Table3[Date]=$A23,Table3[Coca]))),"")</f>
        <v>0</v>
      </c>
      <c r="I23" s="32" cm="1">
        <f t="array" ref="I23">IF(ISNUMBER($A23),IF($G$2="Valeur",
SUM(IF($A23&gt;=Table1[De],IF($A23&lt;=Table1[À],IF(I$4=Table1[[#Headers],[Bœuf]:[Oasis]],Table1[[Bœuf]:[Oasis]]))))*
SUM(IF(Table3[Date]=$A23,Table3[Oasis])),SUM(IF(Table3[Date]=$A23,Table3[Oasis]))),"")</f>
        <v>0</v>
      </c>
      <c r="J23" s="33">
        <f t="shared" si="0"/>
        <v>60</v>
      </c>
      <c r="K23" s="32" cm="1">
        <f t="array" ref="K23">IF(AND(ISNUMBER($A23),$G$2="Valeur"),
SUM(IF(Table3[Date]=$A23,IF(Table3[Mode de Paiement]=K$4,Table3[TOTAL DU PAR LE CLIENT]))),"")</f>
        <v>60</v>
      </c>
      <c r="L23" s="32" cm="1">
        <f t="array" ref="L23">IF(AND(ISNUMBER($A23),$G$2="Valeur"),
SUM(IF(Table3[Date]=$A23,IF(Table3[Mode de Paiement]=L$4,Table3[TOTAL DU PAR LE CLIENT]))),"")</f>
        <v>0</v>
      </c>
      <c r="M23" s="32" cm="1">
        <f t="array" ref="M23">IF(AND(ISNUMBER($A23),$G$2="Valeur"),
SUM(IF(Table3[Date]=$A23,IF(Table3[Mode de Paiement]=M$4,Table3[TOTAL DU PAR LE CLIENT]))),"")</f>
        <v>0</v>
      </c>
      <c r="N23" s="32" cm="1">
        <f t="array" ref="N23">IF(AND(ISNUMBER($A23),$G$2="Valeur"),
SUM(IF(Table3[Date]=$A23,IF(Table3[Mode de Paiement]=N$4,Table3[TOTAL DU PAR LE CLIENT]))),"")</f>
        <v>0</v>
      </c>
    </row>
    <row r="24" spans="1:14" x14ac:dyDescent="0.2">
      <c r="A24" s="82">
        <f>IF(A23=MAX(Table3[Date]),"",IF(A23="","",A23+1))</f>
        <v>46075</v>
      </c>
      <c r="B24" s="83">
        <f>IF(ISNUMBER(A24),COUNTIF(Table3[Date],A24),"")</f>
        <v>1</v>
      </c>
      <c r="C24" s="32" cm="1">
        <f t="array" ref="C24">IF(ISNUMBER($A24),IF($G$2="Valeur",
SUM(IF($A24&gt;=Table1[De],IF($A24&lt;=Table1[À],IF(C$4=Table1[[#Headers],[Bœuf]:[Oasis]],Table1[[Bœuf]:[Oasis]]))))*
SUM(IF(Table3[Date]=$A24,Table3[Bœuf])),SUM(IF(Table3[Date]=$A24,Table3[Bœuf]))),"")</f>
        <v>0</v>
      </c>
      <c r="D24" s="32" cm="1">
        <f t="array" ref="D24">IF(ISNUMBER($A24),IF($G$2="Valeur",
SUM(IF($A24&gt;=Table1[De],IF($A24&lt;=Table1[À],IF(D$4=Table1[[#Headers],[Bœuf]:[Oasis]],Table1[[Bœuf]:[Oasis]]))))*
SUM(IF(Table3[Date]=$A24,Table3[Jambon])),SUM(IF(Table3[Date]=$A24,Table3[Jambon]))),"")</f>
        <v>44</v>
      </c>
      <c r="E24" s="32" cm="1">
        <f t="array" ref="E24">IF(ISNUMBER($A24),IF($G$2="Valeur",
SUM(IF($A24&gt;=Table1[De],IF($A24&lt;=Table1[À],IF(E$4=Table1[[#Headers],[Bœuf]:[Oasis]],Table1[[Bœuf]:[Oasis]]))))*
SUM(IF(Table3[Date]=$A24,Table3[Végétarien])),SUM(IF(Table3[Date]=$A24,Table3[Végétarien]))),"")</f>
        <v>0</v>
      </c>
      <c r="F24" s="32" cm="1">
        <f t="array" ref="F24">IF(ISNUMBER($A24),IF($G$2="Valeur",
SUM(IF($A24&gt;=Table1[De],IF($A24&lt;=Table1[À],IF(F$4=Table1[[#Headers],[Bœuf]:[Oasis]],Table1[[Bœuf]:[Oasis]]))))*
SUM(IF(Table3[Date]=$A24,Table3[Salade])),SUM(IF(Table3[Date]=$A24,Table3[Salade]))),"")</f>
        <v>0</v>
      </c>
      <c r="G24" s="32" cm="1">
        <f t="array" ref="G24">IF(ISNUMBER($A24),IF($G$2="Valeur",
SUM(IF($A24&gt;=Table1[De],IF($A24&lt;=Table1[À],IF(G$4=Table1[[#Headers],[Bœuf]:[Oasis]],Table1[[Bœuf]:[Oasis]]))))*
SUM(IF(Table3[Date]=$A24,Table3[Eau])),SUM(IF(Table3[Date]=$A24,Table3[Eau]))),"")</f>
        <v>0</v>
      </c>
      <c r="H24" s="32" cm="1">
        <f t="array" ref="H24">IF(ISNUMBER($A24),IF($G$2="Valeur",
SUM(IF($A24&gt;=Table1[De],IF($A24&lt;=Table1[À],IF(H$4=Table1[[#Headers],[Bœuf]:[Oasis]],Table1[[Bœuf]:[Oasis]]))))*
SUM(IF(Table3[Date]=$A24,Table3[Coca])),SUM(IF(Table3[Date]=$A24,Table3[Coca]))),"")</f>
        <v>12</v>
      </c>
      <c r="I24" s="32" cm="1">
        <f t="array" ref="I24">IF(ISNUMBER($A24),IF($G$2="Valeur",
SUM(IF($A24&gt;=Table1[De],IF($A24&lt;=Table1[À],IF(I$4=Table1[[#Headers],[Bœuf]:[Oasis]],Table1[[Bœuf]:[Oasis]]))))*
SUM(IF(Table3[Date]=$A24,Table3[Oasis])),SUM(IF(Table3[Date]=$A24,Table3[Oasis]))),"")</f>
        <v>0</v>
      </c>
      <c r="J24" s="33">
        <f t="shared" si="0"/>
        <v>56</v>
      </c>
      <c r="K24" s="32" cm="1">
        <f t="array" ref="K24">IF(AND(ISNUMBER($A24),$G$2="Valeur"),
SUM(IF(Table3[Date]=$A24,IF(Table3[Mode de Paiement]=K$4,Table3[TOTAL DU PAR LE CLIENT]))),"")</f>
        <v>56</v>
      </c>
      <c r="L24" s="32" cm="1">
        <f t="array" ref="L24">IF(AND(ISNUMBER($A24),$G$2="Valeur"),
SUM(IF(Table3[Date]=$A24,IF(Table3[Mode de Paiement]=L$4,Table3[TOTAL DU PAR LE CLIENT]))),"")</f>
        <v>0</v>
      </c>
      <c r="M24" s="32" cm="1">
        <f t="array" ref="M24">IF(AND(ISNUMBER($A24),$G$2="Valeur"),
SUM(IF(Table3[Date]=$A24,IF(Table3[Mode de Paiement]=M$4,Table3[TOTAL DU PAR LE CLIENT]))),"")</f>
        <v>0</v>
      </c>
      <c r="N24" s="32" cm="1">
        <f t="array" ref="N24">IF(AND(ISNUMBER($A24),$G$2="Valeur"),
SUM(IF(Table3[Date]=$A24,IF(Table3[Mode de Paiement]=N$4,Table3[TOTAL DU PAR LE CLIENT]))),"")</f>
        <v>0</v>
      </c>
    </row>
    <row r="25" spans="1:14" x14ac:dyDescent="0.2">
      <c r="A25" s="82">
        <f>IF(A24=MAX(Table3[Date]),"",IF(A24="","",A24+1))</f>
        <v>46076</v>
      </c>
      <c r="B25" s="83">
        <f>IF(ISNUMBER(A25),COUNTIF(Table3[Date],A25),"")</f>
        <v>1</v>
      </c>
      <c r="C25" s="32" cm="1">
        <f t="array" ref="C25">IF(ISNUMBER($A25),IF($G$2="Valeur",
SUM(IF($A25&gt;=Table1[De],IF($A25&lt;=Table1[À],IF(C$4=Table1[[#Headers],[Bœuf]:[Oasis]],Table1[[Bœuf]:[Oasis]]))))*
SUM(IF(Table3[Date]=$A25,Table3[Bœuf])),SUM(IF(Table3[Date]=$A25,Table3[Bœuf]))),"")</f>
        <v>0</v>
      </c>
      <c r="D25" s="32" cm="1">
        <f t="array" ref="D25">IF(ISNUMBER($A25),IF($G$2="Valeur",
SUM(IF($A25&gt;=Table1[De],IF($A25&lt;=Table1[À],IF(D$4=Table1[[#Headers],[Bœuf]:[Oasis]],Table1[[Bœuf]:[Oasis]]))))*
SUM(IF(Table3[Date]=$A25,Table3[Jambon])),SUM(IF(Table3[Date]=$A25,Table3[Jambon]))),"")</f>
        <v>0</v>
      </c>
      <c r="E25" s="32" cm="1">
        <f t="array" ref="E25">IF(ISNUMBER($A25),IF($G$2="Valeur",
SUM(IF($A25&gt;=Table1[De],IF($A25&lt;=Table1[À],IF(E$4=Table1[[#Headers],[Bœuf]:[Oasis]],Table1[[Bœuf]:[Oasis]]))))*
SUM(IF(Table3[Date]=$A25,Table3[Végétarien])),SUM(IF(Table3[Date]=$A25,Table3[Végétarien]))),"")</f>
        <v>36</v>
      </c>
      <c r="F25" s="32" cm="1">
        <f t="array" ref="F25">IF(ISNUMBER($A25),IF($G$2="Valeur",
SUM(IF($A25&gt;=Table1[De],IF($A25&lt;=Table1[À],IF(F$4=Table1[[#Headers],[Bœuf]:[Oasis]],Table1[[Bœuf]:[Oasis]]))))*
SUM(IF(Table3[Date]=$A25,Table3[Salade])),SUM(IF(Table3[Date]=$A25,Table3[Salade]))),"")</f>
        <v>0</v>
      </c>
      <c r="G25" s="32" cm="1">
        <f t="array" ref="G25">IF(ISNUMBER($A25),IF($G$2="Valeur",
SUM(IF($A25&gt;=Table1[De],IF($A25&lt;=Table1[À],IF(G$4=Table1[[#Headers],[Bœuf]:[Oasis]],Table1[[Bœuf]:[Oasis]]))))*
SUM(IF(Table3[Date]=$A25,Table3[Eau])),SUM(IF(Table3[Date]=$A25,Table3[Eau]))),"")</f>
        <v>0</v>
      </c>
      <c r="H25" s="32" cm="1">
        <f t="array" ref="H25">IF(ISNUMBER($A25),IF($G$2="Valeur",
SUM(IF($A25&gt;=Table1[De],IF($A25&lt;=Table1[À],IF(H$4=Table1[[#Headers],[Bœuf]:[Oasis]],Table1[[Bœuf]:[Oasis]]))))*
SUM(IF(Table3[Date]=$A25,Table3[Coca])),SUM(IF(Table3[Date]=$A25,Table3[Coca]))),"")</f>
        <v>0</v>
      </c>
      <c r="I25" s="32" cm="1">
        <f t="array" ref="I25">IF(ISNUMBER($A25),IF($G$2="Valeur",
SUM(IF($A25&gt;=Table1[De],IF($A25&lt;=Table1[À],IF(I$4=Table1[[#Headers],[Bœuf]:[Oasis]],Table1[[Bœuf]:[Oasis]]))))*
SUM(IF(Table3[Date]=$A25,Table3[Oasis])),SUM(IF(Table3[Date]=$A25,Table3[Oasis]))),"")</f>
        <v>12</v>
      </c>
      <c r="J25" s="33">
        <f t="shared" si="0"/>
        <v>48</v>
      </c>
      <c r="K25" s="32" cm="1">
        <f t="array" ref="K25">IF(AND(ISNUMBER($A25),$G$2="Valeur"),
SUM(IF(Table3[Date]=$A25,IF(Table3[Mode de Paiement]=K$4,Table3[TOTAL DU PAR LE CLIENT]))),"")</f>
        <v>48</v>
      </c>
      <c r="L25" s="32" cm="1">
        <f t="array" ref="L25">IF(AND(ISNUMBER($A25),$G$2="Valeur"),
SUM(IF(Table3[Date]=$A25,IF(Table3[Mode de Paiement]=L$4,Table3[TOTAL DU PAR LE CLIENT]))),"")</f>
        <v>0</v>
      </c>
      <c r="M25" s="32" cm="1">
        <f t="array" ref="M25">IF(AND(ISNUMBER($A25),$G$2="Valeur"),
SUM(IF(Table3[Date]=$A25,IF(Table3[Mode de Paiement]=M$4,Table3[TOTAL DU PAR LE CLIENT]))),"")</f>
        <v>0</v>
      </c>
      <c r="N25" s="32" cm="1">
        <f t="array" ref="N25">IF(AND(ISNUMBER($A25),$G$2="Valeur"),
SUM(IF(Table3[Date]=$A25,IF(Table3[Mode de Paiement]=N$4,Table3[TOTAL DU PAR LE CLIENT]))),"")</f>
        <v>0</v>
      </c>
    </row>
    <row r="26" spans="1:14" x14ac:dyDescent="0.2">
      <c r="A26" s="82">
        <f>IF(A25=MAX(Table3[Date]),"",IF(A25="","",A25+1))</f>
        <v>46077</v>
      </c>
      <c r="B26" s="83">
        <f>IF(ISNUMBER(A26),COUNTIF(Table3[Date],A26),"")</f>
        <v>1</v>
      </c>
      <c r="C26" s="32" cm="1">
        <f t="array" ref="C26">IF(ISNUMBER($A26),IF($G$2="Valeur",
SUM(IF($A26&gt;=Table1[De],IF($A26&lt;=Table1[À],IF(C$4=Table1[[#Headers],[Bœuf]:[Oasis]],Table1[[Bœuf]:[Oasis]]))))*
SUM(IF(Table3[Date]=$A26,Table3[Bœuf])),SUM(IF(Table3[Date]=$A26,Table3[Bœuf]))),"")</f>
        <v>0</v>
      </c>
      <c r="D26" s="32" cm="1">
        <f t="array" ref="D26">IF(ISNUMBER($A26),IF($G$2="Valeur",
SUM(IF($A26&gt;=Table1[De],IF($A26&lt;=Table1[À],IF(D$4=Table1[[#Headers],[Bœuf]:[Oasis]],Table1[[Bœuf]:[Oasis]]))))*
SUM(IF(Table3[Date]=$A26,Table3[Jambon])),SUM(IF(Table3[Date]=$A26,Table3[Jambon]))),"")</f>
        <v>0</v>
      </c>
      <c r="E26" s="32" cm="1">
        <f t="array" ref="E26">IF(ISNUMBER($A26),IF($G$2="Valeur",
SUM(IF($A26&gt;=Table1[De],IF($A26&lt;=Table1[À],IF(E$4=Table1[[#Headers],[Bœuf]:[Oasis]],Table1[[Bœuf]:[Oasis]]))))*
SUM(IF(Table3[Date]=$A26,Table3[Végétarien])),SUM(IF(Table3[Date]=$A26,Table3[Végétarien]))),"")</f>
        <v>0</v>
      </c>
      <c r="F26" s="32" cm="1">
        <f t="array" ref="F26">IF(ISNUMBER($A26),IF($G$2="Valeur",
SUM(IF($A26&gt;=Table1[De],IF($A26&lt;=Table1[À],IF(F$4=Table1[[#Headers],[Bœuf]:[Oasis]],Table1[[Bœuf]:[Oasis]]))))*
SUM(IF(Table3[Date]=$A26,Table3[Salade])),SUM(IF(Table3[Date]=$A26,Table3[Salade]))),"")</f>
        <v>48</v>
      </c>
      <c r="G26" s="32" cm="1">
        <f t="array" ref="G26">IF(ISNUMBER($A26),IF($G$2="Valeur",
SUM(IF($A26&gt;=Table1[De],IF($A26&lt;=Table1[À],IF(G$4=Table1[[#Headers],[Bœuf]:[Oasis]],Table1[[Bœuf]:[Oasis]]))))*
SUM(IF(Table3[Date]=$A26,Table3[Eau])),SUM(IF(Table3[Date]=$A26,Table3[Eau]))),"")</f>
        <v>8</v>
      </c>
      <c r="H26" s="32" cm="1">
        <f t="array" ref="H26">IF(ISNUMBER($A26),IF($G$2="Valeur",
SUM(IF($A26&gt;=Table1[De],IF($A26&lt;=Table1[À],IF(H$4=Table1[[#Headers],[Bœuf]:[Oasis]],Table1[[Bœuf]:[Oasis]]))))*
SUM(IF(Table3[Date]=$A26,Table3[Coca])),SUM(IF(Table3[Date]=$A26,Table3[Coca]))),"")</f>
        <v>0</v>
      </c>
      <c r="I26" s="32" cm="1">
        <f t="array" ref="I26">IF(ISNUMBER($A26),IF($G$2="Valeur",
SUM(IF($A26&gt;=Table1[De],IF($A26&lt;=Table1[À],IF(I$4=Table1[[#Headers],[Bœuf]:[Oasis]],Table1[[Bœuf]:[Oasis]]))))*
SUM(IF(Table3[Date]=$A26,Table3[Oasis])),SUM(IF(Table3[Date]=$A26,Table3[Oasis]))),"")</f>
        <v>0</v>
      </c>
      <c r="J26" s="33">
        <f t="shared" si="0"/>
        <v>56</v>
      </c>
      <c r="K26" s="32" cm="1">
        <f t="array" ref="K26">IF(AND(ISNUMBER($A26),$G$2="Valeur"),
SUM(IF(Table3[Date]=$A26,IF(Table3[Mode de Paiement]=K$4,Table3[TOTAL DU PAR LE CLIENT]))),"")</f>
        <v>56</v>
      </c>
      <c r="L26" s="32" cm="1">
        <f t="array" ref="L26">IF(AND(ISNUMBER($A26),$G$2="Valeur"),
SUM(IF(Table3[Date]=$A26,IF(Table3[Mode de Paiement]=L$4,Table3[TOTAL DU PAR LE CLIENT]))),"")</f>
        <v>0</v>
      </c>
      <c r="M26" s="32" cm="1">
        <f t="array" ref="M26">IF(AND(ISNUMBER($A26),$G$2="Valeur"),
SUM(IF(Table3[Date]=$A26,IF(Table3[Mode de Paiement]=M$4,Table3[TOTAL DU PAR LE CLIENT]))),"")</f>
        <v>0</v>
      </c>
      <c r="N26" s="32" cm="1">
        <f t="array" ref="N26">IF(AND(ISNUMBER($A26),$G$2="Valeur"),
SUM(IF(Table3[Date]=$A26,IF(Table3[Mode de Paiement]=N$4,Table3[TOTAL DU PAR LE CLIENT]))),"")</f>
        <v>0</v>
      </c>
    </row>
    <row r="27" spans="1:14" x14ac:dyDescent="0.2">
      <c r="A27" s="82">
        <f>IF(A26=MAX(Table3[Date]),"",IF(A26="","",A26+1))</f>
        <v>46078</v>
      </c>
      <c r="B27" s="83">
        <f>IF(ISNUMBER(A27),COUNTIF(Table3[Date],A27),"")</f>
        <v>1</v>
      </c>
      <c r="C27" s="32" cm="1">
        <f t="array" ref="C27">IF(ISNUMBER($A27),IF($G$2="Valeur",
SUM(IF($A27&gt;=Table1[De],IF($A27&lt;=Table1[À],IF(C$4=Table1[[#Headers],[Bœuf]:[Oasis]],Table1[[Bœuf]:[Oasis]]))))*
SUM(IF(Table3[Date]=$A27,Table3[Bœuf])),SUM(IF(Table3[Date]=$A27,Table3[Bœuf]))),"")</f>
        <v>39</v>
      </c>
      <c r="D27" s="32" cm="1">
        <f t="array" ref="D27">IF(ISNUMBER($A27),IF($G$2="Valeur",
SUM(IF($A27&gt;=Table1[De],IF($A27&lt;=Table1[À],IF(D$4=Table1[[#Headers],[Bœuf]:[Oasis]],Table1[[Bœuf]:[Oasis]]))))*
SUM(IF(Table3[Date]=$A27,Table3[Jambon])),SUM(IF(Table3[Date]=$A27,Table3[Jambon]))),"")</f>
        <v>0</v>
      </c>
      <c r="E27" s="32" cm="1">
        <f t="array" ref="E27">IF(ISNUMBER($A27),IF($G$2="Valeur",
SUM(IF($A27&gt;=Table1[De],IF($A27&lt;=Table1[À],IF(E$4=Table1[[#Headers],[Bœuf]:[Oasis]],Table1[[Bœuf]:[Oasis]]))))*
SUM(IF(Table3[Date]=$A27,Table3[Végétarien])),SUM(IF(Table3[Date]=$A27,Table3[Végétarien]))),"")</f>
        <v>0</v>
      </c>
      <c r="F27" s="32" cm="1">
        <f t="array" ref="F27">IF(ISNUMBER($A27),IF($G$2="Valeur",
SUM(IF($A27&gt;=Table1[De],IF($A27&lt;=Table1[À],IF(F$4=Table1[[#Headers],[Bœuf]:[Oasis]],Table1[[Bœuf]:[Oasis]]))))*
SUM(IF(Table3[Date]=$A27,Table3[Salade])),SUM(IF(Table3[Date]=$A27,Table3[Salade]))),"")</f>
        <v>0</v>
      </c>
      <c r="G27" s="32" cm="1">
        <f t="array" ref="G27">IF(ISNUMBER($A27),IF($G$2="Valeur",
SUM(IF($A27&gt;=Table1[De],IF($A27&lt;=Table1[À],IF(G$4=Table1[[#Headers],[Bœuf]:[Oasis]],Table1[[Bœuf]:[Oasis]]))))*
SUM(IF(Table3[Date]=$A27,Table3[Eau])),SUM(IF(Table3[Date]=$A27,Table3[Eau]))),"")</f>
        <v>6</v>
      </c>
      <c r="H27" s="32" cm="1">
        <f t="array" ref="H27">IF(ISNUMBER($A27),IF($G$2="Valeur",
SUM(IF($A27&gt;=Table1[De],IF($A27&lt;=Table1[À],IF(H$4=Table1[[#Headers],[Bœuf]:[Oasis]],Table1[[Bœuf]:[Oasis]]))))*
SUM(IF(Table3[Date]=$A27,Table3[Coca])),SUM(IF(Table3[Date]=$A27,Table3[Coca]))),"")</f>
        <v>0</v>
      </c>
      <c r="I27" s="32" cm="1">
        <f t="array" ref="I27">IF(ISNUMBER($A27),IF($G$2="Valeur",
SUM(IF($A27&gt;=Table1[De],IF($A27&lt;=Table1[À],IF(I$4=Table1[[#Headers],[Bœuf]:[Oasis]],Table1[[Bœuf]:[Oasis]]))))*
SUM(IF(Table3[Date]=$A27,Table3[Oasis])),SUM(IF(Table3[Date]=$A27,Table3[Oasis]))),"")</f>
        <v>0</v>
      </c>
      <c r="J27" s="33">
        <f t="shared" si="0"/>
        <v>45</v>
      </c>
      <c r="K27" s="32" cm="1">
        <f t="array" ref="K27">IF(AND(ISNUMBER($A27),$G$2="Valeur"),
SUM(IF(Table3[Date]=$A27,IF(Table3[Mode de Paiement]=K$4,Table3[TOTAL DU PAR LE CLIENT]))),"")</f>
        <v>45</v>
      </c>
      <c r="L27" s="32" cm="1">
        <f t="array" ref="L27">IF(AND(ISNUMBER($A27),$G$2="Valeur"),
SUM(IF(Table3[Date]=$A27,IF(Table3[Mode de Paiement]=L$4,Table3[TOTAL DU PAR LE CLIENT]))),"")</f>
        <v>0</v>
      </c>
      <c r="M27" s="32" cm="1">
        <f t="array" ref="M27">IF(AND(ISNUMBER($A27),$G$2="Valeur"),
SUM(IF(Table3[Date]=$A27,IF(Table3[Mode de Paiement]=M$4,Table3[TOTAL DU PAR LE CLIENT]))),"")</f>
        <v>0</v>
      </c>
      <c r="N27" s="32" cm="1">
        <f t="array" ref="N27">IF(AND(ISNUMBER($A27),$G$2="Valeur"),
SUM(IF(Table3[Date]=$A27,IF(Table3[Mode de Paiement]=N$4,Table3[TOTAL DU PAR LE CLIENT]))),"")</f>
        <v>0</v>
      </c>
    </row>
    <row r="28" spans="1:14" x14ac:dyDescent="0.2">
      <c r="A28" s="82">
        <f>IF(A27=MAX(Table3[Date]),"",IF(A27="","",A27+1))</f>
        <v>46079</v>
      </c>
      <c r="B28" s="83">
        <f>IF(ISNUMBER(A28),COUNTIF(Table3[Date],A28),"")</f>
        <v>1</v>
      </c>
      <c r="C28" s="32" cm="1">
        <f t="array" ref="C28">IF(ISNUMBER($A28),IF($G$2="Valeur",
SUM(IF($A28&gt;=Table1[De],IF($A28&lt;=Table1[À],IF(C$4=Table1[[#Headers],[Bœuf]:[Oasis]],Table1[[Bœuf]:[Oasis]]))))*
SUM(IF(Table3[Date]=$A28,Table3[Bœuf])),SUM(IF(Table3[Date]=$A28,Table3[Bœuf]))),"")</f>
        <v>0</v>
      </c>
      <c r="D28" s="32" cm="1">
        <f t="array" ref="D28">IF(ISNUMBER($A28),IF($G$2="Valeur",
SUM(IF($A28&gt;=Table1[De],IF($A28&lt;=Table1[À],IF(D$4=Table1[[#Headers],[Bœuf]:[Oasis]],Table1[[Bœuf]:[Oasis]]))))*
SUM(IF(Table3[Date]=$A28,Table3[Jambon])),SUM(IF(Table3[Date]=$A28,Table3[Jambon]))),"")</f>
        <v>33</v>
      </c>
      <c r="E28" s="32" cm="1">
        <f t="array" ref="E28">IF(ISNUMBER($A28),IF($G$2="Valeur",
SUM(IF($A28&gt;=Table1[De],IF($A28&lt;=Table1[À],IF(E$4=Table1[[#Headers],[Bœuf]:[Oasis]],Table1[[Bœuf]:[Oasis]]))))*
SUM(IF(Table3[Date]=$A28,Table3[Végétarien])),SUM(IF(Table3[Date]=$A28,Table3[Végétarien]))),"")</f>
        <v>0</v>
      </c>
      <c r="F28" s="32" cm="1">
        <f t="array" ref="F28">IF(ISNUMBER($A28),IF($G$2="Valeur",
SUM(IF($A28&gt;=Table1[De],IF($A28&lt;=Table1[À],IF(F$4=Table1[[#Headers],[Bœuf]:[Oasis]],Table1[[Bœuf]:[Oasis]]))))*
SUM(IF(Table3[Date]=$A28,Table3[Salade])),SUM(IF(Table3[Date]=$A28,Table3[Salade]))),"")</f>
        <v>0</v>
      </c>
      <c r="G28" s="32" cm="1">
        <f t="array" ref="G28">IF(ISNUMBER($A28),IF($G$2="Valeur",
SUM(IF($A28&gt;=Table1[De],IF($A28&lt;=Table1[À],IF(G$4=Table1[[#Headers],[Bœuf]:[Oasis]],Table1[[Bœuf]:[Oasis]]))))*
SUM(IF(Table3[Date]=$A28,Table3[Eau])),SUM(IF(Table3[Date]=$A28,Table3[Eau]))),"")</f>
        <v>0</v>
      </c>
      <c r="H28" s="32" cm="1">
        <f t="array" ref="H28">IF(ISNUMBER($A28),IF($G$2="Valeur",
SUM(IF($A28&gt;=Table1[De],IF($A28&lt;=Table1[À],IF(H$4=Table1[[#Headers],[Bœuf]:[Oasis]],Table1[[Bœuf]:[Oasis]]))))*
SUM(IF(Table3[Date]=$A28,Table3[Coca])),SUM(IF(Table3[Date]=$A28,Table3[Coca]))),"")</f>
        <v>9</v>
      </c>
      <c r="I28" s="32" cm="1">
        <f t="array" ref="I28">IF(ISNUMBER($A28),IF($G$2="Valeur",
SUM(IF($A28&gt;=Table1[De],IF($A28&lt;=Table1[À],IF(I$4=Table1[[#Headers],[Bœuf]:[Oasis]],Table1[[Bœuf]:[Oasis]]))))*
SUM(IF(Table3[Date]=$A28,Table3[Oasis])),SUM(IF(Table3[Date]=$A28,Table3[Oasis]))),"")</f>
        <v>0</v>
      </c>
      <c r="J28" s="33">
        <f t="shared" si="0"/>
        <v>42</v>
      </c>
      <c r="K28" s="32" cm="1">
        <f t="array" ref="K28">IF(AND(ISNUMBER($A28),$G$2="Valeur"),
SUM(IF(Table3[Date]=$A28,IF(Table3[Mode de Paiement]=K$4,Table3[TOTAL DU PAR LE CLIENT]))),"")</f>
        <v>42</v>
      </c>
      <c r="L28" s="32" cm="1">
        <f t="array" ref="L28">IF(AND(ISNUMBER($A28),$G$2="Valeur"),
SUM(IF(Table3[Date]=$A28,IF(Table3[Mode de Paiement]=L$4,Table3[TOTAL DU PAR LE CLIENT]))),"")</f>
        <v>0</v>
      </c>
      <c r="M28" s="32" cm="1">
        <f t="array" ref="M28">IF(AND(ISNUMBER($A28),$G$2="Valeur"),
SUM(IF(Table3[Date]=$A28,IF(Table3[Mode de Paiement]=M$4,Table3[TOTAL DU PAR LE CLIENT]))),"")</f>
        <v>0</v>
      </c>
      <c r="N28" s="32" cm="1">
        <f t="array" ref="N28">IF(AND(ISNUMBER($A28),$G$2="Valeur"),
SUM(IF(Table3[Date]=$A28,IF(Table3[Mode de Paiement]=N$4,Table3[TOTAL DU PAR LE CLIENT]))),"")</f>
        <v>0</v>
      </c>
    </row>
    <row r="29" spans="1:14" x14ac:dyDescent="0.2">
      <c r="A29" s="82">
        <f>IF(A28=MAX(Table3[Date]),"",IF(A28="","",A28+1))</f>
        <v>46080</v>
      </c>
      <c r="B29" s="83">
        <f>IF(ISNUMBER(A29),COUNTIF(Table3[Date],A29),"")</f>
        <v>1</v>
      </c>
      <c r="C29" s="32" cm="1">
        <f t="array" ref="C29">IF(ISNUMBER($A29),IF($G$2="Valeur",
SUM(IF($A29&gt;=Table1[De],IF($A29&lt;=Table1[À],IF(C$4=Table1[[#Headers],[Bœuf]:[Oasis]],Table1[[Bœuf]:[Oasis]]))))*
SUM(IF(Table3[Date]=$A29,Table3[Bœuf])),SUM(IF(Table3[Date]=$A29,Table3[Bœuf]))),"")</f>
        <v>0</v>
      </c>
      <c r="D29" s="32" cm="1">
        <f t="array" ref="D29">IF(ISNUMBER($A29),IF($G$2="Valeur",
SUM(IF($A29&gt;=Table1[De],IF($A29&lt;=Table1[À],IF(D$4=Table1[[#Headers],[Bœuf]:[Oasis]],Table1[[Bœuf]:[Oasis]]))))*
SUM(IF(Table3[Date]=$A29,Table3[Jambon])),SUM(IF(Table3[Date]=$A29,Table3[Jambon]))),"")</f>
        <v>0</v>
      </c>
      <c r="E29" s="32" cm="1">
        <f t="array" ref="E29">IF(ISNUMBER($A29),IF($G$2="Valeur",
SUM(IF($A29&gt;=Table1[De],IF($A29&lt;=Table1[À],IF(E$4=Table1[[#Headers],[Bœuf]:[Oasis]],Table1[[Bœuf]:[Oasis]]))))*
SUM(IF(Table3[Date]=$A29,Table3[Végétarien])),SUM(IF(Table3[Date]=$A29,Table3[Végétarien]))),"")</f>
        <v>27</v>
      </c>
      <c r="F29" s="32" cm="1">
        <f t="array" ref="F29">IF(ISNUMBER($A29),IF($G$2="Valeur",
SUM(IF($A29&gt;=Table1[De],IF($A29&lt;=Table1[À],IF(F$4=Table1[[#Headers],[Bœuf]:[Oasis]],Table1[[Bœuf]:[Oasis]]))))*
SUM(IF(Table3[Date]=$A29,Table3[Salade])),SUM(IF(Table3[Date]=$A29,Table3[Salade]))),"")</f>
        <v>0</v>
      </c>
      <c r="G29" s="32" cm="1">
        <f t="array" ref="G29">IF(ISNUMBER($A29),IF($G$2="Valeur",
SUM(IF($A29&gt;=Table1[De],IF($A29&lt;=Table1[À],IF(G$4=Table1[[#Headers],[Bœuf]:[Oasis]],Table1[[Bœuf]:[Oasis]]))))*
SUM(IF(Table3[Date]=$A29,Table3[Eau])),SUM(IF(Table3[Date]=$A29,Table3[Eau]))),"")</f>
        <v>0</v>
      </c>
      <c r="H29" s="32" cm="1">
        <f t="array" ref="H29">IF(ISNUMBER($A29),IF($G$2="Valeur",
SUM(IF($A29&gt;=Table1[De],IF($A29&lt;=Table1[À],IF(H$4=Table1[[#Headers],[Bœuf]:[Oasis]],Table1[[Bœuf]:[Oasis]]))))*
SUM(IF(Table3[Date]=$A29,Table3[Coca])),SUM(IF(Table3[Date]=$A29,Table3[Coca]))),"")</f>
        <v>0</v>
      </c>
      <c r="I29" s="32" cm="1">
        <f t="array" ref="I29">IF(ISNUMBER($A29),IF($G$2="Valeur",
SUM(IF($A29&gt;=Table1[De],IF($A29&lt;=Table1[À],IF(I$4=Table1[[#Headers],[Bœuf]:[Oasis]],Table1[[Bœuf]:[Oasis]]))))*
SUM(IF(Table3[Date]=$A29,Table3[Oasis])),SUM(IF(Table3[Date]=$A29,Table3[Oasis]))),"")</f>
        <v>9</v>
      </c>
      <c r="J29" s="33">
        <f t="shared" si="0"/>
        <v>36</v>
      </c>
      <c r="K29" s="32" cm="1">
        <f t="array" ref="K29">IF(AND(ISNUMBER($A29),$G$2="Valeur"),
SUM(IF(Table3[Date]=$A29,IF(Table3[Mode de Paiement]=K$4,Table3[TOTAL DU PAR LE CLIENT]))),"")</f>
        <v>36</v>
      </c>
      <c r="L29" s="32" cm="1">
        <f t="array" ref="L29">IF(AND(ISNUMBER($A29),$G$2="Valeur"),
SUM(IF(Table3[Date]=$A29,IF(Table3[Mode de Paiement]=L$4,Table3[TOTAL DU PAR LE CLIENT]))),"")</f>
        <v>0</v>
      </c>
      <c r="M29" s="32" cm="1">
        <f t="array" ref="M29">IF(AND(ISNUMBER($A29),$G$2="Valeur"),
SUM(IF(Table3[Date]=$A29,IF(Table3[Mode de Paiement]=M$4,Table3[TOTAL DU PAR LE CLIENT]))),"")</f>
        <v>0</v>
      </c>
      <c r="N29" s="32" cm="1">
        <f t="array" ref="N29">IF(AND(ISNUMBER($A29),$G$2="Valeur"),
SUM(IF(Table3[Date]=$A29,IF(Table3[Mode de Paiement]=N$4,Table3[TOTAL DU PAR LE CLIENT]))),"")</f>
        <v>0</v>
      </c>
    </row>
    <row r="30" spans="1:14" x14ac:dyDescent="0.2">
      <c r="A30" s="82">
        <f>IF(A29=MAX(Table3[Date]),"",IF(A29="","",A29+1))</f>
        <v>46081</v>
      </c>
      <c r="B30" s="83">
        <f>IF(ISNUMBER(A30),COUNTIF(Table3[Date],A30),"")</f>
        <v>1</v>
      </c>
      <c r="C30" s="32" cm="1">
        <f t="array" ref="C30">IF(ISNUMBER($A30),IF($G$2="Valeur",
SUM(IF($A30&gt;=Table1[De],IF($A30&lt;=Table1[À],IF(C$4=Table1[[#Headers],[Bœuf]:[Oasis]],Table1[[Bœuf]:[Oasis]]))))*
SUM(IF(Table3[Date]=$A30,Table3[Bœuf])),SUM(IF(Table3[Date]=$A30,Table3[Bœuf]))),"")</f>
        <v>0</v>
      </c>
      <c r="D30" s="32" cm="1">
        <f t="array" ref="D30">IF(ISNUMBER($A30),IF($G$2="Valeur",
SUM(IF($A30&gt;=Table1[De],IF($A30&lt;=Table1[À],IF(D$4=Table1[[#Headers],[Bœuf]:[Oasis]],Table1[[Bœuf]:[Oasis]]))))*
SUM(IF(Table3[Date]=$A30,Table3[Jambon])),SUM(IF(Table3[Date]=$A30,Table3[Jambon]))),"")</f>
        <v>0</v>
      </c>
      <c r="E30" s="32" cm="1">
        <f t="array" ref="E30">IF(ISNUMBER($A30),IF($G$2="Valeur",
SUM(IF($A30&gt;=Table1[De],IF($A30&lt;=Table1[À],IF(E$4=Table1[[#Headers],[Bœuf]:[Oasis]],Table1[[Bœuf]:[Oasis]]))))*
SUM(IF(Table3[Date]=$A30,Table3[Végétarien])),SUM(IF(Table3[Date]=$A30,Table3[Végétarien]))),"")</f>
        <v>0</v>
      </c>
      <c r="F30" s="32" cm="1">
        <f t="array" ref="F30">IF(ISNUMBER($A30),IF($G$2="Valeur",
SUM(IF($A30&gt;=Table1[De],IF($A30&lt;=Table1[À],IF(F$4=Table1[[#Headers],[Bœuf]:[Oasis]],Table1[[Bœuf]:[Oasis]]))))*
SUM(IF(Table3[Date]=$A30,Table3[Salade])),SUM(IF(Table3[Date]=$A30,Table3[Salade]))),"")</f>
        <v>36</v>
      </c>
      <c r="G30" s="32" cm="1">
        <f t="array" ref="G30">IF(ISNUMBER($A30),IF($G$2="Valeur",
SUM(IF($A30&gt;=Table1[De],IF($A30&lt;=Table1[À],IF(G$4=Table1[[#Headers],[Bœuf]:[Oasis]],Table1[[Bœuf]:[Oasis]]))))*
SUM(IF(Table3[Date]=$A30,Table3[Eau])),SUM(IF(Table3[Date]=$A30,Table3[Eau]))),"")</f>
        <v>0</v>
      </c>
      <c r="H30" s="32" cm="1">
        <f t="array" ref="H30">IF(ISNUMBER($A30),IF($G$2="Valeur",
SUM(IF($A30&gt;=Table1[De],IF($A30&lt;=Table1[À],IF(H$4=Table1[[#Headers],[Bœuf]:[Oasis]],Table1[[Bœuf]:[Oasis]]))))*
SUM(IF(Table3[Date]=$A30,Table3[Coca])),SUM(IF(Table3[Date]=$A30,Table3[Coca]))),"")</f>
        <v>9</v>
      </c>
      <c r="I30" s="32" cm="1">
        <f t="array" ref="I30">IF(ISNUMBER($A30),IF($G$2="Valeur",
SUM(IF($A30&gt;=Table1[De],IF($A30&lt;=Table1[À],IF(I$4=Table1[[#Headers],[Bœuf]:[Oasis]],Table1[[Bœuf]:[Oasis]]))))*
SUM(IF(Table3[Date]=$A30,Table3[Oasis])),SUM(IF(Table3[Date]=$A30,Table3[Oasis]))),"")</f>
        <v>0</v>
      </c>
      <c r="J30" s="33">
        <f t="shared" si="0"/>
        <v>45</v>
      </c>
      <c r="K30" s="32" cm="1">
        <f t="array" ref="K30">IF(AND(ISNUMBER($A30),$G$2="Valeur"),
SUM(IF(Table3[Date]=$A30,IF(Table3[Mode de Paiement]=K$4,Table3[TOTAL DU PAR LE CLIENT]))),"")</f>
        <v>45</v>
      </c>
      <c r="L30" s="32" cm="1">
        <f t="array" ref="L30">IF(AND(ISNUMBER($A30),$G$2="Valeur"),
SUM(IF(Table3[Date]=$A30,IF(Table3[Mode de Paiement]=L$4,Table3[TOTAL DU PAR LE CLIENT]))),"")</f>
        <v>0</v>
      </c>
      <c r="M30" s="32" cm="1">
        <f t="array" ref="M30">IF(AND(ISNUMBER($A30),$G$2="Valeur"),
SUM(IF(Table3[Date]=$A30,IF(Table3[Mode de Paiement]=M$4,Table3[TOTAL DU PAR LE CLIENT]))),"")</f>
        <v>0</v>
      </c>
      <c r="N30" s="32" cm="1">
        <f t="array" ref="N30">IF(AND(ISNUMBER($A30),$G$2="Valeur"),
SUM(IF(Table3[Date]=$A30,IF(Table3[Mode de Paiement]=N$4,Table3[TOTAL DU PAR LE CLIENT]))),"")</f>
        <v>0</v>
      </c>
    </row>
    <row r="31" spans="1:14" x14ac:dyDescent="0.2">
      <c r="A31" s="82">
        <f>IF(A30=MAX(Table3[Date]),"",IF(A30="","",A30+1))</f>
        <v>46082</v>
      </c>
      <c r="B31" s="83">
        <f>IF(ISNUMBER(A31),COUNTIF(Table3[Date],A31),"")</f>
        <v>1</v>
      </c>
      <c r="C31" s="32" cm="1">
        <f t="array" ref="C31">IF(ISNUMBER($A31),IF($G$2="Valeur",
SUM(IF($A31&gt;=Table1[De],IF($A31&lt;=Table1[À],IF(C$4=Table1[[#Headers],[Bœuf]:[Oasis]],Table1[[Bœuf]:[Oasis]]))))*
SUM(IF(Table3[Date]=$A31,Table3[Bœuf])),SUM(IF(Table3[Date]=$A31,Table3[Bœuf]))),"")</f>
        <v>13</v>
      </c>
      <c r="D31" s="32" cm="1">
        <f t="array" ref="D31">IF(ISNUMBER($A31),IF($G$2="Valeur",
SUM(IF($A31&gt;=Table1[De],IF($A31&lt;=Table1[À],IF(D$4=Table1[[#Headers],[Bœuf]:[Oasis]],Table1[[Bœuf]:[Oasis]]))))*
SUM(IF(Table3[Date]=$A31,Table3[Jambon])),SUM(IF(Table3[Date]=$A31,Table3[Jambon]))),"")</f>
        <v>0</v>
      </c>
      <c r="E31" s="32" cm="1">
        <f t="array" ref="E31">IF(ISNUMBER($A31),IF($G$2="Valeur",
SUM(IF($A31&gt;=Table1[De],IF($A31&lt;=Table1[À],IF(E$4=Table1[[#Headers],[Bœuf]:[Oasis]],Table1[[Bœuf]:[Oasis]]))))*
SUM(IF(Table3[Date]=$A31,Table3[Végétarien])),SUM(IF(Table3[Date]=$A31,Table3[Végétarien]))),"")</f>
        <v>0</v>
      </c>
      <c r="F31" s="32" cm="1">
        <f t="array" ref="F31">IF(ISNUMBER($A31),IF($G$2="Valeur",
SUM(IF($A31&gt;=Table1[De],IF($A31&lt;=Table1[À],IF(F$4=Table1[[#Headers],[Bœuf]:[Oasis]],Table1[[Bœuf]:[Oasis]]))))*
SUM(IF(Table3[Date]=$A31,Table3[Salade])),SUM(IF(Table3[Date]=$A31,Table3[Salade]))),"")</f>
        <v>0</v>
      </c>
      <c r="G31" s="32" cm="1">
        <f t="array" ref="G31">IF(ISNUMBER($A31),IF($G$2="Valeur",
SUM(IF($A31&gt;=Table1[De],IF($A31&lt;=Table1[À],IF(G$4=Table1[[#Headers],[Bœuf]:[Oasis]],Table1[[Bœuf]:[Oasis]]))))*
SUM(IF(Table3[Date]=$A31,Table3[Eau])),SUM(IF(Table3[Date]=$A31,Table3[Eau]))),"")</f>
        <v>2</v>
      </c>
      <c r="H31" s="32" cm="1">
        <f t="array" ref="H31">IF(ISNUMBER($A31),IF($G$2="Valeur",
SUM(IF($A31&gt;=Table1[De],IF($A31&lt;=Table1[À],IF(H$4=Table1[[#Headers],[Bœuf]:[Oasis]],Table1[[Bœuf]:[Oasis]]))))*
SUM(IF(Table3[Date]=$A31,Table3[Coca])),SUM(IF(Table3[Date]=$A31,Table3[Coca]))),"")</f>
        <v>0</v>
      </c>
      <c r="I31" s="32" cm="1">
        <f t="array" ref="I31">IF(ISNUMBER($A31),IF($G$2="Valeur",
SUM(IF($A31&gt;=Table1[De],IF($A31&lt;=Table1[À],IF(I$4=Table1[[#Headers],[Bœuf]:[Oasis]],Table1[[Bœuf]:[Oasis]]))))*
SUM(IF(Table3[Date]=$A31,Table3[Oasis])),SUM(IF(Table3[Date]=$A31,Table3[Oasis]))),"")</f>
        <v>0</v>
      </c>
      <c r="J31" s="33">
        <f t="shared" si="0"/>
        <v>15</v>
      </c>
      <c r="K31" s="32" cm="1">
        <f t="array" ref="K31">IF(AND(ISNUMBER($A31),$G$2="Valeur"),
SUM(IF(Table3[Date]=$A31,IF(Table3[Mode de Paiement]=K$4,Table3[TOTAL DU PAR LE CLIENT]))),"")</f>
        <v>15</v>
      </c>
      <c r="L31" s="32" cm="1">
        <f t="array" ref="L31">IF(AND(ISNUMBER($A31),$G$2="Valeur"),
SUM(IF(Table3[Date]=$A31,IF(Table3[Mode de Paiement]=L$4,Table3[TOTAL DU PAR LE CLIENT]))),"")</f>
        <v>0</v>
      </c>
      <c r="M31" s="32" cm="1">
        <f t="array" ref="M31">IF(AND(ISNUMBER($A31),$G$2="Valeur"),
SUM(IF(Table3[Date]=$A31,IF(Table3[Mode de Paiement]=M$4,Table3[TOTAL DU PAR LE CLIENT]))),"")</f>
        <v>0</v>
      </c>
      <c r="N31" s="32" cm="1">
        <f t="array" ref="N31">IF(AND(ISNUMBER($A31),$G$2="Valeur"),
SUM(IF(Table3[Date]=$A31,IF(Table3[Mode de Paiement]=N$4,Table3[TOTAL DU PAR LE CLIENT]))),"")</f>
        <v>0</v>
      </c>
    </row>
    <row r="32" spans="1:14" x14ac:dyDescent="0.2">
      <c r="A32" s="82">
        <f>IF(A31=MAX(Table3[Date]),"",IF(A31="","",A31+1))</f>
        <v>46083</v>
      </c>
      <c r="B32" s="83">
        <f>IF(ISNUMBER(A32),COUNTIF(Table3[Date],A32),"")</f>
        <v>1</v>
      </c>
      <c r="C32" s="32" cm="1">
        <f t="array" ref="C32">IF(ISNUMBER($A32),IF($G$2="Valeur",
SUM(IF($A32&gt;=Table1[De],IF($A32&lt;=Table1[À],IF(C$4=Table1[[#Headers],[Bœuf]:[Oasis]],Table1[[Bœuf]:[Oasis]]))))*
SUM(IF(Table3[Date]=$A32,Table3[Bœuf])),SUM(IF(Table3[Date]=$A32,Table3[Bœuf]))),"")</f>
        <v>0</v>
      </c>
      <c r="D32" s="32" cm="1">
        <f t="array" ref="D32">IF(ISNUMBER($A32),IF($G$2="Valeur",
SUM(IF($A32&gt;=Table1[De],IF($A32&lt;=Table1[À],IF(D$4=Table1[[#Headers],[Bœuf]:[Oasis]],Table1[[Bœuf]:[Oasis]]))))*
SUM(IF(Table3[Date]=$A32,Table3[Jambon])),SUM(IF(Table3[Date]=$A32,Table3[Jambon]))),"")</f>
        <v>11</v>
      </c>
      <c r="E32" s="32" cm="1">
        <f t="array" ref="E32">IF(ISNUMBER($A32),IF($G$2="Valeur",
SUM(IF($A32&gt;=Table1[De],IF($A32&lt;=Table1[À],IF(E$4=Table1[[#Headers],[Bœuf]:[Oasis]],Table1[[Bœuf]:[Oasis]]))))*
SUM(IF(Table3[Date]=$A32,Table3[Végétarien])),SUM(IF(Table3[Date]=$A32,Table3[Végétarien]))),"")</f>
        <v>0</v>
      </c>
      <c r="F32" s="32" cm="1">
        <f t="array" ref="F32">IF(ISNUMBER($A32),IF($G$2="Valeur",
SUM(IF($A32&gt;=Table1[De],IF($A32&lt;=Table1[À],IF(F$4=Table1[[#Headers],[Bœuf]:[Oasis]],Table1[[Bœuf]:[Oasis]]))))*
SUM(IF(Table3[Date]=$A32,Table3[Salade])),SUM(IF(Table3[Date]=$A32,Table3[Salade]))),"")</f>
        <v>0</v>
      </c>
      <c r="G32" s="32" cm="1">
        <f t="array" ref="G32">IF(ISNUMBER($A32),IF($G$2="Valeur",
SUM(IF($A32&gt;=Table1[De],IF($A32&lt;=Table1[À],IF(G$4=Table1[[#Headers],[Bœuf]:[Oasis]],Table1[[Bœuf]:[Oasis]]))))*
SUM(IF(Table3[Date]=$A32,Table3[Eau])),SUM(IF(Table3[Date]=$A32,Table3[Eau]))),"")</f>
        <v>0</v>
      </c>
      <c r="H32" s="32" cm="1">
        <f t="array" ref="H32">IF(ISNUMBER($A32),IF($G$2="Valeur",
SUM(IF($A32&gt;=Table1[De],IF($A32&lt;=Table1[À],IF(H$4=Table1[[#Headers],[Bœuf]:[Oasis]],Table1[[Bœuf]:[Oasis]]))))*
SUM(IF(Table3[Date]=$A32,Table3[Coca])),SUM(IF(Table3[Date]=$A32,Table3[Coca]))),"")</f>
        <v>3</v>
      </c>
      <c r="I32" s="32" cm="1">
        <f t="array" ref="I32">IF(ISNUMBER($A32),IF($G$2="Valeur",
SUM(IF($A32&gt;=Table1[De],IF($A32&lt;=Table1[À],IF(I$4=Table1[[#Headers],[Bœuf]:[Oasis]],Table1[[Bœuf]:[Oasis]]))))*
SUM(IF(Table3[Date]=$A32,Table3[Oasis])),SUM(IF(Table3[Date]=$A32,Table3[Oasis]))),"")</f>
        <v>0</v>
      </c>
      <c r="J32" s="33">
        <f t="shared" si="0"/>
        <v>14</v>
      </c>
      <c r="K32" s="32" cm="1">
        <f t="array" ref="K32">IF(AND(ISNUMBER($A32),$G$2="Valeur"),
SUM(IF(Table3[Date]=$A32,IF(Table3[Mode de Paiement]=K$4,Table3[TOTAL DU PAR LE CLIENT]))),"")</f>
        <v>14</v>
      </c>
      <c r="L32" s="32" cm="1">
        <f t="array" ref="L32">IF(AND(ISNUMBER($A32),$G$2="Valeur"),
SUM(IF(Table3[Date]=$A32,IF(Table3[Mode de Paiement]=L$4,Table3[TOTAL DU PAR LE CLIENT]))),"")</f>
        <v>0</v>
      </c>
      <c r="M32" s="32" cm="1">
        <f t="array" ref="M32">IF(AND(ISNUMBER($A32),$G$2="Valeur"),
SUM(IF(Table3[Date]=$A32,IF(Table3[Mode de Paiement]=M$4,Table3[TOTAL DU PAR LE CLIENT]))),"")</f>
        <v>0</v>
      </c>
      <c r="N32" s="32" cm="1">
        <f t="array" ref="N32">IF(AND(ISNUMBER($A32),$G$2="Valeur"),
SUM(IF(Table3[Date]=$A32,IF(Table3[Mode de Paiement]=N$4,Table3[TOTAL DU PAR LE CLIENT]))),"")</f>
        <v>0</v>
      </c>
    </row>
    <row r="33" spans="1:14" x14ac:dyDescent="0.2">
      <c r="A33" s="82">
        <f>IF(A32=MAX(Table3[Date]),"",IF(A32="","",A32+1))</f>
        <v>46084</v>
      </c>
      <c r="B33" s="83">
        <f>IF(ISNUMBER(A33),COUNTIF(Table3[Date],A33),"")</f>
        <v>1</v>
      </c>
      <c r="C33" s="32" cm="1">
        <f t="array" ref="C33">IF(ISNUMBER($A33),IF($G$2="Valeur",
SUM(IF($A33&gt;=Table1[De],IF($A33&lt;=Table1[À],IF(C$4=Table1[[#Headers],[Bœuf]:[Oasis]],Table1[[Bœuf]:[Oasis]]))))*
SUM(IF(Table3[Date]=$A33,Table3[Bœuf])),SUM(IF(Table3[Date]=$A33,Table3[Bœuf]))),"")</f>
        <v>0</v>
      </c>
      <c r="D33" s="32" cm="1">
        <f t="array" ref="D33">IF(ISNUMBER($A33),IF($G$2="Valeur",
SUM(IF($A33&gt;=Table1[De],IF($A33&lt;=Table1[À],IF(D$4=Table1[[#Headers],[Bœuf]:[Oasis]],Table1[[Bœuf]:[Oasis]]))))*
SUM(IF(Table3[Date]=$A33,Table3[Jambon])),SUM(IF(Table3[Date]=$A33,Table3[Jambon]))),"")</f>
        <v>0</v>
      </c>
      <c r="E33" s="32" cm="1">
        <f t="array" ref="E33">IF(ISNUMBER($A33),IF($G$2="Valeur",
SUM(IF($A33&gt;=Table1[De],IF($A33&lt;=Table1[À],IF(E$4=Table1[[#Headers],[Bœuf]:[Oasis]],Table1[[Bœuf]:[Oasis]]))))*
SUM(IF(Table3[Date]=$A33,Table3[Végétarien])),SUM(IF(Table3[Date]=$A33,Table3[Végétarien]))),"")</f>
        <v>9</v>
      </c>
      <c r="F33" s="32" cm="1">
        <f t="array" ref="F33">IF(ISNUMBER($A33),IF($G$2="Valeur",
SUM(IF($A33&gt;=Table1[De],IF($A33&lt;=Table1[À],IF(F$4=Table1[[#Headers],[Bœuf]:[Oasis]],Table1[[Bœuf]:[Oasis]]))))*
SUM(IF(Table3[Date]=$A33,Table3[Salade])),SUM(IF(Table3[Date]=$A33,Table3[Salade]))),"")</f>
        <v>0</v>
      </c>
      <c r="G33" s="32" cm="1">
        <f t="array" ref="G33">IF(ISNUMBER($A33),IF($G$2="Valeur",
SUM(IF($A33&gt;=Table1[De],IF($A33&lt;=Table1[À],IF(G$4=Table1[[#Headers],[Bœuf]:[Oasis]],Table1[[Bœuf]:[Oasis]]))))*
SUM(IF(Table3[Date]=$A33,Table3[Eau])),SUM(IF(Table3[Date]=$A33,Table3[Eau]))),"")</f>
        <v>0</v>
      </c>
      <c r="H33" s="32" cm="1">
        <f t="array" ref="H33">IF(ISNUMBER($A33),IF($G$2="Valeur",
SUM(IF($A33&gt;=Table1[De],IF($A33&lt;=Table1[À],IF(H$4=Table1[[#Headers],[Bœuf]:[Oasis]],Table1[[Bœuf]:[Oasis]]))))*
SUM(IF(Table3[Date]=$A33,Table3[Coca])),SUM(IF(Table3[Date]=$A33,Table3[Coca]))),"")</f>
        <v>0</v>
      </c>
      <c r="I33" s="32" cm="1">
        <f t="array" ref="I33">IF(ISNUMBER($A33),IF($G$2="Valeur",
SUM(IF($A33&gt;=Table1[De],IF($A33&lt;=Table1[À],IF(I$4=Table1[[#Headers],[Bœuf]:[Oasis]],Table1[[Bœuf]:[Oasis]]))))*
SUM(IF(Table3[Date]=$A33,Table3[Oasis])),SUM(IF(Table3[Date]=$A33,Table3[Oasis]))),"")</f>
        <v>0</v>
      </c>
      <c r="J33" s="33">
        <f t="shared" si="0"/>
        <v>9</v>
      </c>
      <c r="K33" s="32" cm="1">
        <f t="array" ref="K33">IF(AND(ISNUMBER($A33),$G$2="Valeur"),
SUM(IF(Table3[Date]=$A33,IF(Table3[Mode de Paiement]=K$4,Table3[TOTAL DU PAR LE CLIENT]))),"")</f>
        <v>9</v>
      </c>
      <c r="L33" s="32" cm="1">
        <f t="array" ref="L33">IF(AND(ISNUMBER($A33),$G$2="Valeur"),
SUM(IF(Table3[Date]=$A33,IF(Table3[Mode de Paiement]=L$4,Table3[TOTAL DU PAR LE CLIENT]))),"")</f>
        <v>0</v>
      </c>
      <c r="M33" s="32" cm="1">
        <f t="array" ref="M33">IF(AND(ISNUMBER($A33),$G$2="Valeur"),
SUM(IF(Table3[Date]=$A33,IF(Table3[Mode de Paiement]=M$4,Table3[TOTAL DU PAR LE CLIENT]))),"")</f>
        <v>0</v>
      </c>
      <c r="N33" s="32" cm="1">
        <f t="array" ref="N33">IF(AND(ISNUMBER($A33),$G$2="Valeur"),
SUM(IF(Table3[Date]=$A33,IF(Table3[Mode de Paiement]=N$4,Table3[TOTAL DU PAR LE CLIENT]))),"")</f>
        <v>0</v>
      </c>
    </row>
    <row r="34" spans="1:14" x14ac:dyDescent="0.2">
      <c r="A34" s="82">
        <f>IF(A33=MAX(Table3[Date]),"",IF(A33="","",A33+1))</f>
        <v>46085</v>
      </c>
      <c r="B34" s="83">
        <f>IF(ISNUMBER(A34),COUNTIF(Table3[Date],A34),"")</f>
        <v>1</v>
      </c>
      <c r="C34" s="32" cm="1">
        <f t="array" ref="C34">IF(ISNUMBER($A34),IF($G$2="Valeur",
SUM(IF($A34&gt;=Table1[De],IF($A34&lt;=Table1[À],IF(C$4=Table1[[#Headers],[Bœuf]:[Oasis]],Table1[[Bœuf]:[Oasis]]))))*
SUM(IF(Table3[Date]=$A34,Table3[Bœuf])),SUM(IF(Table3[Date]=$A34,Table3[Bœuf]))),"")</f>
        <v>0</v>
      </c>
      <c r="D34" s="32" cm="1">
        <f t="array" ref="D34">IF(ISNUMBER($A34),IF($G$2="Valeur",
SUM(IF($A34&gt;=Table1[De],IF($A34&lt;=Table1[À],IF(D$4=Table1[[#Headers],[Bœuf]:[Oasis]],Table1[[Bœuf]:[Oasis]]))))*
SUM(IF(Table3[Date]=$A34,Table3[Jambon])),SUM(IF(Table3[Date]=$A34,Table3[Jambon]))),"")</f>
        <v>0</v>
      </c>
      <c r="E34" s="32" cm="1">
        <f t="array" ref="E34">IF(ISNUMBER($A34),IF($G$2="Valeur",
SUM(IF($A34&gt;=Table1[De],IF($A34&lt;=Table1[À],IF(E$4=Table1[[#Headers],[Bœuf]:[Oasis]],Table1[[Bœuf]:[Oasis]]))))*
SUM(IF(Table3[Date]=$A34,Table3[Végétarien])),SUM(IF(Table3[Date]=$A34,Table3[Végétarien]))),"")</f>
        <v>0</v>
      </c>
      <c r="F34" s="32" cm="1">
        <f t="array" ref="F34">IF(ISNUMBER($A34),IF($G$2="Valeur",
SUM(IF($A34&gt;=Table1[De],IF($A34&lt;=Table1[À],IF(F$4=Table1[[#Headers],[Bœuf]:[Oasis]],Table1[[Bœuf]:[Oasis]]))))*
SUM(IF(Table3[Date]=$A34,Table3[Salade])),SUM(IF(Table3[Date]=$A34,Table3[Salade]))),"")</f>
        <v>12.25</v>
      </c>
      <c r="G34" s="32" cm="1">
        <f t="array" ref="G34">IF(ISNUMBER($A34),IF($G$2="Valeur",
SUM(IF($A34&gt;=Table1[De],IF($A34&lt;=Table1[À],IF(G$4=Table1[[#Headers],[Bœuf]:[Oasis]],Table1[[Bœuf]:[Oasis]]))))*
SUM(IF(Table3[Date]=$A34,Table3[Eau])),SUM(IF(Table3[Date]=$A34,Table3[Eau]))),"")</f>
        <v>0</v>
      </c>
      <c r="H34" s="32" cm="1">
        <f t="array" ref="H34">IF(ISNUMBER($A34),IF($G$2="Valeur",
SUM(IF($A34&gt;=Table1[De],IF($A34&lt;=Table1[À],IF(H$4=Table1[[#Headers],[Bœuf]:[Oasis]],Table1[[Bœuf]:[Oasis]]))))*
SUM(IF(Table3[Date]=$A34,Table3[Coca])),SUM(IF(Table3[Date]=$A34,Table3[Coca]))),"")</f>
        <v>0</v>
      </c>
      <c r="I34" s="32" cm="1">
        <f t="array" ref="I34">IF(ISNUMBER($A34),IF($G$2="Valeur",
SUM(IF($A34&gt;=Table1[De],IF($A34&lt;=Table1[À],IF(I$4=Table1[[#Headers],[Bœuf]:[Oasis]],Table1[[Bœuf]:[Oasis]]))))*
SUM(IF(Table3[Date]=$A34,Table3[Oasis])),SUM(IF(Table3[Date]=$A34,Table3[Oasis]))),"")</f>
        <v>3.1</v>
      </c>
      <c r="J34" s="33">
        <f t="shared" si="0"/>
        <v>15.35</v>
      </c>
      <c r="K34" s="32" cm="1">
        <f t="array" ref="K34">IF(AND(ISNUMBER($A34),$G$2="Valeur"),
SUM(IF(Table3[Date]=$A34,IF(Table3[Mode de Paiement]=K$4,Table3[TOTAL DU PAR LE CLIENT]))),"")</f>
        <v>15.35</v>
      </c>
      <c r="L34" s="32" cm="1">
        <f t="array" ref="L34">IF(AND(ISNUMBER($A34),$G$2="Valeur"),
SUM(IF(Table3[Date]=$A34,IF(Table3[Mode de Paiement]=L$4,Table3[TOTAL DU PAR LE CLIENT]))),"")</f>
        <v>0</v>
      </c>
      <c r="M34" s="32" cm="1">
        <f t="array" ref="M34">IF(AND(ISNUMBER($A34),$G$2="Valeur"),
SUM(IF(Table3[Date]=$A34,IF(Table3[Mode de Paiement]=M$4,Table3[TOTAL DU PAR LE CLIENT]))),"")</f>
        <v>0</v>
      </c>
      <c r="N34" s="32" cm="1">
        <f t="array" ref="N34">IF(AND(ISNUMBER($A34),$G$2="Valeur"),
SUM(IF(Table3[Date]=$A34,IF(Table3[Mode de Paiement]=N$4,Table3[TOTAL DU PAR LE CLIENT]))),"")</f>
        <v>0</v>
      </c>
    </row>
    <row r="35" spans="1:14" x14ac:dyDescent="0.2">
      <c r="A35" s="82">
        <f>IF(A34=MAX(Table3[Date]),"",IF(A34="","",A34+1))</f>
        <v>46086</v>
      </c>
      <c r="B35" s="83">
        <f>IF(ISNUMBER(A35),COUNTIF(Table3[Date],A35),"")</f>
        <v>1</v>
      </c>
      <c r="C35" s="32" cm="1">
        <f t="array" ref="C35">IF(ISNUMBER($A35),IF($G$2="Valeur",
SUM(IF($A35&gt;=Table1[De],IF($A35&lt;=Table1[À],IF(C$4=Table1[[#Headers],[Bœuf]:[Oasis]],Table1[[Bœuf]:[Oasis]]))))*
SUM(IF(Table3[Date]=$A35,Table3[Bœuf])),SUM(IF(Table3[Date]=$A35,Table3[Bœuf]))),"")</f>
        <v>26.6</v>
      </c>
      <c r="D35" s="32" cm="1">
        <f t="array" ref="D35">IF(ISNUMBER($A35),IF($G$2="Valeur",
SUM(IF($A35&gt;=Table1[De],IF($A35&lt;=Table1[À],IF(D$4=Table1[[#Headers],[Bœuf]:[Oasis]],Table1[[Bœuf]:[Oasis]]))))*
SUM(IF(Table3[Date]=$A35,Table3[Jambon])),SUM(IF(Table3[Date]=$A35,Table3[Jambon]))),"")</f>
        <v>0</v>
      </c>
      <c r="E35" s="32" cm="1">
        <f t="array" ref="E35">IF(ISNUMBER($A35),IF($G$2="Valeur",
SUM(IF($A35&gt;=Table1[De],IF($A35&lt;=Table1[À],IF(E$4=Table1[[#Headers],[Bœuf]:[Oasis]],Table1[[Bœuf]:[Oasis]]))))*
SUM(IF(Table3[Date]=$A35,Table3[Végétarien])),SUM(IF(Table3[Date]=$A35,Table3[Végétarien]))),"")</f>
        <v>0</v>
      </c>
      <c r="F35" s="32" cm="1">
        <f t="array" ref="F35">IF(ISNUMBER($A35),IF($G$2="Valeur",
SUM(IF($A35&gt;=Table1[De],IF($A35&lt;=Table1[À],IF(F$4=Table1[[#Headers],[Bœuf]:[Oasis]],Table1[[Bœuf]:[Oasis]]))))*
SUM(IF(Table3[Date]=$A35,Table3[Salade])),SUM(IF(Table3[Date]=$A35,Table3[Salade]))),"")</f>
        <v>0</v>
      </c>
      <c r="G35" s="32" cm="1">
        <f t="array" ref="G35">IF(ISNUMBER($A35),IF($G$2="Valeur",
SUM(IF($A35&gt;=Table1[De],IF($A35&lt;=Table1[À],IF(G$4=Table1[[#Headers],[Bœuf]:[Oasis]],Table1[[Bœuf]:[Oasis]]))))*
SUM(IF(Table3[Date]=$A35,Table3[Eau])),SUM(IF(Table3[Date]=$A35,Table3[Eau]))),"")</f>
        <v>4.1000000000000005</v>
      </c>
      <c r="H35" s="32" cm="1">
        <f t="array" ref="H35">IF(ISNUMBER($A35),IF($G$2="Valeur",
SUM(IF($A35&gt;=Table1[De],IF($A35&lt;=Table1[À],IF(H$4=Table1[[#Headers],[Bœuf]:[Oasis]],Table1[[Bœuf]:[Oasis]]))))*
SUM(IF(Table3[Date]=$A35,Table3[Coca])),SUM(IF(Table3[Date]=$A35,Table3[Coca]))),"")</f>
        <v>0</v>
      </c>
      <c r="I35" s="32" cm="1">
        <f t="array" ref="I35">IF(ISNUMBER($A35),IF($G$2="Valeur",
SUM(IF($A35&gt;=Table1[De],IF($A35&lt;=Table1[À],IF(I$4=Table1[[#Headers],[Bœuf]:[Oasis]],Table1[[Bœuf]:[Oasis]]))))*
SUM(IF(Table3[Date]=$A35,Table3[Oasis])),SUM(IF(Table3[Date]=$A35,Table3[Oasis]))),"")</f>
        <v>0</v>
      </c>
      <c r="J35" s="33">
        <f t="shared" si="0"/>
        <v>30.700000000000003</v>
      </c>
      <c r="K35" s="32" cm="1">
        <f t="array" ref="K35">IF(AND(ISNUMBER($A35),$G$2="Valeur"),
SUM(IF(Table3[Date]=$A35,IF(Table3[Mode de Paiement]=K$4,Table3[TOTAL DU PAR LE CLIENT]))),"")</f>
        <v>0</v>
      </c>
      <c r="L35" s="32" cm="1">
        <f t="array" ref="L35">IF(AND(ISNUMBER($A35),$G$2="Valeur"),
SUM(IF(Table3[Date]=$A35,IF(Table3[Mode de Paiement]=L$4,Table3[TOTAL DU PAR LE CLIENT]))),"")</f>
        <v>0</v>
      </c>
      <c r="M35" s="32" cm="1">
        <f t="array" ref="M35">IF(AND(ISNUMBER($A35),$G$2="Valeur"),
SUM(IF(Table3[Date]=$A35,IF(Table3[Mode de Paiement]=M$4,Table3[TOTAL DU PAR LE CLIENT]))),"")</f>
        <v>30.700000000000003</v>
      </c>
      <c r="N35" s="32" cm="1">
        <f t="array" ref="N35">IF(AND(ISNUMBER($A35),$G$2="Valeur"),
SUM(IF(Table3[Date]=$A35,IF(Table3[Mode de Paiement]=N$4,Table3[TOTAL DU PAR LE CLIENT]))),"")</f>
        <v>0</v>
      </c>
    </row>
    <row r="36" spans="1:14" x14ac:dyDescent="0.2">
      <c r="A36" s="82">
        <f>IF(A35=MAX(Table3[Date]),"",IF(A35="","",A35+1))</f>
        <v>46087</v>
      </c>
      <c r="B36" s="83">
        <f>IF(ISNUMBER(A36),COUNTIF(Table3[Date],A36),"")</f>
        <v>3</v>
      </c>
      <c r="C36" s="32" cm="1">
        <f t="array" ref="C36">IF(ISNUMBER($A36),IF($G$2="Valeur",
SUM(IF($A36&gt;=Table1[De],IF($A36&lt;=Table1[À],IF(C$4=Table1[[#Headers],[Bœuf]:[Oasis]],Table1[[Bœuf]:[Oasis]]))))*
SUM(IF(Table3[Date]=$A36,Table3[Bœuf])),SUM(IF(Table3[Date]=$A36,Table3[Bœuf]))),"")</f>
        <v>0</v>
      </c>
      <c r="D36" s="32" cm="1">
        <f t="array" ref="D36">IF(ISNUMBER($A36),IF($G$2="Valeur",
SUM(IF($A36&gt;=Table1[De],IF($A36&lt;=Table1[À],IF(D$4=Table1[[#Headers],[Bœuf]:[Oasis]],Table1[[Bœuf]:[Oasis]]))))*
SUM(IF(Table3[Date]=$A36,Table3[Jambon])),SUM(IF(Table3[Date]=$A36,Table3[Jambon]))),"")</f>
        <v>22.5</v>
      </c>
      <c r="E36" s="32" cm="1">
        <f t="array" ref="E36">IF(ISNUMBER($A36),IF($G$2="Valeur",
SUM(IF($A36&gt;=Table1[De],IF($A36&lt;=Table1[À],IF(E$4=Table1[[#Headers],[Bœuf]:[Oasis]],Table1[[Bœuf]:[Oasis]]))))*
SUM(IF(Table3[Date]=$A36,Table3[Végétarien])),SUM(IF(Table3[Date]=$A36,Table3[Végétarien]))),"")</f>
        <v>18.400000000000002</v>
      </c>
      <c r="F36" s="32" cm="1">
        <f t="array" ref="F36">IF(ISNUMBER($A36),IF($G$2="Valeur",
SUM(IF($A36&gt;=Table1[De],IF($A36&lt;=Table1[À],IF(F$4=Table1[[#Headers],[Bœuf]:[Oasis]],Table1[[Bœuf]:[Oasis]]))))*
SUM(IF(Table3[Date]=$A36,Table3[Salade])),SUM(IF(Table3[Date]=$A36,Table3[Salade]))),"")</f>
        <v>24.5</v>
      </c>
      <c r="G36" s="32" cm="1">
        <f t="array" ref="G36">IF(ISNUMBER($A36),IF($G$2="Valeur",
SUM(IF($A36&gt;=Table1[De],IF($A36&lt;=Table1[À],IF(G$4=Table1[[#Headers],[Bœuf]:[Oasis]],Table1[[Bœuf]:[Oasis]]))))*
SUM(IF(Table3[Date]=$A36,Table3[Eau])),SUM(IF(Table3[Date]=$A36,Table3[Eau]))),"")</f>
        <v>0</v>
      </c>
      <c r="H36" s="32" cm="1">
        <f t="array" ref="H36">IF(ISNUMBER($A36),IF($G$2="Valeur",
SUM(IF($A36&gt;=Table1[De],IF($A36&lt;=Table1[À],IF(H$4=Table1[[#Headers],[Bœuf]:[Oasis]],Table1[[Bœuf]:[Oasis]]))))*
SUM(IF(Table3[Date]=$A36,Table3[Coca])),SUM(IF(Table3[Date]=$A36,Table3[Coca]))),"")</f>
        <v>12.4</v>
      </c>
      <c r="I36" s="32" cm="1">
        <f t="array" ref="I36">IF(ISNUMBER($A36),IF($G$2="Valeur",
SUM(IF($A36&gt;=Table1[De],IF($A36&lt;=Table1[À],IF(I$4=Table1[[#Headers],[Bœuf]:[Oasis]],Table1[[Bœuf]:[Oasis]]))))*
SUM(IF(Table3[Date]=$A36,Table3[Oasis])),SUM(IF(Table3[Date]=$A36,Table3[Oasis]))),"")</f>
        <v>6.2</v>
      </c>
      <c r="J36" s="33">
        <f t="shared" si="0"/>
        <v>84.000000000000014</v>
      </c>
      <c r="K36" s="32" cm="1">
        <f t="array" ref="K36">IF(AND(ISNUMBER($A36),$G$2="Valeur"),
SUM(IF(Table3[Date]=$A36,IF(Table3[Mode de Paiement]=K$4,Table3[TOTAL DU PAR LE CLIENT]))),"")</f>
        <v>0</v>
      </c>
      <c r="L36" s="32" cm="1">
        <f t="array" ref="L36">IF(AND(ISNUMBER($A36),$G$2="Valeur"),
SUM(IF(Table3[Date]=$A36,IF(Table3[Mode de Paiement]=L$4,Table3[TOTAL DU PAR LE CLIENT]))),"")</f>
        <v>28.7</v>
      </c>
      <c r="M36" s="32" cm="1">
        <f t="array" ref="M36">IF(AND(ISNUMBER($A36),$G$2="Valeur"),
SUM(IF(Table3[Date]=$A36,IF(Table3[Mode de Paiement]=M$4,Table3[TOTAL DU PAR LE CLIENT]))),"")</f>
        <v>0</v>
      </c>
      <c r="N36" s="32" cm="1">
        <f t="array" ref="N36">IF(AND(ISNUMBER($A36),$G$2="Valeur"),
SUM(IF(Table3[Date]=$A36,IF(Table3[Mode de Paiement]=N$4,Table3[TOTAL DU PAR LE CLIENT]))),"")</f>
        <v>55.3</v>
      </c>
    </row>
    <row r="37" spans="1:14" x14ac:dyDescent="0.2">
      <c r="A37" s="82" t="str">
        <f>IF(A36=MAX(Table3[Date]),"",IF(A36="","",A36+1))</f>
        <v/>
      </c>
      <c r="B37" s="83" t="str">
        <f>IF(ISNUMBER(A37),COUNTIF(Table3[Date],A37),"")</f>
        <v/>
      </c>
      <c r="C37" s="32" t="str" cm="1">
        <f t="array" ref="C37">IF(ISNUMBER($A37),IF($G$2="Valeur",
SUM(IF($A37&gt;=Table1[De],IF($A37&lt;=Table1[À],IF(C$4=Table1[[#Headers],[Bœuf]:[Oasis]],Table1[[Bœuf]:[Oasis]]))))*
SUM(IF(Table3[Date]=$A37,Table3[Bœuf])),SUM(IF(Table3[Date]=$A37,Table3[Bœuf]))),"")</f>
        <v/>
      </c>
      <c r="D37" s="32" t="str" cm="1">
        <f t="array" ref="D37">IF(ISNUMBER($A37),IF($G$2="Valeur",
SUM(IF($A37&gt;=Table1[De],IF($A37&lt;=Table1[À],IF(D$4=Table1[[#Headers],[Bœuf]:[Oasis]],Table1[[Bœuf]:[Oasis]]))))*
SUM(IF(Table3[Date]=$A37,Table3[Jambon])),SUM(IF(Table3[Date]=$A37,Table3[Jambon]))),"")</f>
        <v/>
      </c>
      <c r="E37" s="32" t="str" cm="1">
        <f t="array" ref="E37">IF(ISNUMBER($A37),IF($G$2="Valeur",
SUM(IF($A37&gt;=Table1[De],IF($A37&lt;=Table1[À],IF(E$4=Table1[[#Headers],[Bœuf]:[Oasis]],Table1[[Bœuf]:[Oasis]]))))*
SUM(IF(Table3[Date]=$A37,Table3[Végétarien])),SUM(IF(Table3[Date]=$A37,Table3[Végétarien]))),"")</f>
        <v/>
      </c>
      <c r="F37" s="32" t="str" cm="1">
        <f t="array" ref="F37">IF(ISNUMBER($A37),IF($G$2="Valeur",
SUM(IF($A37&gt;=Table1[De],IF($A37&lt;=Table1[À],IF(F$4=Table1[[#Headers],[Bœuf]:[Oasis]],Table1[[Bœuf]:[Oasis]]))))*
SUM(IF(Table3[Date]=$A37,Table3[Salade])),SUM(IF(Table3[Date]=$A37,Table3[Salade]))),"")</f>
        <v/>
      </c>
      <c r="G37" s="32" t="str" cm="1">
        <f t="array" ref="G37">IF(ISNUMBER($A37),IF($G$2="Valeur",
SUM(IF($A37&gt;=Table1[De],IF($A37&lt;=Table1[À],IF(G$4=Table1[[#Headers],[Bœuf]:[Oasis]],Table1[[Bœuf]:[Oasis]]))))*
SUM(IF(Table3[Date]=$A37,Table3[Eau])),SUM(IF(Table3[Date]=$A37,Table3[Eau]))),"")</f>
        <v/>
      </c>
      <c r="H37" s="32" t="str" cm="1">
        <f t="array" ref="H37">IF(ISNUMBER($A37),IF($G$2="Valeur",
SUM(IF($A37&gt;=Table1[De],IF($A37&lt;=Table1[À],IF(H$4=Table1[[#Headers],[Bœuf]:[Oasis]],Table1[[Bœuf]:[Oasis]]))))*
SUM(IF(Table3[Date]=$A37,Table3[Coca])),SUM(IF(Table3[Date]=$A37,Table3[Coca]))),"")</f>
        <v/>
      </c>
      <c r="I37" s="32" t="str" cm="1">
        <f t="array" ref="I37">IF(ISNUMBER($A37),IF($G$2="Valeur",
SUM(IF($A37&gt;=Table1[De],IF($A37&lt;=Table1[À],IF(I$4=Table1[[#Headers],[Bœuf]:[Oasis]],Table1[[Bœuf]:[Oasis]]))))*
SUM(IF(Table3[Date]=$A37,Table3[Oasis])),SUM(IF(Table3[Date]=$A37,Table3[Oasis]))),"")</f>
        <v/>
      </c>
      <c r="J37" s="33" t="str">
        <f t="shared" si="0"/>
        <v/>
      </c>
      <c r="K37" s="32" t="str" cm="1">
        <f t="array" ref="K37">IF(AND(ISNUMBER($A37),$G$2="Valeur"),
SUM(IF(Table3[Date]=$A37,IF(Table3[Mode de Paiement]=K$4,Table3[TOTAL DU PAR LE CLIENT]))),"")</f>
        <v/>
      </c>
      <c r="L37" s="32" t="str" cm="1">
        <f t="array" ref="L37">IF(AND(ISNUMBER($A37),$G$2="Valeur"),
SUM(IF(Table3[Date]=$A37,IF(Table3[Mode de Paiement]=L$4,Table3[TOTAL DU PAR LE CLIENT]))),"")</f>
        <v/>
      </c>
      <c r="M37" s="32" t="str" cm="1">
        <f t="array" ref="M37">IF(AND(ISNUMBER($A37),$G$2="Valeur"),
SUM(IF(Table3[Date]=$A37,IF(Table3[Mode de Paiement]=M$4,Table3[TOTAL DU PAR LE CLIENT]))),"")</f>
        <v/>
      </c>
      <c r="N37" s="32" t="str" cm="1">
        <f t="array" ref="N37">IF(AND(ISNUMBER($A37),$G$2="Valeur"),
SUM(IF(Table3[Date]=$A37,IF(Table3[Mode de Paiement]=N$4,Table3[TOTAL DU PAR LE CLIENT]))),"")</f>
        <v/>
      </c>
    </row>
    <row r="38" spans="1:14" x14ac:dyDescent="0.2">
      <c r="A38" s="82" t="str">
        <f>IF(A37=MAX(Table3[Date]),"",IF(A37="","",A37+1))</f>
        <v/>
      </c>
      <c r="B38" s="83" t="str">
        <f>IF(ISNUMBER(A38),COUNTIF(Table3[Date],A38),"")</f>
        <v/>
      </c>
      <c r="C38" s="32" t="str" cm="1">
        <f t="array" ref="C38">IF(ISNUMBER($A38),IF($G$2="Valeur",
SUM(IF($A38&gt;=Table1[De],IF($A38&lt;=Table1[À],IF(C$4=Table1[[#Headers],[Bœuf]:[Oasis]],Table1[[Bœuf]:[Oasis]]))))*
SUM(IF(Table3[Date]=$A38,Table3[Bœuf])),SUM(IF(Table3[Date]=$A38,Table3[Bœuf]))),"")</f>
        <v/>
      </c>
      <c r="D38" s="32" t="str" cm="1">
        <f t="array" ref="D38">IF(ISNUMBER($A38),IF($G$2="Valeur",
SUM(IF($A38&gt;=Table1[De],IF($A38&lt;=Table1[À],IF(D$4=Table1[[#Headers],[Bœuf]:[Oasis]],Table1[[Bœuf]:[Oasis]]))))*
SUM(IF(Table3[Date]=$A38,Table3[Jambon])),SUM(IF(Table3[Date]=$A38,Table3[Jambon]))),"")</f>
        <v/>
      </c>
      <c r="E38" s="32" t="str" cm="1">
        <f t="array" ref="E38">IF(ISNUMBER($A38),IF($G$2="Valeur",
SUM(IF($A38&gt;=Table1[De],IF($A38&lt;=Table1[À],IF(E$4=Table1[[#Headers],[Bœuf]:[Oasis]],Table1[[Bœuf]:[Oasis]]))))*
SUM(IF(Table3[Date]=$A38,Table3[Végétarien])),SUM(IF(Table3[Date]=$A38,Table3[Végétarien]))),"")</f>
        <v/>
      </c>
      <c r="F38" s="32" t="str" cm="1">
        <f t="array" ref="F38">IF(ISNUMBER($A38),IF($G$2="Valeur",
SUM(IF($A38&gt;=Table1[De],IF($A38&lt;=Table1[À],IF(F$4=Table1[[#Headers],[Bœuf]:[Oasis]],Table1[[Bœuf]:[Oasis]]))))*
SUM(IF(Table3[Date]=$A38,Table3[Salade])),SUM(IF(Table3[Date]=$A38,Table3[Salade]))),"")</f>
        <v/>
      </c>
      <c r="G38" s="32" t="str" cm="1">
        <f t="array" ref="G38">IF(ISNUMBER($A38),IF($G$2="Valeur",
SUM(IF($A38&gt;=Table1[De],IF($A38&lt;=Table1[À],IF(G$4=Table1[[#Headers],[Bœuf]:[Oasis]],Table1[[Bœuf]:[Oasis]]))))*
SUM(IF(Table3[Date]=$A38,Table3[Eau])),SUM(IF(Table3[Date]=$A38,Table3[Eau]))),"")</f>
        <v/>
      </c>
      <c r="H38" s="32" t="str" cm="1">
        <f t="array" ref="H38">IF(ISNUMBER($A38),IF($G$2="Valeur",
SUM(IF($A38&gt;=Table1[De],IF($A38&lt;=Table1[À],IF(H$4=Table1[[#Headers],[Bœuf]:[Oasis]],Table1[[Bœuf]:[Oasis]]))))*
SUM(IF(Table3[Date]=$A38,Table3[Coca])),SUM(IF(Table3[Date]=$A38,Table3[Coca]))),"")</f>
        <v/>
      </c>
      <c r="I38" s="32" t="str" cm="1">
        <f t="array" ref="I38">IF(ISNUMBER($A38),IF($G$2="Valeur",
SUM(IF($A38&gt;=Table1[De],IF($A38&lt;=Table1[À],IF(I$4=Table1[[#Headers],[Bœuf]:[Oasis]],Table1[[Bœuf]:[Oasis]]))))*
SUM(IF(Table3[Date]=$A38,Table3[Oasis])),SUM(IF(Table3[Date]=$A38,Table3[Oasis]))),"")</f>
        <v/>
      </c>
      <c r="J38" s="33" t="str">
        <f t="shared" si="0"/>
        <v/>
      </c>
      <c r="K38" s="32" t="str" cm="1">
        <f t="array" ref="K38">IF(AND(ISNUMBER($A38),$G$2="Valeur"),
SUM(IF(Table3[Date]=$A38,IF(Table3[Mode de Paiement]=K$4,Table3[TOTAL DU PAR LE CLIENT]))),"")</f>
        <v/>
      </c>
      <c r="L38" s="32" t="str" cm="1">
        <f t="array" ref="L38">IF(AND(ISNUMBER($A38),$G$2="Valeur"),
SUM(IF(Table3[Date]=$A38,IF(Table3[Mode de Paiement]=L$4,Table3[TOTAL DU PAR LE CLIENT]))),"")</f>
        <v/>
      </c>
      <c r="M38" s="32" t="str" cm="1">
        <f t="array" ref="M38">IF(AND(ISNUMBER($A38),$G$2="Valeur"),
SUM(IF(Table3[Date]=$A38,IF(Table3[Mode de Paiement]=M$4,Table3[TOTAL DU PAR LE CLIENT]))),"")</f>
        <v/>
      </c>
      <c r="N38" s="32" t="str" cm="1">
        <f t="array" ref="N38">IF(AND(ISNUMBER($A38),$G$2="Valeur"),
SUM(IF(Table3[Date]=$A38,IF(Table3[Mode de Paiement]=N$4,Table3[TOTAL DU PAR LE CLIENT]))),"")</f>
        <v/>
      </c>
    </row>
    <row r="39" spans="1:14" x14ac:dyDescent="0.2">
      <c r="A39" s="82" t="str">
        <f>IF(A38=MAX(Table3[Date]),"",IF(A38="","",A38+1))</f>
        <v/>
      </c>
      <c r="B39" s="83" t="str">
        <f>IF(ISNUMBER(A39),COUNTIF(Table3[Date],A39),"")</f>
        <v/>
      </c>
      <c r="C39" s="32" t="str" cm="1">
        <f t="array" ref="C39">IF(ISNUMBER($A39),IF($G$2="Valeur",
SUM(IF($A39&gt;=Table1[De],IF($A39&lt;=Table1[À],IF(C$4=Table1[[#Headers],[Bœuf]:[Oasis]],Table1[[Bœuf]:[Oasis]]))))*
SUM(IF(Table3[Date]=$A39,Table3[Bœuf])),SUM(IF(Table3[Date]=$A39,Table3[Bœuf]))),"")</f>
        <v/>
      </c>
      <c r="D39" s="32" t="str" cm="1">
        <f t="array" ref="D39">IF(ISNUMBER($A39),IF($G$2="Valeur",
SUM(IF($A39&gt;=Table1[De],IF($A39&lt;=Table1[À],IF(D$4=Table1[[#Headers],[Bœuf]:[Oasis]],Table1[[Bœuf]:[Oasis]]))))*
SUM(IF(Table3[Date]=$A39,Table3[Jambon])),SUM(IF(Table3[Date]=$A39,Table3[Jambon]))),"")</f>
        <v/>
      </c>
      <c r="E39" s="32" t="str" cm="1">
        <f t="array" ref="E39">IF(ISNUMBER($A39),IF($G$2="Valeur",
SUM(IF($A39&gt;=Table1[De],IF($A39&lt;=Table1[À],IF(E$4=Table1[[#Headers],[Bœuf]:[Oasis]],Table1[[Bœuf]:[Oasis]]))))*
SUM(IF(Table3[Date]=$A39,Table3[Végétarien])),SUM(IF(Table3[Date]=$A39,Table3[Végétarien]))),"")</f>
        <v/>
      </c>
      <c r="F39" s="32" t="str" cm="1">
        <f t="array" ref="F39">IF(ISNUMBER($A39),IF($G$2="Valeur",
SUM(IF($A39&gt;=Table1[De],IF($A39&lt;=Table1[À],IF(F$4=Table1[[#Headers],[Bœuf]:[Oasis]],Table1[[Bœuf]:[Oasis]]))))*
SUM(IF(Table3[Date]=$A39,Table3[Salade])),SUM(IF(Table3[Date]=$A39,Table3[Salade]))),"")</f>
        <v/>
      </c>
      <c r="G39" s="32" t="str" cm="1">
        <f t="array" ref="G39">IF(ISNUMBER($A39),IF($G$2="Valeur",
SUM(IF($A39&gt;=Table1[De],IF($A39&lt;=Table1[À],IF(G$4=Table1[[#Headers],[Bœuf]:[Oasis]],Table1[[Bœuf]:[Oasis]]))))*
SUM(IF(Table3[Date]=$A39,Table3[Eau])),SUM(IF(Table3[Date]=$A39,Table3[Eau]))),"")</f>
        <v/>
      </c>
      <c r="H39" s="32" t="str" cm="1">
        <f t="array" ref="H39">IF(ISNUMBER($A39),IF($G$2="Valeur",
SUM(IF($A39&gt;=Table1[De],IF($A39&lt;=Table1[À],IF(H$4=Table1[[#Headers],[Bœuf]:[Oasis]],Table1[[Bœuf]:[Oasis]]))))*
SUM(IF(Table3[Date]=$A39,Table3[Coca])),SUM(IF(Table3[Date]=$A39,Table3[Coca]))),"")</f>
        <v/>
      </c>
      <c r="I39" s="32" t="str" cm="1">
        <f t="array" ref="I39">IF(ISNUMBER($A39),IF($G$2="Valeur",
SUM(IF($A39&gt;=Table1[De],IF($A39&lt;=Table1[À],IF(I$4=Table1[[#Headers],[Bœuf]:[Oasis]],Table1[[Bœuf]:[Oasis]]))))*
SUM(IF(Table3[Date]=$A39,Table3[Oasis])),SUM(IF(Table3[Date]=$A39,Table3[Oasis]))),"")</f>
        <v/>
      </c>
      <c r="J39" s="33" t="str">
        <f t="shared" si="0"/>
        <v/>
      </c>
      <c r="K39" s="32" t="str" cm="1">
        <f t="array" ref="K39">IF(AND(ISNUMBER($A39),$G$2="Valeur"),
SUM(IF(Table3[Date]=$A39,IF(Table3[Mode de Paiement]=K$4,Table3[TOTAL DU PAR LE CLIENT]))),"")</f>
        <v/>
      </c>
      <c r="L39" s="32" t="str" cm="1">
        <f t="array" ref="L39">IF(AND(ISNUMBER($A39),$G$2="Valeur"),
SUM(IF(Table3[Date]=$A39,IF(Table3[Mode de Paiement]=L$4,Table3[TOTAL DU PAR LE CLIENT]))),"")</f>
        <v/>
      </c>
      <c r="M39" s="32" t="str" cm="1">
        <f t="array" ref="M39">IF(AND(ISNUMBER($A39),$G$2="Valeur"),
SUM(IF(Table3[Date]=$A39,IF(Table3[Mode de Paiement]=M$4,Table3[TOTAL DU PAR LE CLIENT]))),"")</f>
        <v/>
      </c>
      <c r="N39" s="32" t="str" cm="1">
        <f t="array" ref="N39">IF(AND(ISNUMBER($A39),$G$2="Valeur"),
SUM(IF(Table3[Date]=$A39,IF(Table3[Mode de Paiement]=N$4,Table3[TOTAL DU PAR LE CLIENT]))),"")</f>
        <v/>
      </c>
    </row>
    <row r="40" spans="1:14" x14ac:dyDescent="0.2">
      <c r="A40" s="82" t="str">
        <f>IF(A39=MAX(Table3[Date]),"",IF(A39="","",A39+1))</f>
        <v/>
      </c>
      <c r="B40" s="83" t="str">
        <f>IF(ISNUMBER(A40),COUNTIF(Table3[Date],A40),"")</f>
        <v/>
      </c>
      <c r="C40" s="32" t="str" cm="1">
        <f t="array" ref="C40">IF(ISNUMBER($A40),IF($G$2="Valeur",
SUM(IF($A40&gt;=Table1[De],IF($A40&lt;=Table1[À],IF(C$4=Table1[[#Headers],[Bœuf]:[Oasis]],Table1[[Bœuf]:[Oasis]]))))*
SUM(IF(Table3[Date]=$A40,Table3[Bœuf])),SUM(IF(Table3[Date]=$A40,Table3[Bœuf]))),"")</f>
        <v/>
      </c>
      <c r="D40" s="32" t="str" cm="1">
        <f t="array" ref="D40">IF(ISNUMBER($A40),IF($G$2="Valeur",
SUM(IF($A40&gt;=Table1[De],IF($A40&lt;=Table1[À],IF(D$4=Table1[[#Headers],[Bœuf]:[Oasis]],Table1[[Bœuf]:[Oasis]]))))*
SUM(IF(Table3[Date]=$A40,Table3[Jambon])),SUM(IF(Table3[Date]=$A40,Table3[Jambon]))),"")</f>
        <v/>
      </c>
      <c r="E40" s="32" t="str" cm="1">
        <f t="array" ref="E40">IF(ISNUMBER($A40),IF($G$2="Valeur",
SUM(IF($A40&gt;=Table1[De],IF($A40&lt;=Table1[À],IF(E$4=Table1[[#Headers],[Bœuf]:[Oasis]],Table1[[Bœuf]:[Oasis]]))))*
SUM(IF(Table3[Date]=$A40,Table3[Végétarien])),SUM(IF(Table3[Date]=$A40,Table3[Végétarien]))),"")</f>
        <v/>
      </c>
      <c r="F40" s="32" t="str" cm="1">
        <f t="array" ref="F40">IF(ISNUMBER($A40),IF($G$2="Valeur",
SUM(IF($A40&gt;=Table1[De],IF($A40&lt;=Table1[À],IF(F$4=Table1[[#Headers],[Bœuf]:[Oasis]],Table1[[Bœuf]:[Oasis]]))))*
SUM(IF(Table3[Date]=$A40,Table3[Salade])),SUM(IF(Table3[Date]=$A40,Table3[Salade]))),"")</f>
        <v/>
      </c>
      <c r="G40" s="32" t="str" cm="1">
        <f t="array" ref="G40">IF(ISNUMBER($A40),IF($G$2="Valeur",
SUM(IF($A40&gt;=Table1[De],IF($A40&lt;=Table1[À],IF(G$4=Table1[[#Headers],[Bœuf]:[Oasis]],Table1[[Bœuf]:[Oasis]]))))*
SUM(IF(Table3[Date]=$A40,Table3[Eau])),SUM(IF(Table3[Date]=$A40,Table3[Eau]))),"")</f>
        <v/>
      </c>
      <c r="H40" s="32" t="str" cm="1">
        <f t="array" ref="H40">IF(ISNUMBER($A40),IF($G$2="Valeur",
SUM(IF($A40&gt;=Table1[De],IF($A40&lt;=Table1[À],IF(H$4=Table1[[#Headers],[Bœuf]:[Oasis]],Table1[[Bœuf]:[Oasis]]))))*
SUM(IF(Table3[Date]=$A40,Table3[Coca])),SUM(IF(Table3[Date]=$A40,Table3[Coca]))),"")</f>
        <v/>
      </c>
      <c r="I40" s="32" t="str" cm="1">
        <f t="array" ref="I40">IF(ISNUMBER($A40),IF($G$2="Valeur",
SUM(IF($A40&gt;=Table1[De],IF($A40&lt;=Table1[À],IF(I$4=Table1[[#Headers],[Bœuf]:[Oasis]],Table1[[Bœuf]:[Oasis]]))))*
SUM(IF(Table3[Date]=$A40,Table3[Oasis])),SUM(IF(Table3[Date]=$A40,Table3[Oasis]))),"")</f>
        <v/>
      </c>
      <c r="J40" s="33" t="str">
        <f t="shared" si="0"/>
        <v/>
      </c>
      <c r="K40" s="32" t="str" cm="1">
        <f t="array" ref="K40">IF(AND(ISNUMBER($A40),$G$2="Valeur"),
SUM(IF(Table3[Date]=$A40,IF(Table3[Mode de Paiement]=K$4,Table3[TOTAL DU PAR LE CLIENT]))),"")</f>
        <v/>
      </c>
      <c r="L40" s="32" t="str" cm="1">
        <f t="array" ref="L40">IF(AND(ISNUMBER($A40),$G$2="Valeur"),
SUM(IF(Table3[Date]=$A40,IF(Table3[Mode de Paiement]=L$4,Table3[TOTAL DU PAR LE CLIENT]))),"")</f>
        <v/>
      </c>
      <c r="M40" s="32" t="str" cm="1">
        <f t="array" ref="M40">IF(AND(ISNUMBER($A40),$G$2="Valeur"),
SUM(IF(Table3[Date]=$A40,IF(Table3[Mode de Paiement]=M$4,Table3[TOTAL DU PAR LE CLIENT]))),"")</f>
        <v/>
      </c>
      <c r="N40" s="32" t="str" cm="1">
        <f t="array" ref="N40">IF(AND(ISNUMBER($A40),$G$2="Valeur"),
SUM(IF(Table3[Date]=$A40,IF(Table3[Mode de Paiement]=N$4,Table3[TOTAL DU PAR LE CLIENT]))),"")</f>
        <v/>
      </c>
    </row>
    <row r="41" spans="1:14" x14ac:dyDescent="0.2">
      <c r="A41" s="82" t="str">
        <f>IF(A40=MAX(Table3[Date]),"",IF(A40="","",A40+1))</f>
        <v/>
      </c>
      <c r="B41" s="83" t="str">
        <f>IF(ISNUMBER(A41),COUNTIF(Table3[Date],A41),"")</f>
        <v/>
      </c>
      <c r="C41" s="32" t="str" cm="1">
        <f t="array" ref="C41">IF(ISNUMBER($A41),IF($G$2="Valeur",
SUM(IF($A41&gt;=Table1[De],IF($A41&lt;=Table1[À],IF(C$4=Table1[[#Headers],[Bœuf]:[Oasis]],Table1[[Bœuf]:[Oasis]]))))*
SUM(IF(Table3[Date]=$A41,Table3[Bœuf])),SUM(IF(Table3[Date]=$A41,Table3[Bœuf]))),"")</f>
        <v/>
      </c>
      <c r="D41" s="32" t="str" cm="1">
        <f t="array" ref="D41">IF(ISNUMBER($A41),IF($G$2="Valeur",
SUM(IF($A41&gt;=Table1[De],IF($A41&lt;=Table1[À],IF(D$4=Table1[[#Headers],[Bœuf]:[Oasis]],Table1[[Bœuf]:[Oasis]]))))*
SUM(IF(Table3[Date]=$A41,Table3[Jambon])),SUM(IF(Table3[Date]=$A41,Table3[Jambon]))),"")</f>
        <v/>
      </c>
      <c r="E41" s="32" t="str" cm="1">
        <f t="array" ref="E41">IF(ISNUMBER($A41),IF($G$2="Valeur",
SUM(IF($A41&gt;=Table1[De],IF($A41&lt;=Table1[À],IF(E$4=Table1[[#Headers],[Bœuf]:[Oasis]],Table1[[Bœuf]:[Oasis]]))))*
SUM(IF(Table3[Date]=$A41,Table3[Végétarien])),SUM(IF(Table3[Date]=$A41,Table3[Végétarien]))),"")</f>
        <v/>
      </c>
      <c r="F41" s="32" t="str" cm="1">
        <f t="array" ref="F41">IF(ISNUMBER($A41),IF($G$2="Valeur",
SUM(IF($A41&gt;=Table1[De],IF($A41&lt;=Table1[À],IF(F$4=Table1[[#Headers],[Bœuf]:[Oasis]],Table1[[Bœuf]:[Oasis]]))))*
SUM(IF(Table3[Date]=$A41,Table3[Salade])),SUM(IF(Table3[Date]=$A41,Table3[Salade]))),"")</f>
        <v/>
      </c>
      <c r="G41" s="32" t="str" cm="1">
        <f t="array" ref="G41">IF(ISNUMBER($A41),IF($G$2="Valeur",
SUM(IF($A41&gt;=Table1[De],IF($A41&lt;=Table1[À],IF(G$4=Table1[[#Headers],[Bœuf]:[Oasis]],Table1[[Bœuf]:[Oasis]]))))*
SUM(IF(Table3[Date]=$A41,Table3[Eau])),SUM(IF(Table3[Date]=$A41,Table3[Eau]))),"")</f>
        <v/>
      </c>
      <c r="H41" s="32" t="str" cm="1">
        <f t="array" ref="H41">IF(ISNUMBER($A41),IF($G$2="Valeur",
SUM(IF($A41&gt;=Table1[De],IF($A41&lt;=Table1[À],IF(H$4=Table1[[#Headers],[Bœuf]:[Oasis]],Table1[[Bœuf]:[Oasis]]))))*
SUM(IF(Table3[Date]=$A41,Table3[Coca])),SUM(IF(Table3[Date]=$A41,Table3[Coca]))),"")</f>
        <v/>
      </c>
      <c r="I41" s="32" t="str" cm="1">
        <f t="array" ref="I41">IF(ISNUMBER($A41),IF($G$2="Valeur",
SUM(IF($A41&gt;=Table1[De],IF($A41&lt;=Table1[À],IF(I$4=Table1[[#Headers],[Bœuf]:[Oasis]],Table1[[Bœuf]:[Oasis]]))))*
SUM(IF(Table3[Date]=$A41,Table3[Oasis])),SUM(IF(Table3[Date]=$A41,Table3[Oasis]))),"")</f>
        <v/>
      </c>
      <c r="J41" s="33" t="str">
        <f t="shared" si="0"/>
        <v/>
      </c>
      <c r="K41" s="32" t="str" cm="1">
        <f t="array" ref="K41">IF(AND(ISNUMBER($A41),$G$2="Valeur"),
SUM(IF(Table3[Date]=$A41,IF(Table3[Mode de Paiement]=K$4,Table3[TOTAL DU PAR LE CLIENT]))),"")</f>
        <v/>
      </c>
      <c r="L41" s="32" t="str" cm="1">
        <f t="array" ref="L41">IF(AND(ISNUMBER($A41),$G$2="Valeur"),
SUM(IF(Table3[Date]=$A41,IF(Table3[Mode de Paiement]=L$4,Table3[TOTAL DU PAR LE CLIENT]))),"")</f>
        <v/>
      </c>
      <c r="M41" s="32" t="str" cm="1">
        <f t="array" ref="M41">IF(AND(ISNUMBER($A41),$G$2="Valeur"),
SUM(IF(Table3[Date]=$A41,IF(Table3[Mode de Paiement]=M$4,Table3[TOTAL DU PAR LE CLIENT]))),"")</f>
        <v/>
      </c>
      <c r="N41" s="32" t="str" cm="1">
        <f t="array" ref="N41">IF(AND(ISNUMBER($A41),$G$2="Valeur"),
SUM(IF(Table3[Date]=$A41,IF(Table3[Mode de Paiement]=N$4,Table3[TOTAL DU PAR LE CLIENT]))),"")</f>
        <v/>
      </c>
    </row>
    <row r="42" spans="1:14" x14ac:dyDescent="0.2">
      <c r="A42" s="82" t="str">
        <f>IF(A41=MAX(Table3[Date]),"",IF(A41="","",A41+1))</f>
        <v/>
      </c>
      <c r="B42" s="83" t="str">
        <f>IF(ISNUMBER(A42),COUNTIF(Table3[Date],A42),"")</f>
        <v/>
      </c>
      <c r="C42" s="32" t="str" cm="1">
        <f t="array" ref="C42">IF(ISNUMBER($A42),IF($G$2="Valeur",
SUM(IF($A42&gt;=Table1[De],IF($A42&lt;=Table1[À],IF(C$4=Table1[[#Headers],[Bœuf]:[Oasis]],Table1[[Bœuf]:[Oasis]]))))*
SUM(IF(Table3[Date]=$A42,Table3[Bœuf])),SUM(IF(Table3[Date]=$A42,Table3[Bœuf]))),"")</f>
        <v/>
      </c>
      <c r="D42" s="32" t="str" cm="1">
        <f t="array" ref="D42">IF(ISNUMBER($A42),IF($G$2="Valeur",
SUM(IF($A42&gt;=Table1[De],IF($A42&lt;=Table1[À],IF(D$4=Table1[[#Headers],[Bœuf]:[Oasis]],Table1[[Bœuf]:[Oasis]]))))*
SUM(IF(Table3[Date]=$A42,Table3[Jambon])),SUM(IF(Table3[Date]=$A42,Table3[Jambon]))),"")</f>
        <v/>
      </c>
      <c r="E42" s="32" t="str" cm="1">
        <f t="array" ref="E42">IF(ISNUMBER($A42),IF($G$2="Valeur",
SUM(IF($A42&gt;=Table1[De],IF($A42&lt;=Table1[À],IF(E$4=Table1[[#Headers],[Bœuf]:[Oasis]],Table1[[Bœuf]:[Oasis]]))))*
SUM(IF(Table3[Date]=$A42,Table3[Végétarien])),SUM(IF(Table3[Date]=$A42,Table3[Végétarien]))),"")</f>
        <v/>
      </c>
      <c r="F42" s="32" t="str" cm="1">
        <f t="array" ref="F42">IF(ISNUMBER($A42),IF($G$2="Valeur",
SUM(IF($A42&gt;=Table1[De],IF($A42&lt;=Table1[À],IF(F$4=Table1[[#Headers],[Bœuf]:[Oasis]],Table1[[Bœuf]:[Oasis]]))))*
SUM(IF(Table3[Date]=$A42,Table3[Salade])),SUM(IF(Table3[Date]=$A42,Table3[Salade]))),"")</f>
        <v/>
      </c>
      <c r="G42" s="32" t="str" cm="1">
        <f t="array" ref="G42">IF(ISNUMBER($A42),IF($G$2="Valeur",
SUM(IF($A42&gt;=Table1[De],IF($A42&lt;=Table1[À],IF(G$4=Table1[[#Headers],[Bœuf]:[Oasis]],Table1[[Bœuf]:[Oasis]]))))*
SUM(IF(Table3[Date]=$A42,Table3[Eau])),SUM(IF(Table3[Date]=$A42,Table3[Eau]))),"")</f>
        <v/>
      </c>
      <c r="H42" s="32" t="str" cm="1">
        <f t="array" ref="H42">IF(ISNUMBER($A42),IF($G$2="Valeur",
SUM(IF($A42&gt;=Table1[De],IF($A42&lt;=Table1[À],IF(H$4=Table1[[#Headers],[Bœuf]:[Oasis]],Table1[[Bœuf]:[Oasis]]))))*
SUM(IF(Table3[Date]=$A42,Table3[Coca])),SUM(IF(Table3[Date]=$A42,Table3[Coca]))),"")</f>
        <v/>
      </c>
      <c r="I42" s="32" t="str" cm="1">
        <f t="array" ref="I42">IF(ISNUMBER($A42),IF($G$2="Valeur",
SUM(IF($A42&gt;=Table1[De],IF($A42&lt;=Table1[À],IF(I$4=Table1[[#Headers],[Bœuf]:[Oasis]],Table1[[Bœuf]:[Oasis]]))))*
SUM(IF(Table3[Date]=$A42,Table3[Oasis])),SUM(IF(Table3[Date]=$A42,Table3[Oasis]))),"")</f>
        <v/>
      </c>
      <c r="J42" s="33" t="str">
        <f t="shared" si="0"/>
        <v/>
      </c>
      <c r="K42" s="32" t="str" cm="1">
        <f t="array" ref="K42">IF(AND(ISNUMBER($A42),$G$2="Valeur"),
SUM(IF(Table3[Date]=$A42,IF(Table3[Mode de Paiement]=K$4,Table3[TOTAL DU PAR LE CLIENT]))),"")</f>
        <v/>
      </c>
      <c r="L42" s="32" t="str" cm="1">
        <f t="array" ref="L42">IF(AND(ISNUMBER($A42),$G$2="Valeur"),
SUM(IF(Table3[Date]=$A42,IF(Table3[Mode de Paiement]=L$4,Table3[TOTAL DU PAR LE CLIENT]))),"")</f>
        <v/>
      </c>
      <c r="M42" s="32" t="str" cm="1">
        <f t="array" ref="M42">IF(AND(ISNUMBER($A42),$G$2="Valeur"),
SUM(IF(Table3[Date]=$A42,IF(Table3[Mode de Paiement]=M$4,Table3[TOTAL DU PAR LE CLIENT]))),"")</f>
        <v/>
      </c>
      <c r="N42" s="32" t="str" cm="1">
        <f t="array" ref="N42">IF(AND(ISNUMBER($A42),$G$2="Valeur"),
SUM(IF(Table3[Date]=$A42,IF(Table3[Mode de Paiement]=N$4,Table3[TOTAL DU PAR LE CLIENT]))),"")</f>
        <v/>
      </c>
    </row>
    <row r="43" spans="1:14" x14ac:dyDescent="0.2">
      <c r="A43" s="82" t="str">
        <f>IF(A42=MAX(Table3[Date]),"",IF(A42="","",A42+1))</f>
        <v/>
      </c>
      <c r="B43" s="83" t="str">
        <f>IF(ISNUMBER(A43),COUNTIF(Table3[Date],A43),"")</f>
        <v/>
      </c>
      <c r="C43" s="32" t="str" cm="1">
        <f t="array" ref="C43">IF(ISNUMBER($A43),IF($G$2="Valeur",
SUM(IF($A43&gt;=Table1[De],IF($A43&lt;=Table1[À],IF(C$4=Table1[[#Headers],[Bœuf]:[Oasis]],Table1[[Bœuf]:[Oasis]]))))*
SUM(IF(Table3[Date]=$A43,Table3[Bœuf])),SUM(IF(Table3[Date]=$A43,Table3[Bœuf]))),"")</f>
        <v/>
      </c>
      <c r="D43" s="32" t="str" cm="1">
        <f t="array" ref="D43">IF(ISNUMBER($A43),IF($G$2="Valeur",
SUM(IF($A43&gt;=Table1[De],IF($A43&lt;=Table1[À],IF(D$4=Table1[[#Headers],[Bœuf]:[Oasis]],Table1[[Bœuf]:[Oasis]]))))*
SUM(IF(Table3[Date]=$A43,Table3[Jambon])),SUM(IF(Table3[Date]=$A43,Table3[Jambon]))),"")</f>
        <v/>
      </c>
      <c r="E43" s="32" t="str" cm="1">
        <f t="array" ref="E43">IF(ISNUMBER($A43),IF($G$2="Valeur",
SUM(IF($A43&gt;=Table1[De],IF($A43&lt;=Table1[À],IF(E$4=Table1[[#Headers],[Bœuf]:[Oasis]],Table1[[Bœuf]:[Oasis]]))))*
SUM(IF(Table3[Date]=$A43,Table3[Végétarien])),SUM(IF(Table3[Date]=$A43,Table3[Végétarien]))),"")</f>
        <v/>
      </c>
      <c r="F43" s="32" t="str" cm="1">
        <f t="array" ref="F43">IF(ISNUMBER($A43),IF($G$2="Valeur",
SUM(IF($A43&gt;=Table1[De],IF($A43&lt;=Table1[À],IF(F$4=Table1[[#Headers],[Bœuf]:[Oasis]],Table1[[Bœuf]:[Oasis]]))))*
SUM(IF(Table3[Date]=$A43,Table3[Salade])),SUM(IF(Table3[Date]=$A43,Table3[Salade]))),"")</f>
        <v/>
      </c>
      <c r="G43" s="32" t="str" cm="1">
        <f t="array" ref="G43">IF(ISNUMBER($A43),IF($G$2="Valeur",
SUM(IF($A43&gt;=Table1[De],IF($A43&lt;=Table1[À],IF(G$4=Table1[[#Headers],[Bœuf]:[Oasis]],Table1[[Bœuf]:[Oasis]]))))*
SUM(IF(Table3[Date]=$A43,Table3[Eau])),SUM(IF(Table3[Date]=$A43,Table3[Eau]))),"")</f>
        <v/>
      </c>
      <c r="H43" s="32" t="str" cm="1">
        <f t="array" ref="H43">IF(ISNUMBER($A43),IF($G$2="Valeur",
SUM(IF($A43&gt;=Table1[De],IF($A43&lt;=Table1[À],IF(H$4=Table1[[#Headers],[Bœuf]:[Oasis]],Table1[[Bœuf]:[Oasis]]))))*
SUM(IF(Table3[Date]=$A43,Table3[Coca])),SUM(IF(Table3[Date]=$A43,Table3[Coca]))),"")</f>
        <v/>
      </c>
      <c r="I43" s="32" t="str" cm="1">
        <f t="array" ref="I43">IF(ISNUMBER($A43),IF($G$2="Valeur",
SUM(IF($A43&gt;=Table1[De],IF($A43&lt;=Table1[À],IF(I$4=Table1[[#Headers],[Bœuf]:[Oasis]],Table1[[Bœuf]:[Oasis]]))))*
SUM(IF(Table3[Date]=$A43,Table3[Oasis])),SUM(IF(Table3[Date]=$A43,Table3[Oasis]))),"")</f>
        <v/>
      </c>
      <c r="J43" s="33" t="str">
        <f t="shared" si="0"/>
        <v/>
      </c>
      <c r="K43" s="32" t="str" cm="1">
        <f t="array" ref="K43">IF(AND(ISNUMBER($A43),$G$2="Valeur"),
SUM(IF(Table3[Date]=$A43,IF(Table3[Mode de Paiement]=K$4,Table3[TOTAL DU PAR LE CLIENT]))),"")</f>
        <v/>
      </c>
      <c r="L43" s="32" t="str" cm="1">
        <f t="array" ref="L43">IF(AND(ISNUMBER($A43),$G$2="Valeur"),
SUM(IF(Table3[Date]=$A43,IF(Table3[Mode de Paiement]=L$4,Table3[TOTAL DU PAR LE CLIENT]))),"")</f>
        <v/>
      </c>
      <c r="M43" s="32" t="str" cm="1">
        <f t="array" ref="M43">IF(AND(ISNUMBER($A43),$G$2="Valeur"),
SUM(IF(Table3[Date]=$A43,IF(Table3[Mode de Paiement]=M$4,Table3[TOTAL DU PAR LE CLIENT]))),"")</f>
        <v/>
      </c>
      <c r="N43" s="32" t="str" cm="1">
        <f t="array" ref="N43">IF(AND(ISNUMBER($A43),$G$2="Valeur"),
SUM(IF(Table3[Date]=$A43,IF(Table3[Mode de Paiement]=N$4,Table3[TOTAL DU PAR LE CLIENT]))),"")</f>
        <v/>
      </c>
    </row>
    <row r="44" spans="1:14" x14ac:dyDescent="0.2">
      <c r="A44" s="82" t="str">
        <f>IF(A43=MAX(Table3[Date]),"",IF(A43="","",A43+1))</f>
        <v/>
      </c>
      <c r="B44" s="83" t="str">
        <f>IF(ISNUMBER(A44),COUNTIF(Table3[Date],A44),"")</f>
        <v/>
      </c>
      <c r="C44" s="32" t="str" cm="1">
        <f t="array" ref="C44">IF(ISNUMBER($A44),IF($G$2="Valeur",
SUM(IF($A44&gt;=Table1[De],IF($A44&lt;=Table1[À],IF(C$4=Table1[[#Headers],[Bœuf]:[Oasis]],Table1[[Bœuf]:[Oasis]]))))*
SUM(IF(Table3[Date]=$A44,Table3[Bœuf])),SUM(IF(Table3[Date]=$A44,Table3[Bœuf]))),"")</f>
        <v/>
      </c>
      <c r="D44" s="32" t="str" cm="1">
        <f t="array" ref="D44">IF(ISNUMBER($A44),IF($G$2="Valeur",
SUM(IF($A44&gt;=Table1[De],IF($A44&lt;=Table1[À],IF(D$4=Table1[[#Headers],[Bœuf]:[Oasis]],Table1[[Bœuf]:[Oasis]]))))*
SUM(IF(Table3[Date]=$A44,Table3[Jambon])),SUM(IF(Table3[Date]=$A44,Table3[Jambon]))),"")</f>
        <v/>
      </c>
      <c r="E44" s="32" t="str" cm="1">
        <f t="array" ref="E44">IF(ISNUMBER($A44),IF($G$2="Valeur",
SUM(IF($A44&gt;=Table1[De],IF($A44&lt;=Table1[À],IF(E$4=Table1[[#Headers],[Bœuf]:[Oasis]],Table1[[Bœuf]:[Oasis]]))))*
SUM(IF(Table3[Date]=$A44,Table3[Végétarien])),SUM(IF(Table3[Date]=$A44,Table3[Végétarien]))),"")</f>
        <v/>
      </c>
      <c r="F44" s="32" t="str" cm="1">
        <f t="array" ref="F44">IF(ISNUMBER($A44),IF($G$2="Valeur",
SUM(IF($A44&gt;=Table1[De],IF($A44&lt;=Table1[À],IF(F$4=Table1[[#Headers],[Bœuf]:[Oasis]],Table1[[Bœuf]:[Oasis]]))))*
SUM(IF(Table3[Date]=$A44,Table3[Salade])),SUM(IF(Table3[Date]=$A44,Table3[Salade]))),"")</f>
        <v/>
      </c>
      <c r="G44" s="32" t="str" cm="1">
        <f t="array" ref="G44">IF(ISNUMBER($A44),IF($G$2="Valeur",
SUM(IF($A44&gt;=Table1[De],IF($A44&lt;=Table1[À],IF(G$4=Table1[[#Headers],[Bœuf]:[Oasis]],Table1[[Bœuf]:[Oasis]]))))*
SUM(IF(Table3[Date]=$A44,Table3[Eau])),SUM(IF(Table3[Date]=$A44,Table3[Eau]))),"")</f>
        <v/>
      </c>
      <c r="H44" s="32" t="str" cm="1">
        <f t="array" ref="H44">IF(ISNUMBER($A44),IF($G$2="Valeur",
SUM(IF($A44&gt;=Table1[De],IF($A44&lt;=Table1[À],IF(H$4=Table1[[#Headers],[Bœuf]:[Oasis]],Table1[[Bœuf]:[Oasis]]))))*
SUM(IF(Table3[Date]=$A44,Table3[Coca])),SUM(IF(Table3[Date]=$A44,Table3[Coca]))),"")</f>
        <v/>
      </c>
      <c r="I44" s="32" t="str" cm="1">
        <f t="array" ref="I44">IF(ISNUMBER($A44),IF($G$2="Valeur",
SUM(IF($A44&gt;=Table1[De],IF($A44&lt;=Table1[À],IF(I$4=Table1[[#Headers],[Bœuf]:[Oasis]],Table1[[Bœuf]:[Oasis]]))))*
SUM(IF(Table3[Date]=$A44,Table3[Oasis])),SUM(IF(Table3[Date]=$A44,Table3[Oasis]))),"")</f>
        <v/>
      </c>
      <c r="J44" s="33" t="str">
        <f t="shared" si="0"/>
        <v/>
      </c>
      <c r="K44" s="32" t="str" cm="1">
        <f t="array" ref="K44">IF(AND(ISNUMBER($A44),$G$2="Valeur"),
SUM(IF(Table3[Date]=$A44,IF(Table3[Mode de Paiement]=K$4,Table3[TOTAL DU PAR LE CLIENT]))),"")</f>
        <v/>
      </c>
      <c r="L44" s="32" t="str" cm="1">
        <f t="array" ref="L44">IF(AND(ISNUMBER($A44),$G$2="Valeur"),
SUM(IF(Table3[Date]=$A44,IF(Table3[Mode de Paiement]=L$4,Table3[TOTAL DU PAR LE CLIENT]))),"")</f>
        <v/>
      </c>
      <c r="M44" s="32" t="str" cm="1">
        <f t="array" ref="M44">IF(AND(ISNUMBER($A44),$G$2="Valeur"),
SUM(IF(Table3[Date]=$A44,IF(Table3[Mode de Paiement]=M$4,Table3[TOTAL DU PAR LE CLIENT]))),"")</f>
        <v/>
      </c>
      <c r="N44" s="32" t="str" cm="1">
        <f t="array" ref="N44">IF(AND(ISNUMBER($A44),$G$2="Valeur"),
SUM(IF(Table3[Date]=$A44,IF(Table3[Mode de Paiement]=N$4,Table3[TOTAL DU PAR LE CLIENT]))),"")</f>
        <v/>
      </c>
    </row>
    <row r="45" spans="1:14" x14ac:dyDescent="0.2">
      <c r="A45" s="82" t="str">
        <f>IF(A44=MAX(Table3[Date]),"",IF(A44="","",A44+1))</f>
        <v/>
      </c>
      <c r="B45" s="83" t="str">
        <f>IF(ISNUMBER(A45),COUNTIF(Table3[Date],A45),"")</f>
        <v/>
      </c>
      <c r="C45" s="32" t="str" cm="1">
        <f t="array" ref="C45">IF(ISNUMBER($A45),IF($G$2="Valeur",
SUM(IF($A45&gt;=Table1[De],IF($A45&lt;=Table1[À],IF(C$4=Table1[[#Headers],[Bœuf]:[Oasis]],Table1[[Bœuf]:[Oasis]]))))*
SUM(IF(Table3[Date]=$A45,Table3[Bœuf])),SUM(IF(Table3[Date]=$A45,Table3[Bœuf]))),"")</f>
        <v/>
      </c>
      <c r="D45" s="32" t="str" cm="1">
        <f t="array" ref="D45">IF(ISNUMBER($A45),IF($G$2="Valeur",
SUM(IF($A45&gt;=Table1[De],IF($A45&lt;=Table1[À],IF(D$4=Table1[[#Headers],[Bœuf]:[Oasis]],Table1[[Bœuf]:[Oasis]]))))*
SUM(IF(Table3[Date]=$A45,Table3[Jambon])),SUM(IF(Table3[Date]=$A45,Table3[Jambon]))),"")</f>
        <v/>
      </c>
      <c r="E45" s="32" t="str" cm="1">
        <f t="array" ref="E45">IF(ISNUMBER($A45),IF($G$2="Valeur",
SUM(IF($A45&gt;=Table1[De],IF($A45&lt;=Table1[À],IF(E$4=Table1[[#Headers],[Bœuf]:[Oasis]],Table1[[Bœuf]:[Oasis]]))))*
SUM(IF(Table3[Date]=$A45,Table3[Végétarien])),SUM(IF(Table3[Date]=$A45,Table3[Végétarien]))),"")</f>
        <v/>
      </c>
      <c r="F45" s="32" t="str" cm="1">
        <f t="array" ref="F45">IF(ISNUMBER($A45),IF($G$2="Valeur",
SUM(IF($A45&gt;=Table1[De],IF($A45&lt;=Table1[À],IF(F$4=Table1[[#Headers],[Bœuf]:[Oasis]],Table1[[Bœuf]:[Oasis]]))))*
SUM(IF(Table3[Date]=$A45,Table3[Salade])),SUM(IF(Table3[Date]=$A45,Table3[Salade]))),"")</f>
        <v/>
      </c>
      <c r="G45" s="32" t="str" cm="1">
        <f t="array" ref="G45">IF(ISNUMBER($A45),IF($G$2="Valeur",
SUM(IF($A45&gt;=Table1[De],IF($A45&lt;=Table1[À],IF(G$4=Table1[[#Headers],[Bœuf]:[Oasis]],Table1[[Bœuf]:[Oasis]]))))*
SUM(IF(Table3[Date]=$A45,Table3[Eau])),SUM(IF(Table3[Date]=$A45,Table3[Eau]))),"")</f>
        <v/>
      </c>
      <c r="H45" s="32" t="str" cm="1">
        <f t="array" ref="H45">IF(ISNUMBER($A45),IF($G$2="Valeur",
SUM(IF($A45&gt;=Table1[De],IF($A45&lt;=Table1[À],IF(H$4=Table1[[#Headers],[Bœuf]:[Oasis]],Table1[[Bœuf]:[Oasis]]))))*
SUM(IF(Table3[Date]=$A45,Table3[Coca])),SUM(IF(Table3[Date]=$A45,Table3[Coca]))),"")</f>
        <v/>
      </c>
      <c r="I45" s="32" t="str" cm="1">
        <f t="array" ref="I45">IF(ISNUMBER($A45),IF($G$2="Valeur",
SUM(IF($A45&gt;=Table1[De],IF($A45&lt;=Table1[À],IF(I$4=Table1[[#Headers],[Bœuf]:[Oasis]],Table1[[Bœuf]:[Oasis]]))))*
SUM(IF(Table3[Date]=$A45,Table3[Oasis])),SUM(IF(Table3[Date]=$A45,Table3[Oasis]))),"")</f>
        <v/>
      </c>
      <c r="J45" s="33" t="str">
        <f t="shared" si="0"/>
        <v/>
      </c>
      <c r="K45" s="32" t="str" cm="1">
        <f t="array" ref="K45">IF(AND(ISNUMBER($A45),$G$2="Valeur"),
SUM(IF(Table3[Date]=$A45,IF(Table3[Mode de Paiement]=K$4,Table3[TOTAL DU PAR LE CLIENT]))),"")</f>
        <v/>
      </c>
      <c r="L45" s="32" t="str" cm="1">
        <f t="array" ref="L45">IF(AND(ISNUMBER($A45),$G$2="Valeur"),
SUM(IF(Table3[Date]=$A45,IF(Table3[Mode de Paiement]=L$4,Table3[TOTAL DU PAR LE CLIENT]))),"")</f>
        <v/>
      </c>
      <c r="M45" s="32" t="str" cm="1">
        <f t="array" ref="M45">IF(AND(ISNUMBER($A45),$G$2="Valeur"),
SUM(IF(Table3[Date]=$A45,IF(Table3[Mode de Paiement]=M$4,Table3[TOTAL DU PAR LE CLIENT]))),"")</f>
        <v/>
      </c>
      <c r="N45" s="32" t="str" cm="1">
        <f t="array" ref="N45">IF(AND(ISNUMBER($A45),$G$2="Valeur"),
SUM(IF(Table3[Date]=$A45,IF(Table3[Mode de Paiement]=N$4,Table3[TOTAL DU PAR LE CLIENT]))),"")</f>
        <v/>
      </c>
    </row>
    <row r="46" spans="1:14" x14ac:dyDescent="0.2">
      <c r="A46" s="82" t="str">
        <f>IF(A45=MAX(Table3[Date]),"",IF(A45="","",A45+1))</f>
        <v/>
      </c>
      <c r="B46" s="83" t="str">
        <f>IF(ISNUMBER(A46),COUNTIF(Table3[Date],A46),"")</f>
        <v/>
      </c>
      <c r="C46" s="32" t="str" cm="1">
        <f t="array" ref="C46">IF(ISNUMBER($A46),IF($G$2="Valeur",
SUM(IF($A46&gt;=Table1[De],IF($A46&lt;=Table1[À],IF(C$4=Table1[[#Headers],[Bœuf]:[Oasis]],Table1[[Bœuf]:[Oasis]]))))*
SUM(IF(Table3[Date]=$A46,Table3[Bœuf])),SUM(IF(Table3[Date]=$A46,Table3[Bœuf]))),"")</f>
        <v/>
      </c>
      <c r="D46" s="32" t="str" cm="1">
        <f t="array" ref="D46">IF(ISNUMBER($A46),IF($G$2="Valeur",
SUM(IF($A46&gt;=Table1[De],IF($A46&lt;=Table1[À],IF(D$4=Table1[[#Headers],[Bœuf]:[Oasis]],Table1[[Bœuf]:[Oasis]]))))*
SUM(IF(Table3[Date]=$A46,Table3[Jambon])),SUM(IF(Table3[Date]=$A46,Table3[Jambon]))),"")</f>
        <v/>
      </c>
      <c r="E46" s="32" t="str" cm="1">
        <f t="array" ref="E46">IF(ISNUMBER($A46),IF($G$2="Valeur",
SUM(IF($A46&gt;=Table1[De],IF($A46&lt;=Table1[À],IF(E$4=Table1[[#Headers],[Bœuf]:[Oasis]],Table1[[Bœuf]:[Oasis]]))))*
SUM(IF(Table3[Date]=$A46,Table3[Végétarien])),SUM(IF(Table3[Date]=$A46,Table3[Végétarien]))),"")</f>
        <v/>
      </c>
      <c r="F46" s="32" t="str" cm="1">
        <f t="array" ref="F46">IF(ISNUMBER($A46),IF($G$2="Valeur",
SUM(IF($A46&gt;=Table1[De],IF($A46&lt;=Table1[À],IF(F$4=Table1[[#Headers],[Bœuf]:[Oasis]],Table1[[Bœuf]:[Oasis]]))))*
SUM(IF(Table3[Date]=$A46,Table3[Salade])),SUM(IF(Table3[Date]=$A46,Table3[Salade]))),"")</f>
        <v/>
      </c>
      <c r="G46" s="32" t="str" cm="1">
        <f t="array" ref="G46">IF(ISNUMBER($A46),IF($G$2="Valeur",
SUM(IF($A46&gt;=Table1[De],IF($A46&lt;=Table1[À],IF(G$4=Table1[[#Headers],[Bœuf]:[Oasis]],Table1[[Bœuf]:[Oasis]]))))*
SUM(IF(Table3[Date]=$A46,Table3[Eau])),SUM(IF(Table3[Date]=$A46,Table3[Eau]))),"")</f>
        <v/>
      </c>
      <c r="H46" s="32" t="str" cm="1">
        <f t="array" ref="H46">IF(ISNUMBER($A46),IF($G$2="Valeur",
SUM(IF($A46&gt;=Table1[De],IF($A46&lt;=Table1[À],IF(H$4=Table1[[#Headers],[Bœuf]:[Oasis]],Table1[[Bœuf]:[Oasis]]))))*
SUM(IF(Table3[Date]=$A46,Table3[Coca])),SUM(IF(Table3[Date]=$A46,Table3[Coca]))),"")</f>
        <v/>
      </c>
      <c r="I46" s="32" t="str" cm="1">
        <f t="array" ref="I46">IF(ISNUMBER($A46),IF($G$2="Valeur",
SUM(IF($A46&gt;=Table1[De],IF($A46&lt;=Table1[À],IF(I$4=Table1[[#Headers],[Bœuf]:[Oasis]],Table1[[Bœuf]:[Oasis]]))))*
SUM(IF(Table3[Date]=$A46,Table3[Oasis])),SUM(IF(Table3[Date]=$A46,Table3[Oasis]))),"")</f>
        <v/>
      </c>
      <c r="J46" s="33" t="str">
        <f t="shared" si="0"/>
        <v/>
      </c>
      <c r="K46" s="32" t="str" cm="1">
        <f t="array" ref="K46">IF(AND(ISNUMBER($A46),$G$2="Valeur"),
SUM(IF(Table3[Date]=$A46,IF(Table3[Mode de Paiement]=K$4,Table3[TOTAL DU PAR LE CLIENT]))),"")</f>
        <v/>
      </c>
      <c r="L46" s="32" t="str" cm="1">
        <f t="array" ref="L46">IF(AND(ISNUMBER($A46),$G$2="Valeur"),
SUM(IF(Table3[Date]=$A46,IF(Table3[Mode de Paiement]=L$4,Table3[TOTAL DU PAR LE CLIENT]))),"")</f>
        <v/>
      </c>
      <c r="M46" s="32" t="str" cm="1">
        <f t="array" ref="M46">IF(AND(ISNUMBER($A46),$G$2="Valeur"),
SUM(IF(Table3[Date]=$A46,IF(Table3[Mode de Paiement]=M$4,Table3[TOTAL DU PAR LE CLIENT]))),"")</f>
        <v/>
      </c>
      <c r="N46" s="32" t="str" cm="1">
        <f t="array" ref="N46">IF(AND(ISNUMBER($A46),$G$2="Valeur"),
SUM(IF(Table3[Date]=$A46,IF(Table3[Mode de Paiement]=N$4,Table3[TOTAL DU PAR LE CLIENT]))),"")</f>
        <v/>
      </c>
    </row>
    <row r="47" spans="1:14" x14ac:dyDescent="0.2">
      <c r="A47" s="82" t="str">
        <f>IF(A46=MAX(Table3[Date]),"",IF(A46="","",A46+1))</f>
        <v/>
      </c>
      <c r="B47" s="83" t="str">
        <f>IF(ISNUMBER(A47),COUNTIF(Table3[Date],A47),"")</f>
        <v/>
      </c>
      <c r="C47" s="32" t="str" cm="1">
        <f t="array" ref="C47">IF(ISNUMBER($A47),IF($G$2="Valeur",
SUM(IF($A47&gt;=Table1[De],IF($A47&lt;=Table1[À],IF(C$4=Table1[[#Headers],[Bœuf]:[Oasis]],Table1[[Bœuf]:[Oasis]]))))*
SUM(IF(Table3[Date]=$A47,Table3[Bœuf])),SUM(IF(Table3[Date]=$A47,Table3[Bœuf]))),"")</f>
        <v/>
      </c>
      <c r="D47" s="32" t="str" cm="1">
        <f t="array" ref="D47">IF(ISNUMBER($A47),IF($G$2="Valeur",
SUM(IF($A47&gt;=Table1[De],IF($A47&lt;=Table1[À],IF(D$4=Table1[[#Headers],[Bœuf]:[Oasis]],Table1[[Bœuf]:[Oasis]]))))*
SUM(IF(Table3[Date]=$A47,Table3[Jambon])),SUM(IF(Table3[Date]=$A47,Table3[Jambon]))),"")</f>
        <v/>
      </c>
      <c r="E47" s="32" t="str" cm="1">
        <f t="array" ref="E47">IF(ISNUMBER($A47),IF($G$2="Valeur",
SUM(IF($A47&gt;=Table1[De],IF($A47&lt;=Table1[À],IF(E$4=Table1[[#Headers],[Bœuf]:[Oasis]],Table1[[Bœuf]:[Oasis]]))))*
SUM(IF(Table3[Date]=$A47,Table3[Végétarien])),SUM(IF(Table3[Date]=$A47,Table3[Végétarien]))),"")</f>
        <v/>
      </c>
      <c r="F47" s="32" t="str" cm="1">
        <f t="array" ref="F47">IF(ISNUMBER($A47),IF($G$2="Valeur",
SUM(IF($A47&gt;=Table1[De],IF($A47&lt;=Table1[À],IF(F$4=Table1[[#Headers],[Bœuf]:[Oasis]],Table1[[Bœuf]:[Oasis]]))))*
SUM(IF(Table3[Date]=$A47,Table3[Salade])),SUM(IF(Table3[Date]=$A47,Table3[Salade]))),"")</f>
        <v/>
      </c>
      <c r="G47" s="32" t="str" cm="1">
        <f t="array" ref="G47">IF(ISNUMBER($A47),IF($G$2="Valeur",
SUM(IF($A47&gt;=Table1[De],IF($A47&lt;=Table1[À],IF(G$4=Table1[[#Headers],[Bœuf]:[Oasis]],Table1[[Bœuf]:[Oasis]]))))*
SUM(IF(Table3[Date]=$A47,Table3[Eau])),SUM(IF(Table3[Date]=$A47,Table3[Eau]))),"")</f>
        <v/>
      </c>
      <c r="H47" s="32" t="str" cm="1">
        <f t="array" ref="H47">IF(ISNUMBER($A47),IF($G$2="Valeur",
SUM(IF($A47&gt;=Table1[De],IF($A47&lt;=Table1[À],IF(H$4=Table1[[#Headers],[Bœuf]:[Oasis]],Table1[[Bœuf]:[Oasis]]))))*
SUM(IF(Table3[Date]=$A47,Table3[Coca])),SUM(IF(Table3[Date]=$A47,Table3[Coca]))),"")</f>
        <v/>
      </c>
      <c r="I47" s="32" t="str" cm="1">
        <f t="array" ref="I47">IF(ISNUMBER($A47),IF($G$2="Valeur",
SUM(IF($A47&gt;=Table1[De],IF($A47&lt;=Table1[À],IF(I$4=Table1[[#Headers],[Bœuf]:[Oasis]],Table1[[Bœuf]:[Oasis]]))))*
SUM(IF(Table3[Date]=$A47,Table3[Oasis])),SUM(IF(Table3[Date]=$A47,Table3[Oasis]))),"")</f>
        <v/>
      </c>
      <c r="J47" s="33" t="str">
        <f t="shared" si="0"/>
        <v/>
      </c>
      <c r="K47" s="32" t="str" cm="1">
        <f t="array" ref="K47">IF(AND(ISNUMBER($A47),$G$2="Valeur"),
SUM(IF(Table3[Date]=$A47,IF(Table3[Mode de Paiement]=K$4,Table3[TOTAL DU PAR LE CLIENT]))),"")</f>
        <v/>
      </c>
      <c r="L47" s="32" t="str" cm="1">
        <f t="array" ref="L47">IF(AND(ISNUMBER($A47),$G$2="Valeur"),
SUM(IF(Table3[Date]=$A47,IF(Table3[Mode de Paiement]=L$4,Table3[TOTAL DU PAR LE CLIENT]))),"")</f>
        <v/>
      </c>
      <c r="M47" s="32" t="str" cm="1">
        <f t="array" ref="M47">IF(AND(ISNUMBER($A47),$G$2="Valeur"),
SUM(IF(Table3[Date]=$A47,IF(Table3[Mode de Paiement]=M$4,Table3[TOTAL DU PAR LE CLIENT]))),"")</f>
        <v/>
      </c>
      <c r="N47" s="32" t="str" cm="1">
        <f t="array" ref="N47">IF(AND(ISNUMBER($A47),$G$2="Valeur"),
SUM(IF(Table3[Date]=$A47,IF(Table3[Mode de Paiement]=N$4,Table3[TOTAL DU PAR LE CLIENT]))),"")</f>
        <v/>
      </c>
    </row>
    <row r="48" spans="1:14" x14ac:dyDescent="0.2">
      <c r="A48" s="82" t="str">
        <f>IF(A47=MAX(Table3[Date]),"",IF(A47="","",A47+1))</f>
        <v/>
      </c>
      <c r="B48" s="83" t="str">
        <f>IF(ISNUMBER(A48),COUNTIF(Table3[Date],A48),"")</f>
        <v/>
      </c>
      <c r="C48" s="32" t="str" cm="1">
        <f t="array" ref="C48">IF(ISNUMBER($A48),IF($G$2="Valeur",
SUM(IF($A48&gt;=Table1[De],IF($A48&lt;=Table1[À],IF(C$4=Table1[[#Headers],[Bœuf]:[Oasis]],Table1[[Bœuf]:[Oasis]]))))*
SUM(IF(Table3[Date]=$A48,Table3[Bœuf])),SUM(IF(Table3[Date]=$A48,Table3[Bœuf]))),"")</f>
        <v/>
      </c>
      <c r="D48" s="32" t="str" cm="1">
        <f t="array" ref="D48">IF(ISNUMBER($A48),IF($G$2="Valeur",
SUM(IF($A48&gt;=Table1[De],IF($A48&lt;=Table1[À],IF(D$4=Table1[[#Headers],[Bœuf]:[Oasis]],Table1[[Bœuf]:[Oasis]]))))*
SUM(IF(Table3[Date]=$A48,Table3[Jambon])),SUM(IF(Table3[Date]=$A48,Table3[Jambon]))),"")</f>
        <v/>
      </c>
      <c r="E48" s="32" t="str" cm="1">
        <f t="array" ref="E48">IF(ISNUMBER($A48),IF($G$2="Valeur",
SUM(IF($A48&gt;=Table1[De],IF($A48&lt;=Table1[À],IF(E$4=Table1[[#Headers],[Bœuf]:[Oasis]],Table1[[Bœuf]:[Oasis]]))))*
SUM(IF(Table3[Date]=$A48,Table3[Végétarien])),SUM(IF(Table3[Date]=$A48,Table3[Végétarien]))),"")</f>
        <v/>
      </c>
      <c r="F48" s="32" t="str" cm="1">
        <f t="array" ref="F48">IF(ISNUMBER($A48),IF($G$2="Valeur",
SUM(IF($A48&gt;=Table1[De],IF($A48&lt;=Table1[À],IF(F$4=Table1[[#Headers],[Bœuf]:[Oasis]],Table1[[Bœuf]:[Oasis]]))))*
SUM(IF(Table3[Date]=$A48,Table3[Salade])),SUM(IF(Table3[Date]=$A48,Table3[Salade]))),"")</f>
        <v/>
      </c>
      <c r="G48" s="32" t="str" cm="1">
        <f t="array" ref="G48">IF(ISNUMBER($A48),IF($G$2="Valeur",
SUM(IF($A48&gt;=Table1[De],IF($A48&lt;=Table1[À],IF(G$4=Table1[[#Headers],[Bœuf]:[Oasis]],Table1[[Bœuf]:[Oasis]]))))*
SUM(IF(Table3[Date]=$A48,Table3[Eau])),SUM(IF(Table3[Date]=$A48,Table3[Eau]))),"")</f>
        <v/>
      </c>
      <c r="H48" s="32" t="str" cm="1">
        <f t="array" ref="H48">IF(ISNUMBER($A48),IF($G$2="Valeur",
SUM(IF($A48&gt;=Table1[De],IF($A48&lt;=Table1[À],IF(H$4=Table1[[#Headers],[Bœuf]:[Oasis]],Table1[[Bœuf]:[Oasis]]))))*
SUM(IF(Table3[Date]=$A48,Table3[Coca])),SUM(IF(Table3[Date]=$A48,Table3[Coca]))),"")</f>
        <v/>
      </c>
      <c r="I48" s="32" t="str" cm="1">
        <f t="array" ref="I48">IF(ISNUMBER($A48),IF($G$2="Valeur",
SUM(IF($A48&gt;=Table1[De],IF($A48&lt;=Table1[À],IF(I$4=Table1[[#Headers],[Bœuf]:[Oasis]],Table1[[Bœuf]:[Oasis]]))))*
SUM(IF(Table3[Date]=$A48,Table3[Oasis])),SUM(IF(Table3[Date]=$A48,Table3[Oasis]))),"")</f>
        <v/>
      </c>
      <c r="J48" s="33" t="str">
        <f t="shared" si="0"/>
        <v/>
      </c>
      <c r="K48" s="32" t="str" cm="1">
        <f t="array" ref="K48">IF(AND(ISNUMBER($A48),$G$2="Valeur"),
SUM(IF(Table3[Date]=$A48,IF(Table3[Mode de Paiement]=K$4,Table3[TOTAL DU PAR LE CLIENT]))),"")</f>
        <v/>
      </c>
      <c r="L48" s="32" t="str" cm="1">
        <f t="array" ref="L48">IF(AND(ISNUMBER($A48),$G$2="Valeur"),
SUM(IF(Table3[Date]=$A48,IF(Table3[Mode de Paiement]=L$4,Table3[TOTAL DU PAR LE CLIENT]))),"")</f>
        <v/>
      </c>
      <c r="M48" s="32" t="str" cm="1">
        <f t="array" ref="M48">IF(AND(ISNUMBER($A48),$G$2="Valeur"),
SUM(IF(Table3[Date]=$A48,IF(Table3[Mode de Paiement]=M$4,Table3[TOTAL DU PAR LE CLIENT]))),"")</f>
        <v/>
      </c>
      <c r="N48" s="32" t="str" cm="1">
        <f t="array" ref="N48">IF(AND(ISNUMBER($A48),$G$2="Valeur"),
SUM(IF(Table3[Date]=$A48,IF(Table3[Mode de Paiement]=N$4,Table3[TOTAL DU PAR LE CLIENT]))),"")</f>
        <v/>
      </c>
    </row>
    <row r="49" spans="1:14" x14ac:dyDescent="0.2">
      <c r="A49" s="82" t="str">
        <f>IF(A48=MAX(Table3[Date]),"",IF(A48="","",A48+1))</f>
        <v/>
      </c>
      <c r="B49" s="83" t="str">
        <f>IF(ISNUMBER(A49),COUNTIF(Table3[Date],A49),"")</f>
        <v/>
      </c>
      <c r="C49" s="32" t="str" cm="1">
        <f t="array" ref="C49">IF(ISNUMBER($A49),IF($G$2="Valeur",
SUM(IF($A49&gt;=Table1[De],IF($A49&lt;=Table1[À],IF(C$4=Table1[[#Headers],[Bœuf]:[Oasis]],Table1[[Bœuf]:[Oasis]]))))*
SUM(IF(Table3[Date]=$A49,Table3[Bœuf])),SUM(IF(Table3[Date]=$A49,Table3[Bœuf]))),"")</f>
        <v/>
      </c>
      <c r="D49" s="32" t="str" cm="1">
        <f t="array" ref="D49">IF(ISNUMBER($A49),IF($G$2="Valeur",
SUM(IF($A49&gt;=Table1[De],IF($A49&lt;=Table1[À],IF(D$4=Table1[[#Headers],[Bœuf]:[Oasis]],Table1[[Bœuf]:[Oasis]]))))*
SUM(IF(Table3[Date]=$A49,Table3[Jambon])),SUM(IF(Table3[Date]=$A49,Table3[Jambon]))),"")</f>
        <v/>
      </c>
      <c r="E49" s="32" t="str" cm="1">
        <f t="array" ref="E49">IF(ISNUMBER($A49),IF($G$2="Valeur",
SUM(IF($A49&gt;=Table1[De],IF($A49&lt;=Table1[À],IF(E$4=Table1[[#Headers],[Bœuf]:[Oasis]],Table1[[Bœuf]:[Oasis]]))))*
SUM(IF(Table3[Date]=$A49,Table3[Végétarien])),SUM(IF(Table3[Date]=$A49,Table3[Végétarien]))),"")</f>
        <v/>
      </c>
      <c r="F49" s="32" t="str" cm="1">
        <f t="array" ref="F49">IF(ISNUMBER($A49),IF($G$2="Valeur",
SUM(IF($A49&gt;=Table1[De],IF($A49&lt;=Table1[À],IF(F$4=Table1[[#Headers],[Bœuf]:[Oasis]],Table1[[Bœuf]:[Oasis]]))))*
SUM(IF(Table3[Date]=$A49,Table3[Salade])),SUM(IF(Table3[Date]=$A49,Table3[Salade]))),"")</f>
        <v/>
      </c>
      <c r="G49" s="32" t="str" cm="1">
        <f t="array" ref="G49">IF(ISNUMBER($A49),IF($G$2="Valeur",
SUM(IF($A49&gt;=Table1[De],IF($A49&lt;=Table1[À],IF(G$4=Table1[[#Headers],[Bœuf]:[Oasis]],Table1[[Bœuf]:[Oasis]]))))*
SUM(IF(Table3[Date]=$A49,Table3[Eau])),SUM(IF(Table3[Date]=$A49,Table3[Eau]))),"")</f>
        <v/>
      </c>
      <c r="H49" s="32" t="str" cm="1">
        <f t="array" ref="H49">IF(ISNUMBER($A49),IF($G$2="Valeur",
SUM(IF($A49&gt;=Table1[De],IF($A49&lt;=Table1[À],IF(H$4=Table1[[#Headers],[Bœuf]:[Oasis]],Table1[[Bœuf]:[Oasis]]))))*
SUM(IF(Table3[Date]=$A49,Table3[Coca])),SUM(IF(Table3[Date]=$A49,Table3[Coca]))),"")</f>
        <v/>
      </c>
      <c r="I49" s="32" t="str" cm="1">
        <f t="array" ref="I49">IF(ISNUMBER($A49),IF($G$2="Valeur",
SUM(IF($A49&gt;=Table1[De],IF($A49&lt;=Table1[À],IF(I$4=Table1[[#Headers],[Bœuf]:[Oasis]],Table1[[Bœuf]:[Oasis]]))))*
SUM(IF(Table3[Date]=$A49,Table3[Oasis])),SUM(IF(Table3[Date]=$A49,Table3[Oasis]))),"")</f>
        <v/>
      </c>
      <c r="J49" s="33" t="str">
        <f t="shared" si="0"/>
        <v/>
      </c>
      <c r="K49" s="32" t="str" cm="1">
        <f t="array" ref="K49">IF(AND(ISNUMBER($A49),$G$2="Valeur"),
SUM(IF(Table3[Date]=$A49,IF(Table3[Mode de Paiement]=K$4,Table3[TOTAL DU PAR LE CLIENT]))),"")</f>
        <v/>
      </c>
      <c r="L49" s="32" t="str" cm="1">
        <f t="array" ref="L49">IF(AND(ISNUMBER($A49),$G$2="Valeur"),
SUM(IF(Table3[Date]=$A49,IF(Table3[Mode de Paiement]=L$4,Table3[TOTAL DU PAR LE CLIENT]))),"")</f>
        <v/>
      </c>
      <c r="M49" s="32" t="str" cm="1">
        <f t="array" ref="M49">IF(AND(ISNUMBER($A49),$G$2="Valeur"),
SUM(IF(Table3[Date]=$A49,IF(Table3[Mode de Paiement]=M$4,Table3[TOTAL DU PAR LE CLIENT]))),"")</f>
        <v/>
      </c>
      <c r="N49" s="32" t="str" cm="1">
        <f t="array" ref="N49">IF(AND(ISNUMBER($A49),$G$2="Valeur"),
SUM(IF(Table3[Date]=$A49,IF(Table3[Mode de Paiement]=N$4,Table3[TOTAL DU PAR LE CLIENT]))),"")</f>
        <v/>
      </c>
    </row>
    <row r="50" spans="1:14" x14ac:dyDescent="0.2">
      <c r="A50" s="82" t="str">
        <f>IF(A49=MAX(Table3[Date]),"",IF(A49="","",A49+1))</f>
        <v/>
      </c>
      <c r="B50" s="83" t="str">
        <f>IF(ISNUMBER(A50),COUNTIF(Table3[Date],A50),"")</f>
        <v/>
      </c>
      <c r="C50" s="32" t="str" cm="1">
        <f t="array" ref="C50">IF(ISNUMBER($A50),IF($G$2="Valeur",
SUM(IF($A50&gt;=Table1[De],IF($A50&lt;=Table1[À],IF(C$4=Table1[[#Headers],[Bœuf]:[Oasis]],Table1[[Bœuf]:[Oasis]]))))*
SUM(IF(Table3[Date]=$A50,Table3[Bœuf])),SUM(IF(Table3[Date]=$A50,Table3[Bœuf]))),"")</f>
        <v/>
      </c>
      <c r="D50" s="32" t="str" cm="1">
        <f t="array" ref="D50">IF(ISNUMBER($A50),IF($G$2="Valeur",
SUM(IF($A50&gt;=Table1[De],IF($A50&lt;=Table1[À],IF(D$4=Table1[[#Headers],[Bœuf]:[Oasis]],Table1[[Bœuf]:[Oasis]]))))*
SUM(IF(Table3[Date]=$A50,Table3[Jambon])),SUM(IF(Table3[Date]=$A50,Table3[Jambon]))),"")</f>
        <v/>
      </c>
      <c r="E50" s="32" t="str" cm="1">
        <f t="array" ref="E50">IF(ISNUMBER($A50),IF($G$2="Valeur",
SUM(IF($A50&gt;=Table1[De],IF($A50&lt;=Table1[À],IF(E$4=Table1[[#Headers],[Bœuf]:[Oasis]],Table1[[Bœuf]:[Oasis]]))))*
SUM(IF(Table3[Date]=$A50,Table3[Végétarien])),SUM(IF(Table3[Date]=$A50,Table3[Végétarien]))),"")</f>
        <v/>
      </c>
      <c r="F50" s="32" t="str" cm="1">
        <f t="array" ref="F50">IF(ISNUMBER($A50),IF($G$2="Valeur",
SUM(IF($A50&gt;=Table1[De],IF($A50&lt;=Table1[À],IF(F$4=Table1[[#Headers],[Bœuf]:[Oasis]],Table1[[Bœuf]:[Oasis]]))))*
SUM(IF(Table3[Date]=$A50,Table3[Salade])),SUM(IF(Table3[Date]=$A50,Table3[Salade]))),"")</f>
        <v/>
      </c>
      <c r="G50" s="32" t="str" cm="1">
        <f t="array" ref="G50">IF(ISNUMBER($A50),IF($G$2="Valeur",
SUM(IF($A50&gt;=Table1[De],IF($A50&lt;=Table1[À],IF(G$4=Table1[[#Headers],[Bœuf]:[Oasis]],Table1[[Bœuf]:[Oasis]]))))*
SUM(IF(Table3[Date]=$A50,Table3[Eau])),SUM(IF(Table3[Date]=$A50,Table3[Eau]))),"")</f>
        <v/>
      </c>
      <c r="H50" s="32" t="str" cm="1">
        <f t="array" ref="H50">IF(ISNUMBER($A50),IF($G$2="Valeur",
SUM(IF($A50&gt;=Table1[De],IF($A50&lt;=Table1[À],IF(H$4=Table1[[#Headers],[Bœuf]:[Oasis]],Table1[[Bœuf]:[Oasis]]))))*
SUM(IF(Table3[Date]=$A50,Table3[Coca])),SUM(IF(Table3[Date]=$A50,Table3[Coca]))),"")</f>
        <v/>
      </c>
      <c r="I50" s="32" t="str" cm="1">
        <f t="array" ref="I50">IF(ISNUMBER($A50),IF($G$2="Valeur",
SUM(IF($A50&gt;=Table1[De],IF($A50&lt;=Table1[À],IF(I$4=Table1[[#Headers],[Bœuf]:[Oasis]],Table1[[Bœuf]:[Oasis]]))))*
SUM(IF(Table3[Date]=$A50,Table3[Oasis])),SUM(IF(Table3[Date]=$A50,Table3[Oasis]))),"")</f>
        <v/>
      </c>
      <c r="J50" s="33" t="str">
        <f t="shared" si="0"/>
        <v/>
      </c>
      <c r="K50" s="32" t="str" cm="1">
        <f t="array" ref="K50">IF(AND(ISNUMBER($A50),$G$2="Valeur"),
SUM(IF(Table3[Date]=$A50,IF(Table3[Mode de Paiement]=K$4,Table3[TOTAL DU PAR LE CLIENT]))),"")</f>
        <v/>
      </c>
      <c r="L50" s="32" t="str" cm="1">
        <f t="array" ref="L50">IF(AND(ISNUMBER($A50),$G$2="Valeur"),
SUM(IF(Table3[Date]=$A50,IF(Table3[Mode de Paiement]=L$4,Table3[TOTAL DU PAR LE CLIENT]))),"")</f>
        <v/>
      </c>
      <c r="M50" s="32" t="str" cm="1">
        <f t="array" ref="M50">IF(AND(ISNUMBER($A50),$G$2="Valeur"),
SUM(IF(Table3[Date]=$A50,IF(Table3[Mode de Paiement]=M$4,Table3[TOTAL DU PAR LE CLIENT]))),"")</f>
        <v/>
      </c>
      <c r="N50" s="32" t="str" cm="1">
        <f t="array" ref="N50">IF(AND(ISNUMBER($A50),$G$2="Valeur"),
SUM(IF(Table3[Date]=$A50,IF(Table3[Mode de Paiement]=N$4,Table3[TOTAL DU PAR LE CLIENT]))),"")</f>
        <v/>
      </c>
    </row>
    <row r="51" spans="1:14" x14ac:dyDescent="0.2">
      <c r="A51" s="82" t="str">
        <f>IF(A50=MAX(Table3[Date]),"",IF(A50="","",A50+1))</f>
        <v/>
      </c>
      <c r="B51" s="83" t="str">
        <f>IF(ISNUMBER(A51),COUNTIF(Table3[Date],A51),"")</f>
        <v/>
      </c>
      <c r="C51" s="32" t="str" cm="1">
        <f t="array" ref="C51">IF(ISNUMBER($A51),IF($G$2="Valeur",
SUM(IF($A51&gt;=Table1[De],IF($A51&lt;=Table1[À],IF(C$4=Table1[[#Headers],[Bœuf]:[Oasis]],Table1[[Bœuf]:[Oasis]]))))*
SUM(IF(Table3[Date]=$A51,Table3[Bœuf])),SUM(IF(Table3[Date]=$A51,Table3[Bœuf]))),"")</f>
        <v/>
      </c>
      <c r="D51" s="32" t="str" cm="1">
        <f t="array" ref="D51">IF(ISNUMBER($A51),IF($G$2="Valeur",
SUM(IF($A51&gt;=Table1[De],IF($A51&lt;=Table1[À],IF(D$4=Table1[[#Headers],[Bœuf]:[Oasis]],Table1[[Bœuf]:[Oasis]]))))*
SUM(IF(Table3[Date]=$A51,Table3[Jambon])),SUM(IF(Table3[Date]=$A51,Table3[Jambon]))),"")</f>
        <v/>
      </c>
      <c r="E51" s="32" t="str" cm="1">
        <f t="array" ref="E51">IF(ISNUMBER($A51),IF($G$2="Valeur",
SUM(IF($A51&gt;=Table1[De],IF($A51&lt;=Table1[À],IF(E$4=Table1[[#Headers],[Bœuf]:[Oasis]],Table1[[Bœuf]:[Oasis]]))))*
SUM(IF(Table3[Date]=$A51,Table3[Végétarien])),SUM(IF(Table3[Date]=$A51,Table3[Végétarien]))),"")</f>
        <v/>
      </c>
      <c r="F51" s="32" t="str" cm="1">
        <f t="array" ref="F51">IF(ISNUMBER($A51),IF($G$2="Valeur",
SUM(IF($A51&gt;=Table1[De],IF($A51&lt;=Table1[À],IF(F$4=Table1[[#Headers],[Bœuf]:[Oasis]],Table1[[Bœuf]:[Oasis]]))))*
SUM(IF(Table3[Date]=$A51,Table3[Salade])),SUM(IF(Table3[Date]=$A51,Table3[Salade]))),"")</f>
        <v/>
      </c>
      <c r="G51" s="32" t="str" cm="1">
        <f t="array" ref="G51">IF(ISNUMBER($A51),IF($G$2="Valeur",
SUM(IF($A51&gt;=Table1[De],IF($A51&lt;=Table1[À],IF(G$4=Table1[[#Headers],[Bœuf]:[Oasis]],Table1[[Bœuf]:[Oasis]]))))*
SUM(IF(Table3[Date]=$A51,Table3[Eau])),SUM(IF(Table3[Date]=$A51,Table3[Eau]))),"")</f>
        <v/>
      </c>
      <c r="H51" s="32" t="str" cm="1">
        <f t="array" ref="H51">IF(ISNUMBER($A51),IF($G$2="Valeur",
SUM(IF($A51&gt;=Table1[De],IF($A51&lt;=Table1[À],IF(H$4=Table1[[#Headers],[Bœuf]:[Oasis]],Table1[[Bœuf]:[Oasis]]))))*
SUM(IF(Table3[Date]=$A51,Table3[Coca])),SUM(IF(Table3[Date]=$A51,Table3[Coca]))),"")</f>
        <v/>
      </c>
      <c r="I51" s="32" t="str" cm="1">
        <f t="array" ref="I51">IF(ISNUMBER($A51),IF($G$2="Valeur",
SUM(IF($A51&gt;=Table1[De],IF($A51&lt;=Table1[À],IF(I$4=Table1[[#Headers],[Bœuf]:[Oasis]],Table1[[Bœuf]:[Oasis]]))))*
SUM(IF(Table3[Date]=$A51,Table3[Oasis])),SUM(IF(Table3[Date]=$A51,Table3[Oasis]))),"")</f>
        <v/>
      </c>
      <c r="J51" s="33" t="str">
        <f t="shared" si="0"/>
        <v/>
      </c>
      <c r="K51" s="32" t="str" cm="1">
        <f t="array" ref="K51">IF(AND(ISNUMBER($A51),$G$2="Valeur"),
SUM(IF(Table3[Date]=$A51,IF(Table3[Mode de Paiement]=K$4,Table3[TOTAL DU PAR LE CLIENT]))),"")</f>
        <v/>
      </c>
      <c r="L51" s="32" t="str" cm="1">
        <f t="array" ref="L51">IF(AND(ISNUMBER($A51),$G$2="Valeur"),
SUM(IF(Table3[Date]=$A51,IF(Table3[Mode de Paiement]=L$4,Table3[TOTAL DU PAR LE CLIENT]))),"")</f>
        <v/>
      </c>
      <c r="M51" s="32" t="str" cm="1">
        <f t="array" ref="M51">IF(AND(ISNUMBER($A51),$G$2="Valeur"),
SUM(IF(Table3[Date]=$A51,IF(Table3[Mode de Paiement]=M$4,Table3[TOTAL DU PAR LE CLIENT]))),"")</f>
        <v/>
      </c>
      <c r="N51" s="32" t="str" cm="1">
        <f t="array" ref="N51">IF(AND(ISNUMBER($A51),$G$2="Valeur"),
SUM(IF(Table3[Date]=$A51,IF(Table3[Mode de Paiement]=N$4,Table3[TOTAL DU PAR LE CLIENT]))),"")</f>
        <v/>
      </c>
    </row>
    <row r="52" spans="1:14" x14ac:dyDescent="0.2">
      <c r="A52" s="82" t="str">
        <f>IF(A51=MAX(Table3[Date]),"",IF(A51="","",A51+1))</f>
        <v/>
      </c>
      <c r="B52" s="83" t="str">
        <f>IF(ISNUMBER(A52),COUNTIF(Table3[Date],A52),"")</f>
        <v/>
      </c>
      <c r="C52" s="32" t="str" cm="1">
        <f t="array" ref="C52">IF(ISNUMBER($A52),IF($G$2="Valeur",
SUM(IF($A52&gt;=Table1[De],IF($A52&lt;=Table1[À],IF(C$4=Table1[[#Headers],[Bœuf]:[Oasis]],Table1[[Bœuf]:[Oasis]]))))*
SUM(IF(Table3[Date]=$A52,Table3[Bœuf])),SUM(IF(Table3[Date]=$A52,Table3[Bœuf]))),"")</f>
        <v/>
      </c>
      <c r="D52" s="32" t="str" cm="1">
        <f t="array" ref="D52">IF(ISNUMBER($A52),IF($G$2="Valeur",
SUM(IF($A52&gt;=Table1[De],IF($A52&lt;=Table1[À],IF(D$4=Table1[[#Headers],[Bœuf]:[Oasis]],Table1[[Bœuf]:[Oasis]]))))*
SUM(IF(Table3[Date]=$A52,Table3[Jambon])),SUM(IF(Table3[Date]=$A52,Table3[Jambon]))),"")</f>
        <v/>
      </c>
      <c r="E52" s="32" t="str" cm="1">
        <f t="array" ref="E52">IF(ISNUMBER($A52),IF($G$2="Valeur",
SUM(IF($A52&gt;=Table1[De],IF($A52&lt;=Table1[À],IF(E$4=Table1[[#Headers],[Bœuf]:[Oasis]],Table1[[Bœuf]:[Oasis]]))))*
SUM(IF(Table3[Date]=$A52,Table3[Végétarien])),SUM(IF(Table3[Date]=$A52,Table3[Végétarien]))),"")</f>
        <v/>
      </c>
      <c r="F52" s="32" t="str" cm="1">
        <f t="array" ref="F52">IF(ISNUMBER($A52),IF($G$2="Valeur",
SUM(IF($A52&gt;=Table1[De],IF($A52&lt;=Table1[À],IF(F$4=Table1[[#Headers],[Bœuf]:[Oasis]],Table1[[Bœuf]:[Oasis]]))))*
SUM(IF(Table3[Date]=$A52,Table3[Salade])),SUM(IF(Table3[Date]=$A52,Table3[Salade]))),"")</f>
        <v/>
      </c>
      <c r="G52" s="32" t="str" cm="1">
        <f t="array" ref="G52">IF(ISNUMBER($A52),IF($G$2="Valeur",
SUM(IF($A52&gt;=Table1[De],IF($A52&lt;=Table1[À],IF(G$4=Table1[[#Headers],[Bœuf]:[Oasis]],Table1[[Bœuf]:[Oasis]]))))*
SUM(IF(Table3[Date]=$A52,Table3[Eau])),SUM(IF(Table3[Date]=$A52,Table3[Eau]))),"")</f>
        <v/>
      </c>
      <c r="H52" s="32" t="str" cm="1">
        <f t="array" ref="H52">IF(ISNUMBER($A52),IF($G$2="Valeur",
SUM(IF($A52&gt;=Table1[De],IF($A52&lt;=Table1[À],IF(H$4=Table1[[#Headers],[Bœuf]:[Oasis]],Table1[[Bœuf]:[Oasis]]))))*
SUM(IF(Table3[Date]=$A52,Table3[Coca])),SUM(IF(Table3[Date]=$A52,Table3[Coca]))),"")</f>
        <v/>
      </c>
      <c r="I52" s="32" t="str" cm="1">
        <f t="array" ref="I52">IF(ISNUMBER($A52),IF($G$2="Valeur",
SUM(IF($A52&gt;=Table1[De],IF($A52&lt;=Table1[À],IF(I$4=Table1[[#Headers],[Bœuf]:[Oasis]],Table1[[Bœuf]:[Oasis]]))))*
SUM(IF(Table3[Date]=$A52,Table3[Oasis])),SUM(IF(Table3[Date]=$A52,Table3[Oasis]))),"")</f>
        <v/>
      </c>
      <c r="J52" s="33" t="str">
        <f t="shared" si="0"/>
        <v/>
      </c>
      <c r="K52" s="32" t="str" cm="1">
        <f t="array" ref="K52">IF(AND(ISNUMBER($A52),$G$2="Valeur"),
SUM(IF(Table3[Date]=$A52,IF(Table3[Mode de Paiement]=K$4,Table3[TOTAL DU PAR LE CLIENT]))),"")</f>
        <v/>
      </c>
      <c r="L52" s="32" t="str" cm="1">
        <f t="array" ref="L52">IF(AND(ISNUMBER($A52),$G$2="Valeur"),
SUM(IF(Table3[Date]=$A52,IF(Table3[Mode de Paiement]=L$4,Table3[TOTAL DU PAR LE CLIENT]))),"")</f>
        <v/>
      </c>
      <c r="M52" s="32" t="str" cm="1">
        <f t="array" ref="M52">IF(AND(ISNUMBER($A52),$G$2="Valeur"),
SUM(IF(Table3[Date]=$A52,IF(Table3[Mode de Paiement]=M$4,Table3[TOTAL DU PAR LE CLIENT]))),"")</f>
        <v/>
      </c>
      <c r="N52" s="32" t="str" cm="1">
        <f t="array" ref="N52">IF(AND(ISNUMBER($A52),$G$2="Valeur"),
SUM(IF(Table3[Date]=$A52,IF(Table3[Mode de Paiement]=N$4,Table3[TOTAL DU PAR LE CLIENT]))),"")</f>
        <v/>
      </c>
    </row>
    <row r="53" spans="1:14" x14ac:dyDescent="0.2">
      <c r="A53" s="82" t="str">
        <f>IF(A52=MAX(Table3[Date]),"",IF(A52="","",A52+1))</f>
        <v/>
      </c>
      <c r="B53" s="83" t="str">
        <f>IF(ISNUMBER(A53),COUNTIF(Table3[Date],A53),"")</f>
        <v/>
      </c>
      <c r="C53" s="32" t="str" cm="1">
        <f t="array" ref="C53">IF(ISNUMBER($A53),IF($G$2="Valeur",
SUM(IF($A53&gt;=Table1[De],IF($A53&lt;=Table1[À],IF(C$4=Table1[[#Headers],[Bœuf]:[Oasis]],Table1[[Bœuf]:[Oasis]]))))*
SUM(IF(Table3[Date]=$A53,Table3[Bœuf])),SUM(IF(Table3[Date]=$A53,Table3[Bœuf]))),"")</f>
        <v/>
      </c>
      <c r="D53" s="32" t="str" cm="1">
        <f t="array" ref="D53">IF(ISNUMBER($A53),IF($G$2="Valeur",
SUM(IF($A53&gt;=Table1[De],IF($A53&lt;=Table1[À],IF(D$4=Table1[[#Headers],[Bœuf]:[Oasis]],Table1[[Bœuf]:[Oasis]]))))*
SUM(IF(Table3[Date]=$A53,Table3[Jambon])),SUM(IF(Table3[Date]=$A53,Table3[Jambon]))),"")</f>
        <v/>
      </c>
      <c r="E53" s="32" t="str" cm="1">
        <f t="array" ref="E53">IF(ISNUMBER($A53),IF($G$2="Valeur",
SUM(IF($A53&gt;=Table1[De],IF($A53&lt;=Table1[À],IF(E$4=Table1[[#Headers],[Bœuf]:[Oasis]],Table1[[Bœuf]:[Oasis]]))))*
SUM(IF(Table3[Date]=$A53,Table3[Végétarien])),SUM(IF(Table3[Date]=$A53,Table3[Végétarien]))),"")</f>
        <v/>
      </c>
      <c r="F53" s="32" t="str" cm="1">
        <f t="array" ref="F53">IF(ISNUMBER($A53),IF($G$2="Valeur",
SUM(IF($A53&gt;=Table1[De],IF($A53&lt;=Table1[À],IF(F$4=Table1[[#Headers],[Bœuf]:[Oasis]],Table1[[Bœuf]:[Oasis]]))))*
SUM(IF(Table3[Date]=$A53,Table3[Salade])),SUM(IF(Table3[Date]=$A53,Table3[Salade]))),"")</f>
        <v/>
      </c>
      <c r="G53" s="32" t="str" cm="1">
        <f t="array" ref="G53">IF(ISNUMBER($A53),IF($G$2="Valeur",
SUM(IF($A53&gt;=Table1[De],IF($A53&lt;=Table1[À],IF(G$4=Table1[[#Headers],[Bœuf]:[Oasis]],Table1[[Bœuf]:[Oasis]]))))*
SUM(IF(Table3[Date]=$A53,Table3[Eau])),SUM(IF(Table3[Date]=$A53,Table3[Eau]))),"")</f>
        <v/>
      </c>
      <c r="H53" s="32" t="str" cm="1">
        <f t="array" ref="H53">IF(ISNUMBER($A53),IF($G$2="Valeur",
SUM(IF($A53&gt;=Table1[De],IF($A53&lt;=Table1[À],IF(H$4=Table1[[#Headers],[Bœuf]:[Oasis]],Table1[[Bœuf]:[Oasis]]))))*
SUM(IF(Table3[Date]=$A53,Table3[Coca])),SUM(IF(Table3[Date]=$A53,Table3[Coca]))),"")</f>
        <v/>
      </c>
      <c r="I53" s="32" t="str" cm="1">
        <f t="array" ref="I53">IF(ISNUMBER($A53),IF($G$2="Valeur",
SUM(IF($A53&gt;=Table1[De],IF($A53&lt;=Table1[À],IF(I$4=Table1[[#Headers],[Bœuf]:[Oasis]],Table1[[Bœuf]:[Oasis]]))))*
SUM(IF(Table3[Date]=$A53,Table3[Oasis])),SUM(IF(Table3[Date]=$A53,Table3[Oasis]))),"")</f>
        <v/>
      </c>
      <c r="J53" s="33" t="str">
        <f t="shared" si="0"/>
        <v/>
      </c>
      <c r="K53" s="32" t="str" cm="1">
        <f t="array" ref="K53">IF(AND(ISNUMBER($A53),$G$2="Valeur"),
SUM(IF(Table3[Date]=$A53,IF(Table3[Mode de Paiement]=K$4,Table3[TOTAL DU PAR LE CLIENT]))),"")</f>
        <v/>
      </c>
      <c r="L53" s="32" t="str" cm="1">
        <f t="array" ref="L53">IF(AND(ISNUMBER($A53),$G$2="Valeur"),
SUM(IF(Table3[Date]=$A53,IF(Table3[Mode de Paiement]=L$4,Table3[TOTAL DU PAR LE CLIENT]))),"")</f>
        <v/>
      </c>
      <c r="M53" s="32" t="str" cm="1">
        <f t="array" ref="M53">IF(AND(ISNUMBER($A53),$G$2="Valeur"),
SUM(IF(Table3[Date]=$A53,IF(Table3[Mode de Paiement]=M$4,Table3[TOTAL DU PAR LE CLIENT]))),"")</f>
        <v/>
      </c>
      <c r="N53" s="32" t="str" cm="1">
        <f t="array" ref="N53">IF(AND(ISNUMBER($A53),$G$2="Valeur"),
SUM(IF(Table3[Date]=$A53,IF(Table3[Mode de Paiement]=N$4,Table3[TOTAL DU PAR LE CLIENT]))),"")</f>
        <v/>
      </c>
    </row>
    <row r="54" spans="1:14" x14ac:dyDescent="0.2">
      <c r="A54" s="82" t="str">
        <f>IF(A53=MAX(Table3[Date]),"",IF(A53="","",A53+1))</f>
        <v/>
      </c>
      <c r="B54" s="83" t="str">
        <f>IF(ISNUMBER(A54),COUNTIF(Table3[Date],A54),"")</f>
        <v/>
      </c>
      <c r="C54" s="32" t="str" cm="1">
        <f t="array" ref="C54">IF(ISNUMBER($A54),IF($G$2="Valeur",
SUM(IF($A54&gt;=Table1[De],IF($A54&lt;=Table1[À],IF(C$4=Table1[[#Headers],[Bœuf]:[Oasis]],Table1[[Bœuf]:[Oasis]]))))*
SUM(IF(Table3[Date]=$A54,Table3[Bœuf])),SUM(IF(Table3[Date]=$A54,Table3[Bœuf]))),"")</f>
        <v/>
      </c>
      <c r="D54" s="32" t="str" cm="1">
        <f t="array" ref="D54">IF(ISNUMBER($A54),IF($G$2="Valeur",
SUM(IF($A54&gt;=Table1[De],IF($A54&lt;=Table1[À],IF(D$4=Table1[[#Headers],[Bœuf]:[Oasis]],Table1[[Bœuf]:[Oasis]]))))*
SUM(IF(Table3[Date]=$A54,Table3[Jambon])),SUM(IF(Table3[Date]=$A54,Table3[Jambon]))),"")</f>
        <v/>
      </c>
      <c r="E54" s="32" t="str" cm="1">
        <f t="array" ref="E54">IF(ISNUMBER($A54),IF($G$2="Valeur",
SUM(IF($A54&gt;=Table1[De],IF($A54&lt;=Table1[À],IF(E$4=Table1[[#Headers],[Bœuf]:[Oasis]],Table1[[Bœuf]:[Oasis]]))))*
SUM(IF(Table3[Date]=$A54,Table3[Végétarien])),SUM(IF(Table3[Date]=$A54,Table3[Végétarien]))),"")</f>
        <v/>
      </c>
      <c r="F54" s="32" t="str" cm="1">
        <f t="array" ref="F54">IF(ISNUMBER($A54),IF($G$2="Valeur",
SUM(IF($A54&gt;=Table1[De],IF($A54&lt;=Table1[À],IF(F$4=Table1[[#Headers],[Bœuf]:[Oasis]],Table1[[Bœuf]:[Oasis]]))))*
SUM(IF(Table3[Date]=$A54,Table3[Salade])),SUM(IF(Table3[Date]=$A54,Table3[Salade]))),"")</f>
        <v/>
      </c>
      <c r="G54" s="32" t="str" cm="1">
        <f t="array" ref="G54">IF(ISNUMBER($A54),IF($G$2="Valeur",
SUM(IF($A54&gt;=Table1[De],IF($A54&lt;=Table1[À],IF(G$4=Table1[[#Headers],[Bœuf]:[Oasis]],Table1[[Bœuf]:[Oasis]]))))*
SUM(IF(Table3[Date]=$A54,Table3[Eau])),SUM(IF(Table3[Date]=$A54,Table3[Eau]))),"")</f>
        <v/>
      </c>
      <c r="H54" s="32" t="str" cm="1">
        <f t="array" ref="H54">IF(ISNUMBER($A54),IF($G$2="Valeur",
SUM(IF($A54&gt;=Table1[De],IF($A54&lt;=Table1[À],IF(H$4=Table1[[#Headers],[Bœuf]:[Oasis]],Table1[[Bœuf]:[Oasis]]))))*
SUM(IF(Table3[Date]=$A54,Table3[Coca])),SUM(IF(Table3[Date]=$A54,Table3[Coca]))),"")</f>
        <v/>
      </c>
      <c r="I54" s="32" t="str" cm="1">
        <f t="array" ref="I54">IF(ISNUMBER($A54),IF($G$2="Valeur",
SUM(IF($A54&gt;=Table1[De],IF($A54&lt;=Table1[À],IF(I$4=Table1[[#Headers],[Bœuf]:[Oasis]],Table1[[Bœuf]:[Oasis]]))))*
SUM(IF(Table3[Date]=$A54,Table3[Oasis])),SUM(IF(Table3[Date]=$A54,Table3[Oasis]))),"")</f>
        <v/>
      </c>
      <c r="J54" s="33" t="str">
        <f t="shared" si="0"/>
        <v/>
      </c>
      <c r="K54" s="32" t="str" cm="1">
        <f t="array" ref="K54">IF(AND(ISNUMBER($A54),$G$2="Valeur"),
SUM(IF(Table3[Date]=$A54,IF(Table3[Mode de Paiement]=K$4,Table3[TOTAL DU PAR LE CLIENT]))),"")</f>
        <v/>
      </c>
      <c r="L54" s="32" t="str" cm="1">
        <f t="array" ref="L54">IF(AND(ISNUMBER($A54),$G$2="Valeur"),
SUM(IF(Table3[Date]=$A54,IF(Table3[Mode de Paiement]=L$4,Table3[TOTAL DU PAR LE CLIENT]))),"")</f>
        <v/>
      </c>
      <c r="M54" s="32" t="str" cm="1">
        <f t="array" ref="M54">IF(AND(ISNUMBER($A54),$G$2="Valeur"),
SUM(IF(Table3[Date]=$A54,IF(Table3[Mode de Paiement]=M$4,Table3[TOTAL DU PAR LE CLIENT]))),"")</f>
        <v/>
      </c>
      <c r="N54" s="32" t="str" cm="1">
        <f t="array" ref="N54">IF(AND(ISNUMBER($A54),$G$2="Valeur"),
SUM(IF(Table3[Date]=$A54,IF(Table3[Mode de Paiement]=N$4,Table3[TOTAL DU PAR LE CLIENT]))),"")</f>
        <v/>
      </c>
    </row>
    <row r="55" spans="1:14" x14ac:dyDescent="0.2">
      <c r="A55" s="82" t="str">
        <f>IF(A54=MAX(Table3[Date]),"",IF(A54="","",A54+1))</f>
        <v/>
      </c>
      <c r="B55" s="83" t="str">
        <f>IF(ISNUMBER(A55),COUNTIF(Table3[Date],A55),"")</f>
        <v/>
      </c>
      <c r="C55" s="32" t="str" cm="1">
        <f t="array" ref="C55">IF(ISNUMBER($A55),IF($G$2="Valeur",
SUM(IF($A55&gt;=Table1[De],IF($A55&lt;=Table1[À],IF(C$4=Table1[[#Headers],[Bœuf]:[Oasis]],Table1[[Bœuf]:[Oasis]]))))*
SUM(IF(Table3[Date]=$A55,Table3[Bœuf])),SUM(IF(Table3[Date]=$A55,Table3[Bœuf]))),"")</f>
        <v/>
      </c>
      <c r="D55" s="32" t="str" cm="1">
        <f t="array" ref="D55">IF(ISNUMBER($A55),IF($G$2="Valeur",
SUM(IF($A55&gt;=Table1[De],IF($A55&lt;=Table1[À],IF(D$4=Table1[[#Headers],[Bœuf]:[Oasis]],Table1[[Bœuf]:[Oasis]]))))*
SUM(IF(Table3[Date]=$A55,Table3[Jambon])),SUM(IF(Table3[Date]=$A55,Table3[Jambon]))),"")</f>
        <v/>
      </c>
      <c r="E55" s="32" t="str" cm="1">
        <f t="array" ref="E55">IF(ISNUMBER($A55),IF($G$2="Valeur",
SUM(IF($A55&gt;=Table1[De],IF($A55&lt;=Table1[À],IF(E$4=Table1[[#Headers],[Bœuf]:[Oasis]],Table1[[Bœuf]:[Oasis]]))))*
SUM(IF(Table3[Date]=$A55,Table3[Végétarien])),SUM(IF(Table3[Date]=$A55,Table3[Végétarien]))),"")</f>
        <v/>
      </c>
      <c r="F55" s="32" t="str" cm="1">
        <f t="array" ref="F55">IF(ISNUMBER($A55),IF($G$2="Valeur",
SUM(IF($A55&gt;=Table1[De],IF($A55&lt;=Table1[À],IF(F$4=Table1[[#Headers],[Bœuf]:[Oasis]],Table1[[Bœuf]:[Oasis]]))))*
SUM(IF(Table3[Date]=$A55,Table3[Salade])),SUM(IF(Table3[Date]=$A55,Table3[Salade]))),"")</f>
        <v/>
      </c>
      <c r="G55" s="32" t="str" cm="1">
        <f t="array" ref="G55">IF(ISNUMBER($A55),IF($G$2="Valeur",
SUM(IF($A55&gt;=Table1[De],IF($A55&lt;=Table1[À],IF(G$4=Table1[[#Headers],[Bœuf]:[Oasis]],Table1[[Bœuf]:[Oasis]]))))*
SUM(IF(Table3[Date]=$A55,Table3[Eau])),SUM(IF(Table3[Date]=$A55,Table3[Eau]))),"")</f>
        <v/>
      </c>
      <c r="H55" s="32" t="str" cm="1">
        <f t="array" ref="H55">IF(ISNUMBER($A55),IF($G$2="Valeur",
SUM(IF($A55&gt;=Table1[De],IF($A55&lt;=Table1[À],IF(H$4=Table1[[#Headers],[Bœuf]:[Oasis]],Table1[[Bœuf]:[Oasis]]))))*
SUM(IF(Table3[Date]=$A55,Table3[Coca])),SUM(IF(Table3[Date]=$A55,Table3[Coca]))),"")</f>
        <v/>
      </c>
      <c r="I55" s="32" t="str" cm="1">
        <f t="array" ref="I55">IF(ISNUMBER($A55),IF($G$2="Valeur",
SUM(IF($A55&gt;=Table1[De],IF($A55&lt;=Table1[À],IF(I$4=Table1[[#Headers],[Bœuf]:[Oasis]],Table1[[Bœuf]:[Oasis]]))))*
SUM(IF(Table3[Date]=$A55,Table3[Oasis])),SUM(IF(Table3[Date]=$A55,Table3[Oasis]))),"")</f>
        <v/>
      </c>
      <c r="J55" s="33" t="str">
        <f t="shared" si="0"/>
        <v/>
      </c>
      <c r="K55" s="32" t="str" cm="1">
        <f t="array" ref="K55">IF(AND(ISNUMBER($A55),$G$2="Valeur"),
SUM(IF(Table3[Date]=$A55,IF(Table3[Mode de Paiement]=K$4,Table3[TOTAL DU PAR LE CLIENT]))),"")</f>
        <v/>
      </c>
      <c r="L55" s="32" t="str" cm="1">
        <f t="array" ref="L55">IF(AND(ISNUMBER($A55),$G$2="Valeur"),
SUM(IF(Table3[Date]=$A55,IF(Table3[Mode de Paiement]=L$4,Table3[TOTAL DU PAR LE CLIENT]))),"")</f>
        <v/>
      </c>
      <c r="M55" s="32" t="str" cm="1">
        <f t="array" ref="M55">IF(AND(ISNUMBER($A55),$G$2="Valeur"),
SUM(IF(Table3[Date]=$A55,IF(Table3[Mode de Paiement]=M$4,Table3[TOTAL DU PAR LE CLIENT]))),"")</f>
        <v/>
      </c>
      <c r="N55" s="32" t="str" cm="1">
        <f t="array" ref="N55">IF(AND(ISNUMBER($A55),$G$2="Valeur"),
SUM(IF(Table3[Date]=$A55,IF(Table3[Mode de Paiement]=N$4,Table3[TOTAL DU PAR LE CLIENT]))),"")</f>
        <v/>
      </c>
    </row>
    <row r="56" spans="1:14" x14ac:dyDescent="0.2">
      <c r="A56" s="82" t="str">
        <f>IF(A55=MAX(Table3[Date]),"",IF(A55="","",A55+1))</f>
        <v/>
      </c>
      <c r="B56" s="83" t="str">
        <f>IF(ISNUMBER(A56),COUNTIF(Table3[Date],A56),"")</f>
        <v/>
      </c>
      <c r="C56" s="32" t="str" cm="1">
        <f t="array" ref="C56">IF(ISNUMBER($A56),IF($G$2="Valeur",
SUM(IF($A56&gt;=Table1[De],IF($A56&lt;=Table1[À],IF(C$4=Table1[[#Headers],[Bœuf]:[Oasis]],Table1[[Bœuf]:[Oasis]]))))*
SUM(IF(Table3[Date]=$A56,Table3[Bœuf])),SUM(IF(Table3[Date]=$A56,Table3[Bœuf]))),"")</f>
        <v/>
      </c>
      <c r="D56" s="32" t="str" cm="1">
        <f t="array" ref="D56">IF(ISNUMBER($A56),IF($G$2="Valeur",
SUM(IF($A56&gt;=Table1[De],IF($A56&lt;=Table1[À],IF(D$4=Table1[[#Headers],[Bœuf]:[Oasis]],Table1[[Bœuf]:[Oasis]]))))*
SUM(IF(Table3[Date]=$A56,Table3[Jambon])),SUM(IF(Table3[Date]=$A56,Table3[Jambon]))),"")</f>
        <v/>
      </c>
      <c r="E56" s="32" t="str" cm="1">
        <f t="array" ref="E56">IF(ISNUMBER($A56),IF($G$2="Valeur",
SUM(IF($A56&gt;=Table1[De],IF($A56&lt;=Table1[À],IF(E$4=Table1[[#Headers],[Bœuf]:[Oasis]],Table1[[Bœuf]:[Oasis]]))))*
SUM(IF(Table3[Date]=$A56,Table3[Végétarien])),SUM(IF(Table3[Date]=$A56,Table3[Végétarien]))),"")</f>
        <v/>
      </c>
      <c r="F56" s="32" t="str" cm="1">
        <f t="array" ref="F56">IF(ISNUMBER($A56),IF($G$2="Valeur",
SUM(IF($A56&gt;=Table1[De],IF($A56&lt;=Table1[À],IF(F$4=Table1[[#Headers],[Bœuf]:[Oasis]],Table1[[Bœuf]:[Oasis]]))))*
SUM(IF(Table3[Date]=$A56,Table3[Salade])),SUM(IF(Table3[Date]=$A56,Table3[Salade]))),"")</f>
        <v/>
      </c>
      <c r="G56" s="32" t="str" cm="1">
        <f t="array" ref="G56">IF(ISNUMBER($A56),IF($G$2="Valeur",
SUM(IF($A56&gt;=Table1[De],IF($A56&lt;=Table1[À],IF(G$4=Table1[[#Headers],[Bœuf]:[Oasis]],Table1[[Bœuf]:[Oasis]]))))*
SUM(IF(Table3[Date]=$A56,Table3[Eau])),SUM(IF(Table3[Date]=$A56,Table3[Eau]))),"")</f>
        <v/>
      </c>
      <c r="H56" s="32" t="str" cm="1">
        <f t="array" ref="H56">IF(ISNUMBER($A56),IF($G$2="Valeur",
SUM(IF($A56&gt;=Table1[De],IF($A56&lt;=Table1[À],IF(H$4=Table1[[#Headers],[Bœuf]:[Oasis]],Table1[[Bœuf]:[Oasis]]))))*
SUM(IF(Table3[Date]=$A56,Table3[Coca])),SUM(IF(Table3[Date]=$A56,Table3[Coca]))),"")</f>
        <v/>
      </c>
      <c r="I56" s="32" t="str" cm="1">
        <f t="array" ref="I56">IF(ISNUMBER($A56),IF($G$2="Valeur",
SUM(IF($A56&gt;=Table1[De],IF($A56&lt;=Table1[À],IF(I$4=Table1[[#Headers],[Bœuf]:[Oasis]],Table1[[Bœuf]:[Oasis]]))))*
SUM(IF(Table3[Date]=$A56,Table3[Oasis])),SUM(IF(Table3[Date]=$A56,Table3[Oasis]))),"")</f>
        <v/>
      </c>
      <c r="J56" s="33" t="str">
        <f t="shared" si="0"/>
        <v/>
      </c>
      <c r="K56" s="32" t="str" cm="1">
        <f t="array" ref="K56">IF(AND(ISNUMBER($A56),$G$2="Valeur"),
SUM(IF(Table3[Date]=$A56,IF(Table3[Mode de Paiement]=K$4,Table3[TOTAL DU PAR LE CLIENT]))),"")</f>
        <v/>
      </c>
      <c r="L56" s="32" t="str" cm="1">
        <f t="array" ref="L56">IF(AND(ISNUMBER($A56),$G$2="Valeur"),
SUM(IF(Table3[Date]=$A56,IF(Table3[Mode de Paiement]=L$4,Table3[TOTAL DU PAR LE CLIENT]))),"")</f>
        <v/>
      </c>
      <c r="M56" s="32" t="str" cm="1">
        <f t="array" ref="M56">IF(AND(ISNUMBER($A56),$G$2="Valeur"),
SUM(IF(Table3[Date]=$A56,IF(Table3[Mode de Paiement]=M$4,Table3[TOTAL DU PAR LE CLIENT]))),"")</f>
        <v/>
      </c>
      <c r="N56" s="32" t="str" cm="1">
        <f t="array" ref="N56">IF(AND(ISNUMBER($A56),$G$2="Valeur"),
SUM(IF(Table3[Date]=$A56,IF(Table3[Mode de Paiement]=N$4,Table3[TOTAL DU PAR LE CLIENT]))),"")</f>
        <v/>
      </c>
    </row>
    <row r="57" spans="1:14" x14ac:dyDescent="0.2">
      <c r="A57" s="82" t="str">
        <f>IF(A56=MAX(Table3[Date]),"",IF(A56="","",A56+1))</f>
        <v/>
      </c>
      <c r="B57" s="83" t="str">
        <f>IF(ISNUMBER(A57),COUNTIF(Table3[Date],A57),"")</f>
        <v/>
      </c>
      <c r="C57" s="32" t="str" cm="1">
        <f t="array" ref="C57">IF(ISNUMBER($A57),IF($G$2="Valeur",
SUM(IF($A57&gt;=Table1[De],IF($A57&lt;=Table1[À],IF(C$4=Table1[[#Headers],[Bœuf]:[Oasis]],Table1[[Bœuf]:[Oasis]]))))*
SUM(IF(Table3[Date]=$A57,Table3[Bœuf])),SUM(IF(Table3[Date]=$A57,Table3[Bœuf]))),"")</f>
        <v/>
      </c>
      <c r="D57" s="32" t="str" cm="1">
        <f t="array" ref="D57">IF(ISNUMBER($A57),IF($G$2="Valeur",
SUM(IF($A57&gt;=Table1[De],IF($A57&lt;=Table1[À],IF(D$4=Table1[[#Headers],[Bœuf]:[Oasis]],Table1[[Bœuf]:[Oasis]]))))*
SUM(IF(Table3[Date]=$A57,Table3[Jambon])),SUM(IF(Table3[Date]=$A57,Table3[Jambon]))),"")</f>
        <v/>
      </c>
      <c r="E57" s="32" t="str" cm="1">
        <f t="array" ref="E57">IF(ISNUMBER($A57),IF($G$2="Valeur",
SUM(IF($A57&gt;=Table1[De],IF($A57&lt;=Table1[À],IF(E$4=Table1[[#Headers],[Bœuf]:[Oasis]],Table1[[Bœuf]:[Oasis]]))))*
SUM(IF(Table3[Date]=$A57,Table3[Végétarien])),SUM(IF(Table3[Date]=$A57,Table3[Végétarien]))),"")</f>
        <v/>
      </c>
      <c r="F57" s="32" t="str" cm="1">
        <f t="array" ref="F57">IF(ISNUMBER($A57),IF($G$2="Valeur",
SUM(IF($A57&gt;=Table1[De],IF($A57&lt;=Table1[À],IF(F$4=Table1[[#Headers],[Bœuf]:[Oasis]],Table1[[Bœuf]:[Oasis]]))))*
SUM(IF(Table3[Date]=$A57,Table3[Salade])),SUM(IF(Table3[Date]=$A57,Table3[Salade]))),"")</f>
        <v/>
      </c>
      <c r="G57" s="32" t="str" cm="1">
        <f t="array" ref="G57">IF(ISNUMBER($A57),IF($G$2="Valeur",
SUM(IF($A57&gt;=Table1[De],IF($A57&lt;=Table1[À],IF(G$4=Table1[[#Headers],[Bœuf]:[Oasis]],Table1[[Bœuf]:[Oasis]]))))*
SUM(IF(Table3[Date]=$A57,Table3[Eau])),SUM(IF(Table3[Date]=$A57,Table3[Eau]))),"")</f>
        <v/>
      </c>
      <c r="H57" s="32" t="str" cm="1">
        <f t="array" ref="H57">IF(ISNUMBER($A57),IF($G$2="Valeur",
SUM(IF($A57&gt;=Table1[De],IF($A57&lt;=Table1[À],IF(H$4=Table1[[#Headers],[Bœuf]:[Oasis]],Table1[[Bœuf]:[Oasis]]))))*
SUM(IF(Table3[Date]=$A57,Table3[Coca])),SUM(IF(Table3[Date]=$A57,Table3[Coca]))),"")</f>
        <v/>
      </c>
      <c r="I57" s="32" t="str" cm="1">
        <f t="array" ref="I57">IF(ISNUMBER($A57),IF($G$2="Valeur",
SUM(IF($A57&gt;=Table1[De],IF($A57&lt;=Table1[À],IF(I$4=Table1[[#Headers],[Bœuf]:[Oasis]],Table1[[Bœuf]:[Oasis]]))))*
SUM(IF(Table3[Date]=$A57,Table3[Oasis])),SUM(IF(Table3[Date]=$A57,Table3[Oasis]))),"")</f>
        <v/>
      </c>
      <c r="J57" s="33" t="str">
        <f t="shared" si="0"/>
        <v/>
      </c>
      <c r="K57" s="32" t="str" cm="1">
        <f t="array" ref="K57">IF(AND(ISNUMBER($A57),$G$2="Valeur"),
SUM(IF(Table3[Date]=$A57,IF(Table3[Mode de Paiement]=K$4,Table3[TOTAL DU PAR LE CLIENT]))),"")</f>
        <v/>
      </c>
      <c r="L57" s="32" t="str" cm="1">
        <f t="array" ref="L57">IF(AND(ISNUMBER($A57),$G$2="Valeur"),
SUM(IF(Table3[Date]=$A57,IF(Table3[Mode de Paiement]=L$4,Table3[TOTAL DU PAR LE CLIENT]))),"")</f>
        <v/>
      </c>
      <c r="M57" s="32" t="str" cm="1">
        <f t="array" ref="M57">IF(AND(ISNUMBER($A57),$G$2="Valeur"),
SUM(IF(Table3[Date]=$A57,IF(Table3[Mode de Paiement]=M$4,Table3[TOTAL DU PAR LE CLIENT]))),"")</f>
        <v/>
      </c>
      <c r="N57" s="32" t="str" cm="1">
        <f t="array" ref="N57">IF(AND(ISNUMBER($A57),$G$2="Valeur"),
SUM(IF(Table3[Date]=$A57,IF(Table3[Mode de Paiement]=N$4,Table3[TOTAL DU PAR LE CLIENT]))),"")</f>
        <v/>
      </c>
    </row>
    <row r="58" spans="1:14" x14ac:dyDescent="0.2">
      <c r="A58" s="82" t="str">
        <f>IF(A57=MAX(Table3[Date]),"",IF(A57="","",A57+1))</f>
        <v/>
      </c>
      <c r="B58" s="83" t="str">
        <f>IF(ISNUMBER(A58),COUNTIF(Table3[Date],A58),"")</f>
        <v/>
      </c>
      <c r="C58" s="32" t="str" cm="1">
        <f t="array" ref="C58">IF(ISNUMBER($A58),IF($G$2="Valeur",
SUM(IF($A58&gt;=Table1[De],IF($A58&lt;=Table1[À],IF(C$4=Table1[[#Headers],[Bœuf]:[Oasis]],Table1[[Bœuf]:[Oasis]]))))*
SUM(IF(Table3[Date]=$A58,Table3[Bœuf])),SUM(IF(Table3[Date]=$A58,Table3[Bœuf]))),"")</f>
        <v/>
      </c>
      <c r="D58" s="32" t="str" cm="1">
        <f t="array" ref="D58">IF(ISNUMBER($A58),IF($G$2="Valeur",
SUM(IF($A58&gt;=Table1[De],IF($A58&lt;=Table1[À],IF(D$4=Table1[[#Headers],[Bœuf]:[Oasis]],Table1[[Bœuf]:[Oasis]]))))*
SUM(IF(Table3[Date]=$A58,Table3[Jambon])),SUM(IF(Table3[Date]=$A58,Table3[Jambon]))),"")</f>
        <v/>
      </c>
      <c r="E58" s="32" t="str" cm="1">
        <f t="array" ref="E58">IF(ISNUMBER($A58),IF($G$2="Valeur",
SUM(IF($A58&gt;=Table1[De],IF($A58&lt;=Table1[À],IF(E$4=Table1[[#Headers],[Bœuf]:[Oasis]],Table1[[Bœuf]:[Oasis]]))))*
SUM(IF(Table3[Date]=$A58,Table3[Végétarien])),SUM(IF(Table3[Date]=$A58,Table3[Végétarien]))),"")</f>
        <v/>
      </c>
      <c r="F58" s="32" t="str" cm="1">
        <f t="array" ref="F58">IF(ISNUMBER($A58),IF($G$2="Valeur",
SUM(IF($A58&gt;=Table1[De],IF($A58&lt;=Table1[À],IF(F$4=Table1[[#Headers],[Bœuf]:[Oasis]],Table1[[Bœuf]:[Oasis]]))))*
SUM(IF(Table3[Date]=$A58,Table3[Salade])),SUM(IF(Table3[Date]=$A58,Table3[Salade]))),"")</f>
        <v/>
      </c>
      <c r="G58" s="32" t="str" cm="1">
        <f t="array" ref="G58">IF(ISNUMBER($A58),IF($G$2="Valeur",
SUM(IF($A58&gt;=Table1[De],IF($A58&lt;=Table1[À],IF(G$4=Table1[[#Headers],[Bœuf]:[Oasis]],Table1[[Bœuf]:[Oasis]]))))*
SUM(IF(Table3[Date]=$A58,Table3[Eau])),SUM(IF(Table3[Date]=$A58,Table3[Eau]))),"")</f>
        <v/>
      </c>
      <c r="H58" s="32" t="str" cm="1">
        <f t="array" ref="H58">IF(ISNUMBER($A58),IF($G$2="Valeur",
SUM(IF($A58&gt;=Table1[De],IF($A58&lt;=Table1[À],IF(H$4=Table1[[#Headers],[Bœuf]:[Oasis]],Table1[[Bœuf]:[Oasis]]))))*
SUM(IF(Table3[Date]=$A58,Table3[Coca])),SUM(IF(Table3[Date]=$A58,Table3[Coca]))),"")</f>
        <v/>
      </c>
      <c r="I58" s="32" t="str" cm="1">
        <f t="array" ref="I58">IF(ISNUMBER($A58),IF($G$2="Valeur",
SUM(IF($A58&gt;=Table1[De],IF($A58&lt;=Table1[À],IF(I$4=Table1[[#Headers],[Bœuf]:[Oasis]],Table1[[Bœuf]:[Oasis]]))))*
SUM(IF(Table3[Date]=$A58,Table3[Oasis])),SUM(IF(Table3[Date]=$A58,Table3[Oasis]))),"")</f>
        <v/>
      </c>
      <c r="J58" s="33" t="str">
        <f t="shared" si="0"/>
        <v/>
      </c>
      <c r="K58" s="32" t="str" cm="1">
        <f t="array" ref="K58">IF(AND(ISNUMBER($A58),$G$2="Valeur"),
SUM(IF(Table3[Date]=$A58,IF(Table3[Mode de Paiement]=K$4,Table3[TOTAL DU PAR LE CLIENT]))),"")</f>
        <v/>
      </c>
      <c r="L58" s="32" t="str" cm="1">
        <f t="array" ref="L58">IF(AND(ISNUMBER($A58),$G$2="Valeur"),
SUM(IF(Table3[Date]=$A58,IF(Table3[Mode de Paiement]=L$4,Table3[TOTAL DU PAR LE CLIENT]))),"")</f>
        <v/>
      </c>
      <c r="M58" s="32" t="str" cm="1">
        <f t="array" ref="M58">IF(AND(ISNUMBER($A58),$G$2="Valeur"),
SUM(IF(Table3[Date]=$A58,IF(Table3[Mode de Paiement]=M$4,Table3[TOTAL DU PAR LE CLIENT]))),"")</f>
        <v/>
      </c>
      <c r="N58" s="32" t="str" cm="1">
        <f t="array" ref="N58">IF(AND(ISNUMBER($A58),$G$2="Valeur"),
SUM(IF(Table3[Date]=$A58,IF(Table3[Mode de Paiement]=N$4,Table3[TOTAL DU PAR LE CLIENT]))),"")</f>
        <v/>
      </c>
    </row>
    <row r="59" spans="1:14" x14ac:dyDescent="0.2">
      <c r="A59" s="82" t="str">
        <f>IF(A58=MAX(Table3[Date]),"",IF(A58="","",A58+1))</f>
        <v/>
      </c>
      <c r="B59" s="83" t="str">
        <f>IF(ISNUMBER(A59),COUNTIF(Table3[Date],A59),"")</f>
        <v/>
      </c>
      <c r="C59" s="32" t="str" cm="1">
        <f t="array" ref="C59">IF(ISNUMBER($A59),IF($G$2="Valeur",
SUM(IF($A59&gt;=Table1[De],IF($A59&lt;=Table1[À],IF(C$4=Table1[[#Headers],[Bœuf]:[Oasis]],Table1[[Bœuf]:[Oasis]]))))*
SUM(IF(Table3[Date]=$A59,Table3[Bœuf])),SUM(IF(Table3[Date]=$A59,Table3[Bœuf]))),"")</f>
        <v/>
      </c>
      <c r="D59" s="32" t="str" cm="1">
        <f t="array" ref="D59">IF(ISNUMBER($A59),IF($G$2="Valeur",
SUM(IF($A59&gt;=Table1[De],IF($A59&lt;=Table1[À],IF(D$4=Table1[[#Headers],[Bœuf]:[Oasis]],Table1[[Bœuf]:[Oasis]]))))*
SUM(IF(Table3[Date]=$A59,Table3[Jambon])),SUM(IF(Table3[Date]=$A59,Table3[Jambon]))),"")</f>
        <v/>
      </c>
      <c r="E59" s="32" t="str" cm="1">
        <f t="array" ref="E59">IF(ISNUMBER($A59),IF($G$2="Valeur",
SUM(IF($A59&gt;=Table1[De],IF($A59&lt;=Table1[À],IF(E$4=Table1[[#Headers],[Bœuf]:[Oasis]],Table1[[Bœuf]:[Oasis]]))))*
SUM(IF(Table3[Date]=$A59,Table3[Végétarien])),SUM(IF(Table3[Date]=$A59,Table3[Végétarien]))),"")</f>
        <v/>
      </c>
      <c r="F59" s="32" t="str" cm="1">
        <f t="array" ref="F59">IF(ISNUMBER($A59),IF($G$2="Valeur",
SUM(IF($A59&gt;=Table1[De],IF($A59&lt;=Table1[À],IF(F$4=Table1[[#Headers],[Bœuf]:[Oasis]],Table1[[Bœuf]:[Oasis]]))))*
SUM(IF(Table3[Date]=$A59,Table3[Salade])),SUM(IF(Table3[Date]=$A59,Table3[Salade]))),"")</f>
        <v/>
      </c>
      <c r="G59" s="32" t="str" cm="1">
        <f t="array" ref="G59">IF(ISNUMBER($A59),IF($G$2="Valeur",
SUM(IF($A59&gt;=Table1[De],IF($A59&lt;=Table1[À],IF(G$4=Table1[[#Headers],[Bœuf]:[Oasis]],Table1[[Bœuf]:[Oasis]]))))*
SUM(IF(Table3[Date]=$A59,Table3[Eau])),SUM(IF(Table3[Date]=$A59,Table3[Eau]))),"")</f>
        <v/>
      </c>
      <c r="H59" s="32" t="str" cm="1">
        <f t="array" ref="H59">IF(ISNUMBER($A59),IF($G$2="Valeur",
SUM(IF($A59&gt;=Table1[De],IF($A59&lt;=Table1[À],IF(H$4=Table1[[#Headers],[Bœuf]:[Oasis]],Table1[[Bœuf]:[Oasis]]))))*
SUM(IF(Table3[Date]=$A59,Table3[Coca])),SUM(IF(Table3[Date]=$A59,Table3[Coca]))),"")</f>
        <v/>
      </c>
      <c r="I59" s="32" t="str" cm="1">
        <f t="array" ref="I59">IF(ISNUMBER($A59),IF($G$2="Valeur",
SUM(IF($A59&gt;=Table1[De],IF($A59&lt;=Table1[À],IF(I$4=Table1[[#Headers],[Bœuf]:[Oasis]],Table1[[Bœuf]:[Oasis]]))))*
SUM(IF(Table3[Date]=$A59,Table3[Oasis])),SUM(IF(Table3[Date]=$A59,Table3[Oasis]))),"")</f>
        <v/>
      </c>
      <c r="J59" s="33" t="str">
        <f t="shared" si="0"/>
        <v/>
      </c>
      <c r="K59" s="32" t="str" cm="1">
        <f t="array" ref="K59">IF(AND(ISNUMBER($A59),$G$2="Valeur"),
SUM(IF(Table3[Date]=$A59,IF(Table3[Mode de Paiement]=K$4,Table3[TOTAL DU PAR LE CLIENT]))),"")</f>
        <v/>
      </c>
      <c r="L59" s="32" t="str" cm="1">
        <f t="array" ref="L59">IF(AND(ISNUMBER($A59),$G$2="Valeur"),
SUM(IF(Table3[Date]=$A59,IF(Table3[Mode de Paiement]=L$4,Table3[TOTAL DU PAR LE CLIENT]))),"")</f>
        <v/>
      </c>
      <c r="M59" s="32" t="str" cm="1">
        <f t="array" ref="M59">IF(AND(ISNUMBER($A59),$G$2="Valeur"),
SUM(IF(Table3[Date]=$A59,IF(Table3[Mode de Paiement]=M$4,Table3[TOTAL DU PAR LE CLIENT]))),"")</f>
        <v/>
      </c>
      <c r="N59" s="32" t="str" cm="1">
        <f t="array" ref="N59">IF(AND(ISNUMBER($A59),$G$2="Valeur"),
SUM(IF(Table3[Date]=$A59,IF(Table3[Mode de Paiement]=N$4,Table3[TOTAL DU PAR LE CLIENT]))),"")</f>
        <v/>
      </c>
    </row>
    <row r="60" spans="1:14" x14ac:dyDescent="0.2">
      <c r="A60" s="82" t="str">
        <f>IF(A59=MAX(Table3[Date]),"",IF(A59="","",A59+1))</f>
        <v/>
      </c>
      <c r="B60" s="83" t="str">
        <f>IF(ISNUMBER(A60),COUNTIF(Table3[Date],A60),"")</f>
        <v/>
      </c>
      <c r="C60" s="32" t="str" cm="1">
        <f t="array" ref="C60">IF(ISNUMBER($A60),IF($G$2="Valeur",
SUM(IF($A60&gt;=Table1[De],IF($A60&lt;=Table1[À],IF(C$4=Table1[[#Headers],[Bœuf]:[Oasis]],Table1[[Bœuf]:[Oasis]]))))*
SUM(IF(Table3[Date]=$A60,Table3[Bœuf])),SUM(IF(Table3[Date]=$A60,Table3[Bœuf]))),"")</f>
        <v/>
      </c>
      <c r="D60" s="32" t="str" cm="1">
        <f t="array" ref="D60">IF(ISNUMBER($A60),IF($G$2="Valeur",
SUM(IF($A60&gt;=Table1[De],IF($A60&lt;=Table1[À],IF(D$4=Table1[[#Headers],[Bœuf]:[Oasis]],Table1[[Bœuf]:[Oasis]]))))*
SUM(IF(Table3[Date]=$A60,Table3[Jambon])),SUM(IF(Table3[Date]=$A60,Table3[Jambon]))),"")</f>
        <v/>
      </c>
      <c r="E60" s="32" t="str" cm="1">
        <f t="array" ref="E60">IF(ISNUMBER($A60),IF($G$2="Valeur",
SUM(IF($A60&gt;=Table1[De],IF($A60&lt;=Table1[À],IF(E$4=Table1[[#Headers],[Bœuf]:[Oasis]],Table1[[Bœuf]:[Oasis]]))))*
SUM(IF(Table3[Date]=$A60,Table3[Végétarien])),SUM(IF(Table3[Date]=$A60,Table3[Végétarien]))),"")</f>
        <v/>
      </c>
      <c r="F60" s="32" t="str" cm="1">
        <f t="array" ref="F60">IF(ISNUMBER($A60),IF($G$2="Valeur",
SUM(IF($A60&gt;=Table1[De],IF($A60&lt;=Table1[À],IF(F$4=Table1[[#Headers],[Bœuf]:[Oasis]],Table1[[Bœuf]:[Oasis]]))))*
SUM(IF(Table3[Date]=$A60,Table3[Salade])),SUM(IF(Table3[Date]=$A60,Table3[Salade]))),"")</f>
        <v/>
      </c>
      <c r="G60" s="32" t="str" cm="1">
        <f t="array" ref="G60">IF(ISNUMBER($A60),IF($G$2="Valeur",
SUM(IF($A60&gt;=Table1[De],IF($A60&lt;=Table1[À],IF(G$4=Table1[[#Headers],[Bœuf]:[Oasis]],Table1[[Bœuf]:[Oasis]]))))*
SUM(IF(Table3[Date]=$A60,Table3[Eau])),SUM(IF(Table3[Date]=$A60,Table3[Eau]))),"")</f>
        <v/>
      </c>
      <c r="H60" s="32" t="str" cm="1">
        <f t="array" ref="H60">IF(ISNUMBER($A60),IF($G$2="Valeur",
SUM(IF($A60&gt;=Table1[De],IF($A60&lt;=Table1[À],IF(H$4=Table1[[#Headers],[Bœuf]:[Oasis]],Table1[[Bœuf]:[Oasis]]))))*
SUM(IF(Table3[Date]=$A60,Table3[Coca])),SUM(IF(Table3[Date]=$A60,Table3[Coca]))),"")</f>
        <v/>
      </c>
      <c r="I60" s="32" t="str" cm="1">
        <f t="array" ref="I60">IF(ISNUMBER($A60),IF($G$2="Valeur",
SUM(IF($A60&gt;=Table1[De],IF($A60&lt;=Table1[À],IF(I$4=Table1[[#Headers],[Bœuf]:[Oasis]],Table1[[Bœuf]:[Oasis]]))))*
SUM(IF(Table3[Date]=$A60,Table3[Oasis])),SUM(IF(Table3[Date]=$A60,Table3[Oasis]))),"")</f>
        <v/>
      </c>
      <c r="J60" s="33" t="str">
        <f t="shared" si="0"/>
        <v/>
      </c>
      <c r="K60" s="32" t="str" cm="1">
        <f t="array" ref="K60">IF(AND(ISNUMBER($A60),$G$2="Valeur"),
SUM(IF(Table3[Date]=$A60,IF(Table3[Mode de Paiement]=K$4,Table3[TOTAL DU PAR LE CLIENT]))),"")</f>
        <v/>
      </c>
      <c r="L60" s="32" t="str" cm="1">
        <f t="array" ref="L60">IF(AND(ISNUMBER($A60),$G$2="Valeur"),
SUM(IF(Table3[Date]=$A60,IF(Table3[Mode de Paiement]=L$4,Table3[TOTAL DU PAR LE CLIENT]))),"")</f>
        <v/>
      </c>
      <c r="M60" s="32" t="str" cm="1">
        <f t="array" ref="M60">IF(AND(ISNUMBER($A60),$G$2="Valeur"),
SUM(IF(Table3[Date]=$A60,IF(Table3[Mode de Paiement]=M$4,Table3[TOTAL DU PAR LE CLIENT]))),"")</f>
        <v/>
      </c>
      <c r="N60" s="32" t="str" cm="1">
        <f t="array" ref="N60">IF(AND(ISNUMBER($A60),$G$2="Valeur"),
SUM(IF(Table3[Date]=$A60,IF(Table3[Mode de Paiement]=N$4,Table3[TOTAL DU PAR LE CLIENT]))),"")</f>
        <v/>
      </c>
    </row>
    <row r="61" spans="1:14" x14ac:dyDescent="0.2">
      <c r="A61" s="82" t="str">
        <f>IF(A60=MAX(Table3[Date]),"",IF(A60="","",A60+1))</f>
        <v/>
      </c>
      <c r="B61" s="83" t="str">
        <f>IF(ISNUMBER(A61),COUNTIF(Table3[Date],A61),"")</f>
        <v/>
      </c>
      <c r="C61" s="32" t="str" cm="1">
        <f t="array" ref="C61">IF(ISNUMBER($A61),IF($G$2="Valeur",
SUM(IF($A61&gt;=Table1[De],IF($A61&lt;=Table1[À],IF(C$4=Table1[[#Headers],[Bœuf]:[Oasis]],Table1[[Bœuf]:[Oasis]]))))*
SUM(IF(Table3[Date]=$A61,Table3[Bœuf])),SUM(IF(Table3[Date]=$A61,Table3[Bœuf]))),"")</f>
        <v/>
      </c>
      <c r="D61" s="32" t="str" cm="1">
        <f t="array" ref="D61">IF(ISNUMBER($A61),IF($G$2="Valeur",
SUM(IF($A61&gt;=Table1[De],IF($A61&lt;=Table1[À],IF(D$4=Table1[[#Headers],[Bœuf]:[Oasis]],Table1[[Bœuf]:[Oasis]]))))*
SUM(IF(Table3[Date]=$A61,Table3[Jambon])),SUM(IF(Table3[Date]=$A61,Table3[Jambon]))),"")</f>
        <v/>
      </c>
      <c r="E61" s="32" t="str" cm="1">
        <f t="array" ref="E61">IF(ISNUMBER($A61),IF($G$2="Valeur",
SUM(IF($A61&gt;=Table1[De],IF($A61&lt;=Table1[À],IF(E$4=Table1[[#Headers],[Bœuf]:[Oasis]],Table1[[Bœuf]:[Oasis]]))))*
SUM(IF(Table3[Date]=$A61,Table3[Végétarien])),SUM(IF(Table3[Date]=$A61,Table3[Végétarien]))),"")</f>
        <v/>
      </c>
      <c r="F61" s="32" t="str" cm="1">
        <f t="array" ref="F61">IF(ISNUMBER($A61),IF($G$2="Valeur",
SUM(IF($A61&gt;=Table1[De],IF($A61&lt;=Table1[À],IF(F$4=Table1[[#Headers],[Bœuf]:[Oasis]],Table1[[Bœuf]:[Oasis]]))))*
SUM(IF(Table3[Date]=$A61,Table3[Salade])),SUM(IF(Table3[Date]=$A61,Table3[Salade]))),"")</f>
        <v/>
      </c>
      <c r="G61" s="32" t="str" cm="1">
        <f t="array" ref="G61">IF(ISNUMBER($A61),IF($G$2="Valeur",
SUM(IF($A61&gt;=Table1[De],IF($A61&lt;=Table1[À],IF(G$4=Table1[[#Headers],[Bœuf]:[Oasis]],Table1[[Bœuf]:[Oasis]]))))*
SUM(IF(Table3[Date]=$A61,Table3[Eau])),SUM(IF(Table3[Date]=$A61,Table3[Eau]))),"")</f>
        <v/>
      </c>
      <c r="H61" s="32" t="str" cm="1">
        <f t="array" ref="H61">IF(ISNUMBER($A61),IF($G$2="Valeur",
SUM(IF($A61&gt;=Table1[De],IF($A61&lt;=Table1[À],IF(H$4=Table1[[#Headers],[Bœuf]:[Oasis]],Table1[[Bœuf]:[Oasis]]))))*
SUM(IF(Table3[Date]=$A61,Table3[Coca])),SUM(IF(Table3[Date]=$A61,Table3[Coca]))),"")</f>
        <v/>
      </c>
      <c r="I61" s="32" t="str" cm="1">
        <f t="array" ref="I61">IF(ISNUMBER($A61),IF($G$2="Valeur",
SUM(IF($A61&gt;=Table1[De],IF($A61&lt;=Table1[À],IF(I$4=Table1[[#Headers],[Bœuf]:[Oasis]],Table1[[Bœuf]:[Oasis]]))))*
SUM(IF(Table3[Date]=$A61,Table3[Oasis])),SUM(IF(Table3[Date]=$A61,Table3[Oasis]))),"")</f>
        <v/>
      </c>
      <c r="J61" s="33" t="str">
        <f t="shared" si="0"/>
        <v/>
      </c>
      <c r="K61" s="32" t="str" cm="1">
        <f t="array" ref="K61">IF(AND(ISNUMBER($A61),$G$2="Valeur"),
SUM(IF(Table3[Date]=$A61,IF(Table3[Mode de Paiement]=K$4,Table3[TOTAL DU PAR LE CLIENT]))),"")</f>
        <v/>
      </c>
      <c r="L61" s="32" t="str" cm="1">
        <f t="array" ref="L61">IF(AND(ISNUMBER($A61),$G$2="Valeur"),
SUM(IF(Table3[Date]=$A61,IF(Table3[Mode de Paiement]=L$4,Table3[TOTAL DU PAR LE CLIENT]))),"")</f>
        <v/>
      </c>
      <c r="M61" s="32" t="str" cm="1">
        <f t="array" ref="M61">IF(AND(ISNUMBER($A61),$G$2="Valeur"),
SUM(IF(Table3[Date]=$A61,IF(Table3[Mode de Paiement]=M$4,Table3[TOTAL DU PAR LE CLIENT]))),"")</f>
        <v/>
      </c>
      <c r="N61" s="32" t="str" cm="1">
        <f t="array" ref="N61">IF(AND(ISNUMBER($A61),$G$2="Valeur"),
SUM(IF(Table3[Date]=$A61,IF(Table3[Mode de Paiement]=N$4,Table3[TOTAL DU PAR LE CLIENT]))),"")</f>
        <v/>
      </c>
    </row>
    <row r="62" spans="1:14" x14ac:dyDescent="0.2">
      <c r="A62" s="82" t="str">
        <f>IF(A61=MAX(Table3[Date]),"",IF(A61="","",A61+1))</f>
        <v/>
      </c>
      <c r="B62" s="83" t="str">
        <f>IF(ISNUMBER(A62),COUNTIF(Table3[Date],A62),"")</f>
        <v/>
      </c>
      <c r="C62" s="32" t="str" cm="1">
        <f t="array" ref="C62">IF(ISNUMBER($A62),IF($G$2="Valeur",
SUM(IF($A62&gt;=Table1[De],IF($A62&lt;=Table1[À],IF(C$4=Table1[[#Headers],[Bœuf]:[Oasis]],Table1[[Bœuf]:[Oasis]]))))*
SUM(IF(Table3[Date]=$A62,Table3[Bœuf])),SUM(IF(Table3[Date]=$A62,Table3[Bœuf]))),"")</f>
        <v/>
      </c>
      <c r="D62" s="32" t="str" cm="1">
        <f t="array" ref="D62">IF(ISNUMBER($A62),IF($G$2="Valeur",
SUM(IF($A62&gt;=Table1[De],IF($A62&lt;=Table1[À],IF(D$4=Table1[[#Headers],[Bœuf]:[Oasis]],Table1[[Bœuf]:[Oasis]]))))*
SUM(IF(Table3[Date]=$A62,Table3[Jambon])),SUM(IF(Table3[Date]=$A62,Table3[Jambon]))),"")</f>
        <v/>
      </c>
      <c r="E62" s="32" t="str" cm="1">
        <f t="array" ref="E62">IF(ISNUMBER($A62),IF($G$2="Valeur",
SUM(IF($A62&gt;=Table1[De],IF($A62&lt;=Table1[À],IF(E$4=Table1[[#Headers],[Bœuf]:[Oasis]],Table1[[Bœuf]:[Oasis]]))))*
SUM(IF(Table3[Date]=$A62,Table3[Végétarien])),SUM(IF(Table3[Date]=$A62,Table3[Végétarien]))),"")</f>
        <v/>
      </c>
      <c r="F62" s="32" t="str" cm="1">
        <f t="array" ref="F62">IF(ISNUMBER($A62),IF($G$2="Valeur",
SUM(IF($A62&gt;=Table1[De],IF($A62&lt;=Table1[À],IF(F$4=Table1[[#Headers],[Bœuf]:[Oasis]],Table1[[Bœuf]:[Oasis]]))))*
SUM(IF(Table3[Date]=$A62,Table3[Salade])),SUM(IF(Table3[Date]=$A62,Table3[Salade]))),"")</f>
        <v/>
      </c>
      <c r="G62" s="32" t="str" cm="1">
        <f t="array" ref="G62">IF(ISNUMBER($A62),IF($G$2="Valeur",
SUM(IF($A62&gt;=Table1[De],IF($A62&lt;=Table1[À],IF(G$4=Table1[[#Headers],[Bœuf]:[Oasis]],Table1[[Bœuf]:[Oasis]]))))*
SUM(IF(Table3[Date]=$A62,Table3[Eau])),SUM(IF(Table3[Date]=$A62,Table3[Eau]))),"")</f>
        <v/>
      </c>
      <c r="H62" s="32" t="str" cm="1">
        <f t="array" ref="H62">IF(ISNUMBER($A62),IF($G$2="Valeur",
SUM(IF($A62&gt;=Table1[De],IF($A62&lt;=Table1[À],IF(H$4=Table1[[#Headers],[Bœuf]:[Oasis]],Table1[[Bœuf]:[Oasis]]))))*
SUM(IF(Table3[Date]=$A62,Table3[Coca])),SUM(IF(Table3[Date]=$A62,Table3[Coca]))),"")</f>
        <v/>
      </c>
      <c r="I62" s="32" t="str" cm="1">
        <f t="array" ref="I62">IF(ISNUMBER($A62),IF($G$2="Valeur",
SUM(IF($A62&gt;=Table1[De],IF($A62&lt;=Table1[À],IF(I$4=Table1[[#Headers],[Bœuf]:[Oasis]],Table1[[Bœuf]:[Oasis]]))))*
SUM(IF(Table3[Date]=$A62,Table3[Oasis])),SUM(IF(Table3[Date]=$A62,Table3[Oasis]))),"")</f>
        <v/>
      </c>
      <c r="J62" s="33" t="str">
        <f t="shared" si="0"/>
        <v/>
      </c>
      <c r="K62" s="32" t="str" cm="1">
        <f t="array" ref="K62">IF(AND(ISNUMBER($A62),$G$2="Valeur"),
SUM(IF(Table3[Date]=$A62,IF(Table3[Mode de Paiement]=K$4,Table3[TOTAL DU PAR LE CLIENT]))),"")</f>
        <v/>
      </c>
      <c r="L62" s="32" t="str" cm="1">
        <f t="array" ref="L62">IF(AND(ISNUMBER($A62),$G$2="Valeur"),
SUM(IF(Table3[Date]=$A62,IF(Table3[Mode de Paiement]=L$4,Table3[TOTAL DU PAR LE CLIENT]))),"")</f>
        <v/>
      </c>
      <c r="M62" s="32" t="str" cm="1">
        <f t="array" ref="M62">IF(AND(ISNUMBER($A62),$G$2="Valeur"),
SUM(IF(Table3[Date]=$A62,IF(Table3[Mode de Paiement]=M$4,Table3[TOTAL DU PAR LE CLIENT]))),"")</f>
        <v/>
      </c>
      <c r="N62" s="32" t="str" cm="1">
        <f t="array" ref="N62">IF(AND(ISNUMBER($A62),$G$2="Valeur"),
SUM(IF(Table3[Date]=$A62,IF(Table3[Mode de Paiement]=N$4,Table3[TOTAL DU PAR LE CLIENT]))),"")</f>
        <v/>
      </c>
    </row>
    <row r="63" spans="1:14" x14ac:dyDescent="0.2">
      <c r="A63" s="82" t="str">
        <f>IF(A62=MAX(Table3[Date]),"",IF(A62="","",A62+1))</f>
        <v/>
      </c>
      <c r="B63" s="83" t="str">
        <f>IF(ISNUMBER(A63),COUNTIF(Table3[Date],A63),"")</f>
        <v/>
      </c>
      <c r="C63" s="32" t="str" cm="1">
        <f t="array" ref="C63">IF(ISNUMBER($A63),IF($G$2="Valeur",
SUM(IF($A63&gt;=Table1[De],IF($A63&lt;=Table1[À],IF(C$4=Table1[[#Headers],[Bœuf]:[Oasis]],Table1[[Bœuf]:[Oasis]]))))*
SUM(IF(Table3[Date]=$A63,Table3[Bœuf])),SUM(IF(Table3[Date]=$A63,Table3[Bœuf]))),"")</f>
        <v/>
      </c>
      <c r="D63" s="32" t="str" cm="1">
        <f t="array" ref="D63">IF(ISNUMBER($A63),IF($G$2="Valeur",
SUM(IF($A63&gt;=Table1[De],IF($A63&lt;=Table1[À],IF(D$4=Table1[[#Headers],[Bœuf]:[Oasis]],Table1[[Bœuf]:[Oasis]]))))*
SUM(IF(Table3[Date]=$A63,Table3[Jambon])),SUM(IF(Table3[Date]=$A63,Table3[Jambon]))),"")</f>
        <v/>
      </c>
      <c r="E63" s="32" t="str" cm="1">
        <f t="array" ref="E63">IF(ISNUMBER($A63),IF($G$2="Valeur",
SUM(IF($A63&gt;=Table1[De],IF($A63&lt;=Table1[À],IF(E$4=Table1[[#Headers],[Bœuf]:[Oasis]],Table1[[Bœuf]:[Oasis]]))))*
SUM(IF(Table3[Date]=$A63,Table3[Végétarien])),SUM(IF(Table3[Date]=$A63,Table3[Végétarien]))),"")</f>
        <v/>
      </c>
      <c r="F63" s="32" t="str" cm="1">
        <f t="array" ref="F63">IF(ISNUMBER($A63),IF($G$2="Valeur",
SUM(IF($A63&gt;=Table1[De],IF($A63&lt;=Table1[À],IF(F$4=Table1[[#Headers],[Bœuf]:[Oasis]],Table1[[Bœuf]:[Oasis]]))))*
SUM(IF(Table3[Date]=$A63,Table3[Salade])),SUM(IF(Table3[Date]=$A63,Table3[Salade]))),"")</f>
        <v/>
      </c>
      <c r="G63" s="32" t="str" cm="1">
        <f t="array" ref="G63">IF(ISNUMBER($A63),IF($G$2="Valeur",
SUM(IF($A63&gt;=Table1[De],IF($A63&lt;=Table1[À],IF(G$4=Table1[[#Headers],[Bœuf]:[Oasis]],Table1[[Bœuf]:[Oasis]]))))*
SUM(IF(Table3[Date]=$A63,Table3[Eau])),SUM(IF(Table3[Date]=$A63,Table3[Eau]))),"")</f>
        <v/>
      </c>
      <c r="H63" s="32" t="str" cm="1">
        <f t="array" ref="H63">IF(ISNUMBER($A63),IF($G$2="Valeur",
SUM(IF($A63&gt;=Table1[De],IF($A63&lt;=Table1[À],IF(H$4=Table1[[#Headers],[Bœuf]:[Oasis]],Table1[[Bœuf]:[Oasis]]))))*
SUM(IF(Table3[Date]=$A63,Table3[Coca])),SUM(IF(Table3[Date]=$A63,Table3[Coca]))),"")</f>
        <v/>
      </c>
      <c r="I63" s="32" t="str" cm="1">
        <f t="array" ref="I63">IF(ISNUMBER($A63),IF($G$2="Valeur",
SUM(IF($A63&gt;=Table1[De],IF($A63&lt;=Table1[À],IF(I$4=Table1[[#Headers],[Bœuf]:[Oasis]],Table1[[Bœuf]:[Oasis]]))))*
SUM(IF(Table3[Date]=$A63,Table3[Oasis])),SUM(IF(Table3[Date]=$A63,Table3[Oasis]))),"")</f>
        <v/>
      </c>
      <c r="J63" s="33" t="str">
        <f t="shared" si="0"/>
        <v/>
      </c>
      <c r="K63" s="32" t="str" cm="1">
        <f t="array" ref="K63">IF(AND(ISNUMBER($A63),$G$2="Valeur"),
SUM(IF(Table3[Date]=$A63,IF(Table3[Mode de Paiement]=K$4,Table3[TOTAL DU PAR LE CLIENT]))),"")</f>
        <v/>
      </c>
      <c r="L63" s="32" t="str" cm="1">
        <f t="array" ref="L63">IF(AND(ISNUMBER($A63),$G$2="Valeur"),
SUM(IF(Table3[Date]=$A63,IF(Table3[Mode de Paiement]=L$4,Table3[TOTAL DU PAR LE CLIENT]))),"")</f>
        <v/>
      </c>
      <c r="M63" s="32" t="str" cm="1">
        <f t="array" ref="M63">IF(AND(ISNUMBER($A63),$G$2="Valeur"),
SUM(IF(Table3[Date]=$A63,IF(Table3[Mode de Paiement]=M$4,Table3[TOTAL DU PAR LE CLIENT]))),"")</f>
        <v/>
      </c>
      <c r="N63" s="32" t="str" cm="1">
        <f t="array" ref="N63">IF(AND(ISNUMBER($A63),$G$2="Valeur"),
SUM(IF(Table3[Date]=$A63,IF(Table3[Mode de Paiement]=N$4,Table3[TOTAL DU PAR LE CLIENT]))),"")</f>
        <v/>
      </c>
    </row>
    <row r="64" spans="1:14" x14ac:dyDescent="0.2">
      <c r="A64" s="82" t="str">
        <f>IF(A63=MAX(Table3[Date]),"",IF(A63="","",A63+1))</f>
        <v/>
      </c>
      <c r="B64" s="83" t="str">
        <f>IF(ISNUMBER(A64),COUNTIF(Table3[Date],A64),"")</f>
        <v/>
      </c>
      <c r="C64" s="32" t="str" cm="1">
        <f t="array" ref="C64">IF(ISNUMBER($A64),IF($G$2="Valeur",
SUM(IF($A64&gt;=Table1[De],IF($A64&lt;=Table1[À],IF(C$4=Table1[[#Headers],[Bœuf]:[Oasis]],Table1[[Bœuf]:[Oasis]]))))*
SUM(IF(Table3[Date]=$A64,Table3[Bœuf])),SUM(IF(Table3[Date]=$A64,Table3[Bœuf]))),"")</f>
        <v/>
      </c>
      <c r="D64" s="32" t="str" cm="1">
        <f t="array" ref="D64">IF(ISNUMBER($A64),IF($G$2="Valeur",
SUM(IF($A64&gt;=Table1[De],IF($A64&lt;=Table1[À],IF(D$4=Table1[[#Headers],[Bœuf]:[Oasis]],Table1[[Bœuf]:[Oasis]]))))*
SUM(IF(Table3[Date]=$A64,Table3[Jambon])),SUM(IF(Table3[Date]=$A64,Table3[Jambon]))),"")</f>
        <v/>
      </c>
      <c r="E64" s="32" t="str" cm="1">
        <f t="array" ref="E64">IF(ISNUMBER($A64),IF($G$2="Valeur",
SUM(IF($A64&gt;=Table1[De],IF($A64&lt;=Table1[À],IF(E$4=Table1[[#Headers],[Bœuf]:[Oasis]],Table1[[Bœuf]:[Oasis]]))))*
SUM(IF(Table3[Date]=$A64,Table3[Végétarien])),SUM(IF(Table3[Date]=$A64,Table3[Végétarien]))),"")</f>
        <v/>
      </c>
      <c r="F64" s="32" t="str" cm="1">
        <f t="array" ref="F64">IF(ISNUMBER($A64),IF($G$2="Valeur",
SUM(IF($A64&gt;=Table1[De],IF($A64&lt;=Table1[À],IF(F$4=Table1[[#Headers],[Bœuf]:[Oasis]],Table1[[Bœuf]:[Oasis]]))))*
SUM(IF(Table3[Date]=$A64,Table3[Salade])),SUM(IF(Table3[Date]=$A64,Table3[Salade]))),"")</f>
        <v/>
      </c>
      <c r="G64" s="32" t="str" cm="1">
        <f t="array" ref="G64">IF(ISNUMBER($A64),IF($G$2="Valeur",
SUM(IF($A64&gt;=Table1[De],IF($A64&lt;=Table1[À],IF(G$4=Table1[[#Headers],[Bœuf]:[Oasis]],Table1[[Bœuf]:[Oasis]]))))*
SUM(IF(Table3[Date]=$A64,Table3[Eau])),SUM(IF(Table3[Date]=$A64,Table3[Eau]))),"")</f>
        <v/>
      </c>
      <c r="H64" s="32" t="str" cm="1">
        <f t="array" ref="H64">IF(ISNUMBER($A64),IF($G$2="Valeur",
SUM(IF($A64&gt;=Table1[De],IF($A64&lt;=Table1[À],IF(H$4=Table1[[#Headers],[Bœuf]:[Oasis]],Table1[[Bœuf]:[Oasis]]))))*
SUM(IF(Table3[Date]=$A64,Table3[Coca])),SUM(IF(Table3[Date]=$A64,Table3[Coca]))),"")</f>
        <v/>
      </c>
      <c r="I64" s="32" t="str" cm="1">
        <f t="array" ref="I64">IF(ISNUMBER($A64),IF($G$2="Valeur",
SUM(IF($A64&gt;=Table1[De],IF($A64&lt;=Table1[À],IF(I$4=Table1[[#Headers],[Bœuf]:[Oasis]],Table1[[Bœuf]:[Oasis]]))))*
SUM(IF(Table3[Date]=$A64,Table3[Oasis])),SUM(IF(Table3[Date]=$A64,Table3[Oasis]))),"")</f>
        <v/>
      </c>
      <c r="J64" s="33" t="str">
        <f t="shared" si="0"/>
        <v/>
      </c>
      <c r="K64" s="32" t="str" cm="1">
        <f t="array" ref="K64">IF(AND(ISNUMBER($A64),$G$2="Valeur"),
SUM(IF(Table3[Date]=$A64,IF(Table3[Mode de Paiement]=K$4,Table3[TOTAL DU PAR LE CLIENT]))),"")</f>
        <v/>
      </c>
      <c r="L64" s="32" t="str" cm="1">
        <f t="array" ref="L64">IF(AND(ISNUMBER($A64),$G$2="Valeur"),
SUM(IF(Table3[Date]=$A64,IF(Table3[Mode de Paiement]=L$4,Table3[TOTAL DU PAR LE CLIENT]))),"")</f>
        <v/>
      </c>
      <c r="M64" s="32" t="str" cm="1">
        <f t="array" ref="M64">IF(AND(ISNUMBER($A64),$G$2="Valeur"),
SUM(IF(Table3[Date]=$A64,IF(Table3[Mode de Paiement]=M$4,Table3[TOTAL DU PAR LE CLIENT]))),"")</f>
        <v/>
      </c>
      <c r="N64" s="32" t="str" cm="1">
        <f t="array" ref="N64">IF(AND(ISNUMBER($A64),$G$2="Valeur"),
SUM(IF(Table3[Date]=$A64,IF(Table3[Mode de Paiement]=N$4,Table3[TOTAL DU PAR LE CLIENT]))),"")</f>
        <v/>
      </c>
    </row>
    <row r="65" spans="1:14" x14ac:dyDescent="0.2">
      <c r="A65" s="82" t="str">
        <f>IF(A64=MAX(Table3[Date]),"",IF(A64="","",A64+1))</f>
        <v/>
      </c>
      <c r="B65" s="83" t="str">
        <f>IF(ISNUMBER(A65),COUNTIF(Table3[Date],A65),"")</f>
        <v/>
      </c>
      <c r="C65" s="32" t="str" cm="1">
        <f t="array" ref="C65">IF(ISNUMBER($A65),IF($G$2="Valeur",
SUM(IF($A65&gt;=Table1[De],IF($A65&lt;=Table1[À],IF(C$4=Table1[[#Headers],[Bœuf]:[Oasis]],Table1[[Bœuf]:[Oasis]]))))*
SUM(IF(Table3[Date]=$A65,Table3[Bœuf])),SUM(IF(Table3[Date]=$A65,Table3[Bœuf]))),"")</f>
        <v/>
      </c>
      <c r="D65" s="32" t="str" cm="1">
        <f t="array" ref="D65">IF(ISNUMBER($A65),IF($G$2="Valeur",
SUM(IF($A65&gt;=Table1[De],IF($A65&lt;=Table1[À],IF(D$4=Table1[[#Headers],[Bœuf]:[Oasis]],Table1[[Bœuf]:[Oasis]]))))*
SUM(IF(Table3[Date]=$A65,Table3[Jambon])),SUM(IF(Table3[Date]=$A65,Table3[Jambon]))),"")</f>
        <v/>
      </c>
      <c r="E65" s="32" t="str" cm="1">
        <f t="array" ref="E65">IF(ISNUMBER($A65),IF($G$2="Valeur",
SUM(IF($A65&gt;=Table1[De],IF($A65&lt;=Table1[À],IF(E$4=Table1[[#Headers],[Bœuf]:[Oasis]],Table1[[Bœuf]:[Oasis]]))))*
SUM(IF(Table3[Date]=$A65,Table3[Végétarien])),SUM(IF(Table3[Date]=$A65,Table3[Végétarien]))),"")</f>
        <v/>
      </c>
      <c r="F65" s="32" t="str" cm="1">
        <f t="array" ref="F65">IF(ISNUMBER($A65),IF($G$2="Valeur",
SUM(IF($A65&gt;=Table1[De],IF($A65&lt;=Table1[À],IF(F$4=Table1[[#Headers],[Bœuf]:[Oasis]],Table1[[Bœuf]:[Oasis]]))))*
SUM(IF(Table3[Date]=$A65,Table3[Salade])),SUM(IF(Table3[Date]=$A65,Table3[Salade]))),"")</f>
        <v/>
      </c>
      <c r="G65" s="32" t="str" cm="1">
        <f t="array" ref="G65">IF(ISNUMBER($A65),IF($G$2="Valeur",
SUM(IF($A65&gt;=Table1[De],IF($A65&lt;=Table1[À],IF(G$4=Table1[[#Headers],[Bœuf]:[Oasis]],Table1[[Bœuf]:[Oasis]]))))*
SUM(IF(Table3[Date]=$A65,Table3[Eau])),SUM(IF(Table3[Date]=$A65,Table3[Eau]))),"")</f>
        <v/>
      </c>
      <c r="H65" s="32" t="str" cm="1">
        <f t="array" ref="H65">IF(ISNUMBER($A65),IF($G$2="Valeur",
SUM(IF($A65&gt;=Table1[De],IF($A65&lt;=Table1[À],IF(H$4=Table1[[#Headers],[Bœuf]:[Oasis]],Table1[[Bœuf]:[Oasis]]))))*
SUM(IF(Table3[Date]=$A65,Table3[Coca])),SUM(IF(Table3[Date]=$A65,Table3[Coca]))),"")</f>
        <v/>
      </c>
      <c r="I65" s="32" t="str" cm="1">
        <f t="array" ref="I65">IF(ISNUMBER($A65),IF($G$2="Valeur",
SUM(IF($A65&gt;=Table1[De],IF($A65&lt;=Table1[À],IF(I$4=Table1[[#Headers],[Bœuf]:[Oasis]],Table1[[Bœuf]:[Oasis]]))))*
SUM(IF(Table3[Date]=$A65,Table3[Oasis])),SUM(IF(Table3[Date]=$A65,Table3[Oasis]))),"")</f>
        <v/>
      </c>
      <c r="J65" s="33" t="str">
        <f t="shared" si="0"/>
        <v/>
      </c>
      <c r="K65" s="32" t="str" cm="1">
        <f t="array" ref="K65">IF(AND(ISNUMBER($A65),$G$2="Valeur"),
SUM(IF(Table3[Date]=$A65,IF(Table3[Mode de Paiement]=K$4,Table3[TOTAL DU PAR LE CLIENT]))),"")</f>
        <v/>
      </c>
      <c r="L65" s="32" t="str" cm="1">
        <f t="array" ref="L65">IF(AND(ISNUMBER($A65),$G$2="Valeur"),
SUM(IF(Table3[Date]=$A65,IF(Table3[Mode de Paiement]=L$4,Table3[TOTAL DU PAR LE CLIENT]))),"")</f>
        <v/>
      </c>
      <c r="M65" s="32" t="str" cm="1">
        <f t="array" ref="M65">IF(AND(ISNUMBER($A65),$G$2="Valeur"),
SUM(IF(Table3[Date]=$A65,IF(Table3[Mode de Paiement]=M$4,Table3[TOTAL DU PAR LE CLIENT]))),"")</f>
        <v/>
      </c>
      <c r="N65" s="32" t="str" cm="1">
        <f t="array" ref="N65">IF(AND(ISNUMBER($A65),$G$2="Valeur"),
SUM(IF(Table3[Date]=$A65,IF(Table3[Mode de Paiement]=N$4,Table3[TOTAL DU PAR LE CLIENT]))),"")</f>
        <v/>
      </c>
    </row>
    <row r="66" spans="1:14" x14ac:dyDescent="0.2">
      <c r="A66" s="82" t="str">
        <f>IF(A65=MAX(Table3[Date]),"",IF(A65="","",A65+1))</f>
        <v/>
      </c>
      <c r="B66" s="83" t="str">
        <f>IF(ISNUMBER(A66),COUNTIF(Table3[Date],A66),"")</f>
        <v/>
      </c>
      <c r="C66" s="32" t="str" cm="1">
        <f t="array" ref="C66">IF(ISNUMBER($A66),IF($G$2="Valeur",
SUM(IF($A66&gt;=Table1[De],IF($A66&lt;=Table1[À],IF(C$4=Table1[[#Headers],[Bœuf]:[Oasis]],Table1[[Bœuf]:[Oasis]]))))*
SUM(IF(Table3[Date]=$A66,Table3[Bœuf])),SUM(IF(Table3[Date]=$A66,Table3[Bœuf]))),"")</f>
        <v/>
      </c>
      <c r="D66" s="32" t="str" cm="1">
        <f t="array" ref="D66">IF(ISNUMBER($A66),IF($G$2="Valeur",
SUM(IF($A66&gt;=Table1[De],IF($A66&lt;=Table1[À],IF(D$4=Table1[[#Headers],[Bœuf]:[Oasis]],Table1[[Bœuf]:[Oasis]]))))*
SUM(IF(Table3[Date]=$A66,Table3[Jambon])),SUM(IF(Table3[Date]=$A66,Table3[Jambon]))),"")</f>
        <v/>
      </c>
      <c r="E66" s="32" t="str" cm="1">
        <f t="array" ref="E66">IF(ISNUMBER($A66),IF($G$2="Valeur",
SUM(IF($A66&gt;=Table1[De],IF($A66&lt;=Table1[À],IF(E$4=Table1[[#Headers],[Bœuf]:[Oasis]],Table1[[Bœuf]:[Oasis]]))))*
SUM(IF(Table3[Date]=$A66,Table3[Végétarien])),SUM(IF(Table3[Date]=$A66,Table3[Végétarien]))),"")</f>
        <v/>
      </c>
      <c r="F66" s="32" t="str" cm="1">
        <f t="array" ref="F66">IF(ISNUMBER($A66),IF($G$2="Valeur",
SUM(IF($A66&gt;=Table1[De],IF($A66&lt;=Table1[À],IF(F$4=Table1[[#Headers],[Bœuf]:[Oasis]],Table1[[Bœuf]:[Oasis]]))))*
SUM(IF(Table3[Date]=$A66,Table3[Salade])),SUM(IF(Table3[Date]=$A66,Table3[Salade]))),"")</f>
        <v/>
      </c>
      <c r="G66" s="32" t="str" cm="1">
        <f t="array" ref="G66">IF(ISNUMBER($A66),IF($G$2="Valeur",
SUM(IF($A66&gt;=Table1[De],IF($A66&lt;=Table1[À],IF(G$4=Table1[[#Headers],[Bœuf]:[Oasis]],Table1[[Bœuf]:[Oasis]]))))*
SUM(IF(Table3[Date]=$A66,Table3[Eau])),SUM(IF(Table3[Date]=$A66,Table3[Eau]))),"")</f>
        <v/>
      </c>
      <c r="H66" s="32" t="str" cm="1">
        <f t="array" ref="H66">IF(ISNUMBER($A66),IF($G$2="Valeur",
SUM(IF($A66&gt;=Table1[De],IF($A66&lt;=Table1[À],IF(H$4=Table1[[#Headers],[Bœuf]:[Oasis]],Table1[[Bœuf]:[Oasis]]))))*
SUM(IF(Table3[Date]=$A66,Table3[Coca])),SUM(IF(Table3[Date]=$A66,Table3[Coca]))),"")</f>
        <v/>
      </c>
      <c r="I66" s="32" t="str" cm="1">
        <f t="array" ref="I66">IF(ISNUMBER($A66),IF($G$2="Valeur",
SUM(IF($A66&gt;=Table1[De],IF($A66&lt;=Table1[À],IF(I$4=Table1[[#Headers],[Bœuf]:[Oasis]],Table1[[Bœuf]:[Oasis]]))))*
SUM(IF(Table3[Date]=$A66,Table3[Oasis])),SUM(IF(Table3[Date]=$A66,Table3[Oasis]))),"")</f>
        <v/>
      </c>
      <c r="J66" s="33" t="str">
        <f t="shared" si="0"/>
        <v/>
      </c>
      <c r="K66" s="32" t="str" cm="1">
        <f t="array" ref="K66">IF(AND(ISNUMBER($A66),$G$2="Valeur"),
SUM(IF(Table3[Date]=$A66,IF(Table3[Mode de Paiement]=K$4,Table3[TOTAL DU PAR LE CLIENT]))),"")</f>
        <v/>
      </c>
      <c r="L66" s="32" t="str" cm="1">
        <f t="array" ref="L66">IF(AND(ISNUMBER($A66),$G$2="Valeur"),
SUM(IF(Table3[Date]=$A66,IF(Table3[Mode de Paiement]=L$4,Table3[TOTAL DU PAR LE CLIENT]))),"")</f>
        <v/>
      </c>
      <c r="M66" s="32" t="str" cm="1">
        <f t="array" ref="M66">IF(AND(ISNUMBER($A66),$G$2="Valeur"),
SUM(IF(Table3[Date]=$A66,IF(Table3[Mode de Paiement]=M$4,Table3[TOTAL DU PAR LE CLIENT]))),"")</f>
        <v/>
      </c>
      <c r="N66" s="32" t="str" cm="1">
        <f t="array" ref="N66">IF(AND(ISNUMBER($A66),$G$2="Valeur"),
SUM(IF(Table3[Date]=$A66,IF(Table3[Mode de Paiement]=N$4,Table3[TOTAL DU PAR LE CLIENT]))),"")</f>
        <v/>
      </c>
    </row>
    <row r="67" spans="1:14" x14ac:dyDescent="0.2">
      <c r="A67" s="82" t="str">
        <f>IF(A66=MAX(Table3[Date]),"",IF(A66="","",A66+1))</f>
        <v/>
      </c>
      <c r="B67" s="83" t="str">
        <f>IF(ISNUMBER(A67),COUNTIF(Table3[Date],A67),"")</f>
        <v/>
      </c>
      <c r="C67" s="32" t="str" cm="1">
        <f t="array" ref="C67">IF(ISNUMBER($A67),IF($G$2="Valeur",
SUM(IF($A67&gt;=Table1[De],IF($A67&lt;=Table1[À],IF(C$4=Table1[[#Headers],[Bœuf]:[Oasis]],Table1[[Bœuf]:[Oasis]]))))*
SUM(IF(Table3[Date]=$A67,Table3[Bœuf])),SUM(IF(Table3[Date]=$A67,Table3[Bœuf]))),"")</f>
        <v/>
      </c>
      <c r="D67" s="32" t="str" cm="1">
        <f t="array" ref="D67">IF(ISNUMBER($A67),IF($G$2="Valeur",
SUM(IF($A67&gt;=Table1[De],IF($A67&lt;=Table1[À],IF(D$4=Table1[[#Headers],[Bœuf]:[Oasis]],Table1[[Bœuf]:[Oasis]]))))*
SUM(IF(Table3[Date]=$A67,Table3[Jambon])),SUM(IF(Table3[Date]=$A67,Table3[Jambon]))),"")</f>
        <v/>
      </c>
      <c r="E67" s="32" t="str" cm="1">
        <f t="array" ref="E67">IF(ISNUMBER($A67),IF($G$2="Valeur",
SUM(IF($A67&gt;=Table1[De],IF($A67&lt;=Table1[À],IF(E$4=Table1[[#Headers],[Bœuf]:[Oasis]],Table1[[Bœuf]:[Oasis]]))))*
SUM(IF(Table3[Date]=$A67,Table3[Végétarien])),SUM(IF(Table3[Date]=$A67,Table3[Végétarien]))),"")</f>
        <v/>
      </c>
      <c r="F67" s="32" t="str" cm="1">
        <f t="array" ref="F67">IF(ISNUMBER($A67),IF($G$2="Valeur",
SUM(IF($A67&gt;=Table1[De],IF($A67&lt;=Table1[À],IF(F$4=Table1[[#Headers],[Bœuf]:[Oasis]],Table1[[Bœuf]:[Oasis]]))))*
SUM(IF(Table3[Date]=$A67,Table3[Salade])),SUM(IF(Table3[Date]=$A67,Table3[Salade]))),"")</f>
        <v/>
      </c>
      <c r="G67" s="32" t="str" cm="1">
        <f t="array" ref="G67">IF(ISNUMBER($A67),IF($G$2="Valeur",
SUM(IF($A67&gt;=Table1[De],IF($A67&lt;=Table1[À],IF(G$4=Table1[[#Headers],[Bœuf]:[Oasis]],Table1[[Bœuf]:[Oasis]]))))*
SUM(IF(Table3[Date]=$A67,Table3[Eau])),SUM(IF(Table3[Date]=$A67,Table3[Eau]))),"")</f>
        <v/>
      </c>
      <c r="H67" s="32" t="str" cm="1">
        <f t="array" ref="H67">IF(ISNUMBER($A67),IF($G$2="Valeur",
SUM(IF($A67&gt;=Table1[De],IF($A67&lt;=Table1[À],IF(H$4=Table1[[#Headers],[Bœuf]:[Oasis]],Table1[[Bœuf]:[Oasis]]))))*
SUM(IF(Table3[Date]=$A67,Table3[Coca])),SUM(IF(Table3[Date]=$A67,Table3[Coca]))),"")</f>
        <v/>
      </c>
      <c r="I67" s="32" t="str" cm="1">
        <f t="array" ref="I67">IF(ISNUMBER($A67),IF($G$2="Valeur",
SUM(IF($A67&gt;=Table1[De],IF($A67&lt;=Table1[À],IF(I$4=Table1[[#Headers],[Bœuf]:[Oasis]],Table1[[Bœuf]:[Oasis]]))))*
SUM(IF(Table3[Date]=$A67,Table3[Oasis])),SUM(IF(Table3[Date]=$A67,Table3[Oasis]))),"")</f>
        <v/>
      </c>
      <c r="J67" s="33" t="str">
        <f t="shared" si="0"/>
        <v/>
      </c>
      <c r="K67" s="32" t="str" cm="1">
        <f t="array" ref="K67">IF(AND(ISNUMBER($A67),$G$2="Valeur"),
SUM(IF(Table3[Date]=$A67,IF(Table3[Mode de Paiement]=K$4,Table3[TOTAL DU PAR LE CLIENT]))),"")</f>
        <v/>
      </c>
      <c r="L67" s="32" t="str" cm="1">
        <f t="array" ref="L67">IF(AND(ISNUMBER($A67),$G$2="Valeur"),
SUM(IF(Table3[Date]=$A67,IF(Table3[Mode de Paiement]=L$4,Table3[TOTAL DU PAR LE CLIENT]))),"")</f>
        <v/>
      </c>
      <c r="M67" s="32" t="str" cm="1">
        <f t="array" ref="M67">IF(AND(ISNUMBER($A67),$G$2="Valeur"),
SUM(IF(Table3[Date]=$A67,IF(Table3[Mode de Paiement]=M$4,Table3[TOTAL DU PAR LE CLIENT]))),"")</f>
        <v/>
      </c>
      <c r="N67" s="32" t="str" cm="1">
        <f t="array" ref="N67">IF(AND(ISNUMBER($A67),$G$2="Valeur"),
SUM(IF(Table3[Date]=$A67,IF(Table3[Mode de Paiement]=N$4,Table3[TOTAL DU PAR LE CLIENT]))),"")</f>
        <v/>
      </c>
    </row>
    <row r="68" spans="1:14" x14ac:dyDescent="0.2">
      <c r="A68" s="82" t="str">
        <f>IF(A67=MAX(Table3[Date]),"",IF(A67="","",A67+1))</f>
        <v/>
      </c>
      <c r="B68" s="83" t="str">
        <f>IF(ISNUMBER(A68),COUNTIF(Table3[Date],A68),"")</f>
        <v/>
      </c>
      <c r="C68" s="32" t="str" cm="1">
        <f t="array" ref="C68">IF(ISNUMBER($A68),IF($G$2="Valeur",
SUM(IF($A68&gt;=Table1[De],IF($A68&lt;=Table1[À],IF(C$4=Table1[[#Headers],[Bœuf]:[Oasis]],Table1[[Bœuf]:[Oasis]]))))*
SUM(IF(Table3[Date]=$A68,Table3[Bœuf])),SUM(IF(Table3[Date]=$A68,Table3[Bœuf]))),"")</f>
        <v/>
      </c>
      <c r="D68" s="32" t="str" cm="1">
        <f t="array" ref="D68">IF(ISNUMBER($A68),IF($G$2="Valeur",
SUM(IF($A68&gt;=Table1[De],IF($A68&lt;=Table1[À],IF(D$4=Table1[[#Headers],[Bœuf]:[Oasis]],Table1[[Bœuf]:[Oasis]]))))*
SUM(IF(Table3[Date]=$A68,Table3[Jambon])),SUM(IF(Table3[Date]=$A68,Table3[Jambon]))),"")</f>
        <v/>
      </c>
      <c r="E68" s="32" t="str" cm="1">
        <f t="array" ref="E68">IF(ISNUMBER($A68),IF($G$2="Valeur",
SUM(IF($A68&gt;=Table1[De],IF($A68&lt;=Table1[À],IF(E$4=Table1[[#Headers],[Bœuf]:[Oasis]],Table1[[Bœuf]:[Oasis]]))))*
SUM(IF(Table3[Date]=$A68,Table3[Végétarien])),SUM(IF(Table3[Date]=$A68,Table3[Végétarien]))),"")</f>
        <v/>
      </c>
      <c r="F68" s="32" t="str" cm="1">
        <f t="array" ref="F68">IF(ISNUMBER($A68),IF($G$2="Valeur",
SUM(IF($A68&gt;=Table1[De],IF($A68&lt;=Table1[À],IF(F$4=Table1[[#Headers],[Bœuf]:[Oasis]],Table1[[Bœuf]:[Oasis]]))))*
SUM(IF(Table3[Date]=$A68,Table3[Salade])),SUM(IF(Table3[Date]=$A68,Table3[Salade]))),"")</f>
        <v/>
      </c>
      <c r="G68" s="32" t="str" cm="1">
        <f t="array" ref="G68">IF(ISNUMBER($A68),IF($G$2="Valeur",
SUM(IF($A68&gt;=Table1[De],IF($A68&lt;=Table1[À],IF(G$4=Table1[[#Headers],[Bœuf]:[Oasis]],Table1[[Bœuf]:[Oasis]]))))*
SUM(IF(Table3[Date]=$A68,Table3[Eau])),SUM(IF(Table3[Date]=$A68,Table3[Eau]))),"")</f>
        <v/>
      </c>
      <c r="H68" s="32" t="str" cm="1">
        <f t="array" ref="H68">IF(ISNUMBER($A68),IF($G$2="Valeur",
SUM(IF($A68&gt;=Table1[De],IF($A68&lt;=Table1[À],IF(H$4=Table1[[#Headers],[Bœuf]:[Oasis]],Table1[[Bœuf]:[Oasis]]))))*
SUM(IF(Table3[Date]=$A68,Table3[Coca])),SUM(IF(Table3[Date]=$A68,Table3[Coca]))),"")</f>
        <v/>
      </c>
      <c r="I68" s="32" t="str" cm="1">
        <f t="array" ref="I68">IF(ISNUMBER($A68),IF($G$2="Valeur",
SUM(IF($A68&gt;=Table1[De],IF($A68&lt;=Table1[À],IF(I$4=Table1[[#Headers],[Bœuf]:[Oasis]],Table1[[Bœuf]:[Oasis]]))))*
SUM(IF(Table3[Date]=$A68,Table3[Oasis])),SUM(IF(Table3[Date]=$A68,Table3[Oasis]))),"")</f>
        <v/>
      </c>
      <c r="J68" s="33" t="str">
        <f t="shared" si="0"/>
        <v/>
      </c>
      <c r="K68" s="32" t="str" cm="1">
        <f t="array" ref="K68">IF(AND(ISNUMBER($A68),$G$2="Valeur"),
SUM(IF(Table3[Date]=$A68,IF(Table3[Mode de Paiement]=K$4,Table3[TOTAL DU PAR LE CLIENT]))),"")</f>
        <v/>
      </c>
      <c r="L68" s="32" t="str" cm="1">
        <f t="array" ref="L68">IF(AND(ISNUMBER($A68),$G$2="Valeur"),
SUM(IF(Table3[Date]=$A68,IF(Table3[Mode de Paiement]=L$4,Table3[TOTAL DU PAR LE CLIENT]))),"")</f>
        <v/>
      </c>
      <c r="M68" s="32" t="str" cm="1">
        <f t="array" ref="M68">IF(AND(ISNUMBER($A68),$G$2="Valeur"),
SUM(IF(Table3[Date]=$A68,IF(Table3[Mode de Paiement]=M$4,Table3[TOTAL DU PAR LE CLIENT]))),"")</f>
        <v/>
      </c>
      <c r="N68" s="32" t="str" cm="1">
        <f t="array" ref="N68">IF(AND(ISNUMBER($A68),$G$2="Valeur"),
SUM(IF(Table3[Date]=$A68,IF(Table3[Mode de Paiement]=N$4,Table3[TOTAL DU PAR LE CLIENT]))),"")</f>
        <v/>
      </c>
    </row>
    <row r="69" spans="1:14" x14ac:dyDescent="0.2">
      <c r="A69" s="82" t="str">
        <f>IF(A68=MAX(Table3[Date]),"",IF(A68="","",A68+1))</f>
        <v/>
      </c>
      <c r="B69" s="83" t="str">
        <f>IF(ISNUMBER(A69),COUNTIF(Table3[Date],A69),"")</f>
        <v/>
      </c>
      <c r="C69" s="32" t="str" cm="1">
        <f t="array" ref="C69">IF(ISNUMBER($A69),IF($G$2="Valeur",
SUM(IF($A69&gt;=Table1[De],IF($A69&lt;=Table1[À],IF(C$4=Table1[[#Headers],[Bœuf]:[Oasis]],Table1[[Bœuf]:[Oasis]]))))*
SUM(IF(Table3[Date]=$A69,Table3[Bœuf])),SUM(IF(Table3[Date]=$A69,Table3[Bœuf]))),"")</f>
        <v/>
      </c>
      <c r="D69" s="32" t="str" cm="1">
        <f t="array" ref="D69">IF(ISNUMBER($A69),IF($G$2="Valeur",
SUM(IF($A69&gt;=Table1[De],IF($A69&lt;=Table1[À],IF(D$4=Table1[[#Headers],[Bœuf]:[Oasis]],Table1[[Bœuf]:[Oasis]]))))*
SUM(IF(Table3[Date]=$A69,Table3[Jambon])),SUM(IF(Table3[Date]=$A69,Table3[Jambon]))),"")</f>
        <v/>
      </c>
      <c r="E69" s="32" t="str" cm="1">
        <f t="array" ref="E69">IF(ISNUMBER($A69),IF($G$2="Valeur",
SUM(IF($A69&gt;=Table1[De],IF($A69&lt;=Table1[À],IF(E$4=Table1[[#Headers],[Bœuf]:[Oasis]],Table1[[Bœuf]:[Oasis]]))))*
SUM(IF(Table3[Date]=$A69,Table3[Végétarien])),SUM(IF(Table3[Date]=$A69,Table3[Végétarien]))),"")</f>
        <v/>
      </c>
      <c r="F69" s="32" t="str" cm="1">
        <f t="array" ref="F69">IF(ISNUMBER($A69),IF($G$2="Valeur",
SUM(IF($A69&gt;=Table1[De],IF($A69&lt;=Table1[À],IF(F$4=Table1[[#Headers],[Bœuf]:[Oasis]],Table1[[Bœuf]:[Oasis]]))))*
SUM(IF(Table3[Date]=$A69,Table3[Salade])),SUM(IF(Table3[Date]=$A69,Table3[Salade]))),"")</f>
        <v/>
      </c>
      <c r="G69" s="32" t="str" cm="1">
        <f t="array" ref="G69">IF(ISNUMBER($A69),IF($G$2="Valeur",
SUM(IF($A69&gt;=Table1[De],IF($A69&lt;=Table1[À],IF(G$4=Table1[[#Headers],[Bœuf]:[Oasis]],Table1[[Bœuf]:[Oasis]]))))*
SUM(IF(Table3[Date]=$A69,Table3[Eau])),SUM(IF(Table3[Date]=$A69,Table3[Eau]))),"")</f>
        <v/>
      </c>
      <c r="H69" s="32" t="str" cm="1">
        <f t="array" ref="H69">IF(ISNUMBER($A69),IF($G$2="Valeur",
SUM(IF($A69&gt;=Table1[De],IF($A69&lt;=Table1[À],IF(H$4=Table1[[#Headers],[Bœuf]:[Oasis]],Table1[[Bœuf]:[Oasis]]))))*
SUM(IF(Table3[Date]=$A69,Table3[Coca])),SUM(IF(Table3[Date]=$A69,Table3[Coca]))),"")</f>
        <v/>
      </c>
      <c r="I69" s="32" t="str" cm="1">
        <f t="array" ref="I69">IF(ISNUMBER($A69),IF($G$2="Valeur",
SUM(IF($A69&gt;=Table1[De],IF($A69&lt;=Table1[À],IF(I$4=Table1[[#Headers],[Bœuf]:[Oasis]],Table1[[Bœuf]:[Oasis]]))))*
SUM(IF(Table3[Date]=$A69,Table3[Oasis])),SUM(IF(Table3[Date]=$A69,Table3[Oasis]))),"")</f>
        <v/>
      </c>
      <c r="J69" s="33" t="str">
        <f t="shared" si="0"/>
        <v/>
      </c>
      <c r="K69" s="32" t="str" cm="1">
        <f t="array" ref="K69">IF(AND(ISNUMBER($A69),$G$2="Valeur"),
SUM(IF(Table3[Date]=$A69,IF(Table3[Mode de Paiement]=K$4,Table3[TOTAL DU PAR LE CLIENT]))),"")</f>
        <v/>
      </c>
      <c r="L69" s="32" t="str" cm="1">
        <f t="array" ref="L69">IF(AND(ISNUMBER($A69),$G$2="Valeur"),
SUM(IF(Table3[Date]=$A69,IF(Table3[Mode de Paiement]=L$4,Table3[TOTAL DU PAR LE CLIENT]))),"")</f>
        <v/>
      </c>
      <c r="M69" s="32" t="str" cm="1">
        <f t="array" ref="M69">IF(AND(ISNUMBER($A69),$G$2="Valeur"),
SUM(IF(Table3[Date]=$A69,IF(Table3[Mode de Paiement]=M$4,Table3[TOTAL DU PAR LE CLIENT]))),"")</f>
        <v/>
      </c>
      <c r="N69" s="32" t="str" cm="1">
        <f t="array" ref="N69">IF(AND(ISNUMBER($A69),$G$2="Valeur"),
SUM(IF(Table3[Date]=$A69,IF(Table3[Mode de Paiement]=N$4,Table3[TOTAL DU PAR LE CLIENT]))),"")</f>
        <v/>
      </c>
    </row>
    <row r="70" spans="1:14" x14ac:dyDescent="0.2">
      <c r="A70" s="82" t="str">
        <f>IF(A69=MAX(Table3[Date]),"",IF(A69="","",A69+1))</f>
        <v/>
      </c>
      <c r="B70" s="83" t="str">
        <f>IF(ISNUMBER(A70),COUNTIF(Table3[Date],A70),"")</f>
        <v/>
      </c>
      <c r="C70" s="32" t="str" cm="1">
        <f t="array" ref="C70">IF(ISNUMBER($A70),IF($G$2="Valeur",
SUM(IF($A70&gt;=Table1[De],IF($A70&lt;=Table1[À],IF(C$4=Table1[[#Headers],[Bœuf]:[Oasis]],Table1[[Bœuf]:[Oasis]]))))*
SUM(IF(Table3[Date]=$A70,Table3[Bœuf])),SUM(IF(Table3[Date]=$A70,Table3[Bœuf]))),"")</f>
        <v/>
      </c>
      <c r="D70" s="32" t="str" cm="1">
        <f t="array" ref="D70">IF(ISNUMBER($A70),IF($G$2="Valeur",
SUM(IF($A70&gt;=Table1[De],IF($A70&lt;=Table1[À],IF(D$4=Table1[[#Headers],[Bœuf]:[Oasis]],Table1[[Bœuf]:[Oasis]]))))*
SUM(IF(Table3[Date]=$A70,Table3[Jambon])),SUM(IF(Table3[Date]=$A70,Table3[Jambon]))),"")</f>
        <v/>
      </c>
      <c r="E70" s="32" t="str" cm="1">
        <f t="array" ref="E70">IF(ISNUMBER($A70),IF($G$2="Valeur",
SUM(IF($A70&gt;=Table1[De],IF($A70&lt;=Table1[À],IF(E$4=Table1[[#Headers],[Bœuf]:[Oasis]],Table1[[Bœuf]:[Oasis]]))))*
SUM(IF(Table3[Date]=$A70,Table3[Végétarien])),SUM(IF(Table3[Date]=$A70,Table3[Végétarien]))),"")</f>
        <v/>
      </c>
      <c r="F70" s="32" t="str" cm="1">
        <f t="array" ref="F70">IF(ISNUMBER($A70),IF($G$2="Valeur",
SUM(IF($A70&gt;=Table1[De],IF($A70&lt;=Table1[À],IF(F$4=Table1[[#Headers],[Bœuf]:[Oasis]],Table1[[Bœuf]:[Oasis]]))))*
SUM(IF(Table3[Date]=$A70,Table3[Salade])),SUM(IF(Table3[Date]=$A70,Table3[Salade]))),"")</f>
        <v/>
      </c>
      <c r="G70" s="32" t="str" cm="1">
        <f t="array" ref="G70">IF(ISNUMBER($A70),IF($G$2="Valeur",
SUM(IF($A70&gt;=Table1[De],IF($A70&lt;=Table1[À],IF(G$4=Table1[[#Headers],[Bœuf]:[Oasis]],Table1[[Bœuf]:[Oasis]]))))*
SUM(IF(Table3[Date]=$A70,Table3[Eau])),SUM(IF(Table3[Date]=$A70,Table3[Eau]))),"")</f>
        <v/>
      </c>
      <c r="H70" s="32" t="str" cm="1">
        <f t="array" ref="H70">IF(ISNUMBER($A70),IF($G$2="Valeur",
SUM(IF($A70&gt;=Table1[De],IF($A70&lt;=Table1[À],IF(H$4=Table1[[#Headers],[Bœuf]:[Oasis]],Table1[[Bœuf]:[Oasis]]))))*
SUM(IF(Table3[Date]=$A70,Table3[Coca])),SUM(IF(Table3[Date]=$A70,Table3[Coca]))),"")</f>
        <v/>
      </c>
      <c r="I70" s="32" t="str" cm="1">
        <f t="array" ref="I70">IF(ISNUMBER($A70),IF($G$2="Valeur",
SUM(IF($A70&gt;=Table1[De],IF($A70&lt;=Table1[À],IF(I$4=Table1[[#Headers],[Bœuf]:[Oasis]],Table1[[Bœuf]:[Oasis]]))))*
SUM(IF(Table3[Date]=$A70,Table3[Oasis])),SUM(IF(Table3[Date]=$A70,Table3[Oasis]))),"")</f>
        <v/>
      </c>
      <c r="J70" s="33" t="str">
        <f t="shared" ref="J70:J133" si="1">IF($G$2="Valeur",IF(ISNUMBER(A70),SUM(C70:I70),""),"")</f>
        <v/>
      </c>
      <c r="K70" s="32" t="str" cm="1">
        <f t="array" ref="K70">IF(AND(ISNUMBER($A70),$G$2="Valeur"),
SUM(IF(Table3[Date]=$A70,IF(Table3[Mode de Paiement]=K$4,Table3[TOTAL DU PAR LE CLIENT]))),"")</f>
        <v/>
      </c>
      <c r="L70" s="32" t="str" cm="1">
        <f t="array" ref="L70">IF(AND(ISNUMBER($A70),$G$2="Valeur"),
SUM(IF(Table3[Date]=$A70,IF(Table3[Mode de Paiement]=L$4,Table3[TOTAL DU PAR LE CLIENT]))),"")</f>
        <v/>
      </c>
      <c r="M70" s="32" t="str" cm="1">
        <f t="array" ref="M70">IF(AND(ISNUMBER($A70),$G$2="Valeur"),
SUM(IF(Table3[Date]=$A70,IF(Table3[Mode de Paiement]=M$4,Table3[TOTAL DU PAR LE CLIENT]))),"")</f>
        <v/>
      </c>
      <c r="N70" s="32" t="str" cm="1">
        <f t="array" ref="N70">IF(AND(ISNUMBER($A70),$G$2="Valeur"),
SUM(IF(Table3[Date]=$A70,IF(Table3[Mode de Paiement]=N$4,Table3[TOTAL DU PAR LE CLIENT]))),"")</f>
        <v/>
      </c>
    </row>
    <row r="71" spans="1:14" x14ac:dyDescent="0.2">
      <c r="A71" s="82" t="str">
        <f>IF(A70=MAX(Table3[Date]),"",IF(A70="","",A70+1))</f>
        <v/>
      </c>
      <c r="B71" s="83" t="str">
        <f>IF(ISNUMBER(A71),COUNTIF(Table3[Date],A71),"")</f>
        <v/>
      </c>
      <c r="C71" s="32" t="str" cm="1">
        <f t="array" ref="C71">IF(ISNUMBER($A71),IF($G$2="Valeur",
SUM(IF($A71&gt;=Table1[De],IF($A71&lt;=Table1[À],IF(C$4=Table1[[#Headers],[Bœuf]:[Oasis]],Table1[[Bœuf]:[Oasis]]))))*
SUM(IF(Table3[Date]=$A71,Table3[Bœuf])),SUM(IF(Table3[Date]=$A71,Table3[Bœuf]))),"")</f>
        <v/>
      </c>
      <c r="D71" s="32" t="str" cm="1">
        <f t="array" ref="D71">IF(ISNUMBER($A71),IF($G$2="Valeur",
SUM(IF($A71&gt;=Table1[De],IF($A71&lt;=Table1[À],IF(D$4=Table1[[#Headers],[Bœuf]:[Oasis]],Table1[[Bœuf]:[Oasis]]))))*
SUM(IF(Table3[Date]=$A71,Table3[Jambon])),SUM(IF(Table3[Date]=$A71,Table3[Jambon]))),"")</f>
        <v/>
      </c>
      <c r="E71" s="32" t="str" cm="1">
        <f t="array" ref="E71">IF(ISNUMBER($A71),IF($G$2="Valeur",
SUM(IF($A71&gt;=Table1[De],IF($A71&lt;=Table1[À],IF(E$4=Table1[[#Headers],[Bœuf]:[Oasis]],Table1[[Bœuf]:[Oasis]]))))*
SUM(IF(Table3[Date]=$A71,Table3[Végétarien])),SUM(IF(Table3[Date]=$A71,Table3[Végétarien]))),"")</f>
        <v/>
      </c>
      <c r="F71" s="32" t="str" cm="1">
        <f t="array" ref="F71">IF(ISNUMBER($A71),IF($G$2="Valeur",
SUM(IF($A71&gt;=Table1[De],IF($A71&lt;=Table1[À],IF(F$4=Table1[[#Headers],[Bœuf]:[Oasis]],Table1[[Bœuf]:[Oasis]]))))*
SUM(IF(Table3[Date]=$A71,Table3[Salade])),SUM(IF(Table3[Date]=$A71,Table3[Salade]))),"")</f>
        <v/>
      </c>
      <c r="G71" s="32" t="str" cm="1">
        <f t="array" ref="G71">IF(ISNUMBER($A71),IF($G$2="Valeur",
SUM(IF($A71&gt;=Table1[De],IF($A71&lt;=Table1[À],IF(G$4=Table1[[#Headers],[Bœuf]:[Oasis]],Table1[[Bœuf]:[Oasis]]))))*
SUM(IF(Table3[Date]=$A71,Table3[Eau])),SUM(IF(Table3[Date]=$A71,Table3[Eau]))),"")</f>
        <v/>
      </c>
      <c r="H71" s="32" t="str" cm="1">
        <f t="array" ref="H71">IF(ISNUMBER($A71),IF($G$2="Valeur",
SUM(IF($A71&gt;=Table1[De],IF($A71&lt;=Table1[À],IF(H$4=Table1[[#Headers],[Bœuf]:[Oasis]],Table1[[Bœuf]:[Oasis]]))))*
SUM(IF(Table3[Date]=$A71,Table3[Coca])),SUM(IF(Table3[Date]=$A71,Table3[Coca]))),"")</f>
        <v/>
      </c>
      <c r="I71" s="32" t="str" cm="1">
        <f t="array" ref="I71">IF(ISNUMBER($A71),IF($G$2="Valeur",
SUM(IF($A71&gt;=Table1[De],IF($A71&lt;=Table1[À],IF(I$4=Table1[[#Headers],[Bœuf]:[Oasis]],Table1[[Bœuf]:[Oasis]]))))*
SUM(IF(Table3[Date]=$A71,Table3[Oasis])),SUM(IF(Table3[Date]=$A71,Table3[Oasis]))),"")</f>
        <v/>
      </c>
      <c r="J71" s="33" t="str">
        <f t="shared" si="1"/>
        <v/>
      </c>
      <c r="K71" s="32" t="str" cm="1">
        <f t="array" ref="K71">IF(AND(ISNUMBER($A71),$G$2="Valeur"),
SUM(IF(Table3[Date]=$A71,IF(Table3[Mode de Paiement]=K$4,Table3[TOTAL DU PAR LE CLIENT]))),"")</f>
        <v/>
      </c>
      <c r="L71" s="32" t="str" cm="1">
        <f t="array" ref="L71">IF(AND(ISNUMBER($A71),$G$2="Valeur"),
SUM(IF(Table3[Date]=$A71,IF(Table3[Mode de Paiement]=L$4,Table3[TOTAL DU PAR LE CLIENT]))),"")</f>
        <v/>
      </c>
      <c r="M71" s="32" t="str" cm="1">
        <f t="array" ref="M71">IF(AND(ISNUMBER($A71),$G$2="Valeur"),
SUM(IF(Table3[Date]=$A71,IF(Table3[Mode de Paiement]=M$4,Table3[TOTAL DU PAR LE CLIENT]))),"")</f>
        <v/>
      </c>
      <c r="N71" s="32" t="str" cm="1">
        <f t="array" ref="N71">IF(AND(ISNUMBER($A71),$G$2="Valeur"),
SUM(IF(Table3[Date]=$A71,IF(Table3[Mode de Paiement]=N$4,Table3[TOTAL DU PAR LE CLIENT]))),"")</f>
        <v/>
      </c>
    </row>
    <row r="72" spans="1:14" x14ac:dyDescent="0.2">
      <c r="A72" s="82" t="str">
        <f>IF(A71=MAX(Table3[Date]),"",IF(A71="","",A71+1))</f>
        <v/>
      </c>
      <c r="B72" s="83" t="str">
        <f>IF(ISNUMBER(A72),COUNTIF(Table3[Date],A72),"")</f>
        <v/>
      </c>
      <c r="C72" s="32" t="str" cm="1">
        <f t="array" ref="C72">IF(ISNUMBER($A72),IF($G$2="Valeur",
SUM(IF($A72&gt;=Table1[De],IF($A72&lt;=Table1[À],IF(C$4=Table1[[#Headers],[Bœuf]:[Oasis]],Table1[[Bœuf]:[Oasis]]))))*
SUM(IF(Table3[Date]=$A72,Table3[Bœuf])),SUM(IF(Table3[Date]=$A72,Table3[Bœuf]))),"")</f>
        <v/>
      </c>
      <c r="D72" s="32" t="str" cm="1">
        <f t="array" ref="D72">IF(ISNUMBER($A72),IF($G$2="Valeur",
SUM(IF($A72&gt;=Table1[De],IF($A72&lt;=Table1[À],IF(D$4=Table1[[#Headers],[Bœuf]:[Oasis]],Table1[[Bœuf]:[Oasis]]))))*
SUM(IF(Table3[Date]=$A72,Table3[Jambon])),SUM(IF(Table3[Date]=$A72,Table3[Jambon]))),"")</f>
        <v/>
      </c>
      <c r="E72" s="32" t="str" cm="1">
        <f t="array" ref="E72">IF(ISNUMBER($A72),IF($G$2="Valeur",
SUM(IF($A72&gt;=Table1[De],IF($A72&lt;=Table1[À],IF(E$4=Table1[[#Headers],[Bœuf]:[Oasis]],Table1[[Bœuf]:[Oasis]]))))*
SUM(IF(Table3[Date]=$A72,Table3[Végétarien])),SUM(IF(Table3[Date]=$A72,Table3[Végétarien]))),"")</f>
        <v/>
      </c>
      <c r="F72" s="32" t="str" cm="1">
        <f t="array" ref="F72">IF(ISNUMBER($A72),IF($G$2="Valeur",
SUM(IF($A72&gt;=Table1[De],IF($A72&lt;=Table1[À],IF(F$4=Table1[[#Headers],[Bœuf]:[Oasis]],Table1[[Bœuf]:[Oasis]]))))*
SUM(IF(Table3[Date]=$A72,Table3[Salade])),SUM(IF(Table3[Date]=$A72,Table3[Salade]))),"")</f>
        <v/>
      </c>
      <c r="G72" s="32" t="str" cm="1">
        <f t="array" ref="G72">IF(ISNUMBER($A72),IF($G$2="Valeur",
SUM(IF($A72&gt;=Table1[De],IF($A72&lt;=Table1[À],IF(G$4=Table1[[#Headers],[Bœuf]:[Oasis]],Table1[[Bœuf]:[Oasis]]))))*
SUM(IF(Table3[Date]=$A72,Table3[Eau])),SUM(IF(Table3[Date]=$A72,Table3[Eau]))),"")</f>
        <v/>
      </c>
      <c r="H72" s="32" t="str" cm="1">
        <f t="array" ref="H72">IF(ISNUMBER($A72),IF($G$2="Valeur",
SUM(IF($A72&gt;=Table1[De],IF($A72&lt;=Table1[À],IF(H$4=Table1[[#Headers],[Bœuf]:[Oasis]],Table1[[Bœuf]:[Oasis]]))))*
SUM(IF(Table3[Date]=$A72,Table3[Coca])),SUM(IF(Table3[Date]=$A72,Table3[Coca]))),"")</f>
        <v/>
      </c>
      <c r="I72" s="32" t="str" cm="1">
        <f t="array" ref="I72">IF(ISNUMBER($A72),IF($G$2="Valeur",
SUM(IF($A72&gt;=Table1[De],IF($A72&lt;=Table1[À],IF(I$4=Table1[[#Headers],[Bœuf]:[Oasis]],Table1[[Bœuf]:[Oasis]]))))*
SUM(IF(Table3[Date]=$A72,Table3[Oasis])),SUM(IF(Table3[Date]=$A72,Table3[Oasis]))),"")</f>
        <v/>
      </c>
      <c r="J72" s="33" t="str">
        <f t="shared" si="1"/>
        <v/>
      </c>
      <c r="K72" s="32" t="str" cm="1">
        <f t="array" ref="K72">IF(AND(ISNUMBER($A72),$G$2="Valeur"),
SUM(IF(Table3[Date]=$A72,IF(Table3[Mode de Paiement]=K$4,Table3[TOTAL DU PAR LE CLIENT]))),"")</f>
        <v/>
      </c>
      <c r="L72" s="32" t="str" cm="1">
        <f t="array" ref="L72">IF(AND(ISNUMBER($A72),$G$2="Valeur"),
SUM(IF(Table3[Date]=$A72,IF(Table3[Mode de Paiement]=L$4,Table3[TOTAL DU PAR LE CLIENT]))),"")</f>
        <v/>
      </c>
      <c r="M72" s="32" t="str" cm="1">
        <f t="array" ref="M72">IF(AND(ISNUMBER($A72),$G$2="Valeur"),
SUM(IF(Table3[Date]=$A72,IF(Table3[Mode de Paiement]=M$4,Table3[TOTAL DU PAR LE CLIENT]))),"")</f>
        <v/>
      </c>
      <c r="N72" s="32" t="str" cm="1">
        <f t="array" ref="N72">IF(AND(ISNUMBER($A72),$G$2="Valeur"),
SUM(IF(Table3[Date]=$A72,IF(Table3[Mode de Paiement]=N$4,Table3[TOTAL DU PAR LE CLIENT]))),"")</f>
        <v/>
      </c>
    </row>
    <row r="73" spans="1:14" x14ac:dyDescent="0.2">
      <c r="A73" s="82" t="str">
        <f>IF(A72=MAX(Table3[Date]),"",IF(A72="","",A72+1))</f>
        <v/>
      </c>
      <c r="B73" s="83" t="str">
        <f>IF(ISNUMBER(A73),COUNTIF(Table3[Date],A73),"")</f>
        <v/>
      </c>
      <c r="C73" s="32" t="str" cm="1">
        <f t="array" ref="C73">IF(ISNUMBER($A73),IF($G$2="Valeur",
SUM(IF($A73&gt;=Table1[De],IF($A73&lt;=Table1[À],IF(C$4=Table1[[#Headers],[Bœuf]:[Oasis]],Table1[[Bœuf]:[Oasis]]))))*
SUM(IF(Table3[Date]=$A73,Table3[Bœuf])),SUM(IF(Table3[Date]=$A73,Table3[Bœuf]))),"")</f>
        <v/>
      </c>
      <c r="D73" s="32" t="str" cm="1">
        <f t="array" ref="D73">IF(ISNUMBER($A73),IF($G$2="Valeur",
SUM(IF($A73&gt;=Table1[De],IF($A73&lt;=Table1[À],IF(D$4=Table1[[#Headers],[Bœuf]:[Oasis]],Table1[[Bœuf]:[Oasis]]))))*
SUM(IF(Table3[Date]=$A73,Table3[Jambon])),SUM(IF(Table3[Date]=$A73,Table3[Jambon]))),"")</f>
        <v/>
      </c>
      <c r="E73" s="32" t="str" cm="1">
        <f t="array" ref="E73">IF(ISNUMBER($A73),IF($G$2="Valeur",
SUM(IF($A73&gt;=Table1[De],IF($A73&lt;=Table1[À],IF(E$4=Table1[[#Headers],[Bœuf]:[Oasis]],Table1[[Bœuf]:[Oasis]]))))*
SUM(IF(Table3[Date]=$A73,Table3[Végétarien])),SUM(IF(Table3[Date]=$A73,Table3[Végétarien]))),"")</f>
        <v/>
      </c>
      <c r="F73" s="32" t="str" cm="1">
        <f t="array" ref="F73">IF(ISNUMBER($A73),IF($G$2="Valeur",
SUM(IF($A73&gt;=Table1[De],IF($A73&lt;=Table1[À],IF(F$4=Table1[[#Headers],[Bœuf]:[Oasis]],Table1[[Bœuf]:[Oasis]]))))*
SUM(IF(Table3[Date]=$A73,Table3[Salade])),SUM(IF(Table3[Date]=$A73,Table3[Salade]))),"")</f>
        <v/>
      </c>
      <c r="G73" s="32" t="str" cm="1">
        <f t="array" ref="G73">IF(ISNUMBER($A73),IF($G$2="Valeur",
SUM(IF($A73&gt;=Table1[De],IF($A73&lt;=Table1[À],IF(G$4=Table1[[#Headers],[Bœuf]:[Oasis]],Table1[[Bœuf]:[Oasis]]))))*
SUM(IF(Table3[Date]=$A73,Table3[Eau])),SUM(IF(Table3[Date]=$A73,Table3[Eau]))),"")</f>
        <v/>
      </c>
      <c r="H73" s="32" t="str" cm="1">
        <f t="array" ref="H73">IF(ISNUMBER($A73),IF($G$2="Valeur",
SUM(IF($A73&gt;=Table1[De],IF($A73&lt;=Table1[À],IF(H$4=Table1[[#Headers],[Bœuf]:[Oasis]],Table1[[Bœuf]:[Oasis]]))))*
SUM(IF(Table3[Date]=$A73,Table3[Coca])),SUM(IF(Table3[Date]=$A73,Table3[Coca]))),"")</f>
        <v/>
      </c>
      <c r="I73" s="32" t="str" cm="1">
        <f t="array" ref="I73">IF(ISNUMBER($A73),IF($G$2="Valeur",
SUM(IF($A73&gt;=Table1[De],IF($A73&lt;=Table1[À],IF(I$4=Table1[[#Headers],[Bœuf]:[Oasis]],Table1[[Bœuf]:[Oasis]]))))*
SUM(IF(Table3[Date]=$A73,Table3[Oasis])),SUM(IF(Table3[Date]=$A73,Table3[Oasis]))),"")</f>
        <v/>
      </c>
      <c r="J73" s="33" t="str">
        <f t="shared" si="1"/>
        <v/>
      </c>
      <c r="K73" s="32" t="str" cm="1">
        <f t="array" ref="K73">IF(AND(ISNUMBER($A73),$G$2="Valeur"),
SUM(IF(Table3[Date]=$A73,IF(Table3[Mode de Paiement]=K$4,Table3[TOTAL DU PAR LE CLIENT]))),"")</f>
        <v/>
      </c>
      <c r="L73" s="32" t="str" cm="1">
        <f t="array" ref="L73">IF(AND(ISNUMBER($A73),$G$2="Valeur"),
SUM(IF(Table3[Date]=$A73,IF(Table3[Mode de Paiement]=L$4,Table3[TOTAL DU PAR LE CLIENT]))),"")</f>
        <v/>
      </c>
      <c r="M73" s="32" t="str" cm="1">
        <f t="array" ref="M73">IF(AND(ISNUMBER($A73),$G$2="Valeur"),
SUM(IF(Table3[Date]=$A73,IF(Table3[Mode de Paiement]=M$4,Table3[TOTAL DU PAR LE CLIENT]))),"")</f>
        <v/>
      </c>
      <c r="N73" s="32" t="str" cm="1">
        <f t="array" ref="N73">IF(AND(ISNUMBER($A73),$G$2="Valeur"),
SUM(IF(Table3[Date]=$A73,IF(Table3[Mode de Paiement]=N$4,Table3[TOTAL DU PAR LE CLIENT]))),"")</f>
        <v/>
      </c>
    </row>
    <row r="74" spans="1:14" x14ac:dyDescent="0.2">
      <c r="A74" s="82" t="str">
        <f>IF(A73=MAX(Table3[Date]),"",IF(A73="","",A73+1))</f>
        <v/>
      </c>
      <c r="B74" s="83" t="str">
        <f>IF(ISNUMBER(A74),COUNTIF(Table3[Date],A74),"")</f>
        <v/>
      </c>
      <c r="C74" s="32" t="str" cm="1">
        <f t="array" ref="C74">IF(ISNUMBER($A74),IF($G$2="Valeur",
SUM(IF($A74&gt;=Table1[De],IF($A74&lt;=Table1[À],IF(C$4=Table1[[#Headers],[Bœuf]:[Oasis]],Table1[[Bœuf]:[Oasis]]))))*
SUM(IF(Table3[Date]=$A74,Table3[Bœuf])),SUM(IF(Table3[Date]=$A74,Table3[Bœuf]))),"")</f>
        <v/>
      </c>
      <c r="D74" s="32" t="str" cm="1">
        <f t="array" ref="D74">IF(ISNUMBER($A74),IF($G$2="Valeur",
SUM(IF($A74&gt;=Table1[De],IF($A74&lt;=Table1[À],IF(D$4=Table1[[#Headers],[Bœuf]:[Oasis]],Table1[[Bœuf]:[Oasis]]))))*
SUM(IF(Table3[Date]=$A74,Table3[Jambon])),SUM(IF(Table3[Date]=$A74,Table3[Jambon]))),"")</f>
        <v/>
      </c>
      <c r="E74" s="32" t="str" cm="1">
        <f t="array" ref="E74">IF(ISNUMBER($A74),IF($G$2="Valeur",
SUM(IF($A74&gt;=Table1[De],IF($A74&lt;=Table1[À],IF(E$4=Table1[[#Headers],[Bœuf]:[Oasis]],Table1[[Bœuf]:[Oasis]]))))*
SUM(IF(Table3[Date]=$A74,Table3[Végétarien])),SUM(IF(Table3[Date]=$A74,Table3[Végétarien]))),"")</f>
        <v/>
      </c>
      <c r="F74" s="32" t="str" cm="1">
        <f t="array" ref="F74">IF(ISNUMBER($A74),IF($G$2="Valeur",
SUM(IF($A74&gt;=Table1[De],IF($A74&lt;=Table1[À],IF(F$4=Table1[[#Headers],[Bœuf]:[Oasis]],Table1[[Bœuf]:[Oasis]]))))*
SUM(IF(Table3[Date]=$A74,Table3[Salade])),SUM(IF(Table3[Date]=$A74,Table3[Salade]))),"")</f>
        <v/>
      </c>
      <c r="G74" s="32" t="str" cm="1">
        <f t="array" ref="G74">IF(ISNUMBER($A74),IF($G$2="Valeur",
SUM(IF($A74&gt;=Table1[De],IF($A74&lt;=Table1[À],IF(G$4=Table1[[#Headers],[Bœuf]:[Oasis]],Table1[[Bœuf]:[Oasis]]))))*
SUM(IF(Table3[Date]=$A74,Table3[Eau])),SUM(IF(Table3[Date]=$A74,Table3[Eau]))),"")</f>
        <v/>
      </c>
      <c r="H74" s="32" t="str" cm="1">
        <f t="array" ref="H74">IF(ISNUMBER($A74),IF($G$2="Valeur",
SUM(IF($A74&gt;=Table1[De],IF($A74&lt;=Table1[À],IF(H$4=Table1[[#Headers],[Bœuf]:[Oasis]],Table1[[Bœuf]:[Oasis]]))))*
SUM(IF(Table3[Date]=$A74,Table3[Coca])),SUM(IF(Table3[Date]=$A74,Table3[Coca]))),"")</f>
        <v/>
      </c>
      <c r="I74" s="32" t="str" cm="1">
        <f t="array" ref="I74">IF(ISNUMBER($A74),IF($G$2="Valeur",
SUM(IF($A74&gt;=Table1[De],IF($A74&lt;=Table1[À],IF(I$4=Table1[[#Headers],[Bœuf]:[Oasis]],Table1[[Bœuf]:[Oasis]]))))*
SUM(IF(Table3[Date]=$A74,Table3[Oasis])),SUM(IF(Table3[Date]=$A74,Table3[Oasis]))),"")</f>
        <v/>
      </c>
      <c r="J74" s="33" t="str">
        <f t="shared" si="1"/>
        <v/>
      </c>
      <c r="K74" s="32" t="str" cm="1">
        <f t="array" ref="K74">IF(AND(ISNUMBER($A74),$G$2="Valeur"),
SUM(IF(Table3[Date]=$A74,IF(Table3[Mode de Paiement]=K$4,Table3[TOTAL DU PAR LE CLIENT]))),"")</f>
        <v/>
      </c>
      <c r="L74" s="32" t="str" cm="1">
        <f t="array" ref="L74">IF(AND(ISNUMBER($A74),$G$2="Valeur"),
SUM(IF(Table3[Date]=$A74,IF(Table3[Mode de Paiement]=L$4,Table3[TOTAL DU PAR LE CLIENT]))),"")</f>
        <v/>
      </c>
      <c r="M74" s="32" t="str" cm="1">
        <f t="array" ref="M74">IF(AND(ISNUMBER($A74),$G$2="Valeur"),
SUM(IF(Table3[Date]=$A74,IF(Table3[Mode de Paiement]=M$4,Table3[TOTAL DU PAR LE CLIENT]))),"")</f>
        <v/>
      </c>
      <c r="N74" s="32" t="str" cm="1">
        <f t="array" ref="N74">IF(AND(ISNUMBER($A74),$G$2="Valeur"),
SUM(IF(Table3[Date]=$A74,IF(Table3[Mode de Paiement]=N$4,Table3[TOTAL DU PAR LE CLIENT]))),"")</f>
        <v/>
      </c>
    </row>
    <row r="75" spans="1:14" x14ac:dyDescent="0.2">
      <c r="A75" s="82" t="str">
        <f>IF(A74=MAX(Table3[Date]),"",IF(A74="","",A74+1))</f>
        <v/>
      </c>
      <c r="B75" s="83" t="str">
        <f>IF(ISNUMBER(A75),COUNTIF(Table3[Date],A75),"")</f>
        <v/>
      </c>
      <c r="C75" s="32" t="str" cm="1">
        <f t="array" ref="C75">IF(ISNUMBER($A75),IF($G$2="Valeur",
SUM(IF($A75&gt;=Table1[De],IF($A75&lt;=Table1[À],IF(C$4=Table1[[#Headers],[Bœuf]:[Oasis]],Table1[[Bœuf]:[Oasis]]))))*
SUM(IF(Table3[Date]=$A75,Table3[Bœuf])),SUM(IF(Table3[Date]=$A75,Table3[Bœuf]))),"")</f>
        <v/>
      </c>
      <c r="D75" s="32" t="str" cm="1">
        <f t="array" ref="D75">IF(ISNUMBER($A75),IF($G$2="Valeur",
SUM(IF($A75&gt;=Table1[De],IF($A75&lt;=Table1[À],IF(D$4=Table1[[#Headers],[Bœuf]:[Oasis]],Table1[[Bœuf]:[Oasis]]))))*
SUM(IF(Table3[Date]=$A75,Table3[Jambon])),SUM(IF(Table3[Date]=$A75,Table3[Jambon]))),"")</f>
        <v/>
      </c>
      <c r="E75" s="32" t="str" cm="1">
        <f t="array" ref="E75">IF(ISNUMBER($A75),IF($G$2="Valeur",
SUM(IF($A75&gt;=Table1[De],IF($A75&lt;=Table1[À],IF(E$4=Table1[[#Headers],[Bœuf]:[Oasis]],Table1[[Bœuf]:[Oasis]]))))*
SUM(IF(Table3[Date]=$A75,Table3[Végétarien])),SUM(IF(Table3[Date]=$A75,Table3[Végétarien]))),"")</f>
        <v/>
      </c>
      <c r="F75" s="32" t="str" cm="1">
        <f t="array" ref="F75">IF(ISNUMBER($A75),IF($G$2="Valeur",
SUM(IF($A75&gt;=Table1[De],IF($A75&lt;=Table1[À],IF(F$4=Table1[[#Headers],[Bœuf]:[Oasis]],Table1[[Bœuf]:[Oasis]]))))*
SUM(IF(Table3[Date]=$A75,Table3[Salade])),SUM(IF(Table3[Date]=$A75,Table3[Salade]))),"")</f>
        <v/>
      </c>
      <c r="G75" s="32" t="str" cm="1">
        <f t="array" ref="G75">IF(ISNUMBER($A75),IF($G$2="Valeur",
SUM(IF($A75&gt;=Table1[De],IF($A75&lt;=Table1[À],IF(G$4=Table1[[#Headers],[Bœuf]:[Oasis]],Table1[[Bœuf]:[Oasis]]))))*
SUM(IF(Table3[Date]=$A75,Table3[Eau])),SUM(IF(Table3[Date]=$A75,Table3[Eau]))),"")</f>
        <v/>
      </c>
      <c r="H75" s="32" t="str" cm="1">
        <f t="array" ref="H75">IF(ISNUMBER($A75),IF($G$2="Valeur",
SUM(IF($A75&gt;=Table1[De],IF($A75&lt;=Table1[À],IF(H$4=Table1[[#Headers],[Bœuf]:[Oasis]],Table1[[Bœuf]:[Oasis]]))))*
SUM(IF(Table3[Date]=$A75,Table3[Coca])),SUM(IF(Table3[Date]=$A75,Table3[Coca]))),"")</f>
        <v/>
      </c>
      <c r="I75" s="32" t="str" cm="1">
        <f t="array" ref="I75">IF(ISNUMBER($A75),IF($G$2="Valeur",
SUM(IF($A75&gt;=Table1[De],IF($A75&lt;=Table1[À],IF(I$4=Table1[[#Headers],[Bœuf]:[Oasis]],Table1[[Bœuf]:[Oasis]]))))*
SUM(IF(Table3[Date]=$A75,Table3[Oasis])),SUM(IF(Table3[Date]=$A75,Table3[Oasis]))),"")</f>
        <v/>
      </c>
      <c r="J75" s="33" t="str">
        <f t="shared" si="1"/>
        <v/>
      </c>
      <c r="K75" s="32" t="str" cm="1">
        <f t="array" ref="K75">IF(AND(ISNUMBER($A75),$G$2="Valeur"),
SUM(IF(Table3[Date]=$A75,IF(Table3[Mode de Paiement]=K$4,Table3[TOTAL DU PAR LE CLIENT]))),"")</f>
        <v/>
      </c>
      <c r="L75" s="32" t="str" cm="1">
        <f t="array" ref="L75">IF(AND(ISNUMBER($A75),$G$2="Valeur"),
SUM(IF(Table3[Date]=$A75,IF(Table3[Mode de Paiement]=L$4,Table3[TOTAL DU PAR LE CLIENT]))),"")</f>
        <v/>
      </c>
      <c r="M75" s="32" t="str" cm="1">
        <f t="array" ref="M75">IF(AND(ISNUMBER($A75),$G$2="Valeur"),
SUM(IF(Table3[Date]=$A75,IF(Table3[Mode de Paiement]=M$4,Table3[TOTAL DU PAR LE CLIENT]))),"")</f>
        <v/>
      </c>
      <c r="N75" s="32" t="str" cm="1">
        <f t="array" ref="N75">IF(AND(ISNUMBER($A75),$G$2="Valeur"),
SUM(IF(Table3[Date]=$A75,IF(Table3[Mode de Paiement]=N$4,Table3[TOTAL DU PAR LE CLIENT]))),"")</f>
        <v/>
      </c>
    </row>
    <row r="76" spans="1:14" x14ac:dyDescent="0.2">
      <c r="A76" s="82" t="str">
        <f>IF(A75=MAX(Table3[Date]),"",IF(A75="","",A75+1))</f>
        <v/>
      </c>
      <c r="B76" s="83" t="str">
        <f>IF(ISNUMBER(A76),COUNTIF(Table3[Date],A76),"")</f>
        <v/>
      </c>
      <c r="C76" s="32" t="str" cm="1">
        <f t="array" ref="C76">IF(ISNUMBER($A76),IF($G$2="Valeur",
SUM(IF($A76&gt;=Table1[De],IF($A76&lt;=Table1[À],IF(C$4=Table1[[#Headers],[Bœuf]:[Oasis]],Table1[[Bœuf]:[Oasis]]))))*
SUM(IF(Table3[Date]=$A76,Table3[Bœuf])),SUM(IF(Table3[Date]=$A76,Table3[Bœuf]))),"")</f>
        <v/>
      </c>
      <c r="D76" s="32" t="str" cm="1">
        <f t="array" ref="D76">IF(ISNUMBER($A76),IF($G$2="Valeur",
SUM(IF($A76&gt;=Table1[De],IF($A76&lt;=Table1[À],IF(D$4=Table1[[#Headers],[Bœuf]:[Oasis]],Table1[[Bœuf]:[Oasis]]))))*
SUM(IF(Table3[Date]=$A76,Table3[Jambon])),SUM(IF(Table3[Date]=$A76,Table3[Jambon]))),"")</f>
        <v/>
      </c>
      <c r="E76" s="32" t="str" cm="1">
        <f t="array" ref="E76">IF(ISNUMBER($A76),IF($G$2="Valeur",
SUM(IF($A76&gt;=Table1[De],IF($A76&lt;=Table1[À],IF(E$4=Table1[[#Headers],[Bœuf]:[Oasis]],Table1[[Bœuf]:[Oasis]]))))*
SUM(IF(Table3[Date]=$A76,Table3[Végétarien])),SUM(IF(Table3[Date]=$A76,Table3[Végétarien]))),"")</f>
        <v/>
      </c>
      <c r="F76" s="32" t="str" cm="1">
        <f t="array" ref="F76">IF(ISNUMBER($A76),IF($G$2="Valeur",
SUM(IF($A76&gt;=Table1[De],IF($A76&lt;=Table1[À],IF(F$4=Table1[[#Headers],[Bœuf]:[Oasis]],Table1[[Bœuf]:[Oasis]]))))*
SUM(IF(Table3[Date]=$A76,Table3[Salade])),SUM(IF(Table3[Date]=$A76,Table3[Salade]))),"")</f>
        <v/>
      </c>
      <c r="G76" s="32" t="str" cm="1">
        <f t="array" ref="G76">IF(ISNUMBER($A76),IF($G$2="Valeur",
SUM(IF($A76&gt;=Table1[De],IF($A76&lt;=Table1[À],IF(G$4=Table1[[#Headers],[Bœuf]:[Oasis]],Table1[[Bœuf]:[Oasis]]))))*
SUM(IF(Table3[Date]=$A76,Table3[Eau])),SUM(IF(Table3[Date]=$A76,Table3[Eau]))),"")</f>
        <v/>
      </c>
      <c r="H76" s="32" t="str" cm="1">
        <f t="array" ref="H76">IF(ISNUMBER($A76),IF($G$2="Valeur",
SUM(IF($A76&gt;=Table1[De],IF($A76&lt;=Table1[À],IF(H$4=Table1[[#Headers],[Bœuf]:[Oasis]],Table1[[Bœuf]:[Oasis]]))))*
SUM(IF(Table3[Date]=$A76,Table3[Coca])),SUM(IF(Table3[Date]=$A76,Table3[Coca]))),"")</f>
        <v/>
      </c>
      <c r="I76" s="32" t="str" cm="1">
        <f t="array" ref="I76">IF(ISNUMBER($A76),IF($G$2="Valeur",
SUM(IF($A76&gt;=Table1[De],IF($A76&lt;=Table1[À],IF(I$4=Table1[[#Headers],[Bœuf]:[Oasis]],Table1[[Bœuf]:[Oasis]]))))*
SUM(IF(Table3[Date]=$A76,Table3[Oasis])),SUM(IF(Table3[Date]=$A76,Table3[Oasis]))),"")</f>
        <v/>
      </c>
      <c r="J76" s="33" t="str">
        <f t="shared" si="1"/>
        <v/>
      </c>
      <c r="K76" s="32" t="str" cm="1">
        <f t="array" ref="K76">IF(AND(ISNUMBER($A76),$G$2="Valeur"),
SUM(IF(Table3[Date]=$A76,IF(Table3[Mode de Paiement]=K$4,Table3[TOTAL DU PAR LE CLIENT]))),"")</f>
        <v/>
      </c>
      <c r="L76" s="32" t="str" cm="1">
        <f t="array" ref="L76">IF(AND(ISNUMBER($A76),$G$2="Valeur"),
SUM(IF(Table3[Date]=$A76,IF(Table3[Mode de Paiement]=L$4,Table3[TOTAL DU PAR LE CLIENT]))),"")</f>
        <v/>
      </c>
      <c r="M76" s="32" t="str" cm="1">
        <f t="array" ref="M76">IF(AND(ISNUMBER($A76),$G$2="Valeur"),
SUM(IF(Table3[Date]=$A76,IF(Table3[Mode de Paiement]=M$4,Table3[TOTAL DU PAR LE CLIENT]))),"")</f>
        <v/>
      </c>
      <c r="N76" s="32" t="str" cm="1">
        <f t="array" ref="N76">IF(AND(ISNUMBER($A76),$G$2="Valeur"),
SUM(IF(Table3[Date]=$A76,IF(Table3[Mode de Paiement]=N$4,Table3[TOTAL DU PAR LE CLIENT]))),"")</f>
        <v/>
      </c>
    </row>
    <row r="77" spans="1:14" x14ac:dyDescent="0.2">
      <c r="A77" s="82" t="str">
        <f>IF(A76=MAX(Table3[Date]),"",IF(A76="","",A76+1))</f>
        <v/>
      </c>
      <c r="B77" s="83" t="str">
        <f>IF(ISNUMBER(A77),COUNTIF(Table3[Date],A77),"")</f>
        <v/>
      </c>
      <c r="C77" s="32" t="str" cm="1">
        <f t="array" ref="C77">IF(ISNUMBER($A77),IF($G$2="Valeur",
SUM(IF($A77&gt;=Table1[De],IF($A77&lt;=Table1[À],IF(C$4=Table1[[#Headers],[Bœuf]:[Oasis]],Table1[[Bœuf]:[Oasis]]))))*
SUM(IF(Table3[Date]=$A77,Table3[Bœuf])),SUM(IF(Table3[Date]=$A77,Table3[Bœuf]))),"")</f>
        <v/>
      </c>
      <c r="D77" s="32" t="str" cm="1">
        <f t="array" ref="D77">IF(ISNUMBER($A77),IF($G$2="Valeur",
SUM(IF($A77&gt;=Table1[De],IF($A77&lt;=Table1[À],IF(D$4=Table1[[#Headers],[Bœuf]:[Oasis]],Table1[[Bœuf]:[Oasis]]))))*
SUM(IF(Table3[Date]=$A77,Table3[Jambon])),SUM(IF(Table3[Date]=$A77,Table3[Jambon]))),"")</f>
        <v/>
      </c>
      <c r="E77" s="32" t="str" cm="1">
        <f t="array" ref="E77">IF(ISNUMBER($A77),IF($G$2="Valeur",
SUM(IF($A77&gt;=Table1[De],IF($A77&lt;=Table1[À],IF(E$4=Table1[[#Headers],[Bœuf]:[Oasis]],Table1[[Bœuf]:[Oasis]]))))*
SUM(IF(Table3[Date]=$A77,Table3[Végétarien])),SUM(IF(Table3[Date]=$A77,Table3[Végétarien]))),"")</f>
        <v/>
      </c>
      <c r="F77" s="32" t="str" cm="1">
        <f t="array" ref="F77">IF(ISNUMBER($A77),IF($G$2="Valeur",
SUM(IF($A77&gt;=Table1[De],IF($A77&lt;=Table1[À],IF(F$4=Table1[[#Headers],[Bœuf]:[Oasis]],Table1[[Bœuf]:[Oasis]]))))*
SUM(IF(Table3[Date]=$A77,Table3[Salade])),SUM(IF(Table3[Date]=$A77,Table3[Salade]))),"")</f>
        <v/>
      </c>
      <c r="G77" s="32" t="str" cm="1">
        <f t="array" ref="G77">IF(ISNUMBER($A77),IF($G$2="Valeur",
SUM(IF($A77&gt;=Table1[De],IF($A77&lt;=Table1[À],IF(G$4=Table1[[#Headers],[Bœuf]:[Oasis]],Table1[[Bœuf]:[Oasis]]))))*
SUM(IF(Table3[Date]=$A77,Table3[Eau])),SUM(IF(Table3[Date]=$A77,Table3[Eau]))),"")</f>
        <v/>
      </c>
      <c r="H77" s="32" t="str" cm="1">
        <f t="array" ref="H77">IF(ISNUMBER($A77),IF($G$2="Valeur",
SUM(IF($A77&gt;=Table1[De],IF($A77&lt;=Table1[À],IF(H$4=Table1[[#Headers],[Bœuf]:[Oasis]],Table1[[Bœuf]:[Oasis]]))))*
SUM(IF(Table3[Date]=$A77,Table3[Coca])),SUM(IF(Table3[Date]=$A77,Table3[Coca]))),"")</f>
        <v/>
      </c>
      <c r="I77" s="32" t="str" cm="1">
        <f t="array" ref="I77">IF(ISNUMBER($A77),IF($G$2="Valeur",
SUM(IF($A77&gt;=Table1[De],IF($A77&lt;=Table1[À],IF(I$4=Table1[[#Headers],[Bœuf]:[Oasis]],Table1[[Bœuf]:[Oasis]]))))*
SUM(IF(Table3[Date]=$A77,Table3[Oasis])),SUM(IF(Table3[Date]=$A77,Table3[Oasis]))),"")</f>
        <v/>
      </c>
      <c r="J77" s="33" t="str">
        <f t="shared" si="1"/>
        <v/>
      </c>
      <c r="K77" s="32" t="str" cm="1">
        <f t="array" ref="K77">IF(AND(ISNUMBER($A77),$G$2="Valeur"),
SUM(IF(Table3[Date]=$A77,IF(Table3[Mode de Paiement]=K$4,Table3[TOTAL DU PAR LE CLIENT]))),"")</f>
        <v/>
      </c>
      <c r="L77" s="32" t="str" cm="1">
        <f t="array" ref="L77">IF(AND(ISNUMBER($A77),$G$2="Valeur"),
SUM(IF(Table3[Date]=$A77,IF(Table3[Mode de Paiement]=L$4,Table3[TOTAL DU PAR LE CLIENT]))),"")</f>
        <v/>
      </c>
      <c r="M77" s="32" t="str" cm="1">
        <f t="array" ref="M77">IF(AND(ISNUMBER($A77),$G$2="Valeur"),
SUM(IF(Table3[Date]=$A77,IF(Table3[Mode de Paiement]=M$4,Table3[TOTAL DU PAR LE CLIENT]))),"")</f>
        <v/>
      </c>
      <c r="N77" s="32" t="str" cm="1">
        <f t="array" ref="N77">IF(AND(ISNUMBER($A77),$G$2="Valeur"),
SUM(IF(Table3[Date]=$A77,IF(Table3[Mode de Paiement]=N$4,Table3[TOTAL DU PAR LE CLIENT]))),"")</f>
        <v/>
      </c>
    </row>
    <row r="78" spans="1:14" x14ac:dyDescent="0.2">
      <c r="A78" s="82" t="str">
        <f>IF(A77=MAX(Table3[Date]),"",IF(A77="","",A77+1))</f>
        <v/>
      </c>
      <c r="B78" s="83" t="str">
        <f>IF(ISNUMBER(A78),COUNTIF(Table3[Date],A78),"")</f>
        <v/>
      </c>
      <c r="C78" s="32" t="str" cm="1">
        <f t="array" ref="C78">IF(ISNUMBER($A78),IF($G$2="Valeur",
SUM(IF($A78&gt;=Table1[De],IF($A78&lt;=Table1[À],IF(C$4=Table1[[#Headers],[Bœuf]:[Oasis]],Table1[[Bœuf]:[Oasis]]))))*
SUM(IF(Table3[Date]=$A78,Table3[Bœuf])),SUM(IF(Table3[Date]=$A78,Table3[Bœuf]))),"")</f>
        <v/>
      </c>
      <c r="D78" s="32" t="str" cm="1">
        <f t="array" ref="D78">IF(ISNUMBER($A78),IF($G$2="Valeur",
SUM(IF($A78&gt;=Table1[De],IF($A78&lt;=Table1[À],IF(D$4=Table1[[#Headers],[Bœuf]:[Oasis]],Table1[[Bœuf]:[Oasis]]))))*
SUM(IF(Table3[Date]=$A78,Table3[Jambon])),SUM(IF(Table3[Date]=$A78,Table3[Jambon]))),"")</f>
        <v/>
      </c>
      <c r="E78" s="32" t="str" cm="1">
        <f t="array" ref="E78">IF(ISNUMBER($A78),IF($G$2="Valeur",
SUM(IF($A78&gt;=Table1[De],IF($A78&lt;=Table1[À],IF(E$4=Table1[[#Headers],[Bœuf]:[Oasis]],Table1[[Bœuf]:[Oasis]]))))*
SUM(IF(Table3[Date]=$A78,Table3[Végétarien])),SUM(IF(Table3[Date]=$A78,Table3[Végétarien]))),"")</f>
        <v/>
      </c>
      <c r="F78" s="32" t="str" cm="1">
        <f t="array" ref="F78">IF(ISNUMBER($A78),IF($G$2="Valeur",
SUM(IF($A78&gt;=Table1[De],IF($A78&lt;=Table1[À],IF(F$4=Table1[[#Headers],[Bœuf]:[Oasis]],Table1[[Bœuf]:[Oasis]]))))*
SUM(IF(Table3[Date]=$A78,Table3[Salade])),SUM(IF(Table3[Date]=$A78,Table3[Salade]))),"")</f>
        <v/>
      </c>
      <c r="G78" s="32" t="str" cm="1">
        <f t="array" ref="G78">IF(ISNUMBER($A78),IF($G$2="Valeur",
SUM(IF($A78&gt;=Table1[De],IF($A78&lt;=Table1[À],IF(G$4=Table1[[#Headers],[Bœuf]:[Oasis]],Table1[[Bœuf]:[Oasis]]))))*
SUM(IF(Table3[Date]=$A78,Table3[Eau])),SUM(IF(Table3[Date]=$A78,Table3[Eau]))),"")</f>
        <v/>
      </c>
      <c r="H78" s="32" t="str" cm="1">
        <f t="array" ref="H78">IF(ISNUMBER($A78),IF($G$2="Valeur",
SUM(IF($A78&gt;=Table1[De],IF($A78&lt;=Table1[À],IF(H$4=Table1[[#Headers],[Bœuf]:[Oasis]],Table1[[Bœuf]:[Oasis]]))))*
SUM(IF(Table3[Date]=$A78,Table3[Coca])),SUM(IF(Table3[Date]=$A78,Table3[Coca]))),"")</f>
        <v/>
      </c>
      <c r="I78" s="32" t="str" cm="1">
        <f t="array" ref="I78">IF(ISNUMBER($A78),IF($G$2="Valeur",
SUM(IF($A78&gt;=Table1[De],IF($A78&lt;=Table1[À],IF(I$4=Table1[[#Headers],[Bœuf]:[Oasis]],Table1[[Bœuf]:[Oasis]]))))*
SUM(IF(Table3[Date]=$A78,Table3[Oasis])),SUM(IF(Table3[Date]=$A78,Table3[Oasis]))),"")</f>
        <v/>
      </c>
      <c r="J78" s="33" t="str">
        <f t="shared" si="1"/>
        <v/>
      </c>
      <c r="K78" s="32" t="str" cm="1">
        <f t="array" ref="K78">IF(AND(ISNUMBER($A78),$G$2="Valeur"),
SUM(IF(Table3[Date]=$A78,IF(Table3[Mode de Paiement]=K$4,Table3[TOTAL DU PAR LE CLIENT]))),"")</f>
        <v/>
      </c>
      <c r="L78" s="32" t="str" cm="1">
        <f t="array" ref="L78">IF(AND(ISNUMBER($A78),$G$2="Valeur"),
SUM(IF(Table3[Date]=$A78,IF(Table3[Mode de Paiement]=L$4,Table3[TOTAL DU PAR LE CLIENT]))),"")</f>
        <v/>
      </c>
      <c r="M78" s="32" t="str" cm="1">
        <f t="array" ref="M78">IF(AND(ISNUMBER($A78),$G$2="Valeur"),
SUM(IF(Table3[Date]=$A78,IF(Table3[Mode de Paiement]=M$4,Table3[TOTAL DU PAR LE CLIENT]))),"")</f>
        <v/>
      </c>
      <c r="N78" s="32" t="str" cm="1">
        <f t="array" ref="N78">IF(AND(ISNUMBER($A78),$G$2="Valeur"),
SUM(IF(Table3[Date]=$A78,IF(Table3[Mode de Paiement]=N$4,Table3[TOTAL DU PAR LE CLIENT]))),"")</f>
        <v/>
      </c>
    </row>
    <row r="79" spans="1:14" x14ac:dyDescent="0.2">
      <c r="A79" s="82" t="str">
        <f>IF(A78=MAX(Table3[Date]),"",IF(A78="","",A78+1))</f>
        <v/>
      </c>
      <c r="B79" s="83" t="str">
        <f>IF(ISNUMBER(A79),COUNTIF(Table3[Date],A79),"")</f>
        <v/>
      </c>
      <c r="C79" s="32" t="str" cm="1">
        <f t="array" ref="C79">IF(ISNUMBER($A79),IF($G$2="Valeur",
SUM(IF($A79&gt;=Table1[De],IF($A79&lt;=Table1[À],IF(C$4=Table1[[#Headers],[Bœuf]:[Oasis]],Table1[[Bœuf]:[Oasis]]))))*
SUM(IF(Table3[Date]=$A79,Table3[Bœuf])),SUM(IF(Table3[Date]=$A79,Table3[Bœuf]))),"")</f>
        <v/>
      </c>
      <c r="D79" s="32" t="str" cm="1">
        <f t="array" ref="D79">IF(ISNUMBER($A79),IF($G$2="Valeur",
SUM(IF($A79&gt;=Table1[De],IF($A79&lt;=Table1[À],IF(D$4=Table1[[#Headers],[Bœuf]:[Oasis]],Table1[[Bœuf]:[Oasis]]))))*
SUM(IF(Table3[Date]=$A79,Table3[Jambon])),SUM(IF(Table3[Date]=$A79,Table3[Jambon]))),"")</f>
        <v/>
      </c>
      <c r="E79" s="32" t="str" cm="1">
        <f t="array" ref="E79">IF(ISNUMBER($A79),IF($G$2="Valeur",
SUM(IF($A79&gt;=Table1[De],IF($A79&lt;=Table1[À],IF(E$4=Table1[[#Headers],[Bœuf]:[Oasis]],Table1[[Bœuf]:[Oasis]]))))*
SUM(IF(Table3[Date]=$A79,Table3[Végétarien])),SUM(IF(Table3[Date]=$A79,Table3[Végétarien]))),"")</f>
        <v/>
      </c>
      <c r="F79" s="32" t="str" cm="1">
        <f t="array" ref="F79">IF(ISNUMBER($A79),IF($G$2="Valeur",
SUM(IF($A79&gt;=Table1[De],IF($A79&lt;=Table1[À],IF(F$4=Table1[[#Headers],[Bœuf]:[Oasis]],Table1[[Bœuf]:[Oasis]]))))*
SUM(IF(Table3[Date]=$A79,Table3[Salade])),SUM(IF(Table3[Date]=$A79,Table3[Salade]))),"")</f>
        <v/>
      </c>
      <c r="G79" s="32" t="str" cm="1">
        <f t="array" ref="G79">IF(ISNUMBER($A79),IF($G$2="Valeur",
SUM(IF($A79&gt;=Table1[De],IF($A79&lt;=Table1[À],IF(G$4=Table1[[#Headers],[Bœuf]:[Oasis]],Table1[[Bœuf]:[Oasis]]))))*
SUM(IF(Table3[Date]=$A79,Table3[Eau])),SUM(IF(Table3[Date]=$A79,Table3[Eau]))),"")</f>
        <v/>
      </c>
      <c r="H79" s="32" t="str" cm="1">
        <f t="array" ref="H79">IF(ISNUMBER($A79),IF($G$2="Valeur",
SUM(IF($A79&gt;=Table1[De],IF($A79&lt;=Table1[À],IF(H$4=Table1[[#Headers],[Bœuf]:[Oasis]],Table1[[Bœuf]:[Oasis]]))))*
SUM(IF(Table3[Date]=$A79,Table3[Coca])),SUM(IF(Table3[Date]=$A79,Table3[Coca]))),"")</f>
        <v/>
      </c>
      <c r="I79" s="32" t="str" cm="1">
        <f t="array" ref="I79">IF(ISNUMBER($A79),IF($G$2="Valeur",
SUM(IF($A79&gt;=Table1[De],IF($A79&lt;=Table1[À],IF(I$4=Table1[[#Headers],[Bœuf]:[Oasis]],Table1[[Bœuf]:[Oasis]]))))*
SUM(IF(Table3[Date]=$A79,Table3[Oasis])),SUM(IF(Table3[Date]=$A79,Table3[Oasis]))),"")</f>
        <v/>
      </c>
      <c r="J79" s="33" t="str">
        <f t="shared" si="1"/>
        <v/>
      </c>
      <c r="K79" s="32" t="str" cm="1">
        <f t="array" ref="K79">IF(AND(ISNUMBER($A79),$G$2="Valeur"),
SUM(IF(Table3[Date]=$A79,IF(Table3[Mode de Paiement]=K$4,Table3[TOTAL DU PAR LE CLIENT]))),"")</f>
        <v/>
      </c>
      <c r="L79" s="32" t="str" cm="1">
        <f t="array" ref="L79">IF(AND(ISNUMBER($A79),$G$2="Valeur"),
SUM(IF(Table3[Date]=$A79,IF(Table3[Mode de Paiement]=L$4,Table3[TOTAL DU PAR LE CLIENT]))),"")</f>
        <v/>
      </c>
      <c r="M79" s="32" t="str" cm="1">
        <f t="array" ref="M79">IF(AND(ISNUMBER($A79),$G$2="Valeur"),
SUM(IF(Table3[Date]=$A79,IF(Table3[Mode de Paiement]=M$4,Table3[TOTAL DU PAR LE CLIENT]))),"")</f>
        <v/>
      </c>
      <c r="N79" s="32" t="str" cm="1">
        <f t="array" ref="N79">IF(AND(ISNUMBER($A79),$G$2="Valeur"),
SUM(IF(Table3[Date]=$A79,IF(Table3[Mode de Paiement]=N$4,Table3[TOTAL DU PAR LE CLIENT]))),"")</f>
        <v/>
      </c>
    </row>
    <row r="80" spans="1:14" x14ac:dyDescent="0.2">
      <c r="A80" s="82" t="str">
        <f>IF(A79=MAX(Table3[Date]),"",IF(A79="","",A79+1))</f>
        <v/>
      </c>
      <c r="B80" s="83" t="str">
        <f>IF(ISNUMBER(A80),COUNTIF(Table3[Date],A80),"")</f>
        <v/>
      </c>
      <c r="C80" s="32" t="str" cm="1">
        <f t="array" ref="C80">IF(ISNUMBER($A80),IF($G$2="Valeur",
SUM(IF($A80&gt;=Table1[De],IF($A80&lt;=Table1[À],IF(C$4=Table1[[#Headers],[Bœuf]:[Oasis]],Table1[[Bœuf]:[Oasis]]))))*
SUM(IF(Table3[Date]=$A80,Table3[Bœuf])),SUM(IF(Table3[Date]=$A80,Table3[Bœuf]))),"")</f>
        <v/>
      </c>
      <c r="D80" s="32" t="str" cm="1">
        <f t="array" ref="D80">IF(ISNUMBER($A80),IF($G$2="Valeur",
SUM(IF($A80&gt;=Table1[De],IF($A80&lt;=Table1[À],IF(D$4=Table1[[#Headers],[Bœuf]:[Oasis]],Table1[[Bœuf]:[Oasis]]))))*
SUM(IF(Table3[Date]=$A80,Table3[Jambon])),SUM(IF(Table3[Date]=$A80,Table3[Jambon]))),"")</f>
        <v/>
      </c>
      <c r="E80" s="32" t="str" cm="1">
        <f t="array" ref="E80">IF(ISNUMBER($A80),IF($G$2="Valeur",
SUM(IF($A80&gt;=Table1[De],IF($A80&lt;=Table1[À],IF(E$4=Table1[[#Headers],[Bœuf]:[Oasis]],Table1[[Bœuf]:[Oasis]]))))*
SUM(IF(Table3[Date]=$A80,Table3[Végétarien])),SUM(IF(Table3[Date]=$A80,Table3[Végétarien]))),"")</f>
        <v/>
      </c>
      <c r="F80" s="32" t="str" cm="1">
        <f t="array" ref="F80">IF(ISNUMBER($A80),IF($G$2="Valeur",
SUM(IF($A80&gt;=Table1[De],IF($A80&lt;=Table1[À],IF(F$4=Table1[[#Headers],[Bœuf]:[Oasis]],Table1[[Bœuf]:[Oasis]]))))*
SUM(IF(Table3[Date]=$A80,Table3[Salade])),SUM(IF(Table3[Date]=$A80,Table3[Salade]))),"")</f>
        <v/>
      </c>
      <c r="G80" s="32" t="str" cm="1">
        <f t="array" ref="G80">IF(ISNUMBER($A80),IF($G$2="Valeur",
SUM(IF($A80&gt;=Table1[De],IF($A80&lt;=Table1[À],IF(G$4=Table1[[#Headers],[Bœuf]:[Oasis]],Table1[[Bœuf]:[Oasis]]))))*
SUM(IF(Table3[Date]=$A80,Table3[Eau])),SUM(IF(Table3[Date]=$A80,Table3[Eau]))),"")</f>
        <v/>
      </c>
      <c r="H80" s="32" t="str" cm="1">
        <f t="array" ref="H80">IF(ISNUMBER($A80),IF($G$2="Valeur",
SUM(IF($A80&gt;=Table1[De],IF($A80&lt;=Table1[À],IF(H$4=Table1[[#Headers],[Bœuf]:[Oasis]],Table1[[Bœuf]:[Oasis]]))))*
SUM(IF(Table3[Date]=$A80,Table3[Coca])),SUM(IF(Table3[Date]=$A80,Table3[Coca]))),"")</f>
        <v/>
      </c>
      <c r="I80" s="32" t="str" cm="1">
        <f t="array" ref="I80">IF(ISNUMBER($A80),IF($G$2="Valeur",
SUM(IF($A80&gt;=Table1[De],IF($A80&lt;=Table1[À],IF(I$4=Table1[[#Headers],[Bœuf]:[Oasis]],Table1[[Bœuf]:[Oasis]]))))*
SUM(IF(Table3[Date]=$A80,Table3[Oasis])),SUM(IF(Table3[Date]=$A80,Table3[Oasis]))),"")</f>
        <v/>
      </c>
      <c r="J80" s="33" t="str">
        <f t="shared" si="1"/>
        <v/>
      </c>
      <c r="K80" s="32" t="str" cm="1">
        <f t="array" ref="K80">IF(AND(ISNUMBER($A80),$G$2="Valeur"),
SUM(IF(Table3[Date]=$A80,IF(Table3[Mode de Paiement]=K$4,Table3[TOTAL DU PAR LE CLIENT]))),"")</f>
        <v/>
      </c>
      <c r="L80" s="32" t="str" cm="1">
        <f t="array" ref="L80">IF(AND(ISNUMBER($A80),$G$2="Valeur"),
SUM(IF(Table3[Date]=$A80,IF(Table3[Mode de Paiement]=L$4,Table3[TOTAL DU PAR LE CLIENT]))),"")</f>
        <v/>
      </c>
      <c r="M80" s="32" t="str" cm="1">
        <f t="array" ref="M80">IF(AND(ISNUMBER($A80),$G$2="Valeur"),
SUM(IF(Table3[Date]=$A80,IF(Table3[Mode de Paiement]=M$4,Table3[TOTAL DU PAR LE CLIENT]))),"")</f>
        <v/>
      </c>
      <c r="N80" s="32" t="str" cm="1">
        <f t="array" ref="N80">IF(AND(ISNUMBER($A80),$G$2="Valeur"),
SUM(IF(Table3[Date]=$A80,IF(Table3[Mode de Paiement]=N$4,Table3[TOTAL DU PAR LE CLIENT]))),"")</f>
        <v/>
      </c>
    </row>
    <row r="81" spans="1:14" x14ac:dyDescent="0.2">
      <c r="A81" s="82" t="str">
        <f>IF(A80=MAX(Table3[Date]),"",IF(A80="","",A80+1))</f>
        <v/>
      </c>
      <c r="B81" s="83" t="str">
        <f>IF(ISNUMBER(A81),COUNTIF(Table3[Date],A81),"")</f>
        <v/>
      </c>
      <c r="C81" s="32" t="str" cm="1">
        <f t="array" ref="C81">IF(ISNUMBER($A81),IF($G$2="Valeur",
SUM(IF($A81&gt;=Table1[De],IF($A81&lt;=Table1[À],IF(C$4=Table1[[#Headers],[Bœuf]:[Oasis]],Table1[[Bœuf]:[Oasis]]))))*
SUM(IF(Table3[Date]=$A81,Table3[Bœuf])),SUM(IF(Table3[Date]=$A81,Table3[Bœuf]))),"")</f>
        <v/>
      </c>
      <c r="D81" s="32" t="str" cm="1">
        <f t="array" ref="D81">IF(ISNUMBER($A81),IF($G$2="Valeur",
SUM(IF($A81&gt;=Table1[De],IF($A81&lt;=Table1[À],IF(D$4=Table1[[#Headers],[Bœuf]:[Oasis]],Table1[[Bœuf]:[Oasis]]))))*
SUM(IF(Table3[Date]=$A81,Table3[Jambon])),SUM(IF(Table3[Date]=$A81,Table3[Jambon]))),"")</f>
        <v/>
      </c>
      <c r="E81" s="32" t="str" cm="1">
        <f t="array" ref="E81">IF(ISNUMBER($A81),IF($G$2="Valeur",
SUM(IF($A81&gt;=Table1[De],IF($A81&lt;=Table1[À],IF(E$4=Table1[[#Headers],[Bœuf]:[Oasis]],Table1[[Bœuf]:[Oasis]]))))*
SUM(IF(Table3[Date]=$A81,Table3[Végétarien])),SUM(IF(Table3[Date]=$A81,Table3[Végétarien]))),"")</f>
        <v/>
      </c>
      <c r="F81" s="32" t="str" cm="1">
        <f t="array" ref="F81">IF(ISNUMBER($A81),IF($G$2="Valeur",
SUM(IF($A81&gt;=Table1[De],IF($A81&lt;=Table1[À],IF(F$4=Table1[[#Headers],[Bœuf]:[Oasis]],Table1[[Bœuf]:[Oasis]]))))*
SUM(IF(Table3[Date]=$A81,Table3[Salade])),SUM(IF(Table3[Date]=$A81,Table3[Salade]))),"")</f>
        <v/>
      </c>
      <c r="G81" s="32" t="str" cm="1">
        <f t="array" ref="G81">IF(ISNUMBER($A81),IF($G$2="Valeur",
SUM(IF($A81&gt;=Table1[De],IF($A81&lt;=Table1[À],IF(G$4=Table1[[#Headers],[Bœuf]:[Oasis]],Table1[[Bœuf]:[Oasis]]))))*
SUM(IF(Table3[Date]=$A81,Table3[Eau])),SUM(IF(Table3[Date]=$A81,Table3[Eau]))),"")</f>
        <v/>
      </c>
      <c r="H81" s="32" t="str" cm="1">
        <f t="array" ref="H81">IF(ISNUMBER($A81),IF($G$2="Valeur",
SUM(IF($A81&gt;=Table1[De],IF($A81&lt;=Table1[À],IF(H$4=Table1[[#Headers],[Bœuf]:[Oasis]],Table1[[Bœuf]:[Oasis]]))))*
SUM(IF(Table3[Date]=$A81,Table3[Coca])),SUM(IF(Table3[Date]=$A81,Table3[Coca]))),"")</f>
        <v/>
      </c>
      <c r="I81" s="32" t="str" cm="1">
        <f t="array" ref="I81">IF(ISNUMBER($A81),IF($G$2="Valeur",
SUM(IF($A81&gt;=Table1[De],IF($A81&lt;=Table1[À],IF(I$4=Table1[[#Headers],[Bœuf]:[Oasis]],Table1[[Bœuf]:[Oasis]]))))*
SUM(IF(Table3[Date]=$A81,Table3[Oasis])),SUM(IF(Table3[Date]=$A81,Table3[Oasis]))),"")</f>
        <v/>
      </c>
      <c r="J81" s="33" t="str">
        <f t="shared" si="1"/>
        <v/>
      </c>
      <c r="K81" s="32" t="str" cm="1">
        <f t="array" ref="K81">IF(AND(ISNUMBER($A81),$G$2="Valeur"),
SUM(IF(Table3[Date]=$A81,IF(Table3[Mode de Paiement]=K$4,Table3[TOTAL DU PAR LE CLIENT]))),"")</f>
        <v/>
      </c>
      <c r="L81" s="32" t="str" cm="1">
        <f t="array" ref="L81">IF(AND(ISNUMBER($A81),$G$2="Valeur"),
SUM(IF(Table3[Date]=$A81,IF(Table3[Mode de Paiement]=L$4,Table3[TOTAL DU PAR LE CLIENT]))),"")</f>
        <v/>
      </c>
      <c r="M81" s="32" t="str" cm="1">
        <f t="array" ref="M81">IF(AND(ISNUMBER($A81),$G$2="Valeur"),
SUM(IF(Table3[Date]=$A81,IF(Table3[Mode de Paiement]=M$4,Table3[TOTAL DU PAR LE CLIENT]))),"")</f>
        <v/>
      </c>
      <c r="N81" s="32" t="str" cm="1">
        <f t="array" ref="N81">IF(AND(ISNUMBER($A81),$G$2="Valeur"),
SUM(IF(Table3[Date]=$A81,IF(Table3[Mode de Paiement]=N$4,Table3[TOTAL DU PAR LE CLIENT]))),"")</f>
        <v/>
      </c>
    </row>
    <row r="82" spans="1:14" x14ac:dyDescent="0.2">
      <c r="A82" s="82" t="str">
        <f>IF(A81=MAX(Table3[Date]),"",IF(A81="","",A81+1))</f>
        <v/>
      </c>
      <c r="B82" s="83" t="str">
        <f>IF(ISNUMBER(A82),COUNTIF(Table3[Date],A82),"")</f>
        <v/>
      </c>
      <c r="C82" s="32" t="str" cm="1">
        <f t="array" ref="C82">IF(ISNUMBER($A82),IF($G$2="Valeur",
SUM(IF($A82&gt;=Table1[De],IF($A82&lt;=Table1[À],IF(C$4=Table1[[#Headers],[Bœuf]:[Oasis]],Table1[[Bœuf]:[Oasis]]))))*
SUM(IF(Table3[Date]=$A82,Table3[Bœuf])),SUM(IF(Table3[Date]=$A82,Table3[Bœuf]))),"")</f>
        <v/>
      </c>
      <c r="D82" s="32" t="str" cm="1">
        <f t="array" ref="D82">IF(ISNUMBER($A82),IF($G$2="Valeur",
SUM(IF($A82&gt;=Table1[De],IF($A82&lt;=Table1[À],IF(D$4=Table1[[#Headers],[Bœuf]:[Oasis]],Table1[[Bœuf]:[Oasis]]))))*
SUM(IF(Table3[Date]=$A82,Table3[Jambon])),SUM(IF(Table3[Date]=$A82,Table3[Jambon]))),"")</f>
        <v/>
      </c>
      <c r="E82" s="32" t="str" cm="1">
        <f t="array" ref="E82">IF(ISNUMBER($A82),IF($G$2="Valeur",
SUM(IF($A82&gt;=Table1[De],IF($A82&lt;=Table1[À],IF(E$4=Table1[[#Headers],[Bœuf]:[Oasis]],Table1[[Bœuf]:[Oasis]]))))*
SUM(IF(Table3[Date]=$A82,Table3[Végétarien])),SUM(IF(Table3[Date]=$A82,Table3[Végétarien]))),"")</f>
        <v/>
      </c>
      <c r="F82" s="32" t="str" cm="1">
        <f t="array" ref="F82">IF(ISNUMBER($A82),IF($G$2="Valeur",
SUM(IF($A82&gt;=Table1[De],IF($A82&lt;=Table1[À],IF(F$4=Table1[[#Headers],[Bœuf]:[Oasis]],Table1[[Bœuf]:[Oasis]]))))*
SUM(IF(Table3[Date]=$A82,Table3[Salade])),SUM(IF(Table3[Date]=$A82,Table3[Salade]))),"")</f>
        <v/>
      </c>
      <c r="G82" s="32" t="str" cm="1">
        <f t="array" ref="G82">IF(ISNUMBER($A82),IF($G$2="Valeur",
SUM(IF($A82&gt;=Table1[De],IF($A82&lt;=Table1[À],IF(G$4=Table1[[#Headers],[Bœuf]:[Oasis]],Table1[[Bœuf]:[Oasis]]))))*
SUM(IF(Table3[Date]=$A82,Table3[Eau])),SUM(IF(Table3[Date]=$A82,Table3[Eau]))),"")</f>
        <v/>
      </c>
      <c r="H82" s="32" t="str" cm="1">
        <f t="array" ref="H82">IF(ISNUMBER($A82),IF($G$2="Valeur",
SUM(IF($A82&gt;=Table1[De],IF($A82&lt;=Table1[À],IF(H$4=Table1[[#Headers],[Bœuf]:[Oasis]],Table1[[Bœuf]:[Oasis]]))))*
SUM(IF(Table3[Date]=$A82,Table3[Coca])),SUM(IF(Table3[Date]=$A82,Table3[Coca]))),"")</f>
        <v/>
      </c>
      <c r="I82" s="32" t="str" cm="1">
        <f t="array" ref="I82">IF(ISNUMBER($A82),IF($G$2="Valeur",
SUM(IF($A82&gt;=Table1[De],IF($A82&lt;=Table1[À],IF(I$4=Table1[[#Headers],[Bœuf]:[Oasis]],Table1[[Bœuf]:[Oasis]]))))*
SUM(IF(Table3[Date]=$A82,Table3[Oasis])),SUM(IF(Table3[Date]=$A82,Table3[Oasis]))),"")</f>
        <v/>
      </c>
      <c r="J82" s="33" t="str">
        <f t="shared" si="1"/>
        <v/>
      </c>
      <c r="K82" s="32" t="str" cm="1">
        <f t="array" ref="K82">IF(AND(ISNUMBER($A82),$G$2="Valeur"),
SUM(IF(Table3[Date]=$A82,IF(Table3[Mode de Paiement]=K$4,Table3[TOTAL DU PAR LE CLIENT]))),"")</f>
        <v/>
      </c>
      <c r="L82" s="32" t="str" cm="1">
        <f t="array" ref="L82">IF(AND(ISNUMBER($A82),$G$2="Valeur"),
SUM(IF(Table3[Date]=$A82,IF(Table3[Mode de Paiement]=L$4,Table3[TOTAL DU PAR LE CLIENT]))),"")</f>
        <v/>
      </c>
      <c r="M82" s="32" t="str" cm="1">
        <f t="array" ref="M82">IF(AND(ISNUMBER($A82),$G$2="Valeur"),
SUM(IF(Table3[Date]=$A82,IF(Table3[Mode de Paiement]=M$4,Table3[TOTAL DU PAR LE CLIENT]))),"")</f>
        <v/>
      </c>
      <c r="N82" s="32" t="str" cm="1">
        <f t="array" ref="N82">IF(AND(ISNUMBER($A82),$G$2="Valeur"),
SUM(IF(Table3[Date]=$A82,IF(Table3[Mode de Paiement]=N$4,Table3[TOTAL DU PAR LE CLIENT]))),"")</f>
        <v/>
      </c>
    </row>
    <row r="83" spans="1:14" x14ac:dyDescent="0.2">
      <c r="A83" s="82" t="str">
        <f>IF(A82=MAX(Table3[Date]),"",IF(A82="","",A82+1))</f>
        <v/>
      </c>
      <c r="B83" s="83" t="str">
        <f>IF(ISNUMBER(A83),COUNTIF(Table3[Date],A83),"")</f>
        <v/>
      </c>
      <c r="C83" s="32" t="str" cm="1">
        <f t="array" ref="C83">IF(ISNUMBER($A83),IF($G$2="Valeur",
SUM(IF($A83&gt;=Table1[De],IF($A83&lt;=Table1[À],IF(C$4=Table1[[#Headers],[Bœuf]:[Oasis]],Table1[[Bœuf]:[Oasis]]))))*
SUM(IF(Table3[Date]=$A83,Table3[Bœuf])),SUM(IF(Table3[Date]=$A83,Table3[Bœuf]))),"")</f>
        <v/>
      </c>
      <c r="D83" s="32" t="str" cm="1">
        <f t="array" ref="D83">IF(ISNUMBER($A83),IF($G$2="Valeur",
SUM(IF($A83&gt;=Table1[De],IF($A83&lt;=Table1[À],IF(D$4=Table1[[#Headers],[Bœuf]:[Oasis]],Table1[[Bœuf]:[Oasis]]))))*
SUM(IF(Table3[Date]=$A83,Table3[Jambon])),SUM(IF(Table3[Date]=$A83,Table3[Jambon]))),"")</f>
        <v/>
      </c>
      <c r="E83" s="32" t="str" cm="1">
        <f t="array" ref="E83">IF(ISNUMBER($A83),IF($G$2="Valeur",
SUM(IF($A83&gt;=Table1[De],IF($A83&lt;=Table1[À],IF(E$4=Table1[[#Headers],[Bœuf]:[Oasis]],Table1[[Bœuf]:[Oasis]]))))*
SUM(IF(Table3[Date]=$A83,Table3[Végétarien])),SUM(IF(Table3[Date]=$A83,Table3[Végétarien]))),"")</f>
        <v/>
      </c>
      <c r="F83" s="32" t="str" cm="1">
        <f t="array" ref="F83">IF(ISNUMBER($A83),IF($G$2="Valeur",
SUM(IF($A83&gt;=Table1[De],IF($A83&lt;=Table1[À],IF(F$4=Table1[[#Headers],[Bœuf]:[Oasis]],Table1[[Bœuf]:[Oasis]]))))*
SUM(IF(Table3[Date]=$A83,Table3[Salade])),SUM(IF(Table3[Date]=$A83,Table3[Salade]))),"")</f>
        <v/>
      </c>
      <c r="G83" s="32" t="str" cm="1">
        <f t="array" ref="G83">IF(ISNUMBER($A83),IF($G$2="Valeur",
SUM(IF($A83&gt;=Table1[De],IF($A83&lt;=Table1[À],IF(G$4=Table1[[#Headers],[Bœuf]:[Oasis]],Table1[[Bœuf]:[Oasis]]))))*
SUM(IF(Table3[Date]=$A83,Table3[Eau])),SUM(IF(Table3[Date]=$A83,Table3[Eau]))),"")</f>
        <v/>
      </c>
      <c r="H83" s="32" t="str" cm="1">
        <f t="array" ref="H83">IF(ISNUMBER($A83),IF($G$2="Valeur",
SUM(IF($A83&gt;=Table1[De],IF($A83&lt;=Table1[À],IF(H$4=Table1[[#Headers],[Bœuf]:[Oasis]],Table1[[Bœuf]:[Oasis]]))))*
SUM(IF(Table3[Date]=$A83,Table3[Coca])),SUM(IF(Table3[Date]=$A83,Table3[Coca]))),"")</f>
        <v/>
      </c>
      <c r="I83" s="32" t="str" cm="1">
        <f t="array" ref="I83">IF(ISNUMBER($A83),IF($G$2="Valeur",
SUM(IF($A83&gt;=Table1[De],IF($A83&lt;=Table1[À],IF(I$4=Table1[[#Headers],[Bœuf]:[Oasis]],Table1[[Bœuf]:[Oasis]]))))*
SUM(IF(Table3[Date]=$A83,Table3[Oasis])),SUM(IF(Table3[Date]=$A83,Table3[Oasis]))),"")</f>
        <v/>
      </c>
      <c r="J83" s="33" t="str">
        <f t="shared" si="1"/>
        <v/>
      </c>
      <c r="K83" s="32" t="str" cm="1">
        <f t="array" ref="K83">IF(AND(ISNUMBER($A83),$G$2="Valeur"),
SUM(IF(Table3[Date]=$A83,IF(Table3[Mode de Paiement]=K$4,Table3[TOTAL DU PAR LE CLIENT]))),"")</f>
        <v/>
      </c>
      <c r="L83" s="32" t="str" cm="1">
        <f t="array" ref="L83">IF(AND(ISNUMBER($A83),$G$2="Valeur"),
SUM(IF(Table3[Date]=$A83,IF(Table3[Mode de Paiement]=L$4,Table3[TOTAL DU PAR LE CLIENT]))),"")</f>
        <v/>
      </c>
      <c r="M83" s="32" t="str" cm="1">
        <f t="array" ref="M83">IF(AND(ISNUMBER($A83),$G$2="Valeur"),
SUM(IF(Table3[Date]=$A83,IF(Table3[Mode de Paiement]=M$4,Table3[TOTAL DU PAR LE CLIENT]))),"")</f>
        <v/>
      </c>
      <c r="N83" s="32" t="str" cm="1">
        <f t="array" ref="N83">IF(AND(ISNUMBER($A83),$G$2="Valeur"),
SUM(IF(Table3[Date]=$A83,IF(Table3[Mode de Paiement]=N$4,Table3[TOTAL DU PAR LE CLIENT]))),"")</f>
        <v/>
      </c>
    </row>
    <row r="84" spans="1:14" x14ac:dyDescent="0.2">
      <c r="A84" s="82" t="str">
        <f>IF(A83=MAX(Table3[Date]),"",IF(A83="","",A83+1))</f>
        <v/>
      </c>
      <c r="B84" s="83" t="str">
        <f>IF(ISNUMBER(A84),COUNTIF(Table3[Date],A84),"")</f>
        <v/>
      </c>
      <c r="C84" s="32" t="str" cm="1">
        <f t="array" ref="C84">IF(ISNUMBER($A84),IF($G$2="Valeur",
SUM(IF($A84&gt;=Table1[De],IF($A84&lt;=Table1[À],IF(C$4=Table1[[#Headers],[Bœuf]:[Oasis]],Table1[[Bœuf]:[Oasis]]))))*
SUM(IF(Table3[Date]=$A84,Table3[Bœuf])),SUM(IF(Table3[Date]=$A84,Table3[Bœuf]))),"")</f>
        <v/>
      </c>
      <c r="D84" s="32" t="str" cm="1">
        <f t="array" ref="D84">IF(ISNUMBER($A84),IF($G$2="Valeur",
SUM(IF($A84&gt;=Table1[De],IF($A84&lt;=Table1[À],IF(D$4=Table1[[#Headers],[Bœuf]:[Oasis]],Table1[[Bœuf]:[Oasis]]))))*
SUM(IF(Table3[Date]=$A84,Table3[Jambon])),SUM(IF(Table3[Date]=$A84,Table3[Jambon]))),"")</f>
        <v/>
      </c>
      <c r="E84" s="32" t="str" cm="1">
        <f t="array" ref="E84">IF(ISNUMBER($A84),IF($G$2="Valeur",
SUM(IF($A84&gt;=Table1[De],IF($A84&lt;=Table1[À],IF(E$4=Table1[[#Headers],[Bœuf]:[Oasis]],Table1[[Bœuf]:[Oasis]]))))*
SUM(IF(Table3[Date]=$A84,Table3[Végétarien])),SUM(IF(Table3[Date]=$A84,Table3[Végétarien]))),"")</f>
        <v/>
      </c>
      <c r="F84" s="32" t="str" cm="1">
        <f t="array" ref="F84">IF(ISNUMBER($A84),IF($G$2="Valeur",
SUM(IF($A84&gt;=Table1[De],IF($A84&lt;=Table1[À],IF(F$4=Table1[[#Headers],[Bœuf]:[Oasis]],Table1[[Bœuf]:[Oasis]]))))*
SUM(IF(Table3[Date]=$A84,Table3[Salade])),SUM(IF(Table3[Date]=$A84,Table3[Salade]))),"")</f>
        <v/>
      </c>
      <c r="G84" s="32" t="str" cm="1">
        <f t="array" ref="G84">IF(ISNUMBER($A84),IF($G$2="Valeur",
SUM(IF($A84&gt;=Table1[De],IF($A84&lt;=Table1[À],IF(G$4=Table1[[#Headers],[Bœuf]:[Oasis]],Table1[[Bœuf]:[Oasis]]))))*
SUM(IF(Table3[Date]=$A84,Table3[Eau])),SUM(IF(Table3[Date]=$A84,Table3[Eau]))),"")</f>
        <v/>
      </c>
      <c r="H84" s="32" t="str" cm="1">
        <f t="array" ref="H84">IF(ISNUMBER($A84),IF($G$2="Valeur",
SUM(IF($A84&gt;=Table1[De],IF($A84&lt;=Table1[À],IF(H$4=Table1[[#Headers],[Bœuf]:[Oasis]],Table1[[Bœuf]:[Oasis]]))))*
SUM(IF(Table3[Date]=$A84,Table3[Coca])),SUM(IF(Table3[Date]=$A84,Table3[Coca]))),"")</f>
        <v/>
      </c>
      <c r="I84" s="32" t="str" cm="1">
        <f t="array" ref="I84">IF(ISNUMBER($A84),IF($G$2="Valeur",
SUM(IF($A84&gt;=Table1[De],IF($A84&lt;=Table1[À],IF(I$4=Table1[[#Headers],[Bœuf]:[Oasis]],Table1[[Bœuf]:[Oasis]]))))*
SUM(IF(Table3[Date]=$A84,Table3[Oasis])),SUM(IF(Table3[Date]=$A84,Table3[Oasis]))),"")</f>
        <v/>
      </c>
      <c r="J84" s="33" t="str">
        <f t="shared" si="1"/>
        <v/>
      </c>
      <c r="K84" s="32" t="str" cm="1">
        <f t="array" ref="K84">IF(AND(ISNUMBER($A84),$G$2="Valeur"),
SUM(IF(Table3[Date]=$A84,IF(Table3[Mode de Paiement]=K$4,Table3[TOTAL DU PAR LE CLIENT]))),"")</f>
        <v/>
      </c>
      <c r="L84" s="32" t="str" cm="1">
        <f t="array" ref="L84">IF(AND(ISNUMBER($A84),$G$2="Valeur"),
SUM(IF(Table3[Date]=$A84,IF(Table3[Mode de Paiement]=L$4,Table3[TOTAL DU PAR LE CLIENT]))),"")</f>
        <v/>
      </c>
      <c r="M84" s="32" t="str" cm="1">
        <f t="array" ref="M84">IF(AND(ISNUMBER($A84),$G$2="Valeur"),
SUM(IF(Table3[Date]=$A84,IF(Table3[Mode de Paiement]=M$4,Table3[TOTAL DU PAR LE CLIENT]))),"")</f>
        <v/>
      </c>
      <c r="N84" s="32" t="str" cm="1">
        <f t="array" ref="N84">IF(AND(ISNUMBER($A84),$G$2="Valeur"),
SUM(IF(Table3[Date]=$A84,IF(Table3[Mode de Paiement]=N$4,Table3[TOTAL DU PAR LE CLIENT]))),"")</f>
        <v/>
      </c>
    </row>
    <row r="85" spans="1:14" x14ac:dyDescent="0.2">
      <c r="A85" s="82" t="str">
        <f>IF(A84=MAX(Table3[Date]),"",IF(A84="","",A84+1))</f>
        <v/>
      </c>
      <c r="B85" s="83" t="str">
        <f>IF(ISNUMBER(A85),COUNTIF(Table3[Date],A85),"")</f>
        <v/>
      </c>
      <c r="C85" s="32" t="str" cm="1">
        <f t="array" ref="C85">IF(ISNUMBER($A85),IF($G$2="Valeur",
SUM(IF($A85&gt;=Table1[De],IF($A85&lt;=Table1[À],IF(C$4=Table1[[#Headers],[Bœuf]:[Oasis]],Table1[[Bœuf]:[Oasis]]))))*
SUM(IF(Table3[Date]=$A85,Table3[Bœuf])),SUM(IF(Table3[Date]=$A85,Table3[Bœuf]))),"")</f>
        <v/>
      </c>
      <c r="D85" s="32" t="str" cm="1">
        <f t="array" ref="D85">IF(ISNUMBER($A85),IF($G$2="Valeur",
SUM(IF($A85&gt;=Table1[De],IF($A85&lt;=Table1[À],IF(D$4=Table1[[#Headers],[Bœuf]:[Oasis]],Table1[[Bœuf]:[Oasis]]))))*
SUM(IF(Table3[Date]=$A85,Table3[Jambon])),SUM(IF(Table3[Date]=$A85,Table3[Jambon]))),"")</f>
        <v/>
      </c>
      <c r="E85" s="32" t="str" cm="1">
        <f t="array" ref="E85">IF(ISNUMBER($A85),IF($G$2="Valeur",
SUM(IF($A85&gt;=Table1[De],IF($A85&lt;=Table1[À],IF(E$4=Table1[[#Headers],[Bœuf]:[Oasis]],Table1[[Bœuf]:[Oasis]]))))*
SUM(IF(Table3[Date]=$A85,Table3[Végétarien])),SUM(IF(Table3[Date]=$A85,Table3[Végétarien]))),"")</f>
        <v/>
      </c>
      <c r="F85" s="32" t="str" cm="1">
        <f t="array" ref="F85">IF(ISNUMBER($A85),IF($G$2="Valeur",
SUM(IF($A85&gt;=Table1[De],IF($A85&lt;=Table1[À],IF(F$4=Table1[[#Headers],[Bœuf]:[Oasis]],Table1[[Bœuf]:[Oasis]]))))*
SUM(IF(Table3[Date]=$A85,Table3[Salade])),SUM(IF(Table3[Date]=$A85,Table3[Salade]))),"")</f>
        <v/>
      </c>
      <c r="G85" s="32" t="str" cm="1">
        <f t="array" ref="G85">IF(ISNUMBER($A85),IF($G$2="Valeur",
SUM(IF($A85&gt;=Table1[De],IF($A85&lt;=Table1[À],IF(G$4=Table1[[#Headers],[Bœuf]:[Oasis]],Table1[[Bœuf]:[Oasis]]))))*
SUM(IF(Table3[Date]=$A85,Table3[Eau])),SUM(IF(Table3[Date]=$A85,Table3[Eau]))),"")</f>
        <v/>
      </c>
      <c r="H85" s="32" t="str" cm="1">
        <f t="array" ref="H85">IF(ISNUMBER($A85),IF($G$2="Valeur",
SUM(IF($A85&gt;=Table1[De],IF($A85&lt;=Table1[À],IF(H$4=Table1[[#Headers],[Bœuf]:[Oasis]],Table1[[Bœuf]:[Oasis]]))))*
SUM(IF(Table3[Date]=$A85,Table3[Coca])),SUM(IF(Table3[Date]=$A85,Table3[Coca]))),"")</f>
        <v/>
      </c>
      <c r="I85" s="32" t="str" cm="1">
        <f t="array" ref="I85">IF(ISNUMBER($A85),IF($G$2="Valeur",
SUM(IF($A85&gt;=Table1[De],IF($A85&lt;=Table1[À],IF(I$4=Table1[[#Headers],[Bœuf]:[Oasis]],Table1[[Bœuf]:[Oasis]]))))*
SUM(IF(Table3[Date]=$A85,Table3[Oasis])),SUM(IF(Table3[Date]=$A85,Table3[Oasis]))),"")</f>
        <v/>
      </c>
      <c r="J85" s="33" t="str">
        <f t="shared" si="1"/>
        <v/>
      </c>
      <c r="K85" s="32" t="str" cm="1">
        <f t="array" ref="K85">IF(AND(ISNUMBER($A85),$G$2="Valeur"),
SUM(IF(Table3[Date]=$A85,IF(Table3[Mode de Paiement]=K$4,Table3[TOTAL DU PAR LE CLIENT]))),"")</f>
        <v/>
      </c>
      <c r="L85" s="32" t="str" cm="1">
        <f t="array" ref="L85">IF(AND(ISNUMBER($A85),$G$2="Valeur"),
SUM(IF(Table3[Date]=$A85,IF(Table3[Mode de Paiement]=L$4,Table3[TOTAL DU PAR LE CLIENT]))),"")</f>
        <v/>
      </c>
      <c r="M85" s="32" t="str" cm="1">
        <f t="array" ref="M85">IF(AND(ISNUMBER($A85),$G$2="Valeur"),
SUM(IF(Table3[Date]=$A85,IF(Table3[Mode de Paiement]=M$4,Table3[TOTAL DU PAR LE CLIENT]))),"")</f>
        <v/>
      </c>
      <c r="N85" s="32" t="str" cm="1">
        <f t="array" ref="N85">IF(AND(ISNUMBER($A85),$G$2="Valeur"),
SUM(IF(Table3[Date]=$A85,IF(Table3[Mode de Paiement]=N$4,Table3[TOTAL DU PAR LE CLIENT]))),"")</f>
        <v/>
      </c>
    </row>
    <row r="86" spans="1:14" x14ac:dyDescent="0.2">
      <c r="A86" s="82" t="str">
        <f>IF(A85=MAX(Table3[Date]),"",IF(A85="","",A85+1))</f>
        <v/>
      </c>
      <c r="B86" s="83" t="str">
        <f>IF(ISNUMBER(A86),COUNTIF(Table3[Date],A86),"")</f>
        <v/>
      </c>
      <c r="C86" s="32" t="str" cm="1">
        <f t="array" ref="C86">IF(ISNUMBER($A86),IF($G$2="Valeur",
SUM(IF($A86&gt;=Table1[De],IF($A86&lt;=Table1[À],IF(C$4=Table1[[#Headers],[Bœuf]:[Oasis]],Table1[[Bœuf]:[Oasis]]))))*
SUM(IF(Table3[Date]=$A86,Table3[Bœuf])),SUM(IF(Table3[Date]=$A86,Table3[Bœuf]))),"")</f>
        <v/>
      </c>
      <c r="D86" s="32" t="str" cm="1">
        <f t="array" ref="D86">IF(ISNUMBER($A86),IF($G$2="Valeur",
SUM(IF($A86&gt;=Table1[De],IF($A86&lt;=Table1[À],IF(D$4=Table1[[#Headers],[Bœuf]:[Oasis]],Table1[[Bœuf]:[Oasis]]))))*
SUM(IF(Table3[Date]=$A86,Table3[Jambon])),SUM(IF(Table3[Date]=$A86,Table3[Jambon]))),"")</f>
        <v/>
      </c>
      <c r="E86" s="32" t="str" cm="1">
        <f t="array" ref="E86">IF(ISNUMBER($A86),IF($G$2="Valeur",
SUM(IF($A86&gt;=Table1[De],IF($A86&lt;=Table1[À],IF(E$4=Table1[[#Headers],[Bœuf]:[Oasis]],Table1[[Bœuf]:[Oasis]]))))*
SUM(IF(Table3[Date]=$A86,Table3[Végétarien])),SUM(IF(Table3[Date]=$A86,Table3[Végétarien]))),"")</f>
        <v/>
      </c>
      <c r="F86" s="32" t="str" cm="1">
        <f t="array" ref="F86">IF(ISNUMBER($A86),IF($G$2="Valeur",
SUM(IF($A86&gt;=Table1[De],IF($A86&lt;=Table1[À],IF(F$4=Table1[[#Headers],[Bœuf]:[Oasis]],Table1[[Bœuf]:[Oasis]]))))*
SUM(IF(Table3[Date]=$A86,Table3[Salade])),SUM(IF(Table3[Date]=$A86,Table3[Salade]))),"")</f>
        <v/>
      </c>
      <c r="G86" s="32" t="str" cm="1">
        <f t="array" ref="G86">IF(ISNUMBER($A86),IF($G$2="Valeur",
SUM(IF($A86&gt;=Table1[De],IF($A86&lt;=Table1[À],IF(G$4=Table1[[#Headers],[Bœuf]:[Oasis]],Table1[[Bœuf]:[Oasis]]))))*
SUM(IF(Table3[Date]=$A86,Table3[Eau])),SUM(IF(Table3[Date]=$A86,Table3[Eau]))),"")</f>
        <v/>
      </c>
      <c r="H86" s="32" t="str" cm="1">
        <f t="array" ref="H86">IF(ISNUMBER($A86),IF($G$2="Valeur",
SUM(IF($A86&gt;=Table1[De],IF($A86&lt;=Table1[À],IF(H$4=Table1[[#Headers],[Bœuf]:[Oasis]],Table1[[Bœuf]:[Oasis]]))))*
SUM(IF(Table3[Date]=$A86,Table3[Coca])),SUM(IF(Table3[Date]=$A86,Table3[Coca]))),"")</f>
        <v/>
      </c>
      <c r="I86" s="32" t="str" cm="1">
        <f t="array" ref="I86">IF(ISNUMBER($A86),IF($G$2="Valeur",
SUM(IF($A86&gt;=Table1[De],IF($A86&lt;=Table1[À],IF(I$4=Table1[[#Headers],[Bœuf]:[Oasis]],Table1[[Bœuf]:[Oasis]]))))*
SUM(IF(Table3[Date]=$A86,Table3[Oasis])),SUM(IF(Table3[Date]=$A86,Table3[Oasis]))),"")</f>
        <v/>
      </c>
      <c r="J86" s="33" t="str">
        <f t="shared" si="1"/>
        <v/>
      </c>
      <c r="K86" s="32" t="str" cm="1">
        <f t="array" ref="K86">IF(AND(ISNUMBER($A86),$G$2="Valeur"),
SUM(IF(Table3[Date]=$A86,IF(Table3[Mode de Paiement]=K$4,Table3[TOTAL DU PAR LE CLIENT]))),"")</f>
        <v/>
      </c>
      <c r="L86" s="32" t="str" cm="1">
        <f t="array" ref="L86">IF(AND(ISNUMBER($A86),$G$2="Valeur"),
SUM(IF(Table3[Date]=$A86,IF(Table3[Mode de Paiement]=L$4,Table3[TOTAL DU PAR LE CLIENT]))),"")</f>
        <v/>
      </c>
      <c r="M86" s="32" t="str" cm="1">
        <f t="array" ref="M86">IF(AND(ISNUMBER($A86),$G$2="Valeur"),
SUM(IF(Table3[Date]=$A86,IF(Table3[Mode de Paiement]=M$4,Table3[TOTAL DU PAR LE CLIENT]))),"")</f>
        <v/>
      </c>
      <c r="N86" s="32" t="str" cm="1">
        <f t="array" ref="N86">IF(AND(ISNUMBER($A86),$G$2="Valeur"),
SUM(IF(Table3[Date]=$A86,IF(Table3[Mode de Paiement]=N$4,Table3[TOTAL DU PAR LE CLIENT]))),"")</f>
        <v/>
      </c>
    </row>
    <row r="87" spans="1:14" x14ac:dyDescent="0.2">
      <c r="A87" s="82" t="str">
        <f>IF(A86=MAX(Table3[Date]),"",IF(A86="","",A86+1))</f>
        <v/>
      </c>
      <c r="B87" s="83" t="str">
        <f>IF(ISNUMBER(A87),COUNTIF(Table3[Date],A87),"")</f>
        <v/>
      </c>
      <c r="C87" s="32" t="str" cm="1">
        <f t="array" ref="C87">IF(ISNUMBER($A87),IF($G$2="Valeur",
SUM(IF($A87&gt;=Table1[De],IF($A87&lt;=Table1[À],IF(C$4=Table1[[#Headers],[Bœuf]:[Oasis]],Table1[[Bœuf]:[Oasis]]))))*
SUM(IF(Table3[Date]=$A87,Table3[Bœuf])),SUM(IF(Table3[Date]=$A87,Table3[Bœuf]))),"")</f>
        <v/>
      </c>
      <c r="D87" s="32" t="str" cm="1">
        <f t="array" ref="D87">IF(ISNUMBER($A87),IF($G$2="Valeur",
SUM(IF($A87&gt;=Table1[De],IF($A87&lt;=Table1[À],IF(D$4=Table1[[#Headers],[Bœuf]:[Oasis]],Table1[[Bœuf]:[Oasis]]))))*
SUM(IF(Table3[Date]=$A87,Table3[Jambon])),SUM(IF(Table3[Date]=$A87,Table3[Jambon]))),"")</f>
        <v/>
      </c>
      <c r="E87" s="32" t="str" cm="1">
        <f t="array" ref="E87">IF(ISNUMBER($A87),IF($G$2="Valeur",
SUM(IF($A87&gt;=Table1[De],IF($A87&lt;=Table1[À],IF(E$4=Table1[[#Headers],[Bœuf]:[Oasis]],Table1[[Bœuf]:[Oasis]]))))*
SUM(IF(Table3[Date]=$A87,Table3[Végétarien])),SUM(IF(Table3[Date]=$A87,Table3[Végétarien]))),"")</f>
        <v/>
      </c>
      <c r="F87" s="32" t="str" cm="1">
        <f t="array" ref="F87">IF(ISNUMBER($A87),IF($G$2="Valeur",
SUM(IF($A87&gt;=Table1[De],IF($A87&lt;=Table1[À],IF(F$4=Table1[[#Headers],[Bœuf]:[Oasis]],Table1[[Bœuf]:[Oasis]]))))*
SUM(IF(Table3[Date]=$A87,Table3[Salade])),SUM(IF(Table3[Date]=$A87,Table3[Salade]))),"")</f>
        <v/>
      </c>
      <c r="G87" s="32" t="str" cm="1">
        <f t="array" ref="G87">IF(ISNUMBER($A87),IF($G$2="Valeur",
SUM(IF($A87&gt;=Table1[De],IF($A87&lt;=Table1[À],IF(G$4=Table1[[#Headers],[Bœuf]:[Oasis]],Table1[[Bœuf]:[Oasis]]))))*
SUM(IF(Table3[Date]=$A87,Table3[Eau])),SUM(IF(Table3[Date]=$A87,Table3[Eau]))),"")</f>
        <v/>
      </c>
      <c r="H87" s="32" t="str" cm="1">
        <f t="array" ref="H87">IF(ISNUMBER($A87),IF($G$2="Valeur",
SUM(IF($A87&gt;=Table1[De],IF($A87&lt;=Table1[À],IF(H$4=Table1[[#Headers],[Bœuf]:[Oasis]],Table1[[Bœuf]:[Oasis]]))))*
SUM(IF(Table3[Date]=$A87,Table3[Coca])),SUM(IF(Table3[Date]=$A87,Table3[Coca]))),"")</f>
        <v/>
      </c>
      <c r="I87" s="32" t="str" cm="1">
        <f t="array" ref="I87">IF(ISNUMBER($A87),IF($G$2="Valeur",
SUM(IF($A87&gt;=Table1[De],IF($A87&lt;=Table1[À],IF(I$4=Table1[[#Headers],[Bœuf]:[Oasis]],Table1[[Bœuf]:[Oasis]]))))*
SUM(IF(Table3[Date]=$A87,Table3[Oasis])),SUM(IF(Table3[Date]=$A87,Table3[Oasis]))),"")</f>
        <v/>
      </c>
      <c r="J87" s="33" t="str">
        <f t="shared" si="1"/>
        <v/>
      </c>
      <c r="K87" s="32" t="str" cm="1">
        <f t="array" ref="K87">IF(AND(ISNUMBER($A87),$G$2="Valeur"),
SUM(IF(Table3[Date]=$A87,IF(Table3[Mode de Paiement]=K$4,Table3[TOTAL DU PAR LE CLIENT]))),"")</f>
        <v/>
      </c>
      <c r="L87" s="32" t="str" cm="1">
        <f t="array" ref="L87">IF(AND(ISNUMBER($A87),$G$2="Valeur"),
SUM(IF(Table3[Date]=$A87,IF(Table3[Mode de Paiement]=L$4,Table3[TOTAL DU PAR LE CLIENT]))),"")</f>
        <v/>
      </c>
      <c r="M87" s="32" t="str" cm="1">
        <f t="array" ref="M87">IF(AND(ISNUMBER($A87),$G$2="Valeur"),
SUM(IF(Table3[Date]=$A87,IF(Table3[Mode de Paiement]=M$4,Table3[TOTAL DU PAR LE CLIENT]))),"")</f>
        <v/>
      </c>
      <c r="N87" s="32" t="str" cm="1">
        <f t="array" ref="N87">IF(AND(ISNUMBER($A87),$G$2="Valeur"),
SUM(IF(Table3[Date]=$A87,IF(Table3[Mode de Paiement]=N$4,Table3[TOTAL DU PAR LE CLIENT]))),"")</f>
        <v/>
      </c>
    </row>
    <row r="88" spans="1:14" x14ac:dyDescent="0.2">
      <c r="A88" s="82" t="str">
        <f>IF(A87=MAX(Table3[Date]),"",IF(A87="","",A87+1))</f>
        <v/>
      </c>
      <c r="B88" s="83" t="str">
        <f>IF(ISNUMBER(A88),COUNTIF(Table3[Date],A88),"")</f>
        <v/>
      </c>
      <c r="C88" s="32" t="str" cm="1">
        <f t="array" ref="C88">IF(ISNUMBER($A88),IF($G$2="Valeur",
SUM(IF($A88&gt;=Table1[De],IF($A88&lt;=Table1[À],IF(C$4=Table1[[#Headers],[Bœuf]:[Oasis]],Table1[[Bœuf]:[Oasis]]))))*
SUM(IF(Table3[Date]=$A88,Table3[Bœuf])),SUM(IF(Table3[Date]=$A88,Table3[Bœuf]))),"")</f>
        <v/>
      </c>
      <c r="D88" s="32" t="str" cm="1">
        <f t="array" ref="D88">IF(ISNUMBER($A88),IF($G$2="Valeur",
SUM(IF($A88&gt;=Table1[De],IF($A88&lt;=Table1[À],IF(D$4=Table1[[#Headers],[Bœuf]:[Oasis]],Table1[[Bœuf]:[Oasis]]))))*
SUM(IF(Table3[Date]=$A88,Table3[Jambon])),SUM(IF(Table3[Date]=$A88,Table3[Jambon]))),"")</f>
        <v/>
      </c>
      <c r="E88" s="32" t="str" cm="1">
        <f t="array" ref="E88">IF(ISNUMBER($A88),IF($G$2="Valeur",
SUM(IF($A88&gt;=Table1[De],IF($A88&lt;=Table1[À],IF(E$4=Table1[[#Headers],[Bœuf]:[Oasis]],Table1[[Bœuf]:[Oasis]]))))*
SUM(IF(Table3[Date]=$A88,Table3[Végétarien])),SUM(IF(Table3[Date]=$A88,Table3[Végétarien]))),"")</f>
        <v/>
      </c>
      <c r="F88" s="32" t="str" cm="1">
        <f t="array" ref="F88">IF(ISNUMBER($A88),IF($G$2="Valeur",
SUM(IF($A88&gt;=Table1[De],IF($A88&lt;=Table1[À],IF(F$4=Table1[[#Headers],[Bœuf]:[Oasis]],Table1[[Bœuf]:[Oasis]]))))*
SUM(IF(Table3[Date]=$A88,Table3[Salade])),SUM(IF(Table3[Date]=$A88,Table3[Salade]))),"")</f>
        <v/>
      </c>
      <c r="G88" s="32" t="str" cm="1">
        <f t="array" ref="G88">IF(ISNUMBER($A88),IF($G$2="Valeur",
SUM(IF($A88&gt;=Table1[De],IF($A88&lt;=Table1[À],IF(G$4=Table1[[#Headers],[Bœuf]:[Oasis]],Table1[[Bœuf]:[Oasis]]))))*
SUM(IF(Table3[Date]=$A88,Table3[Eau])),SUM(IF(Table3[Date]=$A88,Table3[Eau]))),"")</f>
        <v/>
      </c>
      <c r="H88" s="32" t="str" cm="1">
        <f t="array" ref="H88">IF(ISNUMBER($A88),IF($G$2="Valeur",
SUM(IF($A88&gt;=Table1[De],IF($A88&lt;=Table1[À],IF(H$4=Table1[[#Headers],[Bœuf]:[Oasis]],Table1[[Bœuf]:[Oasis]]))))*
SUM(IF(Table3[Date]=$A88,Table3[Coca])),SUM(IF(Table3[Date]=$A88,Table3[Coca]))),"")</f>
        <v/>
      </c>
      <c r="I88" s="32" t="str" cm="1">
        <f t="array" ref="I88">IF(ISNUMBER($A88),IF($G$2="Valeur",
SUM(IF($A88&gt;=Table1[De],IF($A88&lt;=Table1[À],IF(I$4=Table1[[#Headers],[Bœuf]:[Oasis]],Table1[[Bœuf]:[Oasis]]))))*
SUM(IF(Table3[Date]=$A88,Table3[Oasis])),SUM(IF(Table3[Date]=$A88,Table3[Oasis]))),"")</f>
        <v/>
      </c>
      <c r="J88" s="33" t="str">
        <f t="shared" si="1"/>
        <v/>
      </c>
      <c r="K88" s="32" t="str" cm="1">
        <f t="array" ref="K88">IF(AND(ISNUMBER($A88),$G$2="Valeur"),
SUM(IF(Table3[Date]=$A88,IF(Table3[Mode de Paiement]=K$4,Table3[TOTAL DU PAR LE CLIENT]))),"")</f>
        <v/>
      </c>
      <c r="L88" s="32" t="str" cm="1">
        <f t="array" ref="L88">IF(AND(ISNUMBER($A88),$G$2="Valeur"),
SUM(IF(Table3[Date]=$A88,IF(Table3[Mode de Paiement]=L$4,Table3[TOTAL DU PAR LE CLIENT]))),"")</f>
        <v/>
      </c>
      <c r="M88" s="32" t="str" cm="1">
        <f t="array" ref="M88">IF(AND(ISNUMBER($A88),$G$2="Valeur"),
SUM(IF(Table3[Date]=$A88,IF(Table3[Mode de Paiement]=M$4,Table3[TOTAL DU PAR LE CLIENT]))),"")</f>
        <v/>
      </c>
      <c r="N88" s="32" t="str" cm="1">
        <f t="array" ref="N88">IF(AND(ISNUMBER($A88),$G$2="Valeur"),
SUM(IF(Table3[Date]=$A88,IF(Table3[Mode de Paiement]=N$4,Table3[TOTAL DU PAR LE CLIENT]))),"")</f>
        <v/>
      </c>
    </row>
    <row r="89" spans="1:14" x14ac:dyDescent="0.2">
      <c r="A89" s="82" t="str">
        <f>IF(A88=MAX(Table3[Date]),"",IF(A88="","",A88+1))</f>
        <v/>
      </c>
      <c r="B89" s="83" t="str">
        <f>IF(ISNUMBER(A89),COUNTIF(Table3[Date],A89),"")</f>
        <v/>
      </c>
      <c r="C89" s="32" t="str" cm="1">
        <f t="array" ref="C89">IF(ISNUMBER($A89),IF($G$2="Valeur",
SUM(IF($A89&gt;=Table1[De],IF($A89&lt;=Table1[À],IF(C$4=Table1[[#Headers],[Bœuf]:[Oasis]],Table1[[Bœuf]:[Oasis]]))))*
SUM(IF(Table3[Date]=$A89,Table3[Bœuf])),SUM(IF(Table3[Date]=$A89,Table3[Bœuf]))),"")</f>
        <v/>
      </c>
      <c r="D89" s="32" t="str" cm="1">
        <f t="array" ref="D89">IF(ISNUMBER($A89),IF($G$2="Valeur",
SUM(IF($A89&gt;=Table1[De],IF($A89&lt;=Table1[À],IF(D$4=Table1[[#Headers],[Bœuf]:[Oasis]],Table1[[Bœuf]:[Oasis]]))))*
SUM(IF(Table3[Date]=$A89,Table3[Jambon])),SUM(IF(Table3[Date]=$A89,Table3[Jambon]))),"")</f>
        <v/>
      </c>
      <c r="E89" s="32" t="str" cm="1">
        <f t="array" ref="E89">IF(ISNUMBER($A89),IF($G$2="Valeur",
SUM(IF($A89&gt;=Table1[De],IF($A89&lt;=Table1[À],IF(E$4=Table1[[#Headers],[Bœuf]:[Oasis]],Table1[[Bœuf]:[Oasis]]))))*
SUM(IF(Table3[Date]=$A89,Table3[Végétarien])),SUM(IF(Table3[Date]=$A89,Table3[Végétarien]))),"")</f>
        <v/>
      </c>
      <c r="F89" s="32" t="str" cm="1">
        <f t="array" ref="F89">IF(ISNUMBER($A89),IF($G$2="Valeur",
SUM(IF($A89&gt;=Table1[De],IF($A89&lt;=Table1[À],IF(F$4=Table1[[#Headers],[Bœuf]:[Oasis]],Table1[[Bœuf]:[Oasis]]))))*
SUM(IF(Table3[Date]=$A89,Table3[Salade])),SUM(IF(Table3[Date]=$A89,Table3[Salade]))),"")</f>
        <v/>
      </c>
      <c r="G89" s="32" t="str" cm="1">
        <f t="array" ref="G89">IF(ISNUMBER($A89),IF($G$2="Valeur",
SUM(IF($A89&gt;=Table1[De],IF($A89&lt;=Table1[À],IF(G$4=Table1[[#Headers],[Bœuf]:[Oasis]],Table1[[Bœuf]:[Oasis]]))))*
SUM(IF(Table3[Date]=$A89,Table3[Eau])),SUM(IF(Table3[Date]=$A89,Table3[Eau]))),"")</f>
        <v/>
      </c>
      <c r="H89" s="32" t="str" cm="1">
        <f t="array" ref="H89">IF(ISNUMBER($A89),IF($G$2="Valeur",
SUM(IF($A89&gt;=Table1[De],IF($A89&lt;=Table1[À],IF(H$4=Table1[[#Headers],[Bœuf]:[Oasis]],Table1[[Bœuf]:[Oasis]]))))*
SUM(IF(Table3[Date]=$A89,Table3[Coca])),SUM(IF(Table3[Date]=$A89,Table3[Coca]))),"")</f>
        <v/>
      </c>
      <c r="I89" s="32" t="str" cm="1">
        <f t="array" ref="I89">IF(ISNUMBER($A89),IF($G$2="Valeur",
SUM(IF($A89&gt;=Table1[De],IF($A89&lt;=Table1[À],IF(I$4=Table1[[#Headers],[Bœuf]:[Oasis]],Table1[[Bœuf]:[Oasis]]))))*
SUM(IF(Table3[Date]=$A89,Table3[Oasis])),SUM(IF(Table3[Date]=$A89,Table3[Oasis]))),"")</f>
        <v/>
      </c>
      <c r="J89" s="33" t="str">
        <f t="shared" si="1"/>
        <v/>
      </c>
      <c r="K89" s="32" t="str" cm="1">
        <f t="array" ref="K89">IF(AND(ISNUMBER($A89),$G$2="Valeur"),
SUM(IF(Table3[Date]=$A89,IF(Table3[Mode de Paiement]=K$4,Table3[TOTAL DU PAR LE CLIENT]))),"")</f>
        <v/>
      </c>
      <c r="L89" s="32" t="str" cm="1">
        <f t="array" ref="L89">IF(AND(ISNUMBER($A89),$G$2="Valeur"),
SUM(IF(Table3[Date]=$A89,IF(Table3[Mode de Paiement]=L$4,Table3[TOTAL DU PAR LE CLIENT]))),"")</f>
        <v/>
      </c>
      <c r="M89" s="32" t="str" cm="1">
        <f t="array" ref="M89">IF(AND(ISNUMBER($A89),$G$2="Valeur"),
SUM(IF(Table3[Date]=$A89,IF(Table3[Mode de Paiement]=M$4,Table3[TOTAL DU PAR LE CLIENT]))),"")</f>
        <v/>
      </c>
      <c r="N89" s="32" t="str" cm="1">
        <f t="array" ref="N89">IF(AND(ISNUMBER($A89),$G$2="Valeur"),
SUM(IF(Table3[Date]=$A89,IF(Table3[Mode de Paiement]=N$4,Table3[TOTAL DU PAR LE CLIENT]))),"")</f>
        <v/>
      </c>
    </row>
    <row r="90" spans="1:14" x14ac:dyDescent="0.2">
      <c r="A90" s="82" t="str">
        <f>IF(A89=MAX(Table3[Date]),"",IF(A89="","",A89+1))</f>
        <v/>
      </c>
      <c r="B90" s="83" t="str">
        <f>IF(ISNUMBER(A90),COUNTIF(Table3[Date],A90),"")</f>
        <v/>
      </c>
      <c r="C90" s="32" t="str" cm="1">
        <f t="array" ref="C90">IF(ISNUMBER($A90),IF($G$2="Valeur",
SUM(IF($A90&gt;=Table1[De],IF($A90&lt;=Table1[À],IF(C$4=Table1[[#Headers],[Bœuf]:[Oasis]],Table1[[Bœuf]:[Oasis]]))))*
SUM(IF(Table3[Date]=$A90,Table3[Bœuf])),SUM(IF(Table3[Date]=$A90,Table3[Bœuf]))),"")</f>
        <v/>
      </c>
      <c r="D90" s="32" t="str" cm="1">
        <f t="array" ref="D90">IF(ISNUMBER($A90),IF($G$2="Valeur",
SUM(IF($A90&gt;=Table1[De],IF($A90&lt;=Table1[À],IF(D$4=Table1[[#Headers],[Bœuf]:[Oasis]],Table1[[Bœuf]:[Oasis]]))))*
SUM(IF(Table3[Date]=$A90,Table3[Jambon])),SUM(IF(Table3[Date]=$A90,Table3[Jambon]))),"")</f>
        <v/>
      </c>
      <c r="E90" s="32" t="str" cm="1">
        <f t="array" ref="E90">IF(ISNUMBER($A90),IF($G$2="Valeur",
SUM(IF($A90&gt;=Table1[De],IF($A90&lt;=Table1[À],IF(E$4=Table1[[#Headers],[Bœuf]:[Oasis]],Table1[[Bœuf]:[Oasis]]))))*
SUM(IF(Table3[Date]=$A90,Table3[Végétarien])),SUM(IF(Table3[Date]=$A90,Table3[Végétarien]))),"")</f>
        <v/>
      </c>
      <c r="F90" s="32" t="str" cm="1">
        <f t="array" ref="F90">IF(ISNUMBER($A90),IF($G$2="Valeur",
SUM(IF($A90&gt;=Table1[De],IF($A90&lt;=Table1[À],IF(F$4=Table1[[#Headers],[Bœuf]:[Oasis]],Table1[[Bœuf]:[Oasis]]))))*
SUM(IF(Table3[Date]=$A90,Table3[Salade])),SUM(IF(Table3[Date]=$A90,Table3[Salade]))),"")</f>
        <v/>
      </c>
      <c r="G90" s="32" t="str" cm="1">
        <f t="array" ref="G90">IF(ISNUMBER($A90),IF($G$2="Valeur",
SUM(IF($A90&gt;=Table1[De],IF($A90&lt;=Table1[À],IF(G$4=Table1[[#Headers],[Bœuf]:[Oasis]],Table1[[Bœuf]:[Oasis]]))))*
SUM(IF(Table3[Date]=$A90,Table3[Eau])),SUM(IF(Table3[Date]=$A90,Table3[Eau]))),"")</f>
        <v/>
      </c>
      <c r="H90" s="32" t="str" cm="1">
        <f t="array" ref="H90">IF(ISNUMBER($A90),IF($G$2="Valeur",
SUM(IF($A90&gt;=Table1[De],IF($A90&lt;=Table1[À],IF(H$4=Table1[[#Headers],[Bœuf]:[Oasis]],Table1[[Bœuf]:[Oasis]]))))*
SUM(IF(Table3[Date]=$A90,Table3[Coca])),SUM(IF(Table3[Date]=$A90,Table3[Coca]))),"")</f>
        <v/>
      </c>
      <c r="I90" s="32" t="str" cm="1">
        <f t="array" ref="I90">IF(ISNUMBER($A90),IF($G$2="Valeur",
SUM(IF($A90&gt;=Table1[De],IF($A90&lt;=Table1[À],IF(I$4=Table1[[#Headers],[Bœuf]:[Oasis]],Table1[[Bœuf]:[Oasis]]))))*
SUM(IF(Table3[Date]=$A90,Table3[Oasis])),SUM(IF(Table3[Date]=$A90,Table3[Oasis]))),"")</f>
        <v/>
      </c>
      <c r="J90" s="33" t="str">
        <f t="shared" si="1"/>
        <v/>
      </c>
      <c r="K90" s="32" t="str" cm="1">
        <f t="array" ref="K90">IF(AND(ISNUMBER($A90),$G$2="Valeur"),
SUM(IF(Table3[Date]=$A90,IF(Table3[Mode de Paiement]=K$4,Table3[TOTAL DU PAR LE CLIENT]))),"")</f>
        <v/>
      </c>
      <c r="L90" s="32" t="str" cm="1">
        <f t="array" ref="L90">IF(AND(ISNUMBER($A90),$G$2="Valeur"),
SUM(IF(Table3[Date]=$A90,IF(Table3[Mode de Paiement]=L$4,Table3[TOTAL DU PAR LE CLIENT]))),"")</f>
        <v/>
      </c>
      <c r="M90" s="32" t="str" cm="1">
        <f t="array" ref="M90">IF(AND(ISNUMBER($A90),$G$2="Valeur"),
SUM(IF(Table3[Date]=$A90,IF(Table3[Mode de Paiement]=M$4,Table3[TOTAL DU PAR LE CLIENT]))),"")</f>
        <v/>
      </c>
      <c r="N90" s="32" t="str" cm="1">
        <f t="array" ref="N90">IF(AND(ISNUMBER($A90),$G$2="Valeur"),
SUM(IF(Table3[Date]=$A90,IF(Table3[Mode de Paiement]=N$4,Table3[TOTAL DU PAR LE CLIENT]))),"")</f>
        <v/>
      </c>
    </row>
    <row r="91" spans="1:14" x14ac:dyDescent="0.2">
      <c r="A91" s="82" t="str">
        <f>IF(A90=MAX(Table3[Date]),"",IF(A90="","",A90+1))</f>
        <v/>
      </c>
      <c r="B91" s="83" t="str">
        <f>IF(ISNUMBER(A91),COUNTIF(Table3[Date],A91),"")</f>
        <v/>
      </c>
      <c r="C91" s="32" t="str" cm="1">
        <f t="array" ref="C91">IF(ISNUMBER($A91),IF($G$2="Valeur",
SUM(IF($A91&gt;=Table1[De],IF($A91&lt;=Table1[À],IF(C$4=Table1[[#Headers],[Bœuf]:[Oasis]],Table1[[Bœuf]:[Oasis]]))))*
SUM(IF(Table3[Date]=$A91,Table3[Bœuf])),SUM(IF(Table3[Date]=$A91,Table3[Bœuf]))),"")</f>
        <v/>
      </c>
      <c r="D91" s="32" t="str" cm="1">
        <f t="array" ref="D91">IF(ISNUMBER($A91),IF($G$2="Valeur",
SUM(IF($A91&gt;=Table1[De],IF($A91&lt;=Table1[À],IF(D$4=Table1[[#Headers],[Bœuf]:[Oasis]],Table1[[Bœuf]:[Oasis]]))))*
SUM(IF(Table3[Date]=$A91,Table3[Jambon])),SUM(IF(Table3[Date]=$A91,Table3[Jambon]))),"")</f>
        <v/>
      </c>
      <c r="E91" s="32" t="str" cm="1">
        <f t="array" ref="E91">IF(ISNUMBER($A91),IF($G$2="Valeur",
SUM(IF($A91&gt;=Table1[De],IF($A91&lt;=Table1[À],IF(E$4=Table1[[#Headers],[Bœuf]:[Oasis]],Table1[[Bœuf]:[Oasis]]))))*
SUM(IF(Table3[Date]=$A91,Table3[Végétarien])),SUM(IF(Table3[Date]=$A91,Table3[Végétarien]))),"")</f>
        <v/>
      </c>
      <c r="F91" s="32" t="str" cm="1">
        <f t="array" ref="F91">IF(ISNUMBER($A91),IF($G$2="Valeur",
SUM(IF($A91&gt;=Table1[De],IF($A91&lt;=Table1[À],IF(F$4=Table1[[#Headers],[Bœuf]:[Oasis]],Table1[[Bœuf]:[Oasis]]))))*
SUM(IF(Table3[Date]=$A91,Table3[Salade])),SUM(IF(Table3[Date]=$A91,Table3[Salade]))),"")</f>
        <v/>
      </c>
      <c r="G91" s="32" t="str" cm="1">
        <f t="array" ref="G91">IF(ISNUMBER($A91),IF($G$2="Valeur",
SUM(IF($A91&gt;=Table1[De],IF($A91&lt;=Table1[À],IF(G$4=Table1[[#Headers],[Bœuf]:[Oasis]],Table1[[Bœuf]:[Oasis]]))))*
SUM(IF(Table3[Date]=$A91,Table3[Eau])),SUM(IF(Table3[Date]=$A91,Table3[Eau]))),"")</f>
        <v/>
      </c>
      <c r="H91" s="32" t="str" cm="1">
        <f t="array" ref="H91">IF(ISNUMBER($A91),IF($G$2="Valeur",
SUM(IF($A91&gt;=Table1[De],IF($A91&lt;=Table1[À],IF(H$4=Table1[[#Headers],[Bœuf]:[Oasis]],Table1[[Bœuf]:[Oasis]]))))*
SUM(IF(Table3[Date]=$A91,Table3[Coca])),SUM(IF(Table3[Date]=$A91,Table3[Coca]))),"")</f>
        <v/>
      </c>
      <c r="I91" s="32" t="str" cm="1">
        <f t="array" ref="I91">IF(ISNUMBER($A91),IF($G$2="Valeur",
SUM(IF($A91&gt;=Table1[De],IF($A91&lt;=Table1[À],IF(I$4=Table1[[#Headers],[Bœuf]:[Oasis]],Table1[[Bœuf]:[Oasis]]))))*
SUM(IF(Table3[Date]=$A91,Table3[Oasis])),SUM(IF(Table3[Date]=$A91,Table3[Oasis]))),"")</f>
        <v/>
      </c>
      <c r="J91" s="33" t="str">
        <f t="shared" si="1"/>
        <v/>
      </c>
      <c r="K91" s="32" t="str" cm="1">
        <f t="array" ref="K91">IF(AND(ISNUMBER($A91),$G$2="Valeur"),
SUM(IF(Table3[Date]=$A91,IF(Table3[Mode de Paiement]=K$4,Table3[TOTAL DU PAR LE CLIENT]))),"")</f>
        <v/>
      </c>
      <c r="L91" s="32" t="str" cm="1">
        <f t="array" ref="L91">IF(AND(ISNUMBER($A91),$G$2="Valeur"),
SUM(IF(Table3[Date]=$A91,IF(Table3[Mode de Paiement]=L$4,Table3[TOTAL DU PAR LE CLIENT]))),"")</f>
        <v/>
      </c>
      <c r="M91" s="32" t="str" cm="1">
        <f t="array" ref="M91">IF(AND(ISNUMBER($A91),$G$2="Valeur"),
SUM(IF(Table3[Date]=$A91,IF(Table3[Mode de Paiement]=M$4,Table3[TOTAL DU PAR LE CLIENT]))),"")</f>
        <v/>
      </c>
      <c r="N91" s="32" t="str" cm="1">
        <f t="array" ref="N91">IF(AND(ISNUMBER($A91),$G$2="Valeur"),
SUM(IF(Table3[Date]=$A91,IF(Table3[Mode de Paiement]=N$4,Table3[TOTAL DU PAR LE CLIENT]))),"")</f>
        <v/>
      </c>
    </row>
    <row r="92" spans="1:14" x14ac:dyDescent="0.2">
      <c r="A92" s="82" t="str">
        <f>IF(A91=MAX(Table3[Date]),"",IF(A91="","",A91+1))</f>
        <v/>
      </c>
      <c r="B92" s="83" t="str">
        <f>IF(ISNUMBER(A92),COUNTIF(Table3[Date],A92),"")</f>
        <v/>
      </c>
      <c r="C92" s="32" t="str" cm="1">
        <f t="array" ref="C92">IF(ISNUMBER($A92),IF($G$2="Valeur",
SUM(IF($A92&gt;=Table1[De],IF($A92&lt;=Table1[À],IF(C$4=Table1[[#Headers],[Bœuf]:[Oasis]],Table1[[Bœuf]:[Oasis]]))))*
SUM(IF(Table3[Date]=$A92,Table3[Bœuf])),SUM(IF(Table3[Date]=$A92,Table3[Bœuf]))),"")</f>
        <v/>
      </c>
      <c r="D92" s="32" t="str" cm="1">
        <f t="array" ref="D92">IF(ISNUMBER($A92),IF($G$2="Valeur",
SUM(IF($A92&gt;=Table1[De],IF($A92&lt;=Table1[À],IF(D$4=Table1[[#Headers],[Bœuf]:[Oasis]],Table1[[Bœuf]:[Oasis]]))))*
SUM(IF(Table3[Date]=$A92,Table3[Jambon])),SUM(IF(Table3[Date]=$A92,Table3[Jambon]))),"")</f>
        <v/>
      </c>
      <c r="E92" s="32" t="str" cm="1">
        <f t="array" ref="E92">IF(ISNUMBER($A92),IF($G$2="Valeur",
SUM(IF($A92&gt;=Table1[De],IF($A92&lt;=Table1[À],IF(E$4=Table1[[#Headers],[Bœuf]:[Oasis]],Table1[[Bœuf]:[Oasis]]))))*
SUM(IF(Table3[Date]=$A92,Table3[Végétarien])),SUM(IF(Table3[Date]=$A92,Table3[Végétarien]))),"")</f>
        <v/>
      </c>
      <c r="F92" s="32" t="str" cm="1">
        <f t="array" ref="F92">IF(ISNUMBER($A92),IF($G$2="Valeur",
SUM(IF($A92&gt;=Table1[De],IF($A92&lt;=Table1[À],IF(F$4=Table1[[#Headers],[Bœuf]:[Oasis]],Table1[[Bœuf]:[Oasis]]))))*
SUM(IF(Table3[Date]=$A92,Table3[Salade])),SUM(IF(Table3[Date]=$A92,Table3[Salade]))),"")</f>
        <v/>
      </c>
      <c r="G92" s="32" t="str" cm="1">
        <f t="array" ref="G92">IF(ISNUMBER($A92),IF($G$2="Valeur",
SUM(IF($A92&gt;=Table1[De],IF($A92&lt;=Table1[À],IF(G$4=Table1[[#Headers],[Bœuf]:[Oasis]],Table1[[Bœuf]:[Oasis]]))))*
SUM(IF(Table3[Date]=$A92,Table3[Eau])),SUM(IF(Table3[Date]=$A92,Table3[Eau]))),"")</f>
        <v/>
      </c>
      <c r="H92" s="32" t="str" cm="1">
        <f t="array" ref="H92">IF(ISNUMBER($A92),IF($G$2="Valeur",
SUM(IF($A92&gt;=Table1[De],IF($A92&lt;=Table1[À],IF(H$4=Table1[[#Headers],[Bœuf]:[Oasis]],Table1[[Bœuf]:[Oasis]]))))*
SUM(IF(Table3[Date]=$A92,Table3[Coca])),SUM(IF(Table3[Date]=$A92,Table3[Coca]))),"")</f>
        <v/>
      </c>
      <c r="I92" s="32" t="str" cm="1">
        <f t="array" ref="I92">IF(ISNUMBER($A92),IF($G$2="Valeur",
SUM(IF($A92&gt;=Table1[De],IF($A92&lt;=Table1[À],IF(I$4=Table1[[#Headers],[Bœuf]:[Oasis]],Table1[[Bœuf]:[Oasis]]))))*
SUM(IF(Table3[Date]=$A92,Table3[Oasis])),SUM(IF(Table3[Date]=$A92,Table3[Oasis]))),"")</f>
        <v/>
      </c>
      <c r="J92" s="33" t="str">
        <f t="shared" si="1"/>
        <v/>
      </c>
      <c r="K92" s="32" t="str" cm="1">
        <f t="array" ref="K92">IF(AND(ISNUMBER($A92),$G$2="Valeur"),
SUM(IF(Table3[Date]=$A92,IF(Table3[Mode de Paiement]=K$4,Table3[TOTAL DU PAR LE CLIENT]))),"")</f>
        <v/>
      </c>
      <c r="L92" s="32" t="str" cm="1">
        <f t="array" ref="L92">IF(AND(ISNUMBER($A92),$G$2="Valeur"),
SUM(IF(Table3[Date]=$A92,IF(Table3[Mode de Paiement]=L$4,Table3[TOTAL DU PAR LE CLIENT]))),"")</f>
        <v/>
      </c>
      <c r="M92" s="32" t="str" cm="1">
        <f t="array" ref="M92">IF(AND(ISNUMBER($A92),$G$2="Valeur"),
SUM(IF(Table3[Date]=$A92,IF(Table3[Mode de Paiement]=M$4,Table3[TOTAL DU PAR LE CLIENT]))),"")</f>
        <v/>
      </c>
      <c r="N92" s="32" t="str" cm="1">
        <f t="array" ref="N92">IF(AND(ISNUMBER($A92),$G$2="Valeur"),
SUM(IF(Table3[Date]=$A92,IF(Table3[Mode de Paiement]=N$4,Table3[TOTAL DU PAR LE CLIENT]))),"")</f>
        <v/>
      </c>
    </row>
    <row r="93" spans="1:14" x14ac:dyDescent="0.2">
      <c r="A93" s="82" t="str">
        <f>IF(A92=MAX(Table3[Date]),"",IF(A92="","",A92+1))</f>
        <v/>
      </c>
      <c r="B93" s="83" t="str">
        <f>IF(ISNUMBER(A93),COUNTIF(Table3[Date],A93),"")</f>
        <v/>
      </c>
      <c r="C93" s="32" t="str" cm="1">
        <f t="array" ref="C93">IF(ISNUMBER($A93),IF($G$2="Valeur",
SUM(IF($A93&gt;=Table1[De],IF($A93&lt;=Table1[À],IF(C$4=Table1[[#Headers],[Bœuf]:[Oasis]],Table1[[Bœuf]:[Oasis]]))))*
SUM(IF(Table3[Date]=$A93,Table3[Bœuf])),SUM(IF(Table3[Date]=$A93,Table3[Bœuf]))),"")</f>
        <v/>
      </c>
      <c r="D93" s="32" t="str" cm="1">
        <f t="array" ref="D93">IF(ISNUMBER($A93),IF($G$2="Valeur",
SUM(IF($A93&gt;=Table1[De],IF($A93&lt;=Table1[À],IF(D$4=Table1[[#Headers],[Bœuf]:[Oasis]],Table1[[Bœuf]:[Oasis]]))))*
SUM(IF(Table3[Date]=$A93,Table3[Jambon])),SUM(IF(Table3[Date]=$A93,Table3[Jambon]))),"")</f>
        <v/>
      </c>
      <c r="E93" s="32" t="str" cm="1">
        <f t="array" ref="E93">IF(ISNUMBER($A93),IF($G$2="Valeur",
SUM(IF($A93&gt;=Table1[De],IF($A93&lt;=Table1[À],IF(E$4=Table1[[#Headers],[Bœuf]:[Oasis]],Table1[[Bœuf]:[Oasis]]))))*
SUM(IF(Table3[Date]=$A93,Table3[Végétarien])),SUM(IF(Table3[Date]=$A93,Table3[Végétarien]))),"")</f>
        <v/>
      </c>
      <c r="F93" s="32" t="str" cm="1">
        <f t="array" ref="F93">IF(ISNUMBER($A93),IF($G$2="Valeur",
SUM(IF($A93&gt;=Table1[De],IF($A93&lt;=Table1[À],IF(F$4=Table1[[#Headers],[Bœuf]:[Oasis]],Table1[[Bœuf]:[Oasis]]))))*
SUM(IF(Table3[Date]=$A93,Table3[Salade])),SUM(IF(Table3[Date]=$A93,Table3[Salade]))),"")</f>
        <v/>
      </c>
      <c r="G93" s="32" t="str" cm="1">
        <f t="array" ref="G93">IF(ISNUMBER($A93),IF($G$2="Valeur",
SUM(IF($A93&gt;=Table1[De],IF($A93&lt;=Table1[À],IF(G$4=Table1[[#Headers],[Bœuf]:[Oasis]],Table1[[Bœuf]:[Oasis]]))))*
SUM(IF(Table3[Date]=$A93,Table3[Eau])),SUM(IF(Table3[Date]=$A93,Table3[Eau]))),"")</f>
        <v/>
      </c>
      <c r="H93" s="32" t="str" cm="1">
        <f t="array" ref="H93">IF(ISNUMBER($A93),IF($G$2="Valeur",
SUM(IF($A93&gt;=Table1[De],IF($A93&lt;=Table1[À],IF(H$4=Table1[[#Headers],[Bœuf]:[Oasis]],Table1[[Bœuf]:[Oasis]]))))*
SUM(IF(Table3[Date]=$A93,Table3[Coca])),SUM(IF(Table3[Date]=$A93,Table3[Coca]))),"")</f>
        <v/>
      </c>
      <c r="I93" s="32" t="str" cm="1">
        <f t="array" ref="I93">IF(ISNUMBER($A93),IF($G$2="Valeur",
SUM(IF($A93&gt;=Table1[De],IF($A93&lt;=Table1[À],IF(I$4=Table1[[#Headers],[Bœuf]:[Oasis]],Table1[[Bœuf]:[Oasis]]))))*
SUM(IF(Table3[Date]=$A93,Table3[Oasis])),SUM(IF(Table3[Date]=$A93,Table3[Oasis]))),"")</f>
        <v/>
      </c>
      <c r="J93" s="33" t="str">
        <f t="shared" si="1"/>
        <v/>
      </c>
      <c r="K93" s="32" t="str" cm="1">
        <f t="array" ref="K93">IF(AND(ISNUMBER($A93),$G$2="Valeur"),
SUM(IF(Table3[Date]=$A93,IF(Table3[Mode de Paiement]=K$4,Table3[TOTAL DU PAR LE CLIENT]))),"")</f>
        <v/>
      </c>
      <c r="L93" s="32" t="str" cm="1">
        <f t="array" ref="L93">IF(AND(ISNUMBER($A93),$G$2="Valeur"),
SUM(IF(Table3[Date]=$A93,IF(Table3[Mode de Paiement]=L$4,Table3[TOTAL DU PAR LE CLIENT]))),"")</f>
        <v/>
      </c>
      <c r="M93" s="32" t="str" cm="1">
        <f t="array" ref="M93">IF(AND(ISNUMBER($A93),$G$2="Valeur"),
SUM(IF(Table3[Date]=$A93,IF(Table3[Mode de Paiement]=M$4,Table3[TOTAL DU PAR LE CLIENT]))),"")</f>
        <v/>
      </c>
      <c r="N93" s="32" t="str" cm="1">
        <f t="array" ref="N93">IF(AND(ISNUMBER($A93),$G$2="Valeur"),
SUM(IF(Table3[Date]=$A93,IF(Table3[Mode de Paiement]=N$4,Table3[TOTAL DU PAR LE CLIENT]))),"")</f>
        <v/>
      </c>
    </row>
    <row r="94" spans="1:14" x14ac:dyDescent="0.2">
      <c r="A94" s="82" t="str">
        <f>IF(A93=MAX(Table3[Date]),"",IF(A93="","",A93+1))</f>
        <v/>
      </c>
      <c r="B94" s="83" t="str">
        <f>IF(ISNUMBER(A94),COUNTIF(Table3[Date],A94),"")</f>
        <v/>
      </c>
      <c r="C94" s="32" t="str" cm="1">
        <f t="array" ref="C94">IF(ISNUMBER($A94),IF($G$2="Valeur",
SUM(IF($A94&gt;=Table1[De],IF($A94&lt;=Table1[À],IF(C$4=Table1[[#Headers],[Bœuf]:[Oasis]],Table1[[Bœuf]:[Oasis]]))))*
SUM(IF(Table3[Date]=$A94,Table3[Bœuf])),SUM(IF(Table3[Date]=$A94,Table3[Bœuf]))),"")</f>
        <v/>
      </c>
      <c r="D94" s="32" t="str" cm="1">
        <f t="array" ref="D94">IF(ISNUMBER($A94),IF($G$2="Valeur",
SUM(IF($A94&gt;=Table1[De],IF($A94&lt;=Table1[À],IF(D$4=Table1[[#Headers],[Bœuf]:[Oasis]],Table1[[Bœuf]:[Oasis]]))))*
SUM(IF(Table3[Date]=$A94,Table3[Jambon])),SUM(IF(Table3[Date]=$A94,Table3[Jambon]))),"")</f>
        <v/>
      </c>
      <c r="E94" s="32" t="str" cm="1">
        <f t="array" ref="E94">IF(ISNUMBER($A94),IF($G$2="Valeur",
SUM(IF($A94&gt;=Table1[De],IF($A94&lt;=Table1[À],IF(E$4=Table1[[#Headers],[Bœuf]:[Oasis]],Table1[[Bœuf]:[Oasis]]))))*
SUM(IF(Table3[Date]=$A94,Table3[Végétarien])),SUM(IF(Table3[Date]=$A94,Table3[Végétarien]))),"")</f>
        <v/>
      </c>
      <c r="F94" s="32" t="str" cm="1">
        <f t="array" ref="F94">IF(ISNUMBER($A94),IF($G$2="Valeur",
SUM(IF($A94&gt;=Table1[De],IF($A94&lt;=Table1[À],IF(F$4=Table1[[#Headers],[Bœuf]:[Oasis]],Table1[[Bœuf]:[Oasis]]))))*
SUM(IF(Table3[Date]=$A94,Table3[Salade])),SUM(IF(Table3[Date]=$A94,Table3[Salade]))),"")</f>
        <v/>
      </c>
      <c r="G94" s="32" t="str" cm="1">
        <f t="array" ref="G94">IF(ISNUMBER($A94),IF($G$2="Valeur",
SUM(IF($A94&gt;=Table1[De],IF($A94&lt;=Table1[À],IF(G$4=Table1[[#Headers],[Bœuf]:[Oasis]],Table1[[Bœuf]:[Oasis]]))))*
SUM(IF(Table3[Date]=$A94,Table3[Eau])),SUM(IF(Table3[Date]=$A94,Table3[Eau]))),"")</f>
        <v/>
      </c>
      <c r="H94" s="32" t="str" cm="1">
        <f t="array" ref="H94">IF(ISNUMBER($A94),IF($G$2="Valeur",
SUM(IF($A94&gt;=Table1[De],IF($A94&lt;=Table1[À],IF(H$4=Table1[[#Headers],[Bœuf]:[Oasis]],Table1[[Bœuf]:[Oasis]]))))*
SUM(IF(Table3[Date]=$A94,Table3[Coca])),SUM(IF(Table3[Date]=$A94,Table3[Coca]))),"")</f>
        <v/>
      </c>
      <c r="I94" s="32" t="str" cm="1">
        <f t="array" ref="I94">IF(ISNUMBER($A94),IF($G$2="Valeur",
SUM(IF($A94&gt;=Table1[De],IF($A94&lt;=Table1[À],IF(I$4=Table1[[#Headers],[Bœuf]:[Oasis]],Table1[[Bœuf]:[Oasis]]))))*
SUM(IF(Table3[Date]=$A94,Table3[Oasis])),SUM(IF(Table3[Date]=$A94,Table3[Oasis]))),"")</f>
        <v/>
      </c>
      <c r="J94" s="33" t="str">
        <f t="shared" si="1"/>
        <v/>
      </c>
      <c r="K94" s="32" t="str" cm="1">
        <f t="array" ref="K94">IF(AND(ISNUMBER($A94),$G$2="Valeur"),
SUM(IF(Table3[Date]=$A94,IF(Table3[Mode de Paiement]=K$4,Table3[TOTAL DU PAR LE CLIENT]))),"")</f>
        <v/>
      </c>
      <c r="L94" s="32" t="str" cm="1">
        <f t="array" ref="L94">IF(AND(ISNUMBER($A94),$G$2="Valeur"),
SUM(IF(Table3[Date]=$A94,IF(Table3[Mode de Paiement]=L$4,Table3[TOTAL DU PAR LE CLIENT]))),"")</f>
        <v/>
      </c>
      <c r="M94" s="32" t="str" cm="1">
        <f t="array" ref="M94">IF(AND(ISNUMBER($A94),$G$2="Valeur"),
SUM(IF(Table3[Date]=$A94,IF(Table3[Mode de Paiement]=M$4,Table3[TOTAL DU PAR LE CLIENT]))),"")</f>
        <v/>
      </c>
      <c r="N94" s="32" t="str" cm="1">
        <f t="array" ref="N94">IF(AND(ISNUMBER($A94),$G$2="Valeur"),
SUM(IF(Table3[Date]=$A94,IF(Table3[Mode de Paiement]=N$4,Table3[TOTAL DU PAR LE CLIENT]))),"")</f>
        <v/>
      </c>
    </row>
    <row r="95" spans="1:14" x14ac:dyDescent="0.2">
      <c r="A95" s="82" t="str">
        <f>IF(A94=MAX(Table3[Date]),"",IF(A94="","",A94+1))</f>
        <v/>
      </c>
      <c r="B95" s="83" t="str">
        <f>IF(ISNUMBER(A95),COUNTIF(Table3[Date],A95),"")</f>
        <v/>
      </c>
      <c r="C95" s="32" t="str" cm="1">
        <f t="array" ref="C95">IF(ISNUMBER($A95),IF($G$2="Valeur",
SUM(IF($A95&gt;=Table1[De],IF($A95&lt;=Table1[À],IF(C$4=Table1[[#Headers],[Bœuf]:[Oasis]],Table1[[Bœuf]:[Oasis]]))))*
SUM(IF(Table3[Date]=$A95,Table3[Bœuf])),SUM(IF(Table3[Date]=$A95,Table3[Bœuf]))),"")</f>
        <v/>
      </c>
      <c r="D95" s="32" t="str" cm="1">
        <f t="array" ref="D95">IF(ISNUMBER($A95),IF($G$2="Valeur",
SUM(IF($A95&gt;=Table1[De],IF($A95&lt;=Table1[À],IF(D$4=Table1[[#Headers],[Bœuf]:[Oasis]],Table1[[Bœuf]:[Oasis]]))))*
SUM(IF(Table3[Date]=$A95,Table3[Jambon])),SUM(IF(Table3[Date]=$A95,Table3[Jambon]))),"")</f>
        <v/>
      </c>
      <c r="E95" s="32" t="str" cm="1">
        <f t="array" ref="E95">IF(ISNUMBER($A95),IF($G$2="Valeur",
SUM(IF($A95&gt;=Table1[De],IF($A95&lt;=Table1[À],IF(E$4=Table1[[#Headers],[Bœuf]:[Oasis]],Table1[[Bœuf]:[Oasis]]))))*
SUM(IF(Table3[Date]=$A95,Table3[Végétarien])),SUM(IF(Table3[Date]=$A95,Table3[Végétarien]))),"")</f>
        <v/>
      </c>
      <c r="F95" s="32" t="str" cm="1">
        <f t="array" ref="F95">IF(ISNUMBER($A95),IF($G$2="Valeur",
SUM(IF($A95&gt;=Table1[De],IF($A95&lt;=Table1[À],IF(F$4=Table1[[#Headers],[Bœuf]:[Oasis]],Table1[[Bœuf]:[Oasis]]))))*
SUM(IF(Table3[Date]=$A95,Table3[Salade])),SUM(IF(Table3[Date]=$A95,Table3[Salade]))),"")</f>
        <v/>
      </c>
      <c r="G95" s="32" t="str" cm="1">
        <f t="array" ref="G95">IF(ISNUMBER($A95),IF($G$2="Valeur",
SUM(IF($A95&gt;=Table1[De],IF($A95&lt;=Table1[À],IF(G$4=Table1[[#Headers],[Bœuf]:[Oasis]],Table1[[Bœuf]:[Oasis]]))))*
SUM(IF(Table3[Date]=$A95,Table3[Eau])),SUM(IF(Table3[Date]=$A95,Table3[Eau]))),"")</f>
        <v/>
      </c>
      <c r="H95" s="32" t="str" cm="1">
        <f t="array" ref="H95">IF(ISNUMBER($A95),IF($G$2="Valeur",
SUM(IF($A95&gt;=Table1[De],IF($A95&lt;=Table1[À],IF(H$4=Table1[[#Headers],[Bœuf]:[Oasis]],Table1[[Bœuf]:[Oasis]]))))*
SUM(IF(Table3[Date]=$A95,Table3[Coca])),SUM(IF(Table3[Date]=$A95,Table3[Coca]))),"")</f>
        <v/>
      </c>
      <c r="I95" s="32" t="str" cm="1">
        <f t="array" ref="I95">IF(ISNUMBER($A95),IF($G$2="Valeur",
SUM(IF($A95&gt;=Table1[De],IF($A95&lt;=Table1[À],IF(I$4=Table1[[#Headers],[Bœuf]:[Oasis]],Table1[[Bœuf]:[Oasis]]))))*
SUM(IF(Table3[Date]=$A95,Table3[Oasis])),SUM(IF(Table3[Date]=$A95,Table3[Oasis]))),"")</f>
        <v/>
      </c>
      <c r="J95" s="33" t="str">
        <f t="shared" si="1"/>
        <v/>
      </c>
      <c r="K95" s="32" t="str" cm="1">
        <f t="array" ref="K95">IF(AND(ISNUMBER($A95),$G$2="Valeur"),
SUM(IF(Table3[Date]=$A95,IF(Table3[Mode de Paiement]=K$4,Table3[TOTAL DU PAR LE CLIENT]))),"")</f>
        <v/>
      </c>
      <c r="L95" s="32" t="str" cm="1">
        <f t="array" ref="L95">IF(AND(ISNUMBER($A95),$G$2="Valeur"),
SUM(IF(Table3[Date]=$A95,IF(Table3[Mode de Paiement]=L$4,Table3[TOTAL DU PAR LE CLIENT]))),"")</f>
        <v/>
      </c>
      <c r="M95" s="32" t="str" cm="1">
        <f t="array" ref="M95">IF(AND(ISNUMBER($A95),$G$2="Valeur"),
SUM(IF(Table3[Date]=$A95,IF(Table3[Mode de Paiement]=M$4,Table3[TOTAL DU PAR LE CLIENT]))),"")</f>
        <v/>
      </c>
      <c r="N95" s="32" t="str" cm="1">
        <f t="array" ref="N95">IF(AND(ISNUMBER($A95),$G$2="Valeur"),
SUM(IF(Table3[Date]=$A95,IF(Table3[Mode de Paiement]=N$4,Table3[TOTAL DU PAR LE CLIENT]))),"")</f>
        <v/>
      </c>
    </row>
    <row r="96" spans="1:14" x14ac:dyDescent="0.2">
      <c r="A96" s="82" t="str">
        <f>IF(A95=MAX(Table3[Date]),"",IF(A95="","",A95+1))</f>
        <v/>
      </c>
      <c r="B96" s="83" t="str">
        <f>IF(ISNUMBER(A96),COUNTIF(Table3[Date],A96),"")</f>
        <v/>
      </c>
      <c r="C96" s="32" t="str" cm="1">
        <f t="array" ref="C96">IF(ISNUMBER($A96),IF($G$2="Valeur",
SUM(IF($A96&gt;=Table1[De],IF($A96&lt;=Table1[À],IF(C$4=Table1[[#Headers],[Bœuf]:[Oasis]],Table1[[Bœuf]:[Oasis]]))))*
SUM(IF(Table3[Date]=$A96,Table3[Bœuf])),SUM(IF(Table3[Date]=$A96,Table3[Bœuf]))),"")</f>
        <v/>
      </c>
      <c r="D96" s="32" t="str" cm="1">
        <f t="array" ref="D96">IF(ISNUMBER($A96),IF($G$2="Valeur",
SUM(IF($A96&gt;=Table1[De],IF($A96&lt;=Table1[À],IF(D$4=Table1[[#Headers],[Bœuf]:[Oasis]],Table1[[Bœuf]:[Oasis]]))))*
SUM(IF(Table3[Date]=$A96,Table3[Jambon])),SUM(IF(Table3[Date]=$A96,Table3[Jambon]))),"")</f>
        <v/>
      </c>
      <c r="E96" s="32" t="str" cm="1">
        <f t="array" ref="E96">IF(ISNUMBER($A96),IF($G$2="Valeur",
SUM(IF($A96&gt;=Table1[De],IF($A96&lt;=Table1[À],IF(E$4=Table1[[#Headers],[Bœuf]:[Oasis]],Table1[[Bœuf]:[Oasis]]))))*
SUM(IF(Table3[Date]=$A96,Table3[Végétarien])),SUM(IF(Table3[Date]=$A96,Table3[Végétarien]))),"")</f>
        <v/>
      </c>
      <c r="F96" s="32" t="str" cm="1">
        <f t="array" ref="F96">IF(ISNUMBER($A96),IF($G$2="Valeur",
SUM(IF($A96&gt;=Table1[De],IF($A96&lt;=Table1[À],IF(F$4=Table1[[#Headers],[Bœuf]:[Oasis]],Table1[[Bœuf]:[Oasis]]))))*
SUM(IF(Table3[Date]=$A96,Table3[Salade])),SUM(IF(Table3[Date]=$A96,Table3[Salade]))),"")</f>
        <v/>
      </c>
      <c r="G96" s="32" t="str" cm="1">
        <f t="array" ref="G96">IF(ISNUMBER($A96),IF($G$2="Valeur",
SUM(IF($A96&gt;=Table1[De],IF($A96&lt;=Table1[À],IF(G$4=Table1[[#Headers],[Bœuf]:[Oasis]],Table1[[Bœuf]:[Oasis]]))))*
SUM(IF(Table3[Date]=$A96,Table3[Eau])),SUM(IF(Table3[Date]=$A96,Table3[Eau]))),"")</f>
        <v/>
      </c>
      <c r="H96" s="32" t="str" cm="1">
        <f t="array" ref="H96">IF(ISNUMBER($A96),IF($G$2="Valeur",
SUM(IF($A96&gt;=Table1[De],IF($A96&lt;=Table1[À],IF(H$4=Table1[[#Headers],[Bœuf]:[Oasis]],Table1[[Bœuf]:[Oasis]]))))*
SUM(IF(Table3[Date]=$A96,Table3[Coca])),SUM(IF(Table3[Date]=$A96,Table3[Coca]))),"")</f>
        <v/>
      </c>
      <c r="I96" s="32" t="str" cm="1">
        <f t="array" ref="I96">IF(ISNUMBER($A96),IF($G$2="Valeur",
SUM(IF($A96&gt;=Table1[De],IF($A96&lt;=Table1[À],IF(I$4=Table1[[#Headers],[Bœuf]:[Oasis]],Table1[[Bœuf]:[Oasis]]))))*
SUM(IF(Table3[Date]=$A96,Table3[Oasis])),SUM(IF(Table3[Date]=$A96,Table3[Oasis]))),"")</f>
        <v/>
      </c>
      <c r="J96" s="33" t="str">
        <f t="shared" si="1"/>
        <v/>
      </c>
      <c r="K96" s="32" t="str" cm="1">
        <f t="array" ref="K96">IF(AND(ISNUMBER($A96),$G$2="Valeur"),
SUM(IF(Table3[Date]=$A96,IF(Table3[Mode de Paiement]=K$4,Table3[TOTAL DU PAR LE CLIENT]))),"")</f>
        <v/>
      </c>
      <c r="L96" s="32" t="str" cm="1">
        <f t="array" ref="L96">IF(AND(ISNUMBER($A96),$G$2="Valeur"),
SUM(IF(Table3[Date]=$A96,IF(Table3[Mode de Paiement]=L$4,Table3[TOTAL DU PAR LE CLIENT]))),"")</f>
        <v/>
      </c>
      <c r="M96" s="32" t="str" cm="1">
        <f t="array" ref="M96">IF(AND(ISNUMBER($A96),$G$2="Valeur"),
SUM(IF(Table3[Date]=$A96,IF(Table3[Mode de Paiement]=M$4,Table3[TOTAL DU PAR LE CLIENT]))),"")</f>
        <v/>
      </c>
      <c r="N96" s="32" t="str" cm="1">
        <f t="array" ref="N96">IF(AND(ISNUMBER($A96),$G$2="Valeur"),
SUM(IF(Table3[Date]=$A96,IF(Table3[Mode de Paiement]=N$4,Table3[TOTAL DU PAR LE CLIENT]))),"")</f>
        <v/>
      </c>
    </row>
    <row r="97" spans="1:14" x14ac:dyDescent="0.2">
      <c r="A97" s="82" t="str">
        <f>IF(A96=MAX(Table3[Date]),"",IF(A96="","",A96+1))</f>
        <v/>
      </c>
      <c r="B97" s="83" t="str">
        <f>IF(ISNUMBER(A97),COUNTIF(Table3[Date],A97),"")</f>
        <v/>
      </c>
      <c r="C97" s="32" t="str" cm="1">
        <f t="array" ref="C97">IF(ISNUMBER($A97),IF($G$2="Valeur",
SUM(IF($A97&gt;=Table1[De],IF($A97&lt;=Table1[À],IF(C$4=Table1[[#Headers],[Bœuf]:[Oasis]],Table1[[Bœuf]:[Oasis]]))))*
SUM(IF(Table3[Date]=$A97,Table3[Bœuf])),SUM(IF(Table3[Date]=$A97,Table3[Bœuf]))),"")</f>
        <v/>
      </c>
      <c r="D97" s="32" t="str" cm="1">
        <f t="array" ref="D97">IF(ISNUMBER($A97),IF($G$2="Valeur",
SUM(IF($A97&gt;=Table1[De],IF($A97&lt;=Table1[À],IF(D$4=Table1[[#Headers],[Bœuf]:[Oasis]],Table1[[Bœuf]:[Oasis]]))))*
SUM(IF(Table3[Date]=$A97,Table3[Jambon])),SUM(IF(Table3[Date]=$A97,Table3[Jambon]))),"")</f>
        <v/>
      </c>
      <c r="E97" s="32" t="str" cm="1">
        <f t="array" ref="E97">IF(ISNUMBER($A97),IF($G$2="Valeur",
SUM(IF($A97&gt;=Table1[De],IF($A97&lt;=Table1[À],IF(E$4=Table1[[#Headers],[Bœuf]:[Oasis]],Table1[[Bœuf]:[Oasis]]))))*
SUM(IF(Table3[Date]=$A97,Table3[Végétarien])),SUM(IF(Table3[Date]=$A97,Table3[Végétarien]))),"")</f>
        <v/>
      </c>
      <c r="F97" s="32" t="str" cm="1">
        <f t="array" ref="F97">IF(ISNUMBER($A97),IF($G$2="Valeur",
SUM(IF($A97&gt;=Table1[De],IF($A97&lt;=Table1[À],IF(F$4=Table1[[#Headers],[Bœuf]:[Oasis]],Table1[[Bœuf]:[Oasis]]))))*
SUM(IF(Table3[Date]=$A97,Table3[Salade])),SUM(IF(Table3[Date]=$A97,Table3[Salade]))),"")</f>
        <v/>
      </c>
      <c r="G97" s="32" t="str" cm="1">
        <f t="array" ref="G97">IF(ISNUMBER($A97),IF($G$2="Valeur",
SUM(IF($A97&gt;=Table1[De],IF($A97&lt;=Table1[À],IF(G$4=Table1[[#Headers],[Bœuf]:[Oasis]],Table1[[Bœuf]:[Oasis]]))))*
SUM(IF(Table3[Date]=$A97,Table3[Eau])),SUM(IF(Table3[Date]=$A97,Table3[Eau]))),"")</f>
        <v/>
      </c>
      <c r="H97" s="32" t="str" cm="1">
        <f t="array" ref="H97">IF(ISNUMBER($A97),IF($G$2="Valeur",
SUM(IF($A97&gt;=Table1[De],IF($A97&lt;=Table1[À],IF(H$4=Table1[[#Headers],[Bœuf]:[Oasis]],Table1[[Bœuf]:[Oasis]]))))*
SUM(IF(Table3[Date]=$A97,Table3[Coca])),SUM(IF(Table3[Date]=$A97,Table3[Coca]))),"")</f>
        <v/>
      </c>
      <c r="I97" s="32" t="str" cm="1">
        <f t="array" ref="I97">IF(ISNUMBER($A97),IF($G$2="Valeur",
SUM(IF($A97&gt;=Table1[De],IF($A97&lt;=Table1[À],IF(I$4=Table1[[#Headers],[Bœuf]:[Oasis]],Table1[[Bœuf]:[Oasis]]))))*
SUM(IF(Table3[Date]=$A97,Table3[Oasis])),SUM(IF(Table3[Date]=$A97,Table3[Oasis]))),"")</f>
        <v/>
      </c>
      <c r="J97" s="33" t="str">
        <f t="shared" si="1"/>
        <v/>
      </c>
      <c r="K97" s="32" t="str" cm="1">
        <f t="array" ref="K97">IF(AND(ISNUMBER($A97),$G$2="Valeur"),
SUM(IF(Table3[Date]=$A97,IF(Table3[Mode de Paiement]=K$4,Table3[TOTAL DU PAR LE CLIENT]))),"")</f>
        <v/>
      </c>
      <c r="L97" s="32" t="str" cm="1">
        <f t="array" ref="L97">IF(AND(ISNUMBER($A97),$G$2="Valeur"),
SUM(IF(Table3[Date]=$A97,IF(Table3[Mode de Paiement]=L$4,Table3[TOTAL DU PAR LE CLIENT]))),"")</f>
        <v/>
      </c>
      <c r="M97" s="32" t="str" cm="1">
        <f t="array" ref="M97">IF(AND(ISNUMBER($A97),$G$2="Valeur"),
SUM(IF(Table3[Date]=$A97,IF(Table3[Mode de Paiement]=M$4,Table3[TOTAL DU PAR LE CLIENT]))),"")</f>
        <v/>
      </c>
      <c r="N97" s="32" t="str" cm="1">
        <f t="array" ref="N97">IF(AND(ISNUMBER($A97),$G$2="Valeur"),
SUM(IF(Table3[Date]=$A97,IF(Table3[Mode de Paiement]=N$4,Table3[TOTAL DU PAR LE CLIENT]))),"")</f>
        <v/>
      </c>
    </row>
    <row r="98" spans="1:14" x14ac:dyDescent="0.2">
      <c r="A98" s="82" t="str">
        <f>IF(A97=MAX(Table3[Date]),"",IF(A97="","",A97+1))</f>
        <v/>
      </c>
      <c r="B98" s="83" t="str">
        <f>IF(ISNUMBER(A98),COUNTIF(Table3[Date],A98),"")</f>
        <v/>
      </c>
      <c r="C98" s="32" t="str" cm="1">
        <f t="array" ref="C98">IF(ISNUMBER($A98),IF($G$2="Valeur",
SUM(IF($A98&gt;=Table1[De],IF($A98&lt;=Table1[À],IF(C$4=Table1[[#Headers],[Bœuf]:[Oasis]],Table1[[Bœuf]:[Oasis]]))))*
SUM(IF(Table3[Date]=$A98,Table3[Bœuf])),SUM(IF(Table3[Date]=$A98,Table3[Bœuf]))),"")</f>
        <v/>
      </c>
      <c r="D98" s="32" t="str" cm="1">
        <f t="array" ref="D98">IF(ISNUMBER($A98),IF($G$2="Valeur",
SUM(IF($A98&gt;=Table1[De],IF($A98&lt;=Table1[À],IF(D$4=Table1[[#Headers],[Bœuf]:[Oasis]],Table1[[Bœuf]:[Oasis]]))))*
SUM(IF(Table3[Date]=$A98,Table3[Jambon])),SUM(IF(Table3[Date]=$A98,Table3[Jambon]))),"")</f>
        <v/>
      </c>
      <c r="E98" s="32" t="str" cm="1">
        <f t="array" ref="E98">IF(ISNUMBER($A98),IF($G$2="Valeur",
SUM(IF($A98&gt;=Table1[De],IF($A98&lt;=Table1[À],IF(E$4=Table1[[#Headers],[Bœuf]:[Oasis]],Table1[[Bœuf]:[Oasis]]))))*
SUM(IF(Table3[Date]=$A98,Table3[Végétarien])),SUM(IF(Table3[Date]=$A98,Table3[Végétarien]))),"")</f>
        <v/>
      </c>
      <c r="F98" s="32" t="str" cm="1">
        <f t="array" ref="F98">IF(ISNUMBER($A98),IF($G$2="Valeur",
SUM(IF($A98&gt;=Table1[De],IF($A98&lt;=Table1[À],IF(F$4=Table1[[#Headers],[Bœuf]:[Oasis]],Table1[[Bœuf]:[Oasis]]))))*
SUM(IF(Table3[Date]=$A98,Table3[Salade])),SUM(IF(Table3[Date]=$A98,Table3[Salade]))),"")</f>
        <v/>
      </c>
      <c r="G98" s="32" t="str" cm="1">
        <f t="array" ref="G98">IF(ISNUMBER($A98),IF($G$2="Valeur",
SUM(IF($A98&gt;=Table1[De],IF($A98&lt;=Table1[À],IF(G$4=Table1[[#Headers],[Bœuf]:[Oasis]],Table1[[Bœuf]:[Oasis]]))))*
SUM(IF(Table3[Date]=$A98,Table3[Eau])),SUM(IF(Table3[Date]=$A98,Table3[Eau]))),"")</f>
        <v/>
      </c>
      <c r="H98" s="32" t="str" cm="1">
        <f t="array" ref="H98">IF(ISNUMBER($A98),IF($G$2="Valeur",
SUM(IF($A98&gt;=Table1[De],IF($A98&lt;=Table1[À],IF(H$4=Table1[[#Headers],[Bœuf]:[Oasis]],Table1[[Bœuf]:[Oasis]]))))*
SUM(IF(Table3[Date]=$A98,Table3[Coca])),SUM(IF(Table3[Date]=$A98,Table3[Coca]))),"")</f>
        <v/>
      </c>
      <c r="I98" s="32" t="str" cm="1">
        <f t="array" ref="I98">IF(ISNUMBER($A98),IF($G$2="Valeur",
SUM(IF($A98&gt;=Table1[De],IF($A98&lt;=Table1[À],IF(I$4=Table1[[#Headers],[Bœuf]:[Oasis]],Table1[[Bœuf]:[Oasis]]))))*
SUM(IF(Table3[Date]=$A98,Table3[Oasis])),SUM(IF(Table3[Date]=$A98,Table3[Oasis]))),"")</f>
        <v/>
      </c>
      <c r="J98" s="33" t="str">
        <f t="shared" si="1"/>
        <v/>
      </c>
      <c r="K98" s="32" t="str" cm="1">
        <f t="array" ref="K98">IF(AND(ISNUMBER($A98),$G$2="Valeur"),
SUM(IF(Table3[Date]=$A98,IF(Table3[Mode de Paiement]=K$4,Table3[TOTAL DU PAR LE CLIENT]))),"")</f>
        <v/>
      </c>
      <c r="L98" s="32" t="str" cm="1">
        <f t="array" ref="L98">IF(AND(ISNUMBER($A98),$G$2="Valeur"),
SUM(IF(Table3[Date]=$A98,IF(Table3[Mode de Paiement]=L$4,Table3[TOTAL DU PAR LE CLIENT]))),"")</f>
        <v/>
      </c>
      <c r="M98" s="32" t="str" cm="1">
        <f t="array" ref="M98">IF(AND(ISNUMBER($A98),$G$2="Valeur"),
SUM(IF(Table3[Date]=$A98,IF(Table3[Mode de Paiement]=M$4,Table3[TOTAL DU PAR LE CLIENT]))),"")</f>
        <v/>
      </c>
      <c r="N98" s="32" t="str" cm="1">
        <f t="array" ref="N98">IF(AND(ISNUMBER($A98),$G$2="Valeur"),
SUM(IF(Table3[Date]=$A98,IF(Table3[Mode de Paiement]=N$4,Table3[TOTAL DU PAR LE CLIENT]))),"")</f>
        <v/>
      </c>
    </row>
    <row r="99" spans="1:14" x14ac:dyDescent="0.2">
      <c r="A99" s="82" t="str">
        <f>IF(A98=MAX(Table3[Date]),"",IF(A98="","",A98+1))</f>
        <v/>
      </c>
      <c r="B99" s="83" t="str">
        <f>IF(ISNUMBER(A99),COUNTIF(Table3[Date],A99),"")</f>
        <v/>
      </c>
      <c r="C99" s="32" t="str" cm="1">
        <f t="array" ref="C99">IF(ISNUMBER($A99),IF($G$2="Valeur",
SUM(IF($A99&gt;=Table1[De],IF($A99&lt;=Table1[À],IF(C$4=Table1[[#Headers],[Bœuf]:[Oasis]],Table1[[Bœuf]:[Oasis]]))))*
SUM(IF(Table3[Date]=$A99,Table3[Bœuf])),SUM(IF(Table3[Date]=$A99,Table3[Bœuf]))),"")</f>
        <v/>
      </c>
      <c r="D99" s="32" t="str" cm="1">
        <f t="array" ref="D99">IF(ISNUMBER($A99),IF($G$2="Valeur",
SUM(IF($A99&gt;=Table1[De],IF($A99&lt;=Table1[À],IF(D$4=Table1[[#Headers],[Bœuf]:[Oasis]],Table1[[Bœuf]:[Oasis]]))))*
SUM(IF(Table3[Date]=$A99,Table3[Jambon])),SUM(IF(Table3[Date]=$A99,Table3[Jambon]))),"")</f>
        <v/>
      </c>
      <c r="E99" s="32" t="str" cm="1">
        <f t="array" ref="E99">IF(ISNUMBER($A99),IF($G$2="Valeur",
SUM(IF($A99&gt;=Table1[De],IF($A99&lt;=Table1[À],IF(E$4=Table1[[#Headers],[Bœuf]:[Oasis]],Table1[[Bœuf]:[Oasis]]))))*
SUM(IF(Table3[Date]=$A99,Table3[Végétarien])),SUM(IF(Table3[Date]=$A99,Table3[Végétarien]))),"")</f>
        <v/>
      </c>
      <c r="F99" s="32" t="str" cm="1">
        <f t="array" ref="F99">IF(ISNUMBER($A99),IF($G$2="Valeur",
SUM(IF($A99&gt;=Table1[De],IF($A99&lt;=Table1[À],IF(F$4=Table1[[#Headers],[Bœuf]:[Oasis]],Table1[[Bœuf]:[Oasis]]))))*
SUM(IF(Table3[Date]=$A99,Table3[Salade])),SUM(IF(Table3[Date]=$A99,Table3[Salade]))),"")</f>
        <v/>
      </c>
      <c r="G99" s="32" t="str" cm="1">
        <f t="array" ref="G99">IF(ISNUMBER($A99),IF($G$2="Valeur",
SUM(IF($A99&gt;=Table1[De],IF($A99&lt;=Table1[À],IF(G$4=Table1[[#Headers],[Bœuf]:[Oasis]],Table1[[Bœuf]:[Oasis]]))))*
SUM(IF(Table3[Date]=$A99,Table3[Eau])),SUM(IF(Table3[Date]=$A99,Table3[Eau]))),"")</f>
        <v/>
      </c>
      <c r="H99" s="32" t="str" cm="1">
        <f t="array" ref="H99">IF(ISNUMBER($A99),IF($G$2="Valeur",
SUM(IF($A99&gt;=Table1[De],IF($A99&lt;=Table1[À],IF(H$4=Table1[[#Headers],[Bœuf]:[Oasis]],Table1[[Bœuf]:[Oasis]]))))*
SUM(IF(Table3[Date]=$A99,Table3[Coca])),SUM(IF(Table3[Date]=$A99,Table3[Coca]))),"")</f>
        <v/>
      </c>
      <c r="I99" s="32" t="str" cm="1">
        <f t="array" ref="I99">IF(ISNUMBER($A99),IF($G$2="Valeur",
SUM(IF($A99&gt;=Table1[De],IF($A99&lt;=Table1[À],IF(I$4=Table1[[#Headers],[Bœuf]:[Oasis]],Table1[[Bœuf]:[Oasis]]))))*
SUM(IF(Table3[Date]=$A99,Table3[Oasis])),SUM(IF(Table3[Date]=$A99,Table3[Oasis]))),"")</f>
        <v/>
      </c>
      <c r="J99" s="33" t="str">
        <f t="shared" si="1"/>
        <v/>
      </c>
      <c r="K99" s="32" t="str" cm="1">
        <f t="array" ref="K99">IF(AND(ISNUMBER($A99),$G$2="Valeur"),
SUM(IF(Table3[Date]=$A99,IF(Table3[Mode de Paiement]=K$4,Table3[TOTAL DU PAR LE CLIENT]))),"")</f>
        <v/>
      </c>
      <c r="L99" s="32" t="str" cm="1">
        <f t="array" ref="L99">IF(AND(ISNUMBER($A99),$G$2="Valeur"),
SUM(IF(Table3[Date]=$A99,IF(Table3[Mode de Paiement]=L$4,Table3[TOTAL DU PAR LE CLIENT]))),"")</f>
        <v/>
      </c>
      <c r="M99" s="32" t="str" cm="1">
        <f t="array" ref="M99">IF(AND(ISNUMBER($A99),$G$2="Valeur"),
SUM(IF(Table3[Date]=$A99,IF(Table3[Mode de Paiement]=M$4,Table3[TOTAL DU PAR LE CLIENT]))),"")</f>
        <v/>
      </c>
      <c r="N99" s="32" t="str" cm="1">
        <f t="array" ref="N99">IF(AND(ISNUMBER($A99),$G$2="Valeur"),
SUM(IF(Table3[Date]=$A99,IF(Table3[Mode de Paiement]=N$4,Table3[TOTAL DU PAR LE CLIENT]))),"")</f>
        <v/>
      </c>
    </row>
    <row r="100" spans="1:14" x14ac:dyDescent="0.2">
      <c r="A100" s="82" t="str">
        <f>IF(A99=MAX(Table3[Date]),"",IF(A99="","",A99+1))</f>
        <v/>
      </c>
      <c r="B100" s="83" t="str">
        <f>IF(ISNUMBER(A100),COUNTIF(Table3[Date],A100),"")</f>
        <v/>
      </c>
      <c r="C100" s="32" t="str" cm="1">
        <f t="array" ref="C100">IF(ISNUMBER($A100),IF($G$2="Valeur",
SUM(IF($A100&gt;=Table1[De],IF($A100&lt;=Table1[À],IF(C$4=Table1[[#Headers],[Bœuf]:[Oasis]],Table1[[Bœuf]:[Oasis]]))))*
SUM(IF(Table3[Date]=$A100,Table3[Bœuf])),SUM(IF(Table3[Date]=$A100,Table3[Bœuf]))),"")</f>
        <v/>
      </c>
      <c r="D100" s="32" t="str" cm="1">
        <f t="array" ref="D100">IF(ISNUMBER($A100),IF($G$2="Valeur",
SUM(IF($A100&gt;=Table1[De],IF($A100&lt;=Table1[À],IF(D$4=Table1[[#Headers],[Bœuf]:[Oasis]],Table1[[Bœuf]:[Oasis]]))))*
SUM(IF(Table3[Date]=$A100,Table3[Jambon])),SUM(IF(Table3[Date]=$A100,Table3[Jambon]))),"")</f>
        <v/>
      </c>
      <c r="E100" s="32" t="str" cm="1">
        <f t="array" ref="E100">IF(ISNUMBER($A100),IF($G$2="Valeur",
SUM(IF($A100&gt;=Table1[De],IF($A100&lt;=Table1[À],IF(E$4=Table1[[#Headers],[Bœuf]:[Oasis]],Table1[[Bœuf]:[Oasis]]))))*
SUM(IF(Table3[Date]=$A100,Table3[Végétarien])),SUM(IF(Table3[Date]=$A100,Table3[Végétarien]))),"")</f>
        <v/>
      </c>
      <c r="F100" s="32" t="str" cm="1">
        <f t="array" ref="F100">IF(ISNUMBER($A100),IF($G$2="Valeur",
SUM(IF($A100&gt;=Table1[De],IF($A100&lt;=Table1[À],IF(F$4=Table1[[#Headers],[Bœuf]:[Oasis]],Table1[[Bœuf]:[Oasis]]))))*
SUM(IF(Table3[Date]=$A100,Table3[Salade])),SUM(IF(Table3[Date]=$A100,Table3[Salade]))),"")</f>
        <v/>
      </c>
      <c r="G100" s="32" t="str" cm="1">
        <f t="array" ref="G100">IF(ISNUMBER($A100),IF($G$2="Valeur",
SUM(IF($A100&gt;=Table1[De],IF($A100&lt;=Table1[À],IF(G$4=Table1[[#Headers],[Bœuf]:[Oasis]],Table1[[Bœuf]:[Oasis]]))))*
SUM(IF(Table3[Date]=$A100,Table3[Eau])),SUM(IF(Table3[Date]=$A100,Table3[Eau]))),"")</f>
        <v/>
      </c>
      <c r="H100" s="32" t="str" cm="1">
        <f t="array" ref="H100">IF(ISNUMBER($A100),IF($G$2="Valeur",
SUM(IF($A100&gt;=Table1[De],IF($A100&lt;=Table1[À],IF(H$4=Table1[[#Headers],[Bœuf]:[Oasis]],Table1[[Bœuf]:[Oasis]]))))*
SUM(IF(Table3[Date]=$A100,Table3[Coca])),SUM(IF(Table3[Date]=$A100,Table3[Coca]))),"")</f>
        <v/>
      </c>
      <c r="I100" s="32" t="str" cm="1">
        <f t="array" ref="I100">IF(ISNUMBER($A100),IF($G$2="Valeur",
SUM(IF($A100&gt;=Table1[De],IF($A100&lt;=Table1[À],IF(I$4=Table1[[#Headers],[Bœuf]:[Oasis]],Table1[[Bœuf]:[Oasis]]))))*
SUM(IF(Table3[Date]=$A100,Table3[Oasis])),SUM(IF(Table3[Date]=$A100,Table3[Oasis]))),"")</f>
        <v/>
      </c>
      <c r="J100" s="33" t="str">
        <f t="shared" si="1"/>
        <v/>
      </c>
      <c r="K100" s="32" t="str" cm="1">
        <f t="array" ref="K100">IF(AND(ISNUMBER($A100),$G$2="Valeur"),
SUM(IF(Table3[Date]=$A100,IF(Table3[Mode de Paiement]=K$4,Table3[TOTAL DU PAR LE CLIENT]))),"")</f>
        <v/>
      </c>
      <c r="L100" s="32" t="str" cm="1">
        <f t="array" ref="L100">IF(AND(ISNUMBER($A100),$G$2="Valeur"),
SUM(IF(Table3[Date]=$A100,IF(Table3[Mode de Paiement]=L$4,Table3[TOTAL DU PAR LE CLIENT]))),"")</f>
        <v/>
      </c>
      <c r="M100" s="32" t="str" cm="1">
        <f t="array" ref="M100">IF(AND(ISNUMBER($A100),$G$2="Valeur"),
SUM(IF(Table3[Date]=$A100,IF(Table3[Mode de Paiement]=M$4,Table3[TOTAL DU PAR LE CLIENT]))),"")</f>
        <v/>
      </c>
      <c r="N100" s="32" t="str" cm="1">
        <f t="array" ref="N100">IF(AND(ISNUMBER($A100),$G$2="Valeur"),
SUM(IF(Table3[Date]=$A100,IF(Table3[Mode de Paiement]=N$4,Table3[TOTAL DU PAR LE CLIENT]))),"")</f>
        <v/>
      </c>
    </row>
    <row r="101" spans="1:14" x14ac:dyDescent="0.2">
      <c r="A101" s="82" t="str">
        <f>IF(A100=MAX(Table3[Date]),"",IF(A100="","",A100+1))</f>
        <v/>
      </c>
      <c r="B101" s="83" t="str">
        <f>IF(ISNUMBER(A101),COUNTIF(Table3[Date],A101),"")</f>
        <v/>
      </c>
      <c r="C101" s="32" t="str" cm="1">
        <f t="array" ref="C101">IF(ISNUMBER($A101),IF($G$2="Valeur",
SUM(IF($A101&gt;=Table1[De],IF($A101&lt;=Table1[À],IF(C$4=Table1[[#Headers],[Bœuf]:[Oasis]],Table1[[Bœuf]:[Oasis]]))))*
SUM(IF(Table3[Date]=$A101,Table3[Bœuf])),SUM(IF(Table3[Date]=$A101,Table3[Bœuf]))),"")</f>
        <v/>
      </c>
      <c r="D101" s="32" t="str" cm="1">
        <f t="array" ref="D101">IF(ISNUMBER($A101),IF($G$2="Valeur",
SUM(IF($A101&gt;=Table1[De],IF($A101&lt;=Table1[À],IF(D$4=Table1[[#Headers],[Bœuf]:[Oasis]],Table1[[Bœuf]:[Oasis]]))))*
SUM(IF(Table3[Date]=$A101,Table3[Jambon])),SUM(IF(Table3[Date]=$A101,Table3[Jambon]))),"")</f>
        <v/>
      </c>
      <c r="E101" s="32" t="str" cm="1">
        <f t="array" ref="E101">IF(ISNUMBER($A101),IF($G$2="Valeur",
SUM(IF($A101&gt;=Table1[De],IF($A101&lt;=Table1[À],IF(E$4=Table1[[#Headers],[Bœuf]:[Oasis]],Table1[[Bœuf]:[Oasis]]))))*
SUM(IF(Table3[Date]=$A101,Table3[Végétarien])),SUM(IF(Table3[Date]=$A101,Table3[Végétarien]))),"")</f>
        <v/>
      </c>
      <c r="F101" s="32" t="str" cm="1">
        <f t="array" ref="F101">IF(ISNUMBER($A101),IF($G$2="Valeur",
SUM(IF($A101&gt;=Table1[De],IF($A101&lt;=Table1[À],IF(F$4=Table1[[#Headers],[Bœuf]:[Oasis]],Table1[[Bœuf]:[Oasis]]))))*
SUM(IF(Table3[Date]=$A101,Table3[Salade])),SUM(IF(Table3[Date]=$A101,Table3[Salade]))),"")</f>
        <v/>
      </c>
      <c r="G101" s="32" t="str" cm="1">
        <f t="array" ref="G101">IF(ISNUMBER($A101),IF($G$2="Valeur",
SUM(IF($A101&gt;=Table1[De],IF($A101&lt;=Table1[À],IF(G$4=Table1[[#Headers],[Bœuf]:[Oasis]],Table1[[Bœuf]:[Oasis]]))))*
SUM(IF(Table3[Date]=$A101,Table3[Eau])),SUM(IF(Table3[Date]=$A101,Table3[Eau]))),"")</f>
        <v/>
      </c>
      <c r="H101" s="32" t="str" cm="1">
        <f t="array" ref="H101">IF(ISNUMBER($A101),IF($G$2="Valeur",
SUM(IF($A101&gt;=Table1[De],IF($A101&lt;=Table1[À],IF(H$4=Table1[[#Headers],[Bœuf]:[Oasis]],Table1[[Bœuf]:[Oasis]]))))*
SUM(IF(Table3[Date]=$A101,Table3[Coca])),SUM(IF(Table3[Date]=$A101,Table3[Coca]))),"")</f>
        <v/>
      </c>
      <c r="I101" s="32" t="str" cm="1">
        <f t="array" ref="I101">IF(ISNUMBER($A101),IF($G$2="Valeur",
SUM(IF($A101&gt;=Table1[De],IF($A101&lt;=Table1[À],IF(I$4=Table1[[#Headers],[Bœuf]:[Oasis]],Table1[[Bœuf]:[Oasis]]))))*
SUM(IF(Table3[Date]=$A101,Table3[Oasis])),SUM(IF(Table3[Date]=$A101,Table3[Oasis]))),"")</f>
        <v/>
      </c>
      <c r="J101" s="33" t="str">
        <f t="shared" si="1"/>
        <v/>
      </c>
      <c r="K101" s="32" t="str" cm="1">
        <f t="array" ref="K101">IF(AND(ISNUMBER($A101),$G$2="Valeur"),
SUM(IF(Table3[Date]=$A101,IF(Table3[Mode de Paiement]=K$4,Table3[TOTAL DU PAR LE CLIENT]))),"")</f>
        <v/>
      </c>
      <c r="L101" s="32" t="str" cm="1">
        <f t="array" ref="L101">IF(AND(ISNUMBER($A101),$G$2="Valeur"),
SUM(IF(Table3[Date]=$A101,IF(Table3[Mode de Paiement]=L$4,Table3[TOTAL DU PAR LE CLIENT]))),"")</f>
        <v/>
      </c>
      <c r="M101" s="32" t="str" cm="1">
        <f t="array" ref="M101">IF(AND(ISNUMBER($A101),$G$2="Valeur"),
SUM(IF(Table3[Date]=$A101,IF(Table3[Mode de Paiement]=M$4,Table3[TOTAL DU PAR LE CLIENT]))),"")</f>
        <v/>
      </c>
      <c r="N101" s="32" t="str" cm="1">
        <f t="array" ref="N101">IF(AND(ISNUMBER($A101),$G$2="Valeur"),
SUM(IF(Table3[Date]=$A101,IF(Table3[Mode de Paiement]=N$4,Table3[TOTAL DU PAR LE CLIENT]))),"")</f>
        <v/>
      </c>
    </row>
    <row r="102" spans="1:14" x14ac:dyDescent="0.2">
      <c r="A102" s="82" t="str">
        <f>IF(A101=MAX(Table3[Date]),"",IF(A101="","",A101+1))</f>
        <v/>
      </c>
      <c r="B102" s="83" t="str">
        <f>IF(ISNUMBER(A102),COUNTIF(Table3[Date],A102),"")</f>
        <v/>
      </c>
      <c r="C102" s="32" t="str" cm="1">
        <f t="array" ref="C102">IF(ISNUMBER($A102),IF($G$2="Valeur",
SUM(IF($A102&gt;=Table1[De],IF($A102&lt;=Table1[À],IF(C$4=Table1[[#Headers],[Bœuf]:[Oasis]],Table1[[Bœuf]:[Oasis]]))))*
SUM(IF(Table3[Date]=$A102,Table3[Bœuf])),SUM(IF(Table3[Date]=$A102,Table3[Bœuf]))),"")</f>
        <v/>
      </c>
      <c r="D102" s="32" t="str" cm="1">
        <f t="array" ref="D102">IF(ISNUMBER($A102),IF($G$2="Valeur",
SUM(IF($A102&gt;=Table1[De],IF($A102&lt;=Table1[À],IF(D$4=Table1[[#Headers],[Bœuf]:[Oasis]],Table1[[Bœuf]:[Oasis]]))))*
SUM(IF(Table3[Date]=$A102,Table3[Jambon])),SUM(IF(Table3[Date]=$A102,Table3[Jambon]))),"")</f>
        <v/>
      </c>
      <c r="E102" s="32" t="str" cm="1">
        <f t="array" ref="E102">IF(ISNUMBER($A102),IF($G$2="Valeur",
SUM(IF($A102&gt;=Table1[De],IF($A102&lt;=Table1[À],IF(E$4=Table1[[#Headers],[Bœuf]:[Oasis]],Table1[[Bœuf]:[Oasis]]))))*
SUM(IF(Table3[Date]=$A102,Table3[Végétarien])),SUM(IF(Table3[Date]=$A102,Table3[Végétarien]))),"")</f>
        <v/>
      </c>
      <c r="F102" s="32" t="str" cm="1">
        <f t="array" ref="F102">IF(ISNUMBER($A102),IF($G$2="Valeur",
SUM(IF($A102&gt;=Table1[De],IF($A102&lt;=Table1[À],IF(F$4=Table1[[#Headers],[Bœuf]:[Oasis]],Table1[[Bœuf]:[Oasis]]))))*
SUM(IF(Table3[Date]=$A102,Table3[Salade])),SUM(IF(Table3[Date]=$A102,Table3[Salade]))),"")</f>
        <v/>
      </c>
      <c r="G102" s="32" t="str" cm="1">
        <f t="array" ref="G102">IF(ISNUMBER($A102),IF($G$2="Valeur",
SUM(IF($A102&gt;=Table1[De],IF($A102&lt;=Table1[À],IF(G$4=Table1[[#Headers],[Bœuf]:[Oasis]],Table1[[Bœuf]:[Oasis]]))))*
SUM(IF(Table3[Date]=$A102,Table3[Eau])),SUM(IF(Table3[Date]=$A102,Table3[Eau]))),"")</f>
        <v/>
      </c>
      <c r="H102" s="32" t="str" cm="1">
        <f t="array" ref="H102">IF(ISNUMBER($A102),IF($G$2="Valeur",
SUM(IF($A102&gt;=Table1[De],IF($A102&lt;=Table1[À],IF(H$4=Table1[[#Headers],[Bœuf]:[Oasis]],Table1[[Bœuf]:[Oasis]]))))*
SUM(IF(Table3[Date]=$A102,Table3[Coca])),SUM(IF(Table3[Date]=$A102,Table3[Coca]))),"")</f>
        <v/>
      </c>
      <c r="I102" s="32" t="str" cm="1">
        <f t="array" ref="I102">IF(ISNUMBER($A102),IF($G$2="Valeur",
SUM(IF($A102&gt;=Table1[De],IF($A102&lt;=Table1[À],IF(I$4=Table1[[#Headers],[Bœuf]:[Oasis]],Table1[[Bœuf]:[Oasis]]))))*
SUM(IF(Table3[Date]=$A102,Table3[Oasis])),SUM(IF(Table3[Date]=$A102,Table3[Oasis]))),"")</f>
        <v/>
      </c>
      <c r="J102" s="33" t="str">
        <f t="shared" si="1"/>
        <v/>
      </c>
      <c r="K102" s="32" t="str" cm="1">
        <f t="array" ref="K102">IF(AND(ISNUMBER($A102),$G$2="Valeur"),
SUM(IF(Table3[Date]=$A102,IF(Table3[Mode de Paiement]=K$4,Table3[TOTAL DU PAR LE CLIENT]))),"")</f>
        <v/>
      </c>
      <c r="L102" s="32" t="str" cm="1">
        <f t="array" ref="L102">IF(AND(ISNUMBER($A102),$G$2="Valeur"),
SUM(IF(Table3[Date]=$A102,IF(Table3[Mode de Paiement]=L$4,Table3[TOTAL DU PAR LE CLIENT]))),"")</f>
        <v/>
      </c>
      <c r="M102" s="32" t="str" cm="1">
        <f t="array" ref="M102">IF(AND(ISNUMBER($A102),$G$2="Valeur"),
SUM(IF(Table3[Date]=$A102,IF(Table3[Mode de Paiement]=M$4,Table3[TOTAL DU PAR LE CLIENT]))),"")</f>
        <v/>
      </c>
      <c r="N102" s="32" t="str" cm="1">
        <f t="array" ref="N102">IF(AND(ISNUMBER($A102),$G$2="Valeur"),
SUM(IF(Table3[Date]=$A102,IF(Table3[Mode de Paiement]=N$4,Table3[TOTAL DU PAR LE CLIENT]))),"")</f>
        <v/>
      </c>
    </row>
    <row r="103" spans="1:14" x14ac:dyDescent="0.2">
      <c r="A103" s="82" t="str">
        <f>IF(A102=MAX(Table3[Date]),"",IF(A102="","",A102+1))</f>
        <v/>
      </c>
      <c r="B103" s="83" t="str">
        <f>IF(ISNUMBER(A103),COUNTIF(Table3[Date],A103),"")</f>
        <v/>
      </c>
      <c r="C103" s="32" t="str" cm="1">
        <f t="array" ref="C103">IF(ISNUMBER($A103),IF($G$2="Valeur",
SUM(IF($A103&gt;=Table1[De],IF($A103&lt;=Table1[À],IF(C$4=Table1[[#Headers],[Bœuf]:[Oasis]],Table1[[Bœuf]:[Oasis]]))))*
SUM(IF(Table3[Date]=$A103,Table3[Bœuf])),SUM(IF(Table3[Date]=$A103,Table3[Bœuf]))),"")</f>
        <v/>
      </c>
      <c r="D103" s="32" t="str" cm="1">
        <f t="array" ref="D103">IF(ISNUMBER($A103),IF($G$2="Valeur",
SUM(IF($A103&gt;=Table1[De],IF($A103&lt;=Table1[À],IF(D$4=Table1[[#Headers],[Bœuf]:[Oasis]],Table1[[Bœuf]:[Oasis]]))))*
SUM(IF(Table3[Date]=$A103,Table3[Jambon])),SUM(IF(Table3[Date]=$A103,Table3[Jambon]))),"")</f>
        <v/>
      </c>
      <c r="E103" s="32" t="str" cm="1">
        <f t="array" ref="E103">IF(ISNUMBER($A103),IF($G$2="Valeur",
SUM(IF($A103&gt;=Table1[De],IF($A103&lt;=Table1[À],IF(E$4=Table1[[#Headers],[Bœuf]:[Oasis]],Table1[[Bœuf]:[Oasis]]))))*
SUM(IF(Table3[Date]=$A103,Table3[Végétarien])),SUM(IF(Table3[Date]=$A103,Table3[Végétarien]))),"")</f>
        <v/>
      </c>
      <c r="F103" s="32" t="str" cm="1">
        <f t="array" ref="F103">IF(ISNUMBER($A103),IF($G$2="Valeur",
SUM(IF($A103&gt;=Table1[De],IF($A103&lt;=Table1[À],IF(F$4=Table1[[#Headers],[Bœuf]:[Oasis]],Table1[[Bœuf]:[Oasis]]))))*
SUM(IF(Table3[Date]=$A103,Table3[Salade])),SUM(IF(Table3[Date]=$A103,Table3[Salade]))),"")</f>
        <v/>
      </c>
      <c r="G103" s="32" t="str" cm="1">
        <f t="array" ref="G103">IF(ISNUMBER($A103),IF($G$2="Valeur",
SUM(IF($A103&gt;=Table1[De],IF($A103&lt;=Table1[À],IF(G$4=Table1[[#Headers],[Bœuf]:[Oasis]],Table1[[Bœuf]:[Oasis]]))))*
SUM(IF(Table3[Date]=$A103,Table3[Eau])),SUM(IF(Table3[Date]=$A103,Table3[Eau]))),"")</f>
        <v/>
      </c>
      <c r="H103" s="32" t="str" cm="1">
        <f t="array" ref="H103">IF(ISNUMBER($A103),IF($G$2="Valeur",
SUM(IF($A103&gt;=Table1[De],IF($A103&lt;=Table1[À],IF(H$4=Table1[[#Headers],[Bœuf]:[Oasis]],Table1[[Bœuf]:[Oasis]]))))*
SUM(IF(Table3[Date]=$A103,Table3[Coca])),SUM(IF(Table3[Date]=$A103,Table3[Coca]))),"")</f>
        <v/>
      </c>
      <c r="I103" s="32" t="str" cm="1">
        <f t="array" ref="I103">IF(ISNUMBER($A103),IF($G$2="Valeur",
SUM(IF($A103&gt;=Table1[De],IF($A103&lt;=Table1[À],IF(I$4=Table1[[#Headers],[Bœuf]:[Oasis]],Table1[[Bœuf]:[Oasis]]))))*
SUM(IF(Table3[Date]=$A103,Table3[Oasis])),SUM(IF(Table3[Date]=$A103,Table3[Oasis]))),"")</f>
        <v/>
      </c>
      <c r="J103" s="33" t="str">
        <f t="shared" si="1"/>
        <v/>
      </c>
      <c r="K103" s="32" t="str" cm="1">
        <f t="array" ref="K103">IF(AND(ISNUMBER($A103),$G$2="Valeur"),
SUM(IF(Table3[Date]=$A103,IF(Table3[Mode de Paiement]=K$4,Table3[TOTAL DU PAR LE CLIENT]))),"")</f>
        <v/>
      </c>
      <c r="L103" s="32" t="str" cm="1">
        <f t="array" ref="L103">IF(AND(ISNUMBER($A103),$G$2="Valeur"),
SUM(IF(Table3[Date]=$A103,IF(Table3[Mode de Paiement]=L$4,Table3[TOTAL DU PAR LE CLIENT]))),"")</f>
        <v/>
      </c>
      <c r="M103" s="32" t="str" cm="1">
        <f t="array" ref="M103">IF(AND(ISNUMBER($A103),$G$2="Valeur"),
SUM(IF(Table3[Date]=$A103,IF(Table3[Mode de Paiement]=M$4,Table3[TOTAL DU PAR LE CLIENT]))),"")</f>
        <v/>
      </c>
      <c r="N103" s="32" t="str" cm="1">
        <f t="array" ref="N103">IF(AND(ISNUMBER($A103),$G$2="Valeur"),
SUM(IF(Table3[Date]=$A103,IF(Table3[Mode de Paiement]=N$4,Table3[TOTAL DU PAR LE CLIENT]))),"")</f>
        <v/>
      </c>
    </row>
    <row r="104" spans="1:14" x14ac:dyDescent="0.2">
      <c r="A104" s="82" t="str">
        <f>IF(A103=MAX(Table3[Date]),"",IF(A103="","",A103+1))</f>
        <v/>
      </c>
      <c r="B104" s="83" t="str">
        <f>IF(ISNUMBER(A104),COUNTIF(Table3[Date],A104),"")</f>
        <v/>
      </c>
      <c r="C104" s="32" t="str" cm="1">
        <f t="array" ref="C104">IF(ISNUMBER($A104),IF($G$2="Valeur",
SUM(IF($A104&gt;=Table1[De],IF($A104&lt;=Table1[À],IF(C$4=Table1[[#Headers],[Bœuf]:[Oasis]],Table1[[Bœuf]:[Oasis]]))))*
SUM(IF(Table3[Date]=$A104,Table3[Bœuf])),SUM(IF(Table3[Date]=$A104,Table3[Bœuf]))),"")</f>
        <v/>
      </c>
      <c r="D104" s="32" t="str" cm="1">
        <f t="array" ref="D104">IF(ISNUMBER($A104),IF($G$2="Valeur",
SUM(IF($A104&gt;=Table1[De],IF($A104&lt;=Table1[À],IF(D$4=Table1[[#Headers],[Bœuf]:[Oasis]],Table1[[Bœuf]:[Oasis]]))))*
SUM(IF(Table3[Date]=$A104,Table3[Jambon])),SUM(IF(Table3[Date]=$A104,Table3[Jambon]))),"")</f>
        <v/>
      </c>
      <c r="E104" s="32" t="str" cm="1">
        <f t="array" ref="E104">IF(ISNUMBER($A104),IF($G$2="Valeur",
SUM(IF($A104&gt;=Table1[De],IF($A104&lt;=Table1[À],IF(E$4=Table1[[#Headers],[Bœuf]:[Oasis]],Table1[[Bœuf]:[Oasis]]))))*
SUM(IF(Table3[Date]=$A104,Table3[Végétarien])),SUM(IF(Table3[Date]=$A104,Table3[Végétarien]))),"")</f>
        <v/>
      </c>
      <c r="F104" s="32" t="str" cm="1">
        <f t="array" ref="F104">IF(ISNUMBER($A104),IF($G$2="Valeur",
SUM(IF($A104&gt;=Table1[De],IF($A104&lt;=Table1[À],IF(F$4=Table1[[#Headers],[Bœuf]:[Oasis]],Table1[[Bœuf]:[Oasis]]))))*
SUM(IF(Table3[Date]=$A104,Table3[Salade])),SUM(IF(Table3[Date]=$A104,Table3[Salade]))),"")</f>
        <v/>
      </c>
      <c r="G104" s="32" t="str" cm="1">
        <f t="array" ref="G104">IF(ISNUMBER($A104),IF($G$2="Valeur",
SUM(IF($A104&gt;=Table1[De],IF($A104&lt;=Table1[À],IF(G$4=Table1[[#Headers],[Bœuf]:[Oasis]],Table1[[Bœuf]:[Oasis]]))))*
SUM(IF(Table3[Date]=$A104,Table3[Eau])),SUM(IF(Table3[Date]=$A104,Table3[Eau]))),"")</f>
        <v/>
      </c>
      <c r="H104" s="32" t="str" cm="1">
        <f t="array" ref="H104">IF(ISNUMBER($A104),IF($G$2="Valeur",
SUM(IF($A104&gt;=Table1[De],IF($A104&lt;=Table1[À],IF(H$4=Table1[[#Headers],[Bœuf]:[Oasis]],Table1[[Bœuf]:[Oasis]]))))*
SUM(IF(Table3[Date]=$A104,Table3[Coca])),SUM(IF(Table3[Date]=$A104,Table3[Coca]))),"")</f>
        <v/>
      </c>
      <c r="I104" s="32" t="str" cm="1">
        <f t="array" ref="I104">IF(ISNUMBER($A104),IF($G$2="Valeur",
SUM(IF($A104&gt;=Table1[De],IF($A104&lt;=Table1[À],IF(I$4=Table1[[#Headers],[Bœuf]:[Oasis]],Table1[[Bœuf]:[Oasis]]))))*
SUM(IF(Table3[Date]=$A104,Table3[Oasis])),SUM(IF(Table3[Date]=$A104,Table3[Oasis]))),"")</f>
        <v/>
      </c>
      <c r="J104" s="33" t="str">
        <f t="shared" si="1"/>
        <v/>
      </c>
      <c r="K104" s="32" t="str" cm="1">
        <f t="array" ref="K104">IF(AND(ISNUMBER($A104),$G$2="Valeur"),
SUM(IF(Table3[Date]=$A104,IF(Table3[Mode de Paiement]=K$4,Table3[TOTAL DU PAR LE CLIENT]))),"")</f>
        <v/>
      </c>
      <c r="L104" s="32" t="str" cm="1">
        <f t="array" ref="L104">IF(AND(ISNUMBER($A104),$G$2="Valeur"),
SUM(IF(Table3[Date]=$A104,IF(Table3[Mode de Paiement]=L$4,Table3[TOTAL DU PAR LE CLIENT]))),"")</f>
        <v/>
      </c>
      <c r="M104" s="32" t="str" cm="1">
        <f t="array" ref="M104">IF(AND(ISNUMBER($A104),$G$2="Valeur"),
SUM(IF(Table3[Date]=$A104,IF(Table3[Mode de Paiement]=M$4,Table3[TOTAL DU PAR LE CLIENT]))),"")</f>
        <v/>
      </c>
      <c r="N104" s="32" t="str" cm="1">
        <f t="array" ref="N104">IF(AND(ISNUMBER($A104),$G$2="Valeur"),
SUM(IF(Table3[Date]=$A104,IF(Table3[Mode de Paiement]=N$4,Table3[TOTAL DU PAR LE CLIENT]))),"")</f>
        <v/>
      </c>
    </row>
    <row r="105" spans="1:14" x14ac:dyDescent="0.2">
      <c r="A105" s="82" t="str">
        <f>IF(A104=MAX(Table3[Date]),"",IF(A104="","",A104+1))</f>
        <v/>
      </c>
      <c r="B105" s="83" t="str">
        <f>IF(ISNUMBER(A105),COUNTIF(Table3[Date],A105),"")</f>
        <v/>
      </c>
      <c r="C105" s="32" t="str" cm="1">
        <f t="array" ref="C105">IF(ISNUMBER($A105),IF($G$2="Valeur",
SUM(IF($A105&gt;=Table1[De],IF($A105&lt;=Table1[À],IF(C$4=Table1[[#Headers],[Bœuf]:[Oasis]],Table1[[Bœuf]:[Oasis]]))))*
SUM(IF(Table3[Date]=$A105,Table3[Bœuf])),SUM(IF(Table3[Date]=$A105,Table3[Bœuf]))),"")</f>
        <v/>
      </c>
      <c r="D105" s="32" t="str" cm="1">
        <f t="array" ref="D105">IF(ISNUMBER($A105),IF($G$2="Valeur",
SUM(IF($A105&gt;=Table1[De],IF($A105&lt;=Table1[À],IF(D$4=Table1[[#Headers],[Bœuf]:[Oasis]],Table1[[Bœuf]:[Oasis]]))))*
SUM(IF(Table3[Date]=$A105,Table3[Jambon])),SUM(IF(Table3[Date]=$A105,Table3[Jambon]))),"")</f>
        <v/>
      </c>
      <c r="E105" s="32" t="str" cm="1">
        <f t="array" ref="E105">IF(ISNUMBER($A105),IF($G$2="Valeur",
SUM(IF($A105&gt;=Table1[De],IF($A105&lt;=Table1[À],IF(E$4=Table1[[#Headers],[Bœuf]:[Oasis]],Table1[[Bœuf]:[Oasis]]))))*
SUM(IF(Table3[Date]=$A105,Table3[Végétarien])),SUM(IF(Table3[Date]=$A105,Table3[Végétarien]))),"")</f>
        <v/>
      </c>
      <c r="F105" s="32" t="str" cm="1">
        <f t="array" ref="F105">IF(ISNUMBER($A105),IF($G$2="Valeur",
SUM(IF($A105&gt;=Table1[De],IF($A105&lt;=Table1[À],IF(F$4=Table1[[#Headers],[Bœuf]:[Oasis]],Table1[[Bœuf]:[Oasis]]))))*
SUM(IF(Table3[Date]=$A105,Table3[Salade])),SUM(IF(Table3[Date]=$A105,Table3[Salade]))),"")</f>
        <v/>
      </c>
      <c r="G105" s="32" t="str" cm="1">
        <f t="array" ref="G105">IF(ISNUMBER($A105),IF($G$2="Valeur",
SUM(IF($A105&gt;=Table1[De],IF($A105&lt;=Table1[À],IF(G$4=Table1[[#Headers],[Bœuf]:[Oasis]],Table1[[Bœuf]:[Oasis]]))))*
SUM(IF(Table3[Date]=$A105,Table3[Eau])),SUM(IF(Table3[Date]=$A105,Table3[Eau]))),"")</f>
        <v/>
      </c>
      <c r="H105" s="32" t="str" cm="1">
        <f t="array" ref="H105">IF(ISNUMBER($A105),IF($G$2="Valeur",
SUM(IF($A105&gt;=Table1[De],IF($A105&lt;=Table1[À],IF(H$4=Table1[[#Headers],[Bœuf]:[Oasis]],Table1[[Bœuf]:[Oasis]]))))*
SUM(IF(Table3[Date]=$A105,Table3[Coca])),SUM(IF(Table3[Date]=$A105,Table3[Coca]))),"")</f>
        <v/>
      </c>
      <c r="I105" s="32" t="str" cm="1">
        <f t="array" ref="I105">IF(ISNUMBER($A105),IF($G$2="Valeur",
SUM(IF($A105&gt;=Table1[De],IF($A105&lt;=Table1[À],IF(I$4=Table1[[#Headers],[Bœuf]:[Oasis]],Table1[[Bœuf]:[Oasis]]))))*
SUM(IF(Table3[Date]=$A105,Table3[Oasis])),SUM(IF(Table3[Date]=$A105,Table3[Oasis]))),"")</f>
        <v/>
      </c>
      <c r="J105" s="33" t="str">
        <f t="shared" si="1"/>
        <v/>
      </c>
      <c r="K105" s="32" t="str" cm="1">
        <f t="array" ref="K105">IF(AND(ISNUMBER($A105),$G$2="Valeur"),
SUM(IF(Table3[Date]=$A105,IF(Table3[Mode de Paiement]=K$4,Table3[TOTAL DU PAR LE CLIENT]))),"")</f>
        <v/>
      </c>
      <c r="L105" s="32" t="str" cm="1">
        <f t="array" ref="L105">IF(AND(ISNUMBER($A105),$G$2="Valeur"),
SUM(IF(Table3[Date]=$A105,IF(Table3[Mode de Paiement]=L$4,Table3[TOTAL DU PAR LE CLIENT]))),"")</f>
        <v/>
      </c>
      <c r="M105" s="32" t="str" cm="1">
        <f t="array" ref="M105">IF(AND(ISNUMBER($A105),$G$2="Valeur"),
SUM(IF(Table3[Date]=$A105,IF(Table3[Mode de Paiement]=M$4,Table3[TOTAL DU PAR LE CLIENT]))),"")</f>
        <v/>
      </c>
      <c r="N105" s="32" t="str" cm="1">
        <f t="array" ref="N105">IF(AND(ISNUMBER($A105),$G$2="Valeur"),
SUM(IF(Table3[Date]=$A105,IF(Table3[Mode de Paiement]=N$4,Table3[TOTAL DU PAR LE CLIENT]))),"")</f>
        <v/>
      </c>
    </row>
    <row r="106" spans="1:14" x14ac:dyDescent="0.2">
      <c r="A106" s="82" t="str">
        <f>IF(A105=MAX(Table3[Date]),"",IF(A105="","",A105+1))</f>
        <v/>
      </c>
      <c r="B106" s="83" t="str">
        <f>IF(ISNUMBER(A106),COUNTIF(Table3[Date],A106),"")</f>
        <v/>
      </c>
      <c r="C106" s="32" t="str" cm="1">
        <f t="array" ref="C106">IF(ISNUMBER($A106),IF($G$2="Valeur",
SUM(IF($A106&gt;=Table1[De],IF($A106&lt;=Table1[À],IF(C$4=Table1[[#Headers],[Bœuf]:[Oasis]],Table1[[Bœuf]:[Oasis]]))))*
SUM(IF(Table3[Date]=$A106,Table3[Bœuf])),SUM(IF(Table3[Date]=$A106,Table3[Bœuf]))),"")</f>
        <v/>
      </c>
      <c r="D106" s="32" t="str" cm="1">
        <f t="array" ref="D106">IF(ISNUMBER($A106),IF($G$2="Valeur",
SUM(IF($A106&gt;=Table1[De],IF($A106&lt;=Table1[À],IF(D$4=Table1[[#Headers],[Bœuf]:[Oasis]],Table1[[Bœuf]:[Oasis]]))))*
SUM(IF(Table3[Date]=$A106,Table3[Jambon])),SUM(IF(Table3[Date]=$A106,Table3[Jambon]))),"")</f>
        <v/>
      </c>
      <c r="E106" s="32" t="str" cm="1">
        <f t="array" ref="E106">IF(ISNUMBER($A106),IF($G$2="Valeur",
SUM(IF($A106&gt;=Table1[De],IF($A106&lt;=Table1[À],IF(E$4=Table1[[#Headers],[Bœuf]:[Oasis]],Table1[[Bœuf]:[Oasis]]))))*
SUM(IF(Table3[Date]=$A106,Table3[Végétarien])),SUM(IF(Table3[Date]=$A106,Table3[Végétarien]))),"")</f>
        <v/>
      </c>
      <c r="F106" s="32" t="str" cm="1">
        <f t="array" ref="F106">IF(ISNUMBER($A106),IF($G$2="Valeur",
SUM(IF($A106&gt;=Table1[De],IF($A106&lt;=Table1[À],IF(F$4=Table1[[#Headers],[Bœuf]:[Oasis]],Table1[[Bœuf]:[Oasis]]))))*
SUM(IF(Table3[Date]=$A106,Table3[Salade])),SUM(IF(Table3[Date]=$A106,Table3[Salade]))),"")</f>
        <v/>
      </c>
      <c r="G106" s="32" t="str" cm="1">
        <f t="array" ref="G106">IF(ISNUMBER($A106),IF($G$2="Valeur",
SUM(IF($A106&gt;=Table1[De],IF($A106&lt;=Table1[À],IF(G$4=Table1[[#Headers],[Bœuf]:[Oasis]],Table1[[Bœuf]:[Oasis]]))))*
SUM(IF(Table3[Date]=$A106,Table3[Eau])),SUM(IF(Table3[Date]=$A106,Table3[Eau]))),"")</f>
        <v/>
      </c>
      <c r="H106" s="32" t="str" cm="1">
        <f t="array" ref="H106">IF(ISNUMBER($A106),IF($G$2="Valeur",
SUM(IF($A106&gt;=Table1[De],IF($A106&lt;=Table1[À],IF(H$4=Table1[[#Headers],[Bœuf]:[Oasis]],Table1[[Bœuf]:[Oasis]]))))*
SUM(IF(Table3[Date]=$A106,Table3[Coca])),SUM(IF(Table3[Date]=$A106,Table3[Coca]))),"")</f>
        <v/>
      </c>
      <c r="I106" s="32" t="str" cm="1">
        <f t="array" ref="I106">IF(ISNUMBER($A106),IF($G$2="Valeur",
SUM(IF($A106&gt;=Table1[De],IF($A106&lt;=Table1[À],IF(I$4=Table1[[#Headers],[Bœuf]:[Oasis]],Table1[[Bœuf]:[Oasis]]))))*
SUM(IF(Table3[Date]=$A106,Table3[Oasis])),SUM(IF(Table3[Date]=$A106,Table3[Oasis]))),"")</f>
        <v/>
      </c>
      <c r="J106" s="33" t="str">
        <f t="shared" si="1"/>
        <v/>
      </c>
      <c r="K106" s="32" t="str" cm="1">
        <f t="array" ref="K106">IF(AND(ISNUMBER($A106),$G$2="Valeur"),
SUM(IF(Table3[Date]=$A106,IF(Table3[Mode de Paiement]=K$4,Table3[TOTAL DU PAR LE CLIENT]))),"")</f>
        <v/>
      </c>
      <c r="L106" s="32" t="str" cm="1">
        <f t="array" ref="L106">IF(AND(ISNUMBER($A106),$G$2="Valeur"),
SUM(IF(Table3[Date]=$A106,IF(Table3[Mode de Paiement]=L$4,Table3[TOTAL DU PAR LE CLIENT]))),"")</f>
        <v/>
      </c>
      <c r="M106" s="32" t="str" cm="1">
        <f t="array" ref="M106">IF(AND(ISNUMBER($A106),$G$2="Valeur"),
SUM(IF(Table3[Date]=$A106,IF(Table3[Mode de Paiement]=M$4,Table3[TOTAL DU PAR LE CLIENT]))),"")</f>
        <v/>
      </c>
      <c r="N106" s="32" t="str" cm="1">
        <f t="array" ref="N106">IF(AND(ISNUMBER($A106),$G$2="Valeur"),
SUM(IF(Table3[Date]=$A106,IF(Table3[Mode de Paiement]=N$4,Table3[TOTAL DU PAR LE CLIENT]))),"")</f>
        <v/>
      </c>
    </row>
    <row r="107" spans="1:14" x14ac:dyDescent="0.2">
      <c r="A107" s="82" t="str">
        <f>IF(A106=MAX(Table3[Date]),"",IF(A106="","",A106+1))</f>
        <v/>
      </c>
      <c r="B107" s="83" t="str">
        <f>IF(ISNUMBER(A107),COUNTIF(Table3[Date],A107),"")</f>
        <v/>
      </c>
      <c r="C107" s="32" t="str" cm="1">
        <f t="array" ref="C107">IF(ISNUMBER($A107),IF($G$2="Valeur",
SUM(IF($A107&gt;=Table1[De],IF($A107&lt;=Table1[À],IF(C$4=Table1[[#Headers],[Bœuf]:[Oasis]],Table1[[Bœuf]:[Oasis]]))))*
SUM(IF(Table3[Date]=$A107,Table3[Bœuf])),SUM(IF(Table3[Date]=$A107,Table3[Bœuf]))),"")</f>
        <v/>
      </c>
      <c r="D107" s="32" t="str" cm="1">
        <f t="array" ref="D107">IF(ISNUMBER($A107),IF($G$2="Valeur",
SUM(IF($A107&gt;=Table1[De],IF($A107&lt;=Table1[À],IF(D$4=Table1[[#Headers],[Bœuf]:[Oasis]],Table1[[Bœuf]:[Oasis]]))))*
SUM(IF(Table3[Date]=$A107,Table3[Jambon])),SUM(IF(Table3[Date]=$A107,Table3[Jambon]))),"")</f>
        <v/>
      </c>
      <c r="E107" s="32" t="str" cm="1">
        <f t="array" ref="E107">IF(ISNUMBER($A107),IF($G$2="Valeur",
SUM(IF($A107&gt;=Table1[De],IF($A107&lt;=Table1[À],IF(E$4=Table1[[#Headers],[Bœuf]:[Oasis]],Table1[[Bœuf]:[Oasis]]))))*
SUM(IF(Table3[Date]=$A107,Table3[Végétarien])),SUM(IF(Table3[Date]=$A107,Table3[Végétarien]))),"")</f>
        <v/>
      </c>
      <c r="F107" s="32" t="str" cm="1">
        <f t="array" ref="F107">IF(ISNUMBER($A107),IF($G$2="Valeur",
SUM(IF($A107&gt;=Table1[De],IF($A107&lt;=Table1[À],IF(F$4=Table1[[#Headers],[Bœuf]:[Oasis]],Table1[[Bœuf]:[Oasis]]))))*
SUM(IF(Table3[Date]=$A107,Table3[Salade])),SUM(IF(Table3[Date]=$A107,Table3[Salade]))),"")</f>
        <v/>
      </c>
      <c r="G107" s="32" t="str" cm="1">
        <f t="array" ref="G107">IF(ISNUMBER($A107),IF($G$2="Valeur",
SUM(IF($A107&gt;=Table1[De],IF($A107&lt;=Table1[À],IF(G$4=Table1[[#Headers],[Bœuf]:[Oasis]],Table1[[Bœuf]:[Oasis]]))))*
SUM(IF(Table3[Date]=$A107,Table3[Eau])),SUM(IF(Table3[Date]=$A107,Table3[Eau]))),"")</f>
        <v/>
      </c>
      <c r="H107" s="32" t="str" cm="1">
        <f t="array" ref="H107">IF(ISNUMBER($A107),IF($G$2="Valeur",
SUM(IF($A107&gt;=Table1[De],IF($A107&lt;=Table1[À],IF(H$4=Table1[[#Headers],[Bœuf]:[Oasis]],Table1[[Bœuf]:[Oasis]]))))*
SUM(IF(Table3[Date]=$A107,Table3[Coca])),SUM(IF(Table3[Date]=$A107,Table3[Coca]))),"")</f>
        <v/>
      </c>
      <c r="I107" s="32" t="str" cm="1">
        <f t="array" ref="I107">IF(ISNUMBER($A107),IF($G$2="Valeur",
SUM(IF($A107&gt;=Table1[De],IF($A107&lt;=Table1[À],IF(I$4=Table1[[#Headers],[Bœuf]:[Oasis]],Table1[[Bœuf]:[Oasis]]))))*
SUM(IF(Table3[Date]=$A107,Table3[Oasis])),SUM(IF(Table3[Date]=$A107,Table3[Oasis]))),"")</f>
        <v/>
      </c>
      <c r="J107" s="33" t="str">
        <f t="shared" si="1"/>
        <v/>
      </c>
      <c r="K107" s="32" t="str" cm="1">
        <f t="array" ref="K107">IF(AND(ISNUMBER($A107),$G$2="Valeur"),
SUM(IF(Table3[Date]=$A107,IF(Table3[Mode de Paiement]=K$4,Table3[TOTAL DU PAR LE CLIENT]))),"")</f>
        <v/>
      </c>
      <c r="L107" s="32" t="str" cm="1">
        <f t="array" ref="L107">IF(AND(ISNUMBER($A107),$G$2="Valeur"),
SUM(IF(Table3[Date]=$A107,IF(Table3[Mode de Paiement]=L$4,Table3[TOTAL DU PAR LE CLIENT]))),"")</f>
        <v/>
      </c>
      <c r="M107" s="32" t="str" cm="1">
        <f t="array" ref="M107">IF(AND(ISNUMBER($A107),$G$2="Valeur"),
SUM(IF(Table3[Date]=$A107,IF(Table3[Mode de Paiement]=M$4,Table3[TOTAL DU PAR LE CLIENT]))),"")</f>
        <v/>
      </c>
      <c r="N107" s="32" t="str" cm="1">
        <f t="array" ref="N107">IF(AND(ISNUMBER($A107),$G$2="Valeur"),
SUM(IF(Table3[Date]=$A107,IF(Table3[Mode de Paiement]=N$4,Table3[TOTAL DU PAR LE CLIENT]))),"")</f>
        <v/>
      </c>
    </row>
    <row r="108" spans="1:14" x14ac:dyDescent="0.2">
      <c r="A108" s="82" t="str">
        <f>IF(A107=MAX(Table3[Date]),"",IF(A107="","",A107+1))</f>
        <v/>
      </c>
      <c r="B108" s="83" t="str">
        <f>IF(ISNUMBER(A108),COUNTIF(Table3[Date],A108),"")</f>
        <v/>
      </c>
      <c r="C108" s="32" t="str" cm="1">
        <f t="array" ref="C108">IF(ISNUMBER($A108),IF($G$2="Valeur",
SUM(IF($A108&gt;=Table1[De],IF($A108&lt;=Table1[À],IF(C$4=Table1[[#Headers],[Bœuf]:[Oasis]],Table1[[Bœuf]:[Oasis]]))))*
SUM(IF(Table3[Date]=$A108,Table3[Bœuf])),SUM(IF(Table3[Date]=$A108,Table3[Bœuf]))),"")</f>
        <v/>
      </c>
      <c r="D108" s="32" t="str" cm="1">
        <f t="array" ref="D108">IF(ISNUMBER($A108),IF($G$2="Valeur",
SUM(IF($A108&gt;=Table1[De],IF($A108&lt;=Table1[À],IF(D$4=Table1[[#Headers],[Bœuf]:[Oasis]],Table1[[Bœuf]:[Oasis]]))))*
SUM(IF(Table3[Date]=$A108,Table3[Jambon])),SUM(IF(Table3[Date]=$A108,Table3[Jambon]))),"")</f>
        <v/>
      </c>
      <c r="E108" s="32" t="str" cm="1">
        <f t="array" ref="E108">IF(ISNUMBER($A108),IF($G$2="Valeur",
SUM(IF($A108&gt;=Table1[De],IF($A108&lt;=Table1[À],IF(E$4=Table1[[#Headers],[Bœuf]:[Oasis]],Table1[[Bœuf]:[Oasis]]))))*
SUM(IF(Table3[Date]=$A108,Table3[Végétarien])),SUM(IF(Table3[Date]=$A108,Table3[Végétarien]))),"")</f>
        <v/>
      </c>
      <c r="F108" s="32" t="str" cm="1">
        <f t="array" ref="F108">IF(ISNUMBER($A108),IF($G$2="Valeur",
SUM(IF($A108&gt;=Table1[De],IF($A108&lt;=Table1[À],IF(F$4=Table1[[#Headers],[Bœuf]:[Oasis]],Table1[[Bœuf]:[Oasis]]))))*
SUM(IF(Table3[Date]=$A108,Table3[Salade])),SUM(IF(Table3[Date]=$A108,Table3[Salade]))),"")</f>
        <v/>
      </c>
      <c r="G108" s="32" t="str" cm="1">
        <f t="array" ref="G108">IF(ISNUMBER($A108),IF($G$2="Valeur",
SUM(IF($A108&gt;=Table1[De],IF($A108&lt;=Table1[À],IF(G$4=Table1[[#Headers],[Bœuf]:[Oasis]],Table1[[Bœuf]:[Oasis]]))))*
SUM(IF(Table3[Date]=$A108,Table3[Eau])),SUM(IF(Table3[Date]=$A108,Table3[Eau]))),"")</f>
        <v/>
      </c>
      <c r="H108" s="32" t="str" cm="1">
        <f t="array" ref="H108">IF(ISNUMBER($A108),IF($G$2="Valeur",
SUM(IF($A108&gt;=Table1[De],IF($A108&lt;=Table1[À],IF(H$4=Table1[[#Headers],[Bœuf]:[Oasis]],Table1[[Bœuf]:[Oasis]]))))*
SUM(IF(Table3[Date]=$A108,Table3[Coca])),SUM(IF(Table3[Date]=$A108,Table3[Coca]))),"")</f>
        <v/>
      </c>
      <c r="I108" s="32" t="str" cm="1">
        <f t="array" ref="I108">IF(ISNUMBER($A108),IF($G$2="Valeur",
SUM(IF($A108&gt;=Table1[De],IF($A108&lt;=Table1[À],IF(I$4=Table1[[#Headers],[Bœuf]:[Oasis]],Table1[[Bœuf]:[Oasis]]))))*
SUM(IF(Table3[Date]=$A108,Table3[Oasis])),SUM(IF(Table3[Date]=$A108,Table3[Oasis]))),"")</f>
        <v/>
      </c>
      <c r="J108" s="33" t="str">
        <f t="shared" si="1"/>
        <v/>
      </c>
      <c r="K108" s="32" t="str" cm="1">
        <f t="array" ref="K108">IF(AND(ISNUMBER($A108),$G$2="Valeur"),
SUM(IF(Table3[Date]=$A108,IF(Table3[Mode de Paiement]=K$4,Table3[TOTAL DU PAR LE CLIENT]))),"")</f>
        <v/>
      </c>
      <c r="L108" s="32" t="str" cm="1">
        <f t="array" ref="L108">IF(AND(ISNUMBER($A108),$G$2="Valeur"),
SUM(IF(Table3[Date]=$A108,IF(Table3[Mode de Paiement]=L$4,Table3[TOTAL DU PAR LE CLIENT]))),"")</f>
        <v/>
      </c>
      <c r="M108" s="32" t="str" cm="1">
        <f t="array" ref="M108">IF(AND(ISNUMBER($A108),$G$2="Valeur"),
SUM(IF(Table3[Date]=$A108,IF(Table3[Mode de Paiement]=M$4,Table3[TOTAL DU PAR LE CLIENT]))),"")</f>
        <v/>
      </c>
      <c r="N108" s="32" t="str" cm="1">
        <f t="array" ref="N108">IF(AND(ISNUMBER($A108),$G$2="Valeur"),
SUM(IF(Table3[Date]=$A108,IF(Table3[Mode de Paiement]=N$4,Table3[TOTAL DU PAR LE CLIENT]))),"")</f>
        <v/>
      </c>
    </row>
    <row r="109" spans="1:14" x14ac:dyDescent="0.2">
      <c r="A109" s="82" t="str">
        <f>IF(A108=MAX(Table3[Date]),"",IF(A108="","",A108+1))</f>
        <v/>
      </c>
      <c r="B109" s="83" t="str">
        <f>IF(ISNUMBER(A109),COUNTIF(Table3[Date],A109),"")</f>
        <v/>
      </c>
      <c r="C109" s="32" t="str" cm="1">
        <f t="array" ref="C109">IF(ISNUMBER($A109),IF($G$2="Valeur",
SUM(IF($A109&gt;=Table1[De],IF($A109&lt;=Table1[À],IF(C$4=Table1[[#Headers],[Bœuf]:[Oasis]],Table1[[Bœuf]:[Oasis]]))))*
SUM(IF(Table3[Date]=$A109,Table3[Bœuf])),SUM(IF(Table3[Date]=$A109,Table3[Bœuf]))),"")</f>
        <v/>
      </c>
      <c r="D109" s="32" t="str" cm="1">
        <f t="array" ref="D109">IF(ISNUMBER($A109),IF($G$2="Valeur",
SUM(IF($A109&gt;=Table1[De],IF($A109&lt;=Table1[À],IF(D$4=Table1[[#Headers],[Bœuf]:[Oasis]],Table1[[Bœuf]:[Oasis]]))))*
SUM(IF(Table3[Date]=$A109,Table3[Jambon])),SUM(IF(Table3[Date]=$A109,Table3[Jambon]))),"")</f>
        <v/>
      </c>
      <c r="E109" s="32" t="str" cm="1">
        <f t="array" ref="E109">IF(ISNUMBER($A109),IF($G$2="Valeur",
SUM(IF($A109&gt;=Table1[De],IF($A109&lt;=Table1[À],IF(E$4=Table1[[#Headers],[Bœuf]:[Oasis]],Table1[[Bœuf]:[Oasis]]))))*
SUM(IF(Table3[Date]=$A109,Table3[Végétarien])),SUM(IF(Table3[Date]=$A109,Table3[Végétarien]))),"")</f>
        <v/>
      </c>
      <c r="F109" s="32" t="str" cm="1">
        <f t="array" ref="F109">IF(ISNUMBER($A109),IF($G$2="Valeur",
SUM(IF($A109&gt;=Table1[De],IF($A109&lt;=Table1[À],IF(F$4=Table1[[#Headers],[Bœuf]:[Oasis]],Table1[[Bœuf]:[Oasis]]))))*
SUM(IF(Table3[Date]=$A109,Table3[Salade])),SUM(IF(Table3[Date]=$A109,Table3[Salade]))),"")</f>
        <v/>
      </c>
      <c r="G109" s="32" t="str" cm="1">
        <f t="array" ref="G109">IF(ISNUMBER($A109),IF($G$2="Valeur",
SUM(IF($A109&gt;=Table1[De],IF($A109&lt;=Table1[À],IF(G$4=Table1[[#Headers],[Bœuf]:[Oasis]],Table1[[Bœuf]:[Oasis]]))))*
SUM(IF(Table3[Date]=$A109,Table3[Eau])),SUM(IF(Table3[Date]=$A109,Table3[Eau]))),"")</f>
        <v/>
      </c>
      <c r="H109" s="32" t="str" cm="1">
        <f t="array" ref="H109">IF(ISNUMBER($A109),IF($G$2="Valeur",
SUM(IF($A109&gt;=Table1[De],IF($A109&lt;=Table1[À],IF(H$4=Table1[[#Headers],[Bœuf]:[Oasis]],Table1[[Bœuf]:[Oasis]]))))*
SUM(IF(Table3[Date]=$A109,Table3[Coca])),SUM(IF(Table3[Date]=$A109,Table3[Coca]))),"")</f>
        <v/>
      </c>
      <c r="I109" s="32" t="str" cm="1">
        <f t="array" ref="I109">IF(ISNUMBER($A109),IF($G$2="Valeur",
SUM(IF($A109&gt;=Table1[De],IF($A109&lt;=Table1[À],IF(I$4=Table1[[#Headers],[Bœuf]:[Oasis]],Table1[[Bœuf]:[Oasis]]))))*
SUM(IF(Table3[Date]=$A109,Table3[Oasis])),SUM(IF(Table3[Date]=$A109,Table3[Oasis]))),"")</f>
        <v/>
      </c>
      <c r="J109" s="33" t="str">
        <f t="shared" si="1"/>
        <v/>
      </c>
      <c r="K109" s="32" t="str" cm="1">
        <f t="array" ref="K109">IF(AND(ISNUMBER($A109),$G$2="Valeur"),
SUM(IF(Table3[Date]=$A109,IF(Table3[Mode de Paiement]=K$4,Table3[TOTAL DU PAR LE CLIENT]))),"")</f>
        <v/>
      </c>
      <c r="L109" s="32" t="str" cm="1">
        <f t="array" ref="L109">IF(AND(ISNUMBER($A109),$G$2="Valeur"),
SUM(IF(Table3[Date]=$A109,IF(Table3[Mode de Paiement]=L$4,Table3[TOTAL DU PAR LE CLIENT]))),"")</f>
        <v/>
      </c>
      <c r="M109" s="32" t="str" cm="1">
        <f t="array" ref="M109">IF(AND(ISNUMBER($A109),$G$2="Valeur"),
SUM(IF(Table3[Date]=$A109,IF(Table3[Mode de Paiement]=M$4,Table3[TOTAL DU PAR LE CLIENT]))),"")</f>
        <v/>
      </c>
      <c r="N109" s="32" t="str" cm="1">
        <f t="array" ref="N109">IF(AND(ISNUMBER($A109),$G$2="Valeur"),
SUM(IF(Table3[Date]=$A109,IF(Table3[Mode de Paiement]=N$4,Table3[TOTAL DU PAR LE CLIENT]))),"")</f>
        <v/>
      </c>
    </row>
    <row r="110" spans="1:14" x14ac:dyDescent="0.2">
      <c r="A110" s="82" t="str">
        <f>IF(A109=MAX(Table3[Date]),"",IF(A109="","",A109+1))</f>
        <v/>
      </c>
      <c r="B110" s="83" t="str">
        <f>IF(ISNUMBER(A110),COUNTIF(Table3[Date],A110),"")</f>
        <v/>
      </c>
      <c r="C110" s="32" t="str" cm="1">
        <f t="array" ref="C110">IF(ISNUMBER($A110),IF($G$2="Valeur",
SUM(IF($A110&gt;=Table1[De],IF($A110&lt;=Table1[À],IF(C$4=Table1[[#Headers],[Bœuf]:[Oasis]],Table1[[Bœuf]:[Oasis]]))))*
SUM(IF(Table3[Date]=$A110,Table3[Bœuf])),SUM(IF(Table3[Date]=$A110,Table3[Bœuf]))),"")</f>
        <v/>
      </c>
      <c r="D110" s="32" t="str" cm="1">
        <f t="array" ref="D110">IF(ISNUMBER($A110),IF($G$2="Valeur",
SUM(IF($A110&gt;=Table1[De],IF($A110&lt;=Table1[À],IF(D$4=Table1[[#Headers],[Bœuf]:[Oasis]],Table1[[Bœuf]:[Oasis]]))))*
SUM(IF(Table3[Date]=$A110,Table3[Jambon])),SUM(IF(Table3[Date]=$A110,Table3[Jambon]))),"")</f>
        <v/>
      </c>
      <c r="E110" s="32" t="str" cm="1">
        <f t="array" ref="E110">IF(ISNUMBER($A110),IF($G$2="Valeur",
SUM(IF($A110&gt;=Table1[De],IF($A110&lt;=Table1[À],IF(E$4=Table1[[#Headers],[Bœuf]:[Oasis]],Table1[[Bœuf]:[Oasis]]))))*
SUM(IF(Table3[Date]=$A110,Table3[Végétarien])),SUM(IF(Table3[Date]=$A110,Table3[Végétarien]))),"")</f>
        <v/>
      </c>
      <c r="F110" s="32" t="str" cm="1">
        <f t="array" ref="F110">IF(ISNUMBER($A110),IF($G$2="Valeur",
SUM(IF($A110&gt;=Table1[De],IF($A110&lt;=Table1[À],IF(F$4=Table1[[#Headers],[Bœuf]:[Oasis]],Table1[[Bœuf]:[Oasis]]))))*
SUM(IF(Table3[Date]=$A110,Table3[Salade])),SUM(IF(Table3[Date]=$A110,Table3[Salade]))),"")</f>
        <v/>
      </c>
      <c r="G110" s="32" t="str" cm="1">
        <f t="array" ref="G110">IF(ISNUMBER($A110),IF($G$2="Valeur",
SUM(IF($A110&gt;=Table1[De],IF($A110&lt;=Table1[À],IF(G$4=Table1[[#Headers],[Bœuf]:[Oasis]],Table1[[Bœuf]:[Oasis]]))))*
SUM(IF(Table3[Date]=$A110,Table3[Eau])),SUM(IF(Table3[Date]=$A110,Table3[Eau]))),"")</f>
        <v/>
      </c>
      <c r="H110" s="32" t="str" cm="1">
        <f t="array" ref="H110">IF(ISNUMBER($A110),IF($G$2="Valeur",
SUM(IF($A110&gt;=Table1[De],IF($A110&lt;=Table1[À],IF(H$4=Table1[[#Headers],[Bœuf]:[Oasis]],Table1[[Bœuf]:[Oasis]]))))*
SUM(IF(Table3[Date]=$A110,Table3[Coca])),SUM(IF(Table3[Date]=$A110,Table3[Coca]))),"")</f>
        <v/>
      </c>
      <c r="I110" s="32" t="str" cm="1">
        <f t="array" ref="I110">IF(ISNUMBER($A110),IF($G$2="Valeur",
SUM(IF($A110&gt;=Table1[De],IF($A110&lt;=Table1[À],IF(I$4=Table1[[#Headers],[Bœuf]:[Oasis]],Table1[[Bœuf]:[Oasis]]))))*
SUM(IF(Table3[Date]=$A110,Table3[Oasis])),SUM(IF(Table3[Date]=$A110,Table3[Oasis]))),"")</f>
        <v/>
      </c>
      <c r="J110" s="33" t="str">
        <f t="shared" si="1"/>
        <v/>
      </c>
      <c r="K110" s="32" t="str" cm="1">
        <f t="array" ref="K110">IF(AND(ISNUMBER($A110),$G$2="Valeur"),
SUM(IF(Table3[Date]=$A110,IF(Table3[Mode de Paiement]=K$4,Table3[TOTAL DU PAR LE CLIENT]))),"")</f>
        <v/>
      </c>
      <c r="L110" s="32" t="str" cm="1">
        <f t="array" ref="L110">IF(AND(ISNUMBER($A110),$G$2="Valeur"),
SUM(IF(Table3[Date]=$A110,IF(Table3[Mode de Paiement]=L$4,Table3[TOTAL DU PAR LE CLIENT]))),"")</f>
        <v/>
      </c>
      <c r="M110" s="32" t="str" cm="1">
        <f t="array" ref="M110">IF(AND(ISNUMBER($A110),$G$2="Valeur"),
SUM(IF(Table3[Date]=$A110,IF(Table3[Mode de Paiement]=M$4,Table3[TOTAL DU PAR LE CLIENT]))),"")</f>
        <v/>
      </c>
      <c r="N110" s="32" t="str" cm="1">
        <f t="array" ref="N110">IF(AND(ISNUMBER($A110),$G$2="Valeur"),
SUM(IF(Table3[Date]=$A110,IF(Table3[Mode de Paiement]=N$4,Table3[TOTAL DU PAR LE CLIENT]))),"")</f>
        <v/>
      </c>
    </row>
    <row r="111" spans="1:14" x14ac:dyDescent="0.2">
      <c r="A111" s="82" t="str">
        <f>IF(A110=MAX(Table3[Date]),"",IF(A110="","",A110+1))</f>
        <v/>
      </c>
      <c r="B111" s="83" t="str">
        <f>IF(ISNUMBER(A111),COUNTIF(Table3[Date],A111),"")</f>
        <v/>
      </c>
      <c r="C111" s="32" t="str" cm="1">
        <f t="array" ref="C111">IF(ISNUMBER($A111),IF($G$2="Valeur",
SUM(IF($A111&gt;=Table1[De],IF($A111&lt;=Table1[À],IF(C$4=Table1[[#Headers],[Bœuf]:[Oasis]],Table1[[Bœuf]:[Oasis]]))))*
SUM(IF(Table3[Date]=$A111,Table3[Bœuf])),SUM(IF(Table3[Date]=$A111,Table3[Bœuf]))),"")</f>
        <v/>
      </c>
      <c r="D111" s="32" t="str" cm="1">
        <f t="array" ref="D111">IF(ISNUMBER($A111),IF($G$2="Valeur",
SUM(IF($A111&gt;=Table1[De],IF($A111&lt;=Table1[À],IF(D$4=Table1[[#Headers],[Bœuf]:[Oasis]],Table1[[Bœuf]:[Oasis]]))))*
SUM(IF(Table3[Date]=$A111,Table3[Jambon])),SUM(IF(Table3[Date]=$A111,Table3[Jambon]))),"")</f>
        <v/>
      </c>
      <c r="E111" s="32" t="str" cm="1">
        <f t="array" ref="E111">IF(ISNUMBER($A111),IF($G$2="Valeur",
SUM(IF($A111&gt;=Table1[De],IF($A111&lt;=Table1[À],IF(E$4=Table1[[#Headers],[Bœuf]:[Oasis]],Table1[[Bœuf]:[Oasis]]))))*
SUM(IF(Table3[Date]=$A111,Table3[Végétarien])),SUM(IF(Table3[Date]=$A111,Table3[Végétarien]))),"")</f>
        <v/>
      </c>
      <c r="F111" s="32" t="str" cm="1">
        <f t="array" ref="F111">IF(ISNUMBER($A111),IF($G$2="Valeur",
SUM(IF($A111&gt;=Table1[De],IF($A111&lt;=Table1[À],IF(F$4=Table1[[#Headers],[Bœuf]:[Oasis]],Table1[[Bœuf]:[Oasis]]))))*
SUM(IF(Table3[Date]=$A111,Table3[Salade])),SUM(IF(Table3[Date]=$A111,Table3[Salade]))),"")</f>
        <v/>
      </c>
      <c r="G111" s="32" t="str" cm="1">
        <f t="array" ref="G111">IF(ISNUMBER($A111),IF($G$2="Valeur",
SUM(IF($A111&gt;=Table1[De],IF($A111&lt;=Table1[À],IF(G$4=Table1[[#Headers],[Bœuf]:[Oasis]],Table1[[Bœuf]:[Oasis]]))))*
SUM(IF(Table3[Date]=$A111,Table3[Eau])),SUM(IF(Table3[Date]=$A111,Table3[Eau]))),"")</f>
        <v/>
      </c>
      <c r="H111" s="32" t="str" cm="1">
        <f t="array" ref="H111">IF(ISNUMBER($A111),IF($G$2="Valeur",
SUM(IF($A111&gt;=Table1[De],IF($A111&lt;=Table1[À],IF(H$4=Table1[[#Headers],[Bœuf]:[Oasis]],Table1[[Bœuf]:[Oasis]]))))*
SUM(IF(Table3[Date]=$A111,Table3[Coca])),SUM(IF(Table3[Date]=$A111,Table3[Coca]))),"")</f>
        <v/>
      </c>
      <c r="I111" s="32" t="str" cm="1">
        <f t="array" ref="I111">IF(ISNUMBER($A111),IF($G$2="Valeur",
SUM(IF($A111&gt;=Table1[De],IF($A111&lt;=Table1[À],IF(I$4=Table1[[#Headers],[Bœuf]:[Oasis]],Table1[[Bœuf]:[Oasis]]))))*
SUM(IF(Table3[Date]=$A111,Table3[Oasis])),SUM(IF(Table3[Date]=$A111,Table3[Oasis]))),"")</f>
        <v/>
      </c>
      <c r="J111" s="33" t="str">
        <f t="shared" si="1"/>
        <v/>
      </c>
      <c r="K111" s="32" t="str" cm="1">
        <f t="array" ref="K111">IF(AND(ISNUMBER($A111),$G$2="Valeur"),
SUM(IF(Table3[Date]=$A111,IF(Table3[Mode de Paiement]=K$4,Table3[TOTAL DU PAR LE CLIENT]))),"")</f>
        <v/>
      </c>
      <c r="L111" s="32" t="str" cm="1">
        <f t="array" ref="L111">IF(AND(ISNUMBER($A111),$G$2="Valeur"),
SUM(IF(Table3[Date]=$A111,IF(Table3[Mode de Paiement]=L$4,Table3[TOTAL DU PAR LE CLIENT]))),"")</f>
        <v/>
      </c>
      <c r="M111" s="32" t="str" cm="1">
        <f t="array" ref="M111">IF(AND(ISNUMBER($A111),$G$2="Valeur"),
SUM(IF(Table3[Date]=$A111,IF(Table3[Mode de Paiement]=M$4,Table3[TOTAL DU PAR LE CLIENT]))),"")</f>
        <v/>
      </c>
      <c r="N111" s="32" t="str" cm="1">
        <f t="array" ref="N111">IF(AND(ISNUMBER($A111),$G$2="Valeur"),
SUM(IF(Table3[Date]=$A111,IF(Table3[Mode de Paiement]=N$4,Table3[TOTAL DU PAR LE CLIENT]))),"")</f>
        <v/>
      </c>
    </row>
    <row r="112" spans="1:14" x14ac:dyDescent="0.2">
      <c r="A112" s="82" t="str">
        <f>IF(A111=MAX(Table3[Date]),"",IF(A111="","",A111+1))</f>
        <v/>
      </c>
      <c r="B112" s="83" t="str">
        <f>IF(ISNUMBER(A112),COUNTIF(Table3[Date],A112),"")</f>
        <v/>
      </c>
      <c r="C112" s="32" t="str" cm="1">
        <f t="array" ref="C112">IF(ISNUMBER($A112),IF($G$2="Valeur",
SUM(IF($A112&gt;=Table1[De],IF($A112&lt;=Table1[À],IF(C$4=Table1[[#Headers],[Bœuf]:[Oasis]],Table1[[Bœuf]:[Oasis]]))))*
SUM(IF(Table3[Date]=$A112,Table3[Bœuf])),SUM(IF(Table3[Date]=$A112,Table3[Bœuf]))),"")</f>
        <v/>
      </c>
      <c r="D112" s="32" t="str" cm="1">
        <f t="array" ref="D112">IF(ISNUMBER($A112),IF($G$2="Valeur",
SUM(IF($A112&gt;=Table1[De],IF($A112&lt;=Table1[À],IF(D$4=Table1[[#Headers],[Bœuf]:[Oasis]],Table1[[Bœuf]:[Oasis]]))))*
SUM(IF(Table3[Date]=$A112,Table3[Jambon])),SUM(IF(Table3[Date]=$A112,Table3[Jambon]))),"")</f>
        <v/>
      </c>
      <c r="E112" s="32" t="str" cm="1">
        <f t="array" ref="E112">IF(ISNUMBER($A112),IF($G$2="Valeur",
SUM(IF($A112&gt;=Table1[De],IF($A112&lt;=Table1[À],IF(E$4=Table1[[#Headers],[Bœuf]:[Oasis]],Table1[[Bœuf]:[Oasis]]))))*
SUM(IF(Table3[Date]=$A112,Table3[Végétarien])),SUM(IF(Table3[Date]=$A112,Table3[Végétarien]))),"")</f>
        <v/>
      </c>
      <c r="F112" s="32" t="str" cm="1">
        <f t="array" ref="F112">IF(ISNUMBER($A112),IF($G$2="Valeur",
SUM(IF($A112&gt;=Table1[De],IF($A112&lt;=Table1[À],IF(F$4=Table1[[#Headers],[Bœuf]:[Oasis]],Table1[[Bœuf]:[Oasis]]))))*
SUM(IF(Table3[Date]=$A112,Table3[Salade])),SUM(IF(Table3[Date]=$A112,Table3[Salade]))),"")</f>
        <v/>
      </c>
      <c r="G112" s="32" t="str" cm="1">
        <f t="array" ref="G112">IF(ISNUMBER($A112),IF($G$2="Valeur",
SUM(IF($A112&gt;=Table1[De],IF($A112&lt;=Table1[À],IF(G$4=Table1[[#Headers],[Bœuf]:[Oasis]],Table1[[Bœuf]:[Oasis]]))))*
SUM(IF(Table3[Date]=$A112,Table3[Eau])),SUM(IF(Table3[Date]=$A112,Table3[Eau]))),"")</f>
        <v/>
      </c>
      <c r="H112" s="32" t="str" cm="1">
        <f t="array" ref="H112">IF(ISNUMBER($A112),IF($G$2="Valeur",
SUM(IF($A112&gt;=Table1[De],IF($A112&lt;=Table1[À],IF(H$4=Table1[[#Headers],[Bœuf]:[Oasis]],Table1[[Bœuf]:[Oasis]]))))*
SUM(IF(Table3[Date]=$A112,Table3[Coca])),SUM(IF(Table3[Date]=$A112,Table3[Coca]))),"")</f>
        <v/>
      </c>
      <c r="I112" s="32" t="str" cm="1">
        <f t="array" ref="I112">IF(ISNUMBER($A112),IF($G$2="Valeur",
SUM(IF($A112&gt;=Table1[De],IF($A112&lt;=Table1[À],IF(I$4=Table1[[#Headers],[Bœuf]:[Oasis]],Table1[[Bœuf]:[Oasis]]))))*
SUM(IF(Table3[Date]=$A112,Table3[Oasis])),SUM(IF(Table3[Date]=$A112,Table3[Oasis]))),"")</f>
        <v/>
      </c>
      <c r="J112" s="33" t="str">
        <f t="shared" si="1"/>
        <v/>
      </c>
      <c r="K112" s="32" t="str" cm="1">
        <f t="array" ref="K112">IF(AND(ISNUMBER($A112),$G$2="Valeur"),
SUM(IF(Table3[Date]=$A112,IF(Table3[Mode de Paiement]=K$4,Table3[TOTAL DU PAR LE CLIENT]))),"")</f>
        <v/>
      </c>
      <c r="L112" s="32" t="str" cm="1">
        <f t="array" ref="L112">IF(AND(ISNUMBER($A112),$G$2="Valeur"),
SUM(IF(Table3[Date]=$A112,IF(Table3[Mode de Paiement]=L$4,Table3[TOTAL DU PAR LE CLIENT]))),"")</f>
        <v/>
      </c>
      <c r="M112" s="32" t="str" cm="1">
        <f t="array" ref="M112">IF(AND(ISNUMBER($A112),$G$2="Valeur"),
SUM(IF(Table3[Date]=$A112,IF(Table3[Mode de Paiement]=M$4,Table3[TOTAL DU PAR LE CLIENT]))),"")</f>
        <v/>
      </c>
      <c r="N112" s="32" t="str" cm="1">
        <f t="array" ref="N112">IF(AND(ISNUMBER($A112),$G$2="Valeur"),
SUM(IF(Table3[Date]=$A112,IF(Table3[Mode de Paiement]=N$4,Table3[TOTAL DU PAR LE CLIENT]))),"")</f>
        <v/>
      </c>
    </row>
    <row r="113" spans="1:14" x14ac:dyDescent="0.2">
      <c r="A113" s="82" t="str">
        <f>IF(A112=MAX(Table3[Date]),"",IF(A112="","",A112+1))</f>
        <v/>
      </c>
      <c r="B113" s="83" t="str">
        <f>IF(ISNUMBER(A113),COUNTIF(Table3[Date],A113),"")</f>
        <v/>
      </c>
      <c r="C113" s="32" t="str" cm="1">
        <f t="array" ref="C113">IF(ISNUMBER($A113),IF($G$2="Valeur",
SUM(IF($A113&gt;=Table1[De],IF($A113&lt;=Table1[À],IF(C$4=Table1[[#Headers],[Bœuf]:[Oasis]],Table1[[Bœuf]:[Oasis]]))))*
SUM(IF(Table3[Date]=$A113,Table3[Bœuf])),SUM(IF(Table3[Date]=$A113,Table3[Bœuf]))),"")</f>
        <v/>
      </c>
      <c r="D113" s="32" t="str" cm="1">
        <f t="array" ref="D113">IF(ISNUMBER($A113),IF($G$2="Valeur",
SUM(IF($A113&gt;=Table1[De],IF($A113&lt;=Table1[À],IF(D$4=Table1[[#Headers],[Bœuf]:[Oasis]],Table1[[Bœuf]:[Oasis]]))))*
SUM(IF(Table3[Date]=$A113,Table3[Jambon])),SUM(IF(Table3[Date]=$A113,Table3[Jambon]))),"")</f>
        <v/>
      </c>
      <c r="E113" s="32" t="str" cm="1">
        <f t="array" ref="E113">IF(ISNUMBER($A113),IF($G$2="Valeur",
SUM(IF($A113&gt;=Table1[De],IF($A113&lt;=Table1[À],IF(E$4=Table1[[#Headers],[Bœuf]:[Oasis]],Table1[[Bœuf]:[Oasis]]))))*
SUM(IF(Table3[Date]=$A113,Table3[Végétarien])),SUM(IF(Table3[Date]=$A113,Table3[Végétarien]))),"")</f>
        <v/>
      </c>
      <c r="F113" s="32" t="str" cm="1">
        <f t="array" ref="F113">IF(ISNUMBER($A113),IF($G$2="Valeur",
SUM(IF($A113&gt;=Table1[De],IF($A113&lt;=Table1[À],IF(F$4=Table1[[#Headers],[Bœuf]:[Oasis]],Table1[[Bœuf]:[Oasis]]))))*
SUM(IF(Table3[Date]=$A113,Table3[Salade])),SUM(IF(Table3[Date]=$A113,Table3[Salade]))),"")</f>
        <v/>
      </c>
      <c r="G113" s="32" t="str" cm="1">
        <f t="array" ref="G113">IF(ISNUMBER($A113),IF($G$2="Valeur",
SUM(IF($A113&gt;=Table1[De],IF($A113&lt;=Table1[À],IF(G$4=Table1[[#Headers],[Bœuf]:[Oasis]],Table1[[Bœuf]:[Oasis]]))))*
SUM(IF(Table3[Date]=$A113,Table3[Eau])),SUM(IF(Table3[Date]=$A113,Table3[Eau]))),"")</f>
        <v/>
      </c>
      <c r="H113" s="32" t="str" cm="1">
        <f t="array" ref="H113">IF(ISNUMBER($A113),IF($G$2="Valeur",
SUM(IF($A113&gt;=Table1[De],IF($A113&lt;=Table1[À],IF(H$4=Table1[[#Headers],[Bœuf]:[Oasis]],Table1[[Bœuf]:[Oasis]]))))*
SUM(IF(Table3[Date]=$A113,Table3[Coca])),SUM(IF(Table3[Date]=$A113,Table3[Coca]))),"")</f>
        <v/>
      </c>
      <c r="I113" s="32" t="str" cm="1">
        <f t="array" ref="I113">IF(ISNUMBER($A113),IF($G$2="Valeur",
SUM(IF($A113&gt;=Table1[De],IF($A113&lt;=Table1[À],IF(I$4=Table1[[#Headers],[Bœuf]:[Oasis]],Table1[[Bœuf]:[Oasis]]))))*
SUM(IF(Table3[Date]=$A113,Table3[Oasis])),SUM(IF(Table3[Date]=$A113,Table3[Oasis]))),"")</f>
        <v/>
      </c>
      <c r="J113" s="33" t="str">
        <f t="shared" si="1"/>
        <v/>
      </c>
      <c r="K113" s="32" t="str" cm="1">
        <f t="array" ref="K113">IF(AND(ISNUMBER($A113),$G$2="Valeur"),
SUM(IF(Table3[Date]=$A113,IF(Table3[Mode de Paiement]=K$4,Table3[TOTAL DU PAR LE CLIENT]))),"")</f>
        <v/>
      </c>
      <c r="L113" s="32" t="str" cm="1">
        <f t="array" ref="L113">IF(AND(ISNUMBER($A113),$G$2="Valeur"),
SUM(IF(Table3[Date]=$A113,IF(Table3[Mode de Paiement]=L$4,Table3[TOTAL DU PAR LE CLIENT]))),"")</f>
        <v/>
      </c>
      <c r="M113" s="32" t="str" cm="1">
        <f t="array" ref="M113">IF(AND(ISNUMBER($A113),$G$2="Valeur"),
SUM(IF(Table3[Date]=$A113,IF(Table3[Mode de Paiement]=M$4,Table3[TOTAL DU PAR LE CLIENT]))),"")</f>
        <v/>
      </c>
      <c r="N113" s="32" t="str" cm="1">
        <f t="array" ref="N113">IF(AND(ISNUMBER($A113),$G$2="Valeur"),
SUM(IF(Table3[Date]=$A113,IF(Table3[Mode de Paiement]=N$4,Table3[TOTAL DU PAR LE CLIENT]))),"")</f>
        <v/>
      </c>
    </row>
    <row r="114" spans="1:14" x14ac:dyDescent="0.2">
      <c r="A114" s="82" t="str">
        <f>IF(A113=MAX(Table3[Date]),"",IF(A113="","",A113+1))</f>
        <v/>
      </c>
      <c r="B114" s="83" t="str">
        <f>IF(ISNUMBER(A114),COUNTIF(Table3[Date],A114),"")</f>
        <v/>
      </c>
      <c r="C114" s="32" t="str" cm="1">
        <f t="array" ref="C114">IF(ISNUMBER($A114),IF($G$2="Valeur",
SUM(IF($A114&gt;=Table1[De],IF($A114&lt;=Table1[À],IF(C$4=Table1[[#Headers],[Bœuf]:[Oasis]],Table1[[Bœuf]:[Oasis]]))))*
SUM(IF(Table3[Date]=$A114,Table3[Bœuf])),SUM(IF(Table3[Date]=$A114,Table3[Bœuf]))),"")</f>
        <v/>
      </c>
      <c r="D114" s="32" t="str" cm="1">
        <f t="array" ref="D114">IF(ISNUMBER($A114),IF($G$2="Valeur",
SUM(IF($A114&gt;=Table1[De],IF($A114&lt;=Table1[À],IF(D$4=Table1[[#Headers],[Bœuf]:[Oasis]],Table1[[Bœuf]:[Oasis]]))))*
SUM(IF(Table3[Date]=$A114,Table3[Jambon])),SUM(IF(Table3[Date]=$A114,Table3[Jambon]))),"")</f>
        <v/>
      </c>
      <c r="E114" s="32" t="str" cm="1">
        <f t="array" ref="E114">IF(ISNUMBER($A114),IF($G$2="Valeur",
SUM(IF($A114&gt;=Table1[De],IF($A114&lt;=Table1[À],IF(E$4=Table1[[#Headers],[Bœuf]:[Oasis]],Table1[[Bœuf]:[Oasis]]))))*
SUM(IF(Table3[Date]=$A114,Table3[Végétarien])),SUM(IF(Table3[Date]=$A114,Table3[Végétarien]))),"")</f>
        <v/>
      </c>
      <c r="F114" s="32" t="str" cm="1">
        <f t="array" ref="F114">IF(ISNUMBER($A114),IF($G$2="Valeur",
SUM(IF($A114&gt;=Table1[De],IF($A114&lt;=Table1[À],IF(F$4=Table1[[#Headers],[Bœuf]:[Oasis]],Table1[[Bœuf]:[Oasis]]))))*
SUM(IF(Table3[Date]=$A114,Table3[Salade])),SUM(IF(Table3[Date]=$A114,Table3[Salade]))),"")</f>
        <v/>
      </c>
      <c r="G114" s="32" t="str" cm="1">
        <f t="array" ref="G114">IF(ISNUMBER($A114),IF($G$2="Valeur",
SUM(IF($A114&gt;=Table1[De],IF($A114&lt;=Table1[À],IF(G$4=Table1[[#Headers],[Bœuf]:[Oasis]],Table1[[Bœuf]:[Oasis]]))))*
SUM(IF(Table3[Date]=$A114,Table3[Eau])),SUM(IF(Table3[Date]=$A114,Table3[Eau]))),"")</f>
        <v/>
      </c>
      <c r="H114" s="32" t="str" cm="1">
        <f t="array" ref="H114">IF(ISNUMBER($A114),IF($G$2="Valeur",
SUM(IF($A114&gt;=Table1[De],IF($A114&lt;=Table1[À],IF(H$4=Table1[[#Headers],[Bœuf]:[Oasis]],Table1[[Bœuf]:[Oasis]]))))*
SUM(IF(Table3[Date]=$A114,Table3[Coca])),SUM(IF(Table3[Date]=$A114,Table3[Coca]))),"")</f>
        <v/>
      </c>
      <c r="I114" s="32" t="str" cm="1">
        <f t="array" ref="I114">IF(ISNUMBER($A114),IF($G$2="Valeur",
SUM(IF($A114&gt;=Table1[De],IF($A114&lt;=Table1[À],IF(I$4=Table1[[#Headers],[Bœuf]:[Oasis]],Table1[[Bœuf]:[Oasis]]))))*
SUM(IF(Table3[Date]=$A114,Table3[Oasis])),SUM(IF(Table3[Date]=$A114,Table3[Oasis]))),"")</f>
        <v/>
      </c>
      <c r="J114" s="33" t="str">
        <f t="shared" si="1"/>
        <v/>
      </c>
      <c r="K114" s="32" t="str" cm="1">
        <f t="array" ref="K114">IF(AND(ISNUMBER($A114),$G$2="Valeur"),
SUM(IF(Table3[Date]=$A114,IF(Table3[Mode de Paiement]=K$4,Table3[TOTAL DU PAR LE CLIENT]))),"")</f>
        <v/>
      </c>
      <c r="L114" s="32" t="str" cm="1">
        <f t="array" ref="L114">IF(AND(ISNUMBER($A114),$G$2="Valeur"),
SUM(IF(Table3[Date]=$A114,IF(Table3[Mode de Paiement]=L$4,Table3[TOTAL DU PAR LE CLIENT]))),"")</f>
        <v/>
      </c>
      <c r="M114" s="32" t="str" cm="1">
        <f t="array" ref="M114">IF(AND(ISNUMBER($A114),$G$2="Valeur"),
SUM(IF(Table3[Date]=$A114,IF(Table3[Mode de Paiement]=M$4,Table3[TOTAL DU PAR LE CLIENT]))),"")</f>
        <v/>
      </c>
      <c r="N114" s="32" t="str" cm="1">
        <f t="array" ref="N114">IF(AND(ISNUMBER($A114),$G$2="Valeur"),
SUM(IF(Table3[Date]=$A114,IF(Table3[Mode de Paiement]=N$4,Table3[TOTAL DU PAR LE CLIENT]))),"")</f>
        <v/>
      </c>
    </row>
    <row r="115" spans="1:14" x14ac:dyDescent="0.2">
      <c r="A115" s="82" t="str">
        <f>IF(A114=MAX(Table3[Date]),"",IF(A114="","",A114+1))</f>
        <v/>
      </c>
      <c r="B115" s="83" t="str">
        <f>IF(ISNUMBER(A115),COUNTIF(Table3[Date],A115),"")</f>
        <v/>
      </c>
      <c r="C115" s="32" t="str" cm="1">
        <f t="array" ref="C115">IF(ISNUMBER($A115),IF($G$2="Valeur",
SUM(IF($A115&gt;=Table1[De],IF($A115&lt;=Table1[À],IF(C$4=Table1[[#Headers],[Bœuf]:[Oasis]],Table1[[Bœuf]:[Oasis]]))))*
SUM(IF(Table3[Date]=$A115,Table3[Bœuf])),SUM(IF(Table3[Date]=$A115,Table3[Bœuf]))),"")</f>
        <v/>
      </c>
      <c r="D115" s="32" t="str" cm="1">
        <f t="array" ref="D115">IF(ISNUMBER($A115),IF($G$2="Valeur",
SUM(IF($A115&gt;=Table1[De],IF($A115&lt;=Table1[À],IF(D$4=Table1[[#Headers],[Bœuf]:[Oasis]],Table1[[Bœuf]:[Oasis]]))))*
SUM(IF(Table3[Date]=$A115,Table3[Jambon])),SUM(IF(Table3[Date]=$A115,Table3[Jambon]))),"")</f>
        <v/>
      </c>
      <c r="E115" s="32" t="str" cm="1">
        <f t="array" ref="E115">IF(ISNUMBER($A115),IF($G$2="Valeur",
SUM(IF($A115&gt;=Table1[De],IF($A115&lt;=Table1[À],IF(E$4=Table1[[#Headers],[Bœuf]:[Oasis]],Table1[[Bœuf]:[Oasis]]))))*
SUM(IF(Table3[Date]=$A115,Table3[Végétarien])),SUM(IF(Table3[Date]=$A115,Table3[Végétarien]))),"")</f>
        <v/>
      </c>
      <c r="F115" s="32" t="str" cm="1">
        <f t="array" ref="F115">IF(ISNUMBER($A115),IF($G$2="Valeur",
SUM(IF($A115&gt;=Table1[De],IF($A115&lt;=Table1[À],IF(F$4=Table1[[#Headers],[Bœuf]:[Oasis]],Table1[[Bœuf]:[Oasis]]))))*
SUM(IF(Table3[Date]=$A115,Table3[Salade])),SUM(IF(Table3[Date]=$A115,Table3[Salade]))),"")</f>
        <v/>
      </c>
      <c r="G115" s="32" t="str" cm="1">
        <f t="array" ref="G115">IF(ISNUMBER($A115),IF($G$2="Valeur",
SUM(IF($A115&gt;=Table1[De],IF($A115&lt;=Table1[À],IF(G$4=Table1[[#Headers],[Bœuf]:[Oasis]],Table1[[Bœuf]:[Oasis]]))))*
SUM(IF(Table3[Date]=$A115,Table3[Eau])),SUM(IF(Table3[Date]=$A115,Table3[Eau]))),"")</f>
        <v/>
      </c>
      <c r="H115" s="32" t="str" cm="1">
        <f t="array" ref="H115">IF(ISNUMBER($A115),IF($G$2="Valeur",
SUM(IF($A115&gt;=Table1[De],IF($A115&lt;=Table1[À],IF(H$4=Table1[[#Headers],[Bœuf]:[Oasis]],Table1[[Bœuf]:[Oasis]]))))*
SUM(IF(Table3[Date]=$A115,Table3[Coca])),SUM(IF(Table3[Date]=$A115,Table3[Coca]))),"")</f>
        <v/>
      </c>
      <c r="I115" s="32" t="str" cm="1">
        <f t="array" ref="I115">IF(ISNUMBER($A115),IF($G$2="Valeur",
SUM(IF($A115&gt;=Table1[De],IF($A115&lt;=Table1[À],IF(I$4=Table1[[#Headers],[Bœuf]:[Oasis]],Table1[[Bœuf]:[Oasis]]))))*
SUM(IF(Table3[Date]=$A115,Table3[Oasis])),SUM(IF(Table3[Date]=$A115,Table3[Oasis]))),"")</f>
        <v/>
      </c>
      <c r="J115" s="33" t="str">
        <f t="shared" si="1"/>
        <v/>
      </c>
      <c r="K115" s="32" t="str" cm="1">
        <f t="array" ref="K115">IF(AND(ISNUMBER($A115),$G$2="Valeur"),
SUM(IF(Table3[Date]=$A115,IF(Table3[Mode de Paiement]=K$4,Table3[TOTAL DU PAR LE CLIENT]))),"")</f>
        <v/>
      </c>
      <c r="L115" s="32" t="str" cm="1">
        <f t="array" ref="L115">IF(AND(ISNUMBER($A115),$G$2="Valeur"),
SUM(IF(Table3[Date]=$A115,IF(Table3[Mode de Paiement]=L$4,Table3[TOTAL DU PAR LE CLIENT]))),"")</f>
        <v/>
      </c>
      <c r="M115" s="32" t="str" cm="1">
        <f t="array" ref="M115">IF(AND(ISNUMBER($A115),$G$2="Valeur"),
SUM(IF(Table3[Date]=$A115,IF(Table3[Mode de Paiement]=M$4,Table3[TOTAL DU PAR LE CLIENT]))),"")</f>
        <v/>
      </c>
      <c r="N115" s="32" t="str" cm="1">
        <f t="array" ref="N115">IF(AND(ISNUMBER($A115),$G$2="Valeur"),
SUM(IF(Table3[Date]=$A115,IF(Table3[Mode de Paiement]=N$4,Table3[TOTAL DU PAR LE CLIENT]))),"")</f>
        <v/>
      </c>
    </row>
    <row r="116" spans="1:14" x14ac:dyDescent="0.2">
      <c r="A116" s="82" t="str">
        <f>IF(A115=MAX(Table3[Date]),"",IF(A115="","",A115+1))</f>
        <v/>
      </c>
      <c r="B116" s="83" t="str">
        <f>IF(ISNUMBER(A116),COUNTIF(Table3[Date],A116),"")</f>
        <v/>
      </c>
      <c r="C116" s="32" t="str" cm="1">
        <f t="array" ref="C116">IF(ISNUMBER($A116),IF($G$2="Valeur",
SUM(IF($A116&gt;=Table1[De],IF($A116&lt;=Table1[À],IF(C$4=Table1[[#Headers],[Bœuf]:[Oasis]],Table1[[Bœuf]:[Oasis]]))))*
SUM(IF(Table3[Date]=$A116,Table3[Bœuf])),SUM(IF(Table3[Date]=$A116,Table3[Bœuf]))),"")</f>
        <v/>
      </c>
      <c r="D116" s="32" t="str" cm="1">
        <f t="array" ref="D116">IF(ISNUMBER($A116),IF($G$2="Valeur",
SUM(IF($A116&gt;=Table1[De],IF($A116&lt;=Table1[À],IF(D$4=Table1[[#Headers],[Bœuf]:[Oasis]],Table1[[Bœuf]:[Oasis]]))))*
SUM(IF(Table3[Date]=$A116,Table3[Jambon])),SUM(IF(Table3[Date]=$A116,Table3[Jambon]))),"")</f>
        <v/>
      </c>
      <c r="E116" s="32" t="str" cm="1">
        <f t="array" ref="E116">IF(ISNUMBER($A116),IF($G$2="Valeur",
SUM(IF($A116&gt;=Table1[De],IF($A116&lt;=Table1[À],IF(E$4=Table1[[#Headers],[Bœuf]:[Oasis]],Table1[[Bœuf]:[Oasis]]))))*
SUM(IF(Table3[Date]=$A116,Table3[Végétarien])),SUM(IF(Table3[Date]=$A116,Table3[Végétarien]))),"")</f>
        <v/>
      </c>
      <c r="F116" s="32" t="str" cm="1">
        <f t="array" ref="F116">IF(ISNUMBER($A116),IF($G$2="Valeur",
SUM(IF($A116&gt;=Table1[De],IF($A116&lt;=Table1[À],IF(F$4=Table1[[#Headers],[Bœuf]:[Oasis]],Table1[[Bœuf]:[Oasis]]))))*
SUM(IF(Table3[Date]=$A116,Table3[Salade])),SUM(IF(Table3[Date]=$A116,Table3[Salade]))),"")</f>
        <v/>
      </c>
      <c r="G116" s="32" t="str" cm="1">
        <f t="array" ref="G116">IF(ISNUMBER($A116),IF($G$2="Valeur",
SUM(IF($A116&gt;=Table1[De],IF($A116&lt;=Table1[À],IF(G$4=Table1[[#Headers],[Bœuf]:[Oasis]],Table1[[Bœuf]:[Oasis]]))))*
SUM(IF(Table3[Date]=$A116,Table3[Eau])),SUM(IF(Table3[Date]=$A116,Table3[Eau]))),"")</f>
        <v/>
      </c>
      <c r="H116" s="32" t="str" cm="1">
        <f t="array" ref="H116">IF(ISNUMBER($A116),IF($G$2="Valeur",
SUM(IF($A116&gt;=Table1[De],IF($A116&lt;=Table1[À],IF(H$4=Table1[[#Headers],[Bœuf]:[Oasis]],Table1[[Bœuf]:[Oasis]]))))*
SUM(IF(Table3[Date]=$A116,Table3[Coca])),SUM(IF(Table3[Date]=$A116,Table3[Coca]))),"")</f>
        <v/>
      </c>
      <c r="I116" s="32" t="str" cm="1">
        <f t="array" ref="I116">IF(ISNUMBER($A116),IF($G$2="Valeur",
SUM(IF($A116&gt;=Table1[De],IF($A116&lt;=Table1[À],IF(I$4=Table1[[#Headers],[Bœuf]:[Oasis]],Table1[[Bœuf]:[Oasis]]))))*
SUM(IF(Table3[Date]=$A116,Table3[Oasis])),SUM(IF(Table3[Date]=$A116,Table3[Oasis]))),"")</f>
        <v/>
      </c>
      <c r="J116" s="33" t="str">
        <f t="shared" si="1"/>
        <v/>
      </c>
      <c r="K116" s="32" t="str" cm="1">
        <f t="array" ref="K116">IF(AND(ISNUMBER($A116),$G$2="Valeur"),
SUM(IF(Table3[Date]=$A116,IF(Table3[Mode de Paiement]=K$4,Table3[TOTAL DU PAR LE CLIENT]))),"")</f>
        <v/>
      </c>
      <c r="L116" s="32" t="str" cm="1">
        <f t="array" ref="L116">IF(AND(ISNUMBER($A116),$G$2="Valeur"),
SUM(IF(Table3[Date]=$A116,IF(Table3[Mode de Paiement]=L$4,Table3[TOTAL DU PAR LE CLIENT]))),"")</f>
        <v/>
      </c>
      <c r="M116" s="32" t="str" cm="1">
        <f t="array" ref="M116">IF(AND(ISNUMBER($A116),$G$2="Valeur"),
SUM(IF(Table3[Date]=$A116,IF(Table3[Mode de Paiement]=M$4,Table3[TOTAL DU PAR LE CLIENT]))),"")</f>
        <v/>
      </c>
      <c r="N116" s="32" t="str" cm="1">
        <f t="array" ref="N116">IF(AND(ISNUMBER($A116),$G$2="Valeur"),
SUM(IF(Table3[Date]=$A116,IF(Table3[Mode de Paiement]=N$4,Table3[TOTAL DU PAR LE CLIENT]))),"")</f>
        <v/>
      </c>
    </row>
    <row r="117" spans="1:14" x14ac:dyDescent="0.2">
      <c r="A117" s="82" t="str">
        <f>IF(A116=MAX(Table3[Date]),"",IF(A116="","",A116+1))</f>
        <v/>
      </c>
      <c r="B117" s="83" t="str">
        <f>IF(ISNUMBER(A117),COUNTIF(Table3[Date],A117),"")</f>
        <v/>
      </c>
      <c r="C117" s="32" t="str" cm="1">
        <f t="array" ref="C117">IF(ISNUMBER($A117),IF($G$2="Valeur",
SUM(IF($A117&gt;=Table1[De],IF($A117&lt;=Table1[À],IF(C$4=Table1[[#Headers],[Bœuf]:[Oasis]],Table1[[Bœuf]:[Oasis]]))))*
SUM(IF(Table3[Date]=$A117,Table3[Bœuf])),SUM(IF(Table3[Date]=$A117,Table3[Bœuf]))),"")</f>
        <v/>
      </c>
      <c r="D117" s="32" t="str" cm="1">
        <f t="array" ref="D117">IF(ISNUMBER($A117),IF($G$2="Valeur",
SUM(IF($A117&gt;=Table1[De],IF($A117&lt;=Table1[À],IF(D$4=Table1[[#Headers],[Bœuf]:[Oasis]],Table1[[Bœuf]:[Oasis]]))))*
SUM(IF(Table3[Date]=$A117,Table3[Jambon])),SUM(IF(Table3[Date]=$A117,Table3[Jambon]))),"")</f>
        <v/>
      </c>
      <c r="E117" s="32" t="str" cm="1">
        <f t="array" ref="E117">IF(ISNUMBER($A117),IF($G$2="Valeur",
SUM(IF($A117&gt;=Table1[De],IF($A117&lt;=Table1[À],IF(E$4=Table1[[#Headers],[Bœuf]:[Oasis]],Table1[[Bœuf]:[Oasis]]))))*
SUM(IF(Table3[Date]=$A117,Table3[Végétarien])),SUM(IF(Table3[Date]=$A117,Table3[Végétarien]))),"")</f>
        <v/>
      </c>
      <c r="F117" s="32" t="str" cm="1">
        <f t="array" ref="F117">IF(ISNUMBER($A117),IF($G$2="Valeur",
SUM(IF($A117&gt;=Table1[De],IF($A117&lt;=Table1[À],IF(F$4=Table1[[#Headers],[Bœuf]:[Oasis]],Table1[[Bœuf]:[Oasis]]))))*
SUM(IF(Table3[Date]=$A117,Table3[Salade])),SUM(IF(Table3[Date]=$A117,Table3[Salade]))),"")</f>
        <v/>
      </c>
      <c r="G117" s="32" t="str" cm="1">
        <f t="array" ref="G117">IF(ISNUMBER($A117),IF($G$2="Valeur",
SUM(IF($A117&gt;=Table1[De],IF($A117&lt;=Table1[À],IF(G$4=Table1[[#Headers],[Bœuf]:[Oasis]],Table1[[Bœuf]:[Oasis]]))))*
SUM(IF(Table3[Date]=$A117,Table3[Eau])),SUM(IF(Table3[Date]=$A117,Table3[Eau]))),"")</f>
        <v/>
      </c>
      <c r="H117" s="32" t="str" cm="1">
        <f t="array" ref="H117">IF(ISNUMBER($A117),IF($G$2="Valeur",
SUM(IF($A117&gt;=Table1[De],IF($A117&lt;=Table1[À],IF(H$4=Table1[[#Headers],[Bœuf]:[Oasis]],Table1[[Bœuf]:[Oasis]]))))*
SUM(IF(Table3[Date]=$A117,Table3[Coca])),SUM(IF(Table3[Date]=$A117,Table3[Coca]))),"")</f>
        <v/>
      </c>
      <c r="I117" s="32" t="str" cm="1">
        <f t="array" ref="I117">IF(ISNUMBER($A117),IF($G$2="Valeur",
SUM(IF($A117&gt;=Table1[De],IF($A117&lt;=Table1[À],IF(I$4=Table1[[#Headers],[Bœuf]:[Oasis]],Table1[[Bœuf]:[Oasis]]))))*
SUM(IF(Table3[Date]=$A117,Table3[Oasis])),SUM(IF(Table3[Date]=$A117,Table3[Oasis]))),"")</f>
        <v/>
      </c>
      <c r="J117" s="33" t="str">
        <f t="shared" si="1"/>
        <v/>
      </c>
      <c r="K117" s="32" t="str" cm="1">
        <f t="array" ref="K117">IF(AND(ISNUMBER($A117),$G$2="Valeur"),
SUM(IF(Table3[Date]=$A117,IF(Table3[Mode de Paiement]=K$4,Table3[TOTAL DU PAR LE CLIENT]))),"")</f>
        <v/>
      </c>
      <c r="L117" s="32" t="str" cm="1">
        <f t="array" ref="L117">IF(AND(ISNUMBER($A117),$G$2="Valeur"),
SUM(IF(Table3[Date]=$A117,IF(Table3[Mode de Paiement]=L$4,Table3[TOTAL DU PAR LE CLIENT]))),"")</f>
        <v/>
      </c>
      <c r="M117" s="32" t="str" cm="1">
        <f t="array" ref="M117">IF(AND(ISNUMBER($A117),$G$2="Valeur"),
SUM(IF(Table3[Date]=$A117,IF(Table3[Mode de Paiement]=M$4,Table3[TOTAL DU PAR LE CLIENT]))),"")</f>
        <v/>
      </c>
      <c r="N117" s="32" t="str" cm="1">
        <f t="array" ref="N117">IF(AND(ISNUMBER($A117),$G$2="Valeur"),
SUM(IF(Table3[Date]=$A117,IF(Table3[Mode de Paiement]=N$4,Table3[TOTAL DU PAR LE CLIENT]))),"")</f>
        <v/>
      </c>
    </row>
    <row r="118" spans="1:14" x14ac:dyDescent="0.2">
      <c r="A118" s="82" t="str">
        <f>IF(A117=MAX(Table3[Date]),"",IF(A117="","",A117+1))</f>
        <v/>
      </c>
      <c r="B118" s="83" t="str">
        <f>IF(ISNUMBER(A118),COUNTIF(Table3[Date],A118),"")</f>
        <v/>
      </c>
      <c r="C118" s="32" t="str" cm="1">
        <f t="array" ref="C118">IF(ISNUMBER($A118),IF($G$2="Valeur",
SUM(IF($A118&gt;=Table1[De],IF($A118&lt;=Table1[À],IF(C$4=Table1[[#Headers],[Bœuf]:[Oasis]],Table1[[Bœuf]:[Oasis]]))))*
SUM(IF(Table3[Date]=$A118,Table3[Bœuf])),SUM(IF(Table3[Date]=$A118,Table3[Bœuf]))),"")</f>
        <v/>
      </c>
      <c r="D118" s="32" t="str" cm="1">
        <f t="array" ref="D118">IF(ISNUMBER($A118),IF($G$2="Valeur",
SUM(IF($A118&gt;=Table1[De],IF($A118&lt;=Table1[À],IF(D$4=Table1[[#Headers],[Bœuf]:[Oasis]],Table1[[Bœuf]:[Oasis]]))))*
SUM(IF(Table3[Date]=$A118,Table3[Jambon])),SUM(IF(Table3[Date]=$A118,Table3[Jambon]))),"")</f>
        <v/>
      </c>
      <c r="E118" s="32" t="str" cm="1">
        <f t="array" ref="E118">IF(ISNUMBER($A118),IF($G$2="Valeur",
SUM(IF($A118&gt;=Table1[De],IF($A118&lt;=Table1[À],IF(E$4=Table1[[#Headers],[Bœuf]:[Oasis]],Table1[[Bœuf]:[Oasis]]))))*
SUM(IF(Table3[Date]=$A118,Table3[Végétarien])),SUM(IF(Table3[Date]=$A118,Table3[Végétarien]))),"")</f>
        <v/>
      </c>
      <c r="F118" s="32" t="str" cm="1">
        <f t="array" ref="F118">IF(ISNUMBER($A118),IF($G$2="Valeur",
SUM(IF($A118&gt;=Table1[De],IF($A118&lt;=Table1[À],IF(F$4=Table1[[#Headers],[Bœuf]:[Oasis]],Table1[[Bœuf]:[Oasis]]))))*
SUM(IF(Table3[Date]=$A118,Table3[Salade])),SUM(IF(Table3[Date]=$A118,Table3[Salade]))),"")</f>
        <v/>
      </c>
      <c r="G118" s="32" t="str" cm="1">
        <f t="array" ref="G118">IF(ISNUMBER($A118),IF($G$2="Valeur",
SUM(IF($A118&gt;=Table1[De],IF($A118&lt;=Table1[À],IF(G$4=Table1[[#Headers],[Bœuf]:[Oasis]],Table1[[Bœuf]:[Oasis]]))))*
SUM(IF(Table3[Date]=$A118,Table3[Eau])),SUM(IF(Table3[Date]=$A118,Table3[Eau]))),"")</f>
        <v/>
      </c>
      <c r="H118" s="32" t="str" cm="1">
        <f t="array" ref="H118">IF(ISNUMBER($A118),IF($G$2="Valeur",
SUM(IF($A118&gt;=Table1[De],IF($A118&lt;=Table1[À],IF(H$4=Table1[[#Headers],[Bœuf]:[Oasis]],Table1[[Bœuf]:[Oasis]]))))*
SUM(IF(Table3[Date]=$A118,Table3[Coca])),SUM(IF(Table3[Date]=$A118,Table3[Coca]))),"")</f>
        <v/>
      </c>
      <c r="I118" s="32" t="str" cm="1">
        <f t="array" ref="I118">IF(ISNUMBER($A118),IF($G$2="Valeur",
SUM(IF($A118&gt;=Table1[De],IF($A118&lt;=Table1[À],IF(I$4=Table1[[#Headers],[Bœuf]:[Oasis]],Table1[[Bœuf]:[Oasis]]))))*
SUM(IF(Table3[Date]=$A118,Table3[Oasis])),SUM(IF(Table3[Date]=$A118,Table3[Oasis]))),"")</f>
        <v/>
      </c>
      <c r="J118" s="33" t="str">
        <f t="shared" si="1"/>
        <v/>
      </c>
      <c r="K118" s="32" t="str" cm="1">
        <f t="array" ref="K118">IF(AND(ISNUMBER($A118),$G$2="Valeur"),
SUM(IF(Table3[Date]=$A118,IF(Table3[Mode de Paiement]=K$4,Table3[TOTAL DU PAR LE CLIENT]))),"")</f>
        <v/>
      </c>
      <c r="L118" s="32" t="str" cm="1">
        <f t="array" ref="L118">IF(AND(ISNUMBER($A118),$G$2="Valeur"),
SUM(IF(Table3[Date]=$A118,IF(Table3[Mode de Paiement]=L$4,Table3[TOTAL DU PAR LE CLIENT]))),"")</f>
        <v/>
      </c>
      <c r="M118" s="32" t="str" cm="1">
        <f t="array" ref="M118">IF(AND(ISNUMBER($A118),$G$2="Valeur"),
SUM(IF(Table3[Date]=$A118,IF(Table3[Mode de Paiement]=M$4,Table3[TOTAL DU PAR LE CLIENT]))),"")</f>
        <v/>
      </c>
      <c r="N118" s="32" t="str" cm="1">
        <f t="array" ref="N118">IF(AND(ISNUMBER($A118),$G$2="Valeur"),
SUM(IF(Table3[Date]=$A118,IF(Table3[Mode de Paiement]=N$4,Table3[TOTAL DU PAR LE CLIENT]))),"")</f>
        <v/>
      </c>
    </row>
    <row r="119" spans="1:14" x14ac:dyDescent="0.2">
      <c r="A119" s="82" t="str">
        <f>IF(A118=MAX(Table3[Date]),"",IF(A118="","",A118+1))</f>
        <v/>
      </c>
      <c r="B119" s="83" t="str">
        <f>IF(ISNUMBER(A119),COUNTIF(Table3[Date],A119),"")</f>
        <v/>
      </c>
      <c r="C119" s="32" t="str" cm="1">
        <f t="array" ref="C119">IF(ISNUMBER($A119),IF($G$2="Valeur",
SUM(IF($A119&gt;=Table1[De],IF($A119&lt;=Table1[À],IF(C$4=Table1[[#Headers],[Bœuf]:[Oasis]],Table1[[Bœuf]:[Oasis]]))))*
SUM(IF(Table3[Date]=$A119,Table3[Bœuf])),SUM(IF(Table3[Date]=$A119,Table3[Bœuf]))),"")</f>
        <v/>
      </c>
      <c r="D119" s="32" t="str" cm="1">
        <f t="array" ref="D119">IF(ISNUMBER($A119),IF($G$2="Valeur",
SUM(IF($A119&gt;=Table1[De],IF($A119&lt;=Table1[À],IF(D$4=Table1[[#Headers],[Bœuf]:[Oasis]],Table1[[Bœuf]:[Oasis]]))))*
SUM(IF(Table3[Date]=$A119,Table3[Jambon])),SUM(IF(Table3[Date]=$A119,Table3[Jambon]))),"")</f>
        <v/>
      </c>
      <c r="E119" s="32" t="str" cm="1">
        <f t="array" ref="E119">IF(ISNUMBER($A119),IF($G$2="Valeur",
SUM(IF($A119&gt;=Table1[De],IF($A119&lt;=Table1[À],IF(E$4=Table1[[#Headers],[Bœuf]:[Oasis]],Table1[[Bœuf]:[Oasis]]))))*
SUM(IF(Table3[Date]=$A119,Table3[Végétarien])),SUM(IF(Table3[Date]=$A119,Table3[Végétarien]))),"")</f>
        <v/>
      </c>
      <c r="F119" s="32" t="str" cm="1">
        <f t="array" ref="F119">IF(ISNUMBER($A119),IF($G$2="Valeur",
SUM(IF($A119&gt;=Table1[De],IF($A119&lt;=Table1[À],IF(F$4=Table1[[#Headers],[Bœuf]:[Oasis]],Table1[[Bœuf]:[Oasis]]))))*
SUM(IF(Table3[Date]=$A119,Table3[Salade])),SUM(IF(Table3[Date]=$A119,Table3[Salade]))),"")</f>
        <v/>
      </c>
      <c r="G119" s="32" t="str" cm="1">
        <f t="array" ref="G119">IF(ISNUMBER($A119),IF($G$2="Valeur",
SUM(IF($A119&gt;=Table1[De],IF($A119&lt;=Table1[À],IF(G$4=Table1[[#Headers],[Bœuf]:[Oasis]],Table1[[Bœuf]:[Oasis]]))))*
SUM(IF(Table3[Date]=$A119,Table3[Eau])),SUM(IF(Table3[Date]=$A119,Table3[Eau]))),"")</f>
        <v/>
      </c>
      <c r="H119" s="32" t="str" cm="1">
        <f t="array" ref="H119">IF(ISNUMBER($A119),IF($G$2="Valeur",
SUM(IF($A119&gt;=Table1[De],IF($A119&lt;=Table1[À],IF(H$4=Table1[[#Headers],[Bœuf]:[Oasis]],Table1[[Bœuf]:[Oasis]]))))*
SUM(IF(Table3[Date]=$A119,Table3[Coca])),SUM(IF(Table3[Date]=$A119,Table3[Coca]))),"")</f>
        <v/>
      </c>
      <c r="I119" s="32" t="str" cm="1">
        <f t="array" ref="I119">IF(ISNUMBER($A119),IF($G$2="Valeur",
SUM(IF($A119&gt;=Table1[De],IF($A119&lt;=Table1[À],IF(I$4=Table1[[#Headers],[Bœuf]:[Oasis]],Table1[[Bœuf]:[Oasis]]))))*
SUM(IF(Table3[Date]=$A119,Table3[Oasis])),SUM(IF(Table3[Date]=$A119,Table3[Oasis]))),"")</f>
        <v/>
      </c>
      <c r="J119" s="33" t="str">
        <f t="shared" si="1"/>
        <v/>
      </c>
      <c r="K119" s="32" t="str" cm="1">
        <f t="array" ref="K119">IF(AND(ISNUMBER($A119),$G$2="Valeur"),
SUM(IF(Table3[Date]=$A119,IF(Table3[Mode de Paiement]=K$4,Table3[TOTAL DU PAR LE CLIENT]))),"")</f>
        <v/>
      </c>
      <c r="L119" s="32" t="str" cm="1">
        <f t="array" ref="L119">IF(AND(ISNUMBER($A119),$G$2="Valeur"),
SUM(IF(Table3[Date]=$A119,IF(Table3[Mode de Paiement]=L$4,Table3[TOTAL DU PAR LE CLIENT]))),"")</f>
        <v/>
      </c>
      <c r="M119" s="32" t="str" cm="1">
        <f t="array" ref="M119">IF(AND(ISNUMBER($A119),$G$2="Valeur"),
SUM(IF(Table3[Date]=$A119,IF(Table3[Mode de Paiement]=M$4,Table3[TOTAL DU PAR LE CLIENT]))),"")</f>
        <v/>
      </c>
      <c r="N119" s="32" t="str" cm="1">
        <f t="array" ref="N119">IF(AND(ISNUMBER($A119),$G$2="Valeur"),
SUM(IF(Table3[Date]=$A119,IF(Table3[Mode de Paiement]=N$4,Table3[TOTAL DU PAR LE CLIENT]))),"")</f>
        <v/>
      </c>
    </row>
    <row r="120" spans="1:14" x14ac:dyDescent="0.2">
      <c r="A120" s="82" t="str">
        <f>IF(A119=MAX(Table3[Date]),"",IF(A119="","",A119+1))</f>
        <v/>
      </c>
      <c r="B120" s="83" t="str">
        <f>IF(ISNUMBER(A120),COUNTIF(Table3[Date],A120),"")</f>
        <v/>
      </c>
      <c r="C120" s="32" t="str" cm="1">
        <f t="array" ref="C120">IF(ISNUMBER($A120),IF($G$2="Valeur",
SUM(IF($A120&gt;=Table1[De],IF($A120&lt;=Table1[À],IF(C$4=Table1[[#Headers],[Bœuf]:[Oasis]],Table1[[Bœuf]:[Oasis]]))))*
SUM(IF(Table3[Date]=$A120,Table3[Bœuf])),SUM(IF(Table3[Date]=$A120,Table3[Bœuf]))),"")</f>
        <v/>
      </c>
      <c r="D120" s="32" t="str" cm="1">
        <f t="array" ref="D120">IF(ISNUMBER($A120),IF($G$2="Valeur",
SUM(IF($A120&gt;=Table1[De],IF($A120&lt;=Table1[À],IF(D$4=Table1[[#Headers],[Bœuf]:[Oasis]],Table1[[Bœuf]:[Oasis]]))))*
SUM(IF(Table3[Date]=$A120,Table3[Jambon])),SUM(IF(Table3[Date]=$A120,Table3[Jambon]))),"")</f>
        <v/>
      </c>
      <c r="E120" s="32" t="str" cm="1">
        <f t="array" ref="E120">IF(ISNUMBER($A120),IF($G$2="Valeur",
SUM(IF($A120&gt;=Table1[De],IF($A120&lt;=Table1[À],IF(E$4=Table1[[#Headers],[Bœuf]:[Oasis]],Table1[[Bœuf]:[Oasis]]))))*
SUM(IF(Table3[Date]=$A120,Table3[Végétarien])),SUM(IF(Table3[Date]=$A120,Table3[Végétarien]))),"")</f>
        <v/>
      </c>
      <c r="F120" s="32" t="str" cm="1">
        <f t="array" ref="F120">IF(ISNUMBER($A120),IF($G$2="Valeur",
SUM(IF($A120&gt;=Table1[De],IF($A120&lt;=Table1[À],IF(F$4=Table1[[#Headers],[Bœuf]:[Oasis]],Table1[[Bœuf]:[Oasis]]))))*
SUM(IF(Table3[Date]=$A120,Table3[Salade])),SUM(IF(Table3[Date]=$A120,Table3[Salade]))),"")</f>
        <v/>
      </c>
      <c r="G120" s="32" t="str" cm="1">
        <f t="array" ref="G120">IF(ISNUMBER($A120),IF($G$2="Valeur",
SUM(IF($A120&gt;=Table1[De],IF($A120&lt;=Table1[À],IF(G$4=Table1[[#Headers],[Bœuf]:[Oasis]],Table1[[Bœuf]:[Oasis]]))))*
SUM(IF(Table3[Date]=$A120,Table3[Eau])),SUM(IF(Table3[Date]=$A120,Table3[Eau]))),"")</f>
        <v/>
      </c>
      <c r="H120" s="32" t="str" cm="1">
        <f t="array" ref="H120">IF(ISNUMBER($A120),IF($G$2="Valeur",
SUM(IF($A120&gt;=Table1[De],IF($A120&lt;=Table1[À],IF(H$4=Table1[[#Headers],[Bœuf]:[Oasis]],Table1[[Bœuf]:[Oasis]]))))*
SUM(IF(Table3[Date]=$A120,Table3[Coca])),SUM(IF(Table3[Date]=$A120,Table3[Coca]))),"")</f>
        <v/>
      </c>
      <c r="I120" s="32" t="str" cm="1">
        <f t="array" ref="I120">IF(ISNUMBER($A120),IF($G$2="Valeur",
SUM(IF($A120&gt;=Table1[De],IF($A120&lt;=Table1[À],IF(I$4=Table1[[#Headers],[Bœuf]:[Oasis]],Table1[[Bœuf]:[Oasis]]))))*
SUM(IF(Table3[Date]=$A120,Table3[Oasis])),SUM(IF(Table3[Date]=$A120,Table3[Oasis]))),"")</f>
        <v/>
      </c>
      <c r="J120" s="33" t="str">
        <f t="shared" si="1"/>
        <v/>
      </c>
      <c r="K120" s="32" t="str" cm="1">
        <f t="array" ref="K120">IF(AND(ISNUMBER($A120),$G$2="Valeur"),
SUM(IF(Table3[Date]=$A120,IF(Table3[Mode de Paiement]=K$4,Table3[TOTAL DU PAR LE CLIENT]))),"")</f>
        <v/>
      </c>
      <c r="L120" s="32" t="str" cm="1">
        <f t="array" ref="L120">IF(AND(ISNUMBER($A120),$G$2="Valeur"),
SUM(IF(Table3[Date]=$A120,IF(Table3[Mode de Paiement]=L$4,Table3[TOTAL DU PAR LE CLIENT]))),"")</f>
        <v/>
      </c>
      <c r="M120" s="32" t="str" cm="1">
        <f t="array" ref="M120">IF(AND(ISNUMBER($A120),$G$2="Valeur"),
SUM(IF(Table3[Date]=$A120,IF(Table3[Mode de Paiement]=M$4,Table3[TOTAL DU PAR LE CLIENT]))),"")</f>
        <v/>
      </c>
      <c r="N120" s="32" t="str" cm="1">
        <f t="array" ref="N120">IF(AND(ISNUMBER($A120),$G$2="Valeur"),
SUM(IF(Table3[Date]=$A120,IF(Table3[Mode de Paiement]=N$4,Table3[TOTAL DU PAR LE CLIENT]))),"")</f>
        <v/>
      </c>
    </row>
    <row r="121" spans="1:14" x14ac:dyDescent="0.2">
      <c r="A121" s="82" t="str">
        <f>IF(A120=MAX(Table3[Date]),"",IF(A120="","",A120+1))</f>
        <v/>
      </c>
      <c r="B121" s="83" t="str">
        <f>IF(ISNUMBER(A121),COUNTIF(Table3[Date],A121),"")</f>
        <v/>
      </c>
      <c r="C121" s="32" t="str" cm="1">
        <f t="array" ref="C121">IF(ISNUMBER($A121),IF($G$2="Valeur",
SUM(IF($A121&gt;=Table1[De],IF($A121&lt;=Table1[À],IF(C$4=Table1[[#Headers],[Bœuf]:[Oasis]],Table1[[Bœuf]:[Oasis]]))))*
SUM(IF(Table3[Date]=$A121,Table3[Bœuf])),SUM(IF(Table3[Date]=$A121,Table3[Bœuf]))),"")</f>
        <v/>
      </c>
      <c r="D121" s="32" t="str" cm="1">
        <f t="array" ref="D121">IF(ISNUMBER($A121),IF($G$2="Valeur",
SUM(IF($A121&gt;=Table1[De],IF($A121&lt;=Table1[À],IF(D$4=Table1[[#Headers],[Bœuf]:[Oasis]],Table1[[Bœuf]:[Oasis]]))))*
SUM(IF(Table3[Date]=$A121,Table3[Jambon])),SUM(IF(Table3[Date]=$A121,Table3[Jambon]))),"")</f>
        <v/>
      </c>
      <c r="E121" s="32" t="str" cm="1">
        <f t="array" ref="E121">IF(ISNUMBER($A121),IF($G$2="Valeur",
SUM(IF($A121&gt;=Table1[De],IF($A121&lt;=Table1[À],IF(E$4=Table1[[#Headers],[Bœuf]:[Oasis]],Table1[[Bœuf]:[Oasis]]))))*
SUM(IF(Table3[Date]=$A121,Table3[Végétarien])),SUM(IF(Table3[Date]=$A121,Table3[Végétarien]))),"")</f>
        <v/>
      </c>
      <c r="F121" s="32" t="str" cm="1">
        <f t="array" ref="F121">IF(ISNUMBER($A121),IF($G$2="Valeur",
SUM(IF($A121&gt;=Table1[De],IF($A121&lt;=Table1[À],IF(F$4=Table1[[#Headers],[Bœuf]:[Oasis]],Table1[[Bœuf]:[Oasis]]))))*
SUM(IF(Table3[Date]=$A121,Table3[Salade])),SUM(IF(Table3[Date]=$A121,Table3[Salade]))),"")</f>
        <v/>
      </c>
      <c r="G121" s="32" t="str" cm="1">
        <f t="array" ref="G121">IF(ISNUMBER($A121),IF($G$2="Valeur",
SUM(IF($A121&gt;=Table1[De],IF($A121&lt;=Table1[À],IF(G$4=Table1[[#Headers],[Bœuf]:[Oasis]],Table1[[Bœuf]:[Oasis]]))))*
SUM(IF(Table3[Date]=$A121,Table3[Eau])),SUM(IF(Table3[Date]=$A121,Table3[Eau]))),"")</f>
        <v/>
      </c>
      <c r="H121" s="32" t="str" cm="1">
        <f t="array" ref="H121">IF(ISNUMBER($A121),IF($G$2="Valeur",
SUM(IF($A121&gt;=Table1[De],IF($A121&lt;=Table1[À],IF(H$4=Table1[[#Headers],[Bœuf]:[Oasis]],Table1[[Bœuf]:[Oasis]]))))*
SUM(IF(Table3[Date]=$A121,Table3[Coca])),SUM(IF(Table3[Date]=$A121,Table3[Coca]))),"")</f>
        <v/>
      </c>
      <c r="I121" s="32" t="str" cm="1">
        <f t="array" ref="I121">IF(ISNUMBER($A121),IF($G$2="Valeur",
SUM(IF($A121&gt;=Table1[De],IF($A121&lt;=Table1[À],IF(I$4=Table1[[#Headers],[Bœuf]:[Oasis]],Table1[[Bœuf]:[Oasis]]))))*
SUM(IF(Table3[Date]=$A121,Table3[Oasis])),SUM(IF(Table3[Date]=$A121,Table3[Oasis]))),"")</f>
        <v/>
      </c>
      <c r="J121" s="33" t="str">
        <f t="shared" si="1"/>
        <v/>
      </c>
      <c r="K121" s="32" t="str" cm="1">
        <f t="array" ref="K121">IF(AND(ISNUMBER($A121),$G$2="Valeur"),
SUM(IF(Table3[Date]=$A121,IF(Table3[Mode de Paiement]=K$4,Table3[TOTAL DU PAR LE CLIENT]))),"")</f>
        <v/>
      </c>
      <c r="L121" s="32" t="str" cm="1">
        <f t="array" ref="L121">IF(AND(ISNUMBER($A121),$G$2="Valeur"),
SUM(IF(Table3[Date]=$A121,IF(Table3[Mode de Paiement]=L$4,Table3[TOTAL DU PAR LE CLIENT]))),"")</f>
        <v/>
      </c>
      <c r="M121" s="32" t="str" cm="1">
        <f t="array" ref="M121">IF(AND(ISNUMBER($A121),$G$2="Valeur"),
SUM(IF(Table3[Date]=$A121,IF(Table3[Mode de Paiement]=M$4,Table3[TOTAL DU PAR LE CLIENT]))),"")</f>
        <v/>
      </c>
      <c r="N121" s="32" t="str" cm="1">
        <f t="array" ref="N121">IF(AND(ISNUMBER($A121),$G$2="Valeur"),
SUM(IF(Table3[Date]=$A121,IF(Table3[Mode de Paiement]=N$4,Table3[TOTAL DU PAR LE CLIENT]))),"")</f>
        <v/>
      </c>
    </row>
    <row r="122" spans="1:14" x14ac:dyDescent="0.2">
      <c r="A122" s="82" t="str">
        <f>IF(A121=MAX(Table3[Date]),"",IF(A121="","",A121+1))</f>
        <v/>
      </c>
      <c r="B122" s="83" t="str">
        <f>IF(ISNUMBER(A122),COUNTIF(Table3[Date],A122),"")</f>
        <v/>
      </c>
      <c r="C122" s="32" t="str" cm="1">
        <f t="array" ref="C122">IF(ISNUMBER($A122),IF($G$2="Valeur",
SUM(IF($A122&gt;=Table1[De],IF($A122&lt;=Table1[À],IF(C$4=Table1[[#Headers],[Bœuf]:[Oasis]],Table1[[Bœuf]:[Oasis]]))))*
SUM(IF(Table3[Date]=$A122,Table3[Bœuf])),SUM(IF(Table3[Date]=$A122,Table3[Bœuf]))),"")</f>
        <v/>
      </c>
      <c r="D122" s="32" t="str" cm="1">
        <f t="array" ref="D122">IF(ISNUMBER($A122),IF($G$2="Valeur",
SUM(IF($A122&gt;=Table1[De],IF($A122&lt;=Table1[À],IF(D$4=Table1[[#Headers],[Bœuf]:[Oasis]],Table1[[Bœuf]:[Oasis]]))))*
SUM(IF(Table3[Date]=$A122,Table3[Jambon])),SUM(IF(Table3[Date]=$A122,Table3[Jambon]))),"")</f>
        <v/>
      </c>
      <c r="E122" s="32" t="str" cm="1">
        <f t="array" ref="E122">IF(ISNUMBER($A122),IF($G$2="Valeur",
SUM(IF($A122&gt;=Table1[De],IF($A122&lt;=Table1[À],IF(E$4=Table1[[#Headers],[Bœuf]:[Oasis]],Table1[[Bœuf]:[Oasis]]))))*
SUM(IF(Table3[Date]=$A122,Table3[Végétarien])),SUM(IF(Table3[Date]=$A122,Table3[Végétarien]))),"")</f>
        <v/>
      </c>
      <c r="F122" s="32" t="str" cm="1">
        <f t="array" ref="F122">IF(ISNUMBER($A122),IF($G$2="Valeur",
SUM(IF($A122&gt;=Table1[De],IF($A122&lt;=Table1[À],IF(F$4=Table1[[#Headers],[Bœuf]:[Oasis]],Table1[[Bœuf]:[Oasis]]))))*
SUM(IF(Table3[Date]=$A122,Table3[Salade])),SUM(IF(Table3[Date]=$A122,Table3[Salade]))),"")</f>
        <v/>
      </c>
      <c r="G122" s="32" t="str" cm="1">
        <f t="array" ref="G122">IF(ISNUMBER($A122),IF($G$2="Valeur",
SUM(IF($A122&gt;=Table1[De],IF($A122&lt;=Table1[À],IF(G$4=Table1[[#Headers],[Bœuf]:[Oasis]],Table1[[Bœuf]:[Oasis]]))))*
SUM(IF(Table3[Date]=$A122,Table3[Eau])),SUM(IF(Table3[Date]=$A122,Table3[Eau]))),"")</f>
        <v/>
      </c>
      <c r="H122" s="32" t="str" cm="1">
        <f t="array" ref="H122">IF(ISNUMBER($A122),IF($G$2="Valeur",
SUM(IF($A122&gt;=Table1[De],IF($A122&lt;=Table1[À],IF(H$4=Table1[[#Headers],[Bœuf]:[Oasis]],Table1[[Bœuf]:[Oasis]]))))*
SUM(IF(Table3[Date]=$A122,Table3[Coca])),SUM(IF(Table3[Date]=$A122,Table3[Coca]))),"")</f>
        <v/>
      </c>
      <c r="I122" s="32" t="str" cm="1">
        <f t="array" ref="I122">IF(ISNUMBER($A122),IF($G$2="Valeur",
SUM(IF($A122&gt;=Table1[De],IF($A122&lt;=Table1[À],IF(I$4=Table1[[#Headers],[Bœuf]:[Oasis]],Table1[[Bœuf]:[Oasis]]))))*
SUM(IF(Table3[Date]=$A122,Table3[Oasis])),SUM(IF(Table3[Date]=$A122,Table3[Oasis]))),"")</f>
        <v/>
      </c>
      <c r="J122" s="33" t="str">
        <f t="shared" si="1"/>
        <v/>
      </c>
      <c r="K122" s="32" t="str" cm="1">
        <f t="array" ref="K122">IF(AND(ISNUMBER($A122),$G$2="Valeur"),
SUM(IF(Table3[Date]=$A122,IF(Table3[Mode de Paiement]=K$4,Table3[TOTAL DU PAR LE CLIENT]))),"")</f>
        <v/>
      </c>
      <c r="L122" s="32" t="str" cm="1">
        <f t="array" ref="L122">IF(AND(ISNUMBER($A122),$G$2="Valeur"),
SUM(IF(Table3[Date]=$A122,IF(Table3[Mode de Paiement]=L$4,Table3[TOTAL DU PAR LE CLIENT]))),"")</f>
        <v/>
      </c>
      <c r="M122" s="32" t="str" cm="1">
        <f t="array" ref="M122">IF(AND(ISNUMBER($A122),$G$2="Valeur"),
SUM(IF(Table3[Date]=$A122,IF(Table3[Mode de Paiement]=M$4,Table3[TOTAL DU PAR LE CLIENT]))),"")</f>
        <v/>
      </c>
      <c r="N122" s="32" t="str" cm="1">
        <f t="array" ref="N122">IF(AND(ISNUMBER($A122),$G$2="Valeur"),
SUM(IF(Table3[Date]=$A122,IF(Table3[Mode de Paiement]=N$4,Table3[TOTAL DU PAR LE CLIENT]))),"")</f>
        <v/>
      </c>
    </row>
    <row r="123" spans="1:14" x14ac:dyDescent="0.2">
      <c r="A123" s="82" t="str">
        <f>IF(A122=MAX(Table3[Date]),"",IF(A122="","",A122+1))</f>
        <v/>
      </c>
      <c r="B123" s="83" t="str">
        <f>IF(ISNUMBER(A123),COUNTIF(Table3[Date],A123),"")</f>
        <v/>
      </c>
      <c r="C123" s="32" t="str" cm="1">
        <f t="array" ref="C123">IF(ISNUMBER($A123),IF($G$2="Valeur",
SUM(IF($A123&gt;=Table1[De],IF($A123&lt;=Table1[À],IF(C$4=Table1[[#Headers],[Bœuf]:[Oasis]],Table1[[Bœuf]:[Oasis]]))))*
SUM(IF(Table3[Date]=$A123,Table3[Bœuf])),SUM(IF(Table3[Date]=$A123,Table3[Bœuf]))),"")</f>
        <v/>
      </c>
      <c r="D123" s="32" t="str" cm="1">
        <f t="array" ref="D123">IF(ISNUMBER($A123),IF($G$2="Valeur",
SUM(IF($A123&gt;=Table1[De],IF($A123&lt;=Table1[À],IF(D$4=Table1[[#Headers],[Bœuf]:[Oasis]],Table1[[Bœuf]:[Oasis]]))))*
SUM(IF(Table3[Date]=$A123,Table3[Jambon])),SUM(IF(Table3[Date]=$A123,Table3[Jambon]))),"")</f>
        <v/>
      </c>
      <c r="E123" s="32" t="str" cm="1">
        <f t="array" ref="E123">IF(ISNUMBER($A123),IF($G$2="Valeur",
SUM(IF($A123&gt;=Table1[De],IF($A123&lt;=Table1[À],IF(E$4=Table1[[#Headers],[Bœuf]:[Oasis]],Table1[[Bœuf]:[Oasis]]))))*
SUM(IF(Table3[Date]=$A123,Table3[Végétarien])),SUM(IF(Table3[Date]=$A123,Table3[Végétarien]))),"")</f>
        <v/>
      </c>
      <c r="F123" s="32" t="str" cm="1">
        <f t="array" ref="F123">IF(ISNUMBER($A123),IF($G$2="Valeur",
SUM(IF($A123&gt;=Table1[De],IF($A123&lt;=Table1[À],IF(F$4=Table1[[#Headers],[Bœuf]:[Oasis]],Table1[[Bœuf]:[Oasis]]))))*
SUM(IF(Table3[Date]=$A123,Table3[Salade])),SUM(IF(Table3[Date]=$A123,Table3[Salade]))),"")</f>
        <v/>
      </c>
      <c r="G123" s="32" t="str" cm="1">
        <f t="array" ref="G123">IF(ISNUMBER($A123),IF($G$2="Valeur",
SUM(IF($A123&gt;=Table1[De],IF($A123&lt;=Table1[À],IF(G$4=Table1[[#Headers],[Bœuf]:[Oasis]],Table1[[Bœuf]:[Oasis]]))))*
SUM(IF(Table3[Date]=$A123,Table3[Eau])),SUM(IF(Table3[Date]=$A123,Table3[Eau]))),"")</f>
        <v/>
      </c>
      <c r="H123" s="32" t="str" cm="1">
        <f t="array" ref="H123">IF(ISNUMBER($A123),IF($G$2="Valeur",
SUM(IF($A123&gt;=Table1[De],IF($A123&lt;=Table1[À],IF(H$4=Table1[[#Headers],[Bœuf]:[Oasis]],Table1[[Bœuf]:[Oasis]]))))*
SUM(IF(Table3[Date]=$A123,Table3[Coca])),SUM(IF(Table3[Date]=$A123,Table3[Coca]))),"")</f>
        <v/>
      </c>
      <c r="I123" s="32" t="str" cm="1">
        <f t="array" ref="I123">IF(ISNUMBER($A123),IF($G$2="Valeur",
SUM(IF($A123&gt;=Table1[De],IF($A123&lt;=Table1[À],IF(I$4=Table1[[#Headers],[Bœuf]:[Oasis]],Table1[[Bœuf]:[Oasis]]))))*
SUM(IF(Table3[Date]=$A123,Table3[Oasis])),SUM(IF(Table3[Date]=$A123,Table3[Oasis]))),"")</f>
        <v/>
      </c>
      <c r="J123" s="33" t="str">
        <f t="shared" si="1"/>
        <v/>
      </c>
      <c r="K123" s="32" t="str" cm="1">
        <f t="array" ref="K123">IF(AND(ISNUMBER($A123),$G$2="Valeur"),
SUM(IF(Table3[Date]=$A123,IF(Table3[Mode de Paiement]=K$4,Table3[TOTAL DU PAR LE CLIENT]))),"")</f>
        <v/>
      </c>
      <c r="L123" s="32" t="str" cm="1">
        <f t="array" ref="L123">IF(AND(ISNUMBER($A123),$G$2="Valeur"),
SUM(IF(Table3[Date]=$A123,IF(Table3[Mode de Paiement]=L$4,Table3[TOTAL DU PAR LE CLIENT]))),"")</f>
        <v/>
      </c>
      <c r="M123" s="32" t="str" cm="1">
        <f t="array" ref="M123">IF(AND(ISNUMBER($A123),$G$2="Valeur"),
SUM(IF(Table3[Date]=$A123,IF(Table3[Mode de Paiement]=M$4,Table3[TOTAL DU PAR LE CLIENT]))),"")</f>
        <v/>
      </c>
      <c r="N123" s="32" t="str" cm="1">
        <f t="array" ref="N123">IF(AND(ISNUMBER($A123),$G$2="Valeur"),
SUM(IF(Table3[Date]=$A123,IF(Table3[Mode de Paiement]=N$4,Table3[TOTAL DU PAR LE CLIENT]))),"")</f>
        <v/>
      </c>
    </row>
    <row r="124" spans="1:14" x14ac:dyDescent="0.2">
      <c r="A124" s="82" t="str">
        <f>IF(A123=MAX(Table3[Date]),"",IF(A123="","",A123+1))</f>
        <v/>
      </c>
      <c r="B124" s="83" t="str">
        <f>IF(ISNUMBER(A124),COUNTIF(Table3[Date],A124),"")</f>
        <v/>
      </c>
      <c r="C124" s="32" t="str" cm="1">
        <f t="array" ref="C124">IF(ISNUMBER($A124),IF($G$2="Valeur",
SUM(IF($A124&gt;=Table1[De],IF($A124&lt;=Table1[À],IF(C$4=Table1[[#Headers],[Bœuf]:[Oasis]],Table1[[Bœuf]:[Oasis]]))))*
SUM(IF(Table3[Date]=$A124,Table3[Bœuf])),SUM(IF(Table3[Date]=$A124,Table3[Bœuf]))),"")</f>
        <v/>
      </c>
      <c r="D124" s="32" t="str" cm="1">
        <f t="array" ref="D124">IF(ISNUMBER($A124),IF($G$2="Valeur",
SUM(IF($A124&gt;=Table1[De],IF($A124&lt;=Table1[À],IF(D$4=Table1[[#Headers],[Bœuf]:[Oasis]],Table1[[Bœuf]:[Oasis]]))))*
SUM(IF(Table3[Date]=$A124,Table3[Jambon])),SUM(IF(Table3[Date]=$A124,Table3[Jambon]))),"")</f>
        <v/>
      </c>
      <c r="E124" s="32" t="str" cm="1">
        <f t="array" ref="E124">IF(ISNUMBER($A124),IF($G$2="Valeur",
SUM(IF($A124&gt;=Table1[De],IF($A124&lt;=Table1[À],IF(E$4=Table1[[#Headers],[Bœuf]:[Oasis]],Table1[[Bœuf]:[Oasis]]))))*
SUM(IF(Table3[Date]=$A124,Table3[Végétarien])),SUM(IF(Table3[Date]=$A124,Table3[Végétarien]))),"")</f>
        <v/>
      </c>
      <c r="F124" s="32" t="str" cm="1">
        <f t="array" ref="F124">IF(ISNUMBER($A124),IF($G$2="Valeur",
SUM(IF($A124&gt;=Table1[De],IF($A124&lt;=Table1[À],IF(F$4=Table1[[#Headers],[Bœuf]:[Oasis]],Table1[[Bœuf]:[Oasis]]))))*
SUM(IF(Table3[Date]=$A124,Table3[Salade])),SUM(IF(Table3[Date]=$A124,Table3[Salade]))),"")</f>
        <v/>
      </c>
      <c r="G124" s="32" t="str" cm="1">
        <f t="array" ref="G124">IF(ISNUMBER($A124),IF($G$2="Valeur",
SUM(IF($A124&gt;=Table1[De],IF($A124&lt;=Table1[À],IF(G$4=Table1[[#Headers],[Bœuf]:[Oasis]],Table1[[Bœuf]:[Oasis]]))))*
SUM(IF(Table3[Date]=$A124,Table3[Eau])),SUM(IF(Table3[Date]=$A124,Table3[Eau]))),"")</f>
        <v/>
      </c>
      <c r="H124" s="32" t="str" cm="1">
        <f t="array" ref="H124">IF(ISNUMBER($A124),IF($G$2="Valeur",
SUM(IF($A124&gt;=Table1[De],IF($A124&lt;=Table1[À],IF(H$4=Table1[[#Headers],[Bœuf]:[Oasis]],Table1[[Bœuf]:[Oasis]]))))*
SUM(IF(Table3[Date]=$A124,Table3[Coca])),SUM(IF(Table3[Date]=$A124,Table3[Coca]))),"")</f>
        <v/>
      </c>
      <c r="I124" s="32" t="str" cm="1">
        <f t="array" ref="I124">IF(ISNUMBER($A124),IF($G$2="Valeur",
SUM(IF($A124&gt;=Table1[De],IF($A124&lt;=Table1[À],IF(I$4=Table1[[#Headers],[Bœuf]:[Oasis]],Table1[[Bœuf]:[Oasis]]))))*
SUM(IF(Table3[Date]=$A124,Table3[Oasis])),SUM(IF(Table3[Date]=$A124,Table3[Oasis]))),"")</f>
        <v/>
      </c>
      <c r="J124" s="33" t="str">
        <f t="shared" si="1"/>
        <v/>
      </c>
      <c r="K124" s="32" t="str" cm="1">
        <f t="array" ref="K124">IF(AND(ISNUMBER($A124),$G$2="Valeur"),
SUM(IF(Table3[Date]=$A124,IF(Table3[Mode de Paiement]=K$4,Table3[TOTAL DU PAR LE CLIENT]))),"")</f>
        <v/>
      </c>
      <c r="L124" s="32" t="str" cm="1">
        <f t="array" ref="L124">IF(AND(ISNUMBER($A124),$G$2="Valeur"),
SUM(IF(Table3[Date]=$A124,IF(Table3[Mode de Paiement]=L$4,Table3[TOTAL DU PAR LE CLIENT]))),"")</f>
        <v/>
      </c>
      <c r="M124" s="32" t="str" cm="1">
        <f t="array" ref="M124">IF(AND(ISNUMBER($A124),$G$2="Valeur"),
SUM(IF(Table3[Date]=$A124,IF(Table3[Mode de Paiement]=M$4,Table3[TOTAL DU PAR LE CLIENT]))),"")</f>
        <v/>
      </c>
      <c r="N124" s="32" t="str" cm="1">
        <f t="array" ref="N124">IF(AND(ISNUMBER($A124),$G$2="Valeur"),
SUM(IF(Table3[Date]=$A124,IF(Table3[Mode de Paiement]=N$4,Table3[TOTAL DU PAR LE CLIENT]))),"")</f>
        <v/>
      </c>
    </row>
    <row r="125" spans="1:14" x14ac:dyDescent="0.2">
      <c r="A125" s="82" t="str">
        <f>IF(A124=MAX(Table3[Date]),"",IF(A124="","",A124+1))</f>
        <v/>
      </c>
      <c r="B125" s="83" t="str">
        <f>IF(ISNUMBER(A125),COUNTIF(Table3[Date],A125),"")</f>
        <v/>
      </c>
      <c r="C125" s="32" t="str" cm="1">
        <f t="array" ref="C125">IF(ISNUMBER($A125),IF($G$2="Valeur",
SUM(IF($A125&gt;=Table1[De],IF($A125&lt;=Table1[À],IF(C$4=Table1[[#Headers],[Bœuf]:[Oasis]],Table1[[Bœuf]:[Oasis]]))))*
SUM(IF(Table3[Date]=$A125,Table3[Bœuf])),SUM(IF(Table3[Date]=$A125,Table3[Bœuf]))),"")</f>
        <v/>
      </c>
      <c r="D125" s="32" t="str" cm="1">
        <f t="array" ref="D125">IF(ISNUMBER($A125),IF($G$2="Valeur",
SUM(IF($A125&gt;=Table1[De],IF($A125&lt;=Table1[À],IF(D$4=Table1[[#Headers],[Bœuf]:[Oasis]],Table1[[Bœuf]:[Oasis]]))))*
SUM(IF(Table3[Date]=$A125,Table3[Jambon])),SUM(IF(Table3[Date]=$A125,Table3[Jambon]))),"")</f>
        <v/>
      </c>
      <c r="E125" s="32" t="str" cm="1">
        <f t="array" ref="E125">IF(ISNUMBER($A125),IF($G$2="Valeur",
SUM(IF($A125&gt;=Table1[De],IF($A125&lt;=Table1[À],IF(E$4=Table1[[#Headers],[Bœuf]:[Oasis]],Table1[[Bœuf]:[Oasis]]))))*
SUM(IF(Table3[Date]=$A125,Table3[Végétarien])),SUM(IF(Table3[Date]=$A125,Table3[Végétarien]))),"")</f>
        <v/>
      </c>
      <c r="F125" s="32" t="str" cm="1">
        <f t="array" ref="F125">IF(ISNUMBER($A125),IF($G$2="Valeur",
SUM(IF($A125&gt;=Table1[De],IF($A125&lt;=Table1[À],IF(F$4=Table1[[#Headers],[Bœuf]:[Oasis]],Table1[[Bœuf]:[Oasis]]))))*
SUM(IF(Table3[Date]=$A125,Table3[Salade])),SUM(IF(Table3[Date]=$A125,Table3[Salade]))),"")</f>
        <v/>
      </c>
      <c r="G125" s="32" t="str" cm="1">
        <f t="array" ref="G125">IF(ISNUMBER($A125),IF($G$2="Valeur",
SUM(IF($A125&gt;=Table1[De],IF($A125&lt;=Table1[À],IF(G$4=Table1[[#Headers],[Bœuf]:[Oasis]],Table1[[Bœuf]:[Oasis]]))))*
SUM(IF(Table3[Date]=$A125,Table3[Eau])),SUM(IF(Table3[Date]=$A125,Table3[Eau]))),"")</f>
        <v/>
      </c>
      <c r="H125" s="32" t="str" cm="1">
        <f t="array" ref="H125">IF(ISNUMBER($A125),IF($G$2="Valeur",
SUM(IF($A125&gt;=Table1[De],IF($A125&lt;=Table1[À],IF(H$4=Table1[[#Headers],[Bœuf]:[Oasis]],Table1[[Bœuf]:[Oasis]]))))*
SUM(IF(Table3[Date]=$A125,Table3[Coca])),SUM(IF(Table3[Date]=$A125,Table3[Coca]))),"")</f>
        <v/>
      </c>
      <c r="I125" s="32" t="str" cm="1">
        <f t="array" ref="I125">IF(ISNUMBER($A125),IF($G$2="Valeur",
SUM(IF($A125&gt;=Table1[De],IF($A125&lt;=Table1[À],IF(I$4=Table1[[#Headers],[Bœuf]:[Oasis]],Table1[[Bœuf]:[Oasis]]))))*
SUM(IF(Table3[Date]=$A125,Table3[Oasis])),SUM(IF(Table3[Date]=$A125,Table3[Oasis]))),"")</f>
        <v/>
      </c>
      <c r="J125" s="33" t="str">
        <f t="shared" si="1"/>
        <v/>
      </c>
      <c r="K125" s="32" t="str" cm="1">
        <f t="array" ref="K125">IF(AND(ISNUMBER($A125),$G$2="Valeur"),
SUM(IF(Table3[Date]=$A125,IF(Table3[Mode de Paiement]=K$4,Table3[TOTAL DU PAR LE CLIENT]))),"")</f>
        <v/>
      </c>
      <c r="L125" s="32" t="str" cm="1">
        <f t="array" ref="L125">IF(AND(ISNUMBER($A125),$G$2="Valeur"),
SUM(IF(Table3[Date]=$A125,IF(Table3[Mode de Paiement]=L$4,Table3[TOTAL DU PAR LE CLIENT]))),"")</f>
        <v/>
      </c>
      <c r="M125" s="32" t="str" cm="1">
        <f t="array" ref="M125">IF(AND(ISNUMBER($A125),$G$2="Valeur"),
SUM(IF(Table3[Date]=$A125,IF(Table3[Mode de Paiement]=M$4,Table3[TOTAL DU PAR LE CLIENT]))),"")</f>
        <v/>
      </c>
      <c r="N125" s="32" t="str" cm="1">
        <f t="array" ref="N125">IF(AND(ISNUMBER($A125),$G$2="Valeur"),
SUM(IF(Table3[Date]=$A125,IF(Table3[Mode de Paiement]=N$4,Table3[TOTAL DU PAR LE CLIENT]))),"")</f>
        <v/>
      </c>
    </row>
    <row r="126" spans="1:14" x14ac:dyDescent="0.2">
      <c r="A126" s="82" t="str">
        <f>IF(A125=MAX(Table3[Date]),"",IF(A125="","",A125+1))</f>
        <v/>
      </c>
      <c r="B126" s="83" t="str">
        <f>IF(ISNUMBER(A126),COUNTIF(Table3[Date],A126),"")</f>
        <v/>
      </c>
      <c r="C126" s="32" t="str" cm="1">
        <f t="array" ref="C126">IF(ISNUMBER($A126),IF($G$2="Valeur",
SUM(IF($A126&gt;=Table1[De],IF($A126&lt;=Table1[À],IF(C$4=Table1[[#Headers],[Bœuf]:[Oasis]],Table1[[Bœuf]:[Oasis]]))))*
SUM(IF(Table3[Date]=$A126,Table3[Bœuf])),SUM(IF(Table3[Date]=$A126,Table3[Bœuf]))),"")</f>
        <v/>
      </c>
      <c r="D126" s="32" t="str" cm="1">
        <f t="array" ref="D126">IF(ISNUMBER($A126),IF($G$2="Valeur",
SUM(IF($A126&gt;=Table1[De],IF($A126&lt;=Table1[À],IF(D$4=Table1[[#Headers],[Bœuf]:[Oasis]],Table1[[Bœuf]:[Oasis]]))))*
SUM(IF(Table3[Date]=$A126,Table3[Jambon])),SUM(IF(Table3[Date]=$A126,Table3[Jambon]))),"")</f>
        <v/>
      </c>
      <c r="E126" s="32" t="str" cm="1">
        <f t="array" ref="E126">IF(ISNUMBER($A126),IF($G$2="Valeur",
SUM(IF($A126&gt;=Table1[De],IF($A126&lt;=Table1[À],IF(E$4=Table1[[#Headers],[Bœuf]:[Oasis]],Table1[[Bœuf]:[Oasis]]))))*
SUM(IF(Table3[Date]=$A126,Table3[Végétarien])),SUM(IF(Table3[Date]=$A126,Table3[Végétarien]))),"")</f>
        <v/>
      </c>
      <c r="F126" s="32" t="str" cm="1">
        <f t="array" ref="F126">IF(ISNUMBER($A126),IF($G$2="Valeur",
SUM(IF($A126&gt;=Table1[De],IF($A126&lt;=Table1[À],IF(F$4=Table1[[#Headers],[Bœuf]:[Oasis]],Table1[[Bœuf]:[Oasis]]))))*
SUM(IF(Table3[Date]=$A126,Table3[Salade])),SUM(IF(Table3[Date]=$A126,Table3[Salade]))),"")</f>
        <v/>
      </c>
      <c r="G126" s="32" t="str" cm="1">
        <f t="array" ref="G126">IF(ISNUMBER($A126),IF($G$2="Valeur",
SUM(IF($A126&gt;=Table1[De],IF($A126&lt;=Table1[À],IF(G$4=Table1[[#Headers],[Bœuf]:[Oasis]],Table1[[Bœuf]:[Oasis]]))))*
SUM(IF(Table3[Date]=$A126,Table3[Eau])),SUM(IF(Table3[Date]=$A126,Table3[Eau]))),"")</f>
        <v/>
      </c>
      <c r="H126" s="32" t="str" cm="1">
        <f t="array" ref="H126">IF(ISNUMBER($A126),IF($G$2="Valeur",
SUM(IF($A126&gt;=Table1[De],IF($A126&lt;=Table1[À],IF(H$4=Table1[[#Headers],[Bœuf]:[Oasis]],Table1[[Bœuf]:[Oasis]]))))*
SUM(IF(Table3[Date]=$A126,Table3[Coca])),SUM(IF(Table3[Date]=$A126,Table3[Coca]))),"")</f>
        <v/>
      </c>
      <c r="I126" s="32" t="str" cm="1">
        <f t="array" ref="I126">IF(ISNUMBER($A126),IF($G$2="Valeur",
SUM(IF($A126&gt;=Table1[De],IF($A126&lt;=Table1[À],IF(I$4=Table1[[#Headers],[Bœuf]:[Oasis]],Table1[[Bœuf]:[Oasis]]))))*
SUM(IF(Table3[Date]=$A126,Table3[Oasis])),SUM(IF(Table3[Date]=$A126,Table3[Oasis]))),"")</f>
        <v/>
      </c>
      <c r="J126" s="33" t="str">
        <f t="shared" si="1"/>
        <v/>
      </c>
      <c r="K126" s="32" t="str" cm="1">
        <f t="array" ref="K126">IF(AND(ISNUMBER($A126),$G$2="Valeur"),
SUM(IF(Table3[Date]=$A126,IF(Table3[Mode de Paiement]=K$4,Table3[TOTAL DU PAR LE CLIENT]))),"")</f>
        <v/>
      </c>
      <c r="L126" s="32" t="str" cm="1">
        <f t="array" ref="L126">IF(AND(ISNUMBER($A126),$G$2="Valeur"),
SUM(IF(Table3[Date]=$A126,IF(Table3[Mode de Paiement]=L$4,Table3[TOTAL DU PAR LE CLIENT]))),"")</f>
        <v/>
      </c>
      <c r="M126" s="32" t="str" cm="1">
        <f t="array" ref="M126">IF(AND(ISNUMBER($A126),$G$2="Valeur"),
SUM(IF(Table3[Date]=$A126,IF(Table3[Mode de Paiement]=M$4,Table3[TOTAL DU PAR LE CLIENT]))),"")</f>
        <v/>
      </c>
      <c r="N126" s="32" t="str" cm="1">
        <f t="array" ref="N126">IF(AND(ISNUMBER($A126),$G$2="Valeur"),
SUM(IF(Table3[Date]=$A126,IF(Table3[Mode de Paiement]=N$4,Table3[TOTAL DU PAR LE CLIENT]))),"")</f>
        <v/>
      </c>
    </row>
    <row r="127" spans="1:14" x14ac:dyDescent="0.2">
      <c r="A127" s="82" t="str">
        <f>IF(A126=MAX(Table3[Date]),"",IF(A126="","",A126+1))</f>
        <v/>
      </c>
      <c r="B127" s="83" t="str">
        <f>IF(ISNUMBER(A127),COUNTIF(Table3[Date],A127),"")</f>
        <v/>
      </c>
      <c r="C127" s="32" t="str" cm="1">
        <f t="array" ref="C127">IF(ISNUMBER($A127),IF($G$2="Valeur",
SUM(IF($A127&gt;=Table1[De],IF($A127&lt;=Table1[À],IF(C$4=Table1[[#Headers],[Bœuf]:[Oasis]],Table1[[Bœuf]:[Oasis]]))))*
SUM(IF(Table3[Date]=$A127,Table3[Bœuf])),SUM(IF(Table3[Date]=$A127,Table3[Bœuf]))),"")</f>
        <v/>
      </c>
      <c r="D127" s="32" t="str" cm="1">
        <f t="array" ref="D127">IF(ISNUMBER($A127),IF($G$2="Valeur",
SUM(IF($A127&gt;=Table1[De],IF($A127&lt;=Table1[À],IF(D$4=Table1[[#Headers],[Bœuf]:[Oasis]],Table1[[Bœuf]:[Oasis]]))))*
SUM(IF(Table3[Date]=$A127,Table3[Jambon])),SUM(IF(Table3[Date]=$A127,Table3[Jambon]))),"")</f>
        <v/>
      </c>
      <c r="E127" s="32" t="str" cm="1">
        <f t="array" ref="E127">IF(ISNUMBER($A127),IF($G$2="Valeur",
SUM(IF($A127&gt;=Table1[De],IF($A127&lt;=Table1[À],IF(E$4=Table1[[#Headers],[Bœuf]:[Oasis]],Table1[[Bœuf]:[Oasis]]))))*
SUM(IF(Table3[Date]=$A127,Table3[Végétarien])),SUM(IF(Table3[Date]=$A127,Table3[Végétarien]))),"")</f>
        <v/>
      </c>
      <c r="F127" s="32" t="str" cm="1">
        <f t="array" ref="F127">IF(ISNUMBER($A127),IF($G$2="Valeur",
SUM(IF($A127&gt;=Table1[De],IF($A127&lt;=Table1[À],IF(F$4=Table1[[#Headers],[Bœuf]:[Oasis]],Table1[[Bœuf]:[Oasis]]))))*
SUM(IF(Table3[Date]=$A127,Table3[Salade])),SUM(IF(Table3[Date]=$A127,Table3[Salade]))),"")</f>
        <v/>
      </c>
      <c r="G127" s="32" t="str" cm="1">
        <f t="array" ref="G127">IF(ISNUMBER($A127),IF($G$2="Valeur",
SUM(IF($A127&gt;=Table1[De],IF($A127&lt;=Table1[À],IF(G$4=Table1[[#Headers],[Bœuf]:[Oasis]],Table1[[Bœuf]:[Oasis]]))))*
SUM(IF(Table3[Date]=$A127,Table3[Eau])),SUM(IF(Table3[Date]=$A127,Table3[Eau]))),"")</f>
        <v/>
      </c>
      <c r="H127" s="32" t="str" cm="1">
        <f t="array" ref="H127">IF(ISNUMBER($A127),IF($G$2="Valeur",
SUM(IF($A127&gt;=Table1[De],IF($A127&lt;=Table1[À],IF(H$4=Table1[[#Headers],[Bœuf]:[Oasis]],Table1[[Bœuf]:[Oasis]]))))*
SUM(IF(Table3[Date]=$A127,Table3[Coca])),SUM(IF(Table3[Date]=$A127,Table3[Coca]))),"")</f>
        <v/>
      </c>
      <c r="I127" s="32" t="str" cm="1">
        <f t="array" ref="I127">IF(ISNUMBER($A127),IF($G$2="Valeur",
SUM(IF($A127&gt;=Table1[De],IF($A127&lt;=Table1[À],IF(I$4=Table1[[#Headers],[Bœuf]:[Oasis]],Table1[[Bœuf]:[Oasis]]))))*
SUM(IF(Table3[Date]=$A127,Table3[Oasis])),SUM(IF(Table3[Date]=$A127,Table3[Oasis]))),"")</f>
        <v/>
      </c>
      <c r="J127" s="33" t="str">
        <f t="shared" si="1"/>
        <v/>
      </c>
      <c r="K127" s="32" t="str" cm="1">
        <f t="array" ref="K127">IF(AND(ISNUMBER($A127),$G$2="Valeur"),
SUM(IF(Table3[Date]=$A127,IF(Table3[Mode de Paiement]=K$4,Table3[TOTAL DU PAR LE CLIENT]))),"")</f>
        <v/>
      </c>
      <c r="L127" s="32" t="str" cm="1">
        <f t="array" ref="L127">IF(AND(ISNUMBER($A127),$G$2="Valeur"),
SUM(IF(Table3[Date]=$A127,IF(Table3[Mode de Paiement]=L$4,Table3[TOTAL DU PAR LE CLIENT]))),"")</f>
        <v/>
      </c>
      <c r="M127" s="32" t="str" cm="1">
        <f t="array" ref="M127">IF(AND(ISNUMBER($A127),$G$2="Valeur"),
SUM(IF(Table3[Date]=$A127,IF(Table3[Mode de Paiement]=M$4,Table3[TOTAL DU PAR LE CLIENT]))),"")</f>
        <v/>
      </c>
      <c r="N127" s="32" t="str" cm="1">
        <f t="array" ref="N127">IF(AND(ISNUMBER($A127),$G$2="Valeur"),
SUM(IF(Table3[Date]=$A127,IF(Table3[Mode de Paiement]=N$4,Table3[TOTAL DU PAR LE CLIENT]))),"")</f>
        <v/>
      </c>
    </row>
    <row r="128" spans="1:14" x14ac:dyDescent="0.2">
      <c r="A128" s="82" t="str">
        <f>IF(A127=MAX(Table3[Date]),"",IF(A127="","",A127+1))</f>
        <v/>
      </c>
      <c r="B128" s="83" t="str">
        <f>IF(ISNUMBER(A128),COUNTIF(Table3[Date],A128),"")</f>
        <v/>
      </c>
      <c r="C128" s="32" t="str" cm="1">
        <f t="array" ref="C128">IF(ISNUMBER($A128),IF($G$2="Valeur",
SUM(IF($A128&gt;=Table1[De],IF($A128&lt;=Table1[À],IF(C$4=Table1[[#Headers],[Bœuf]:[Oasis]],Table1[[Bœuf]:[Oasis]]))))*
SUM(IF(Table3[Date]=$A128,Table3[Bœuf])),SUM(IF(Table3[Date]=$A128,Table3[Bœuf]))),"")</f>
        <v/>
      </c>
      <c r="D128" s="32" t="str" cm="1">
        <f t="array" ref="D128">IF(ISNUMBER($A128),IF($G$2="Valeur",
SUM(IF($A128&gt;=Table1[De],IF($A128&lt;=Table1[À],IF(D$4=Table1[[#Headers],[Bœuf]:[Oasis]],Table1[[Bœuf]:[Oasis]]))))*
SUM(IF(Table3[Date]=$A128,Table3[Jambon])),SUM(IF(Table3[Date]=$A128,Table3[Jambon]))),"")</f>
        <v/>
      </c>
      <c r="E128" s="32" t="str" cm="1">
        <f t="array" ref="E128">IF(ISNUMBER($A128),IF($G$2="Valeur",
SUM(IF($A128&gt;=Table1[De],IF($A128&lt;=Table1[À],IF(E$4=Table1[[#Headers],[Bœuf]:[Oasis]],Table1[[Bœuf]:[Oasis]]))))*
SUM(IF(Table3[Date]=$A128,Table3[Végétarien])),SUM(IF(Table3[Date]=$A128,Table3[Végétarien]))),"")</f>
        <v/>
      </c>
      <c r="F128" s="32" t="str" cm="1">
        <f t="array" ref="F128">IF(ISNUMBER($A128),IF($G$2="Valeur",
SUM(IF($A128&gt;=Table1[De],IF($A128&lt;=Table1[À],IF(F$4=Table1[[#Headers],[Bœuf]:[Oasis]],Table1[[Bœuf]:[Oasis]]))))*
SUM(IF(Table3[Date]=$A128,Table3[Salade])),SUM(IF(Table3[Date]=$A128,Table3[Salade]))),"")</f>
        <v/>
      </c>
      <c r="G128" s="32" t="str" cm="1">
        <f t="array" ref="G128">IF(ISNUMBER($A128),IF($G$2="Valeur",
SUM(IF($A128&gt;=Table1[De],IF($A128&lt;=Table1[À],IF(G$4=Table1[[#Headers],[Bœuf]:[Oasis]],Table1[[Bœuf]:[Oasis]]))))*
SUM(IF(Table3[Date]=$A128,Table3[Eau])),SUM(IF(Table3[Date]=$A128,Table3[Eau]))),"")</f>
        <v/>
      </c>
      <c r="H128" s="32" t="str" cm="1">
        <f t="array" ref="H128">IF(ISNUMBER($A128),IF($G$2="Valeur",
SUM(IF($A128&gt;=Table1[De],IF($A128&lt;=Table1[À],IF(H$4=Table1[[#Headers],[Bœuf]:[Oasis]],Table1[[Bœuf]:[Oasis]]))))*
SUM(IF(Table3[Date]=$A128,Table3[Coca])),SUM(IF(Table3[Date]=$A128,Table3[Coca]))),"")</f>
        <v/>
      </c>
      <c r="I128" s="32" t="str" cm="1">
        <f t="array" ref="I128">IF(ISNUMBER($A128),IF($G$2="Valeur",
SUM(IF($A128&gt;=Table1[De],IF($A128&lt;=Table1[À],IF(I$4=Table1[[#Headers],[Bœuf]:[Oasis]],Table1[[Bœuf]:[Oasis]]))))*
SUM(IF(Table3[Date]=$A128,Table3[Oasis])),SUM(IF(Table3[Date]=$A128,Table3[Oasis]))),"")</f>
        <v/>
      </c>
      <c r="J128" s="33" t="str">
        <f t="shared" si="1"/>
        <v/>
      </c>
      <c r="K128" s="32" t="str" cm="1">
        <f t="array" ref="K128">IF(AND(ISNUMBER($A128),$G$2="Valeur"),
SUM(IF(Table3[Date]=$A128,IF(Table3[Mode de Paiement]=K$4,Table3[TOTAL DU PAR LE CLIENT]))),"")</f>
        <v/>
      </c>
      <c r="L128" s="32" t="str" cm="1">
        <f t="array" ref="L128">IF(AND(ISNUMBER($A128),$G$2="Valeur"),
SUM(IF(Table3[Date]=$A128,IF(Table3[Mode de Paiement]=L$4,Table3[TOTAL DU PAR LE CLIENT]))),"")</f>
        <v/>
      </c>
      <c r="M128" s="32" t="str" cm="1">
        <f t="array" ref="M128">IF(AND(ISNUMBER($A128),$G$2="Valeur"),
SUM(IF(Table3[Date]=$A128,IF(Table3[Mode de Paiement]=M$4,Table3[TOTAL DU PAR LE CLIENT]))),"")</f>
        <v/>
      </c>
      <c r="N128" s="32" t="str" cm="1">
        <f t="array" ref="N128">IF(AND(ISNUMBER($A128),$G$2="Valeur"),
SUM(IF(Table3[Date]=$A128,IF(Table3[Mode de Paiement]=N$4,Table3[TOTAL DU PAR LE CLIENT]))),"")</f>
        <v/>
      </c>
    </row>
    <row r="129" spans="1:14" x14ac:dyDescent="0.2">
      <c r="A129" s="82" t="str">
        <f>IF(A128=MAX(Table3[Date]),"",IF(A128="","",A128+1))</f>
        <v/>
      </c>
      <c r="B129" s="83" t="str">
        <f>IF(ISNUMBER(A129),COUNTIF(Table3[Date],A129),"")</f>
        <v/>
      </c>
      <c r="C129" s="32" t="str" cm="1">
        <f t="array" ref="C129">IF(ISNUMBER($A129),IF($G$2="Valeur",
SUM(IF($A129&gt;=Table1[De],IF($A129&lt;=Table1[À],IF(C$4=Table1[[#Headers],[Bœuf]:[Oasis]],Table1[[Bœuf]:[Oasis]]))))*
SUM(IF(Table3[Date]=$A129,Table3[Bœuf])),SUM(IF(Table3[Date]=$A129,Table3[Bœuf]))),"")</f>
        <v/>
      </c>
      <c r="D129" s="32" t="str" cm="1">
        <f t="array" ref="D129">IF(ISNUMBER($A129),IF($G$2="Valeur",
SUM(IF($A129&gt;=Table1[De],IF($A129&lt;=Table1[À],IF(D$4=Table1[[#Headers],[Bœuf]:[Oasis]],Table1[[Bœuf]:[Oasis]]))))*
SUM(IF(Table3[Date]=$A129,Table3[Jambon])),SUM(IF(Table3[Date]=$A129,Table3[Jambon]))),"")</f>
        <v/>
      </c>
      <c r="E129" s="32" t="str" cm="1">
        <f t="array" ref="E129">IF(ISNUMBER($A129),IF($G$2="Valeur",
SUM(IF($A129&gt;=Table1[De],IF($A129&lt;=Table1[À],IF(E$4=Table1[[#Headers],[Bœuf]:[Oasis]],Table1[[Bœuf]:[Oasis]]))))*
SUM(IF(Table3[Date]=$A129,Table3[Végétarien])),SUM(IF(Table3[Date]=$A129,Table3[Végétarien]))),"")</f>
        <v/>
      </c>
      <c r="F129" s="32" t="str" cm="1">
        <f t="array" ref="F129">IF(ISNUMBER($A129),IF($G$2="Valeur",
SUM(IF($A129&gt;=Table1[De],IF($A129&lt;=Table1[À],IF(F$4=Table1[[#Headers],[Bœuf]:[Oasis]],Table1[[Bœuf]:[Oasis]]))))*
SUM(IF(Table3[Date]=$A129,Table3[Salade])),SUM(IF(Table3[Date]=$A129,Table3[Salade]))),"")</f>
        <v/>
      </c>
      <c r="G129" s="32" t="str" cm="1">
        <f t="array" ref="G129">IF(ISNUMBER($A129),IF($G$2="Valeur",
SUM(IF($A129&gt;=Table1[De],IF($A129&lt;=Table1[À],IF(G$4=Table1[[#Headers],[Bœuf]:[Oasis]],Table1[[Bœuf]:[Oasis]]))))*
SUM(IF(Table3[Date]=$A129,Table3[Eau])),SUM(IF(Table3[Date]=$A129,Table3[Eau]))),"")</f>
        <v/>
      </c>
      <c r="H129" s="32" t="str" cm="1">
        <f t="array" ref="H129">IF(ISNUMBER($A129),IF($G$2="Valeur",
SUM(IF($A129&gt;=Table1[De],IF($A129&lt;=Table1[À],IF(H$4=Table1[[#Headers],[Bœuf]:[Oasis]],Table1[[Bœuf]:[Oasis]]))))*
SUM(IF(Table3[Date]=$A129,Table3[Coca])),SUM(IF(Table3[Date]=$A129,Table3[Coca]))),"")</f>
        <v/>
      </c>
      <c r="I129" s="32" t="str" cm="1">
        <f t="array" ref="I129">IF(ISNUMBER($A129),IF($G$2="Valeur",
SUM(IF($A129&gt;=Table1[De],IF($A129&lt;=Table1[À],IF(I$4=Table1[[#Headers],[Bœuf]:[Oasis]],Table1[[Bœuf]:[Oasis]]))))*
SUM(IF(Table3[Date]=$A129,Table3[Oasis])),SUM(IF(Table3[Date]=$A129,Table3[Oasis]))),"")</f>
        <v/>
      </c>
      <c r="J129" s="33" t="str">
        <f t="shared" si="1"/>
        <v/>
      </c>
      <c r="K129" s="32" t="str" cm="1">
        <f t="array" ref="K129">IF(AND(ISNUMBER($A129),$G$2="Valeur"),
SUM(IF(Table3[Date]=$A129,IF(Table3[Mode de Paiement]=K$4,Table3[TOTAL DU PAR LE CLIENT]))),"")</f>
        <v/>
      </c>
      <c r="L129" s="32" t="str" cm="1">
        <f t="array" ref="L129">IF(AND(ISNUMBER($A129),$G$2="Valeur"),
SUM(IF(Table3[Date]=$A129,IF(Table3[Mode de Paiement]=L$4,Table3[TOTAL DU PAR LE CLIENT]))),"")</f>
        <v/>
      </c>
      <c r="M129" s="32" t="str" cm="1">
        <f t="array" ref="M129">IF(AND(ISNUMBER($A129),$G$2="Valeur"),
SUM(IF(Table3[Date]=$A129,IF(Table3[Mode de Paiement]=M$4,Table3[TOTAL DU PAR LE CLIENT]))),"")</f>
        <v/>
      </c>
      <c r="N129" s="32" t="str" cm="1">
        <f t="array" ref="N129">IF(AND(ISNUMBER($A129),$G$2="Valeur"),
SUM(IF(Table3[Date]=$A129,IF(Table3[Mode de Paiement]=N$4,Table3[TOTAL DU PAR LE CLIENT]))),"")</f>
        <v/>
      </c>
    </row>
    <row r="130" spans="1:14" x14ac:dyDescent="0.2">
      <c r="A130" s="82" t="str">
        <f>IF(A129=MAX(Table3[Date]),"",IF(A129="","",A129+1))</f>
        <v/>
      </c>
      <c r="B130" s="83" t="str">
        <f>IF(ISNUMBER(A130),COUNTIF(Table3[Date],A130),"")</f>
        <v/>
      </c>
      <c r="C130" s="32" t="str" cm="1">
        <f t="array" ref="C130">IF(ISNUMBER($A130),IF($G$2="Valeur",
SUM(IF($A130&gt;=Table1[De],IF($A130&lt;=Table1[À],IF(C$4=Table1[[#Headers],[Bœuf]:[Oasis]],Table1[[Bœuf]:[Oasis]]))))*
SUM(IF(Table3[Date]=$A130,Table3[Bœuf])),SUM(IF(Table3[Date]=$A130,Table3[Bœuf]))),"")</f>
        <v/>
      </c>
      <c r="D130" s="32" t="str" cm="1">
        <f t="array" ref="D130">IF(ISNUMBER($A130),IF($G$2="Valeur",
SUM(IF($A130&gt;=Table1[De],IF($A130&lt;=Table1[À],IF(D$4=Table1[[#Headers],[Bœuf]:[Oasis]],Table1[[Bœuf]:[Oasis]]))))*
SUM(IF(Table3[Date]=$A130,Table3[Jambon])),SUM(IF(Table3[Date]=$A130,Table3[Jambon]))),"")</f>
        <v/>
      </c>
      <c r="E130" s="32" t="str" cm="1">
        <f t="array" ref="E130">IF(ISNUMBER($A130),IF($G$2="Valeur",
SUM(IF($A130&gt;=Table1[De],IF($A130&lt;=Table1[À],IF(E$4=Table1[[#Headers],[Bœuf]:[Oasis]],Table1[[Bœuf]:[Oasis]]))))*
SUM(IF(Table3[Date]=$A130,Table3[Végétarien])),SUM(IF(Table3[Date]=$A130,Table3[Végétarien]))),"")</f>
        <v/>
      </c>
      <c r="F130" s="32" t="str" cm="1">
        <f t="array" ref="F130">IF(ISNUMBER($A130),IF($G$2="Valeur",
SUM(IF($A130&gt;=Table1[De],IF($A130&lt;=Table1[À],IF(F$4=Table1[[#Headers],[Bœuf]:[Oasis]],Table1[[Bœuf]:[Oasis]]))))*
SUM(IF(Table3[Date]=$A130,Table3[Salade])),SUM(IF(Table3[Date]=$A130,Table3[Salade]))),"")</f>
        <v/>
      </c>
      <c r="G130" s="32" t="str" cm="1">
        <f t="array" ref="G130">IF(ISNUMBER($A130),IF($G$2="Valeur",
SUM(IF($A130&gt;=Table1[De],IF($A130&lt;=Table1[À],IF(G$4=Table1[[#Headers],[Bœuf]:[Oasis]],Table1[[Bœuf]:[Oasis]]))))*
SUM(IF(Table3[Date]=$A130,Table3[Eau])),SUM(IF(Table3[Date]=$A130,Table3[Eau]))),"")</f>
        <v/>
      </c>
      <c r="H130" s="32" t="str" cm="1">
        <f t="array" ref="H130">IF(ISNUMBER($A130),IF($G$2="Valeur",
SUM(IF($A130&gt;=Table1[De],IF($A130&lt;=Table1[À],IF(H$4=Table1[[#Headers],[Bœuf]:[Oasis]],Table1[[Bœuf]:[Oasis]]))))*
SUM(IF(Table3[Date]=$A130,Table3[Coca])),SUM(IF(Table3[Date]=$A130,Table3[Coca]))),"")</f>
        <v/>
      </c>
      <c r="I130" s="32" t="str" cm="1">
        <f t="array" ref="I130">IF(ISNUMBER($A130),IF($G$2="Valeur",
SUM(IF($A130&gt;=Table1[De],IF($A130&lt;=Table1[À],IF(I$4=Table1[[#Headers],[Bœuf]:[Oasis]],Table1[[Bœuf]:[Oasis]]))))*
SUM(IF(Table3[Date]=$A130,Table3[Oasis])),SUM(IF(Table3[Date]=$A130,Table3[Oasis]))),"")</f>
        <v/>
      </c>
      <c r="J130" s="33" t="str">
        <f t="shared" si="1"/>
        <v/>
      </c>
      <c r="K130" s="32" t="str" cm="1">
        <f t="array" ref="K130">IF(AND(ISNUMBER($A130),$G$2="Valeur"),
SUM(IF(Table3[Date]=$A130,IF(Table3[Mode de Paiement]=K$4,Table3[TOTAL DU PAR LE CLIENT]))),"")</f>
        <v/>
      </c>
      <c r="L130" s="32" t="str" cm="1">
        <f t="array" ref="L130">IF(AND(ISNUMBER($A130),$G$2="Valeur"),
SUM(IF(Table3[Date]=$A130,IF(Table3[Mode de Paiement]=L$4,Table3[TOTAL DU PAR LE CLIENT]))),"")</f>
        <v/>
      </c>
      <c r="M130" s="32" t="str" cm="1">
        <f t="array" ref="M130">IF(AND(ISNUMBER($A130),$G$2="Valeur"),
SUM(IF(Table3[Date]=$A130,IF(Table3[Mode de Paiement]=M$4,Table3[TOTAL DU PAR LE CLIENT]))),"")</f>
        <v/>
      </c>
      <c r="N130" s="32" t="str" cm="1">
        <f t="array" ref="N130">IF(AND(ISNUMBER($A130),$G$2="Valeur"),
SUM(IF(Table3[Date]=$A130,IF(Table3[Mode de Paiement]=N$4,Table3[TOTAL DU PAR LE CLIENT]))),"")</f>
        <v/>
      </c>
    </row>
    <row r="131" spans="1:14" x14ac:dyDescent="0.2">
      <c r="A131" s="82" t="str">
        <f>IF(A130=MAX(Table3[Date]),"",IF(A130="","",A130+1))</f>
        <v/>
      </c>
      <c r="B131" s="83" t="str">
        <f>IF(ISNUMBER(A131),COUNTIF(Table3[Date],A131),"")</f>
        <v/>
      </c>
      <c r="C131" s="32" t="str" cm="1">
        <f t="array" ref="C131">IF(ISNUMBER($A131),IF($G$2="Valeur",
SUM(IF($A131&gt;=Table1[De],IF($A131&lt;=Table1[À],IF(C$4=Table1[[#Headers],[Bœuf]:[Oasis]],Table1[[Bœuf]:[Oasis]]))))*
SUM(IF(Table3[Date]=$A131,Table3[Bœuf])),SUM(IF(Table3[Date]=$A131,Table3[Bœuf]))),"")</f>
        <v/>
      </c>
      <c r="D131" s="32" t="str" cm="1">
        <f t="array" ref="D131">IF(ISNUMBER($A131),IF($G$2="Valeur",
SUM(IF($A131&gt;=Table1[De],IF($A131&lt;=Table1[À],IF(D$4=Table1[[#Headers],[Bœuf]:[Oasis]],Table1[[Bœuf]:[Oasis]]))))*
SUM(IF(Table3[Date]=$A131,Table3[Jambon])),SUM(IF(Table3[Date]=$A131,Table3[Jambon]))),"")</f>
        <v/>
      </c>
      <c r="E131" s="32" t="str" cm="1">
        <f t="array" ref="E131">IF(ISNUMBER($A131),IF($G$2="Valeur",
SUM(IF($A131&gt;=Table1[De],IF($A131&lt;=Table1[À],IF(E$4=Table1[[#Headers],[Bœuf]:[Oasis]],Table1[[Bœuf]:[Oasis]]))))*
SUM(IF(Table3[Date]=$A131,Table3[Végétarien])),SUM(IF(Table3[Date]=$A131,Table3[Végétarien]))),"")</f>
        <v/>
      </c>
      <c r="F131" s="32" t="str" cm="1">
        <f t="array" ref="F131">IF(ISNUMBER($A131),IF($G$2="Valeur",
SUM(IF($A131&gt;=Table1[De],IF($A131&lt;=Table1[À],IF(F$4=Table1[[#Headers],[Bœuf]:[Oasis]],Table1[[Bœuf]:[Oasis]]))))*
SUM(IF(Table3[Date]=$A131,Table3[Salade])),SUM(IF(Table3[Date]=$A131,Table3[Salade]))),"")</f>
        <v/>
      </c>
      <c r="G131" s="32" t="str" cm="1">
        <f t="array" ref="G131">IF(ISNUMBER($A131),IF($G$2="Valeur",
SUM(IF($A131&gt;=Table1[De],IF($A131&lt;=Table1[À],IF(G$4=Table1[[#Headers],[Bœuf]:[Oasis]],Table1[[Bœuf]:[Oasis]]))))*
SUM(IF(Table3[Date]=$A131,Table3[Eau])),SUM(IF(Table3[Date]=$A131,Table3[Eau]))),"")</f>
        <v/>
      </c>
      <c r="H131" s="32" t="str" cm="1">
        <f t="array" ref="H131">IF(ISNUMBER($A131),IF($G$2="Valeur",
SUM(IF($A131&gt;=Table1[De],IF($A131&lt;=Table1[À],IF(H$4=Table1[[#Headers],[Bœuf]:[Oasis]],Table1[[Bœuf]:[Oasis]]))))*
SUM(IF(Table3[Date]=$A131,Table3[Coca])),SUM(IF(Table3[Date]=$A131,Table3[Coca]))),"")</f>
        <v/>
      </c>
      <c r="I131" s="32" t="str" cm="1">
        <f t="array" ref="I131">IF(ISNUMBER($A131),IF($G$2="Valeur",
SUM(IF($A131&gt;=Table1[De],IF($A131&lt;=Table1[À],IF(I$4=Table1[[#Headers],[Bœuf]:[Oasis]],Table1[[Bœuf]:[Oasis]]))))*
SUM(IF(Table3[Date]=$A131,Table3[Oasis])),SUM(IF(Table3[Date]=$A131,Table3[Oasis]))),"")</f>
        <v/>
      </c>
      <c r="J131" s="33" t="str">
        <f t="shared" si="1"/>
        <v/>
      </c>
      <c r="K131" s="32" t="str" cm="1">
        <f t="array" ref="K131">IF(AND(ISNUMBER($A131),$G$2="Valeur"),
SUM(IF(Table3[Date]=$A131,IF(Table3[Mode de Paiement]=K$4,Table3[TOTAL DU PAR LE CLIENT]))),"")</f>
        <v/>
      </c>
      <c r="L131" s="32" t="str" cm="1">
        <f t="array" ref="L131">IF(AND(ISNUMBER($A131),$G$2="Valeur"),
SUM(IF(Table3[Date]=$A131,IF(Table3[Mode de Paiement]=L$4,Table3[TOTAL DU PAR LE CLIENT]))),"")</f>
        <v/>
      </c>
      <c r="M131" s="32" t="str" cm="1">
        <f t="array" ref="M131">IF(AND(ISNUMBER($A131),$G$2="Valeur"),
SUM(IF(Table3[Date]=$A131,IF(Table3[Mode de Paiement]=M$4,Table3[TOTAL DU PAR LE CLIENT]))),"")</f>
        <v/>
      </c>
      <c r="N131" s="32" t="str" cm="1">
        <f t="array" ref="N131">IF(AND(ISNUMBER($A131),$G$2="Valeur"),
SUM(IF(Table3[Date]=$A131,IF(Table3[Mode de Paiement]=N$4,Table3[TOTAL DU PAR LE CLIENT]))),"")</f>
        <v/>
      </c>
    </row>
    <row r="132" spans="1:14" x14ac:dyDescent="0.2">
      <c r="A132" s="82" t="str">
        <f>IF(A131=MAX(Table3[Date]),"",IF(A131="","",A131+1))</f>
        <v/>
      </c>
      <c r="B132" s="83" t="str">
        <f>IF(ISNUMBER(A132),COUNTIF(Table3[Date],A132),"")</f>
        <v/>
      </c>
      <c r="C132" s="32" t="str" cm="1">
        <f t="array" ref="C132">IF(ISNUMBER($A132),IF($G$2="Valeur",
SUM(IF($A132&gt;=Table1[De],IF($A132&lt;=Table1[À],IF(C$4=Table1[[#Headers],[Bœuf]:[Oasis]],Table1[[Bœuf]:[Oasis]]))))*
SUM(IF(Table3[Date]=$A132,Table3[Bœuf])),SUM(IF(Table3[Date]=$A132,Table3[Bœuf]))),"")</f>
        <v/>
      </c>
      <c r="D132" s="32" t="str" cm="1">
        <f t="array" ref="D132">IF(ISNUMBER($A132),IF($G$2="Valeur",
SUM(IF($A132&gt;=Table1[De],IF($A132&lt;=Table1[À],IF(D$4=Table1[[#Headers],[Bœuf]:[Oasis]],Table1[[Bœuf]:[Oasis]]))))*
SUM(IF(Table3[Date]=$A132,Table3[Jambon])),SUM(IF(Table3[Date]=$A132,Table3[Jambon]))),"")</f>
        <v/>
      </c>
      <c r="E132" s="32" t="str" cm="1">
        <f t="array" ref="E132">IF(ISNUMBER($A132),IF($G$2="Valeur",
SUM(IF($A132&gt;=Table1[De],IF($A132&lt;=Table1[À],IF(E$4=Table1[[#Headers],[Bœuf]:[Oasis]],Table1[[Bœuf]:[Oasis]]))))*
SUM(IF(Table3[Date]=$A132,Table3[Végétarien])),SUM(IF(Table3[Date]=$A132,Table3[Végétarien]))),"")</f>
        <v/>
      </c>
      <c r="F132" s="32" t="str" cm="1">
        <f t="array" ref="F132">IF(ISNUMBER($A132),IF($G$2="Valeur",
SUM(IF($A132&gt;=Table1[De],IF($A132&lt;=Table1[À],IF(F$4=Table1[[#Headers],[Bœuf]:[Oasis]],Table1[[Bœuf]:[Oasis]]))))*
SUM(IF(Table3[Date]=$A132,Table3[Salade])),SUM(IF(Table3[Date]=$A132,Table3[Salade]))),"")</f>
        <v/>
      </c>
      <c r="G132" s="32" t="str" cm="1">
        <f t="array" ref="G132">IF(ISNUMBER($A132),IF($G$2="Valeur",
SUM(IF($A132&gt;=Table1[De],IF($A132&lt;=Table1[À],IF(G$4=Table1[[#Headers],[Bœuf]:[Oasis]],Table1[[Bœuf]:[Oasis]]))))*
SUM(IF(Table3[Date]=$A132,Table3[Eau])),SUM(IF(Table3[Date]=$A132,Table3[Eau]))),"")</f>
        <v/>
      </c>
      <c r="H132" s="32" t="str" cm="1">
        <f t="array" ref="H132">IF(ISNUMBER($A132),IF($G$2="Valeur",
SUM(IF($A132&gt;=Table1[De],IF($A132&lt;=Table1[À],IF(H$4=Table1[[#Headers],[Bœuf]:[Oasis]],Table1[[Bœuf]:[Oasis]]))))*
SUM(IF(Table3[Date]=$A132,Table3[Coca])),SUM(IF(Table3[Date]=$A132,Table3[Coca]))),"")</f>
        <v/>
      </c>
      <c r="I132" s="32" t="str" cm="1">
        <f t="array" ref="I132">IF(ISNUMBER($A132),IF($G$2="Valeur",
SUM(IF($A132&gt;=Table1[De],IF($A132&lt;=Table1[À],IF(I$4=Table1[[#Headers],[Bœuf]:[Oasis]],Table1[[Bœuf]:[Oasis]]))))*
SUM(IF(Table3[Date]=$A132,Table3[Oasis])),SUM(IF(Table3[Date]=$A132,Table3[Oasis]))),"")</f>
        <v/>
      </c>
      <c r="J132" s="33" t="str">
        <f t="shared" si="1"/>
        <v/>
      </c>
      <c r="K132" s="32" t="str" cm="1">
        <f t="array" ref="K132">IF(AND(ISNUMBER($A132),$G$2="Valeur"),
SUM(IF(Table3[Date]=$A132,IF(Table3[Mode de Paiement]=K$4,Table3[TOTAL DU PAR LE CLIENT]))),"")</f>
        <v/>
      </c>
      <c r="L132" s="32" t="str" cm="1">
        <f t="array" ref="L132">IF(AND(ISNUMBER($A132),$G$2="Valeur"),
SUM(IF(Table3[Date]=$A132,IF(Table3[Mode de Paiement]=L$4,Table3[TOTAL DU PAR LE CLIENT]))),"")</f>
        <v/>
      </c>
      <c r="M132" s="32" t="str" cm="1">
        <f t="array" ref="M132">IF(AND(ISNUMBER($A132),$G$2="Valeur"),
SUM(IF(Table3[Date]=$A132,IF(Table3[Mode de Paiement]=M$4,Table3[TOTAL DU PAR LE CLIENT]))),"")</f>
        <v/>
      </c>
      <c r="N132" s="32" t="str" cm="1">
        <f t="array" ref="N132">IF(AND(ISNUMBER($A132),$G$2="Valeur"),
SUM(IF(Table3[Date]=$A132,IF(Table3[Mode de Paiement]=N$4,Table3[TOTAL DU PAR LE CLIENT]))),"")</f>
        <v/>
      </c>
    </row>
    <row r="133" spans="1:14" x14ac:dyDescent="0.2">
      <c r="A133" s="82" t="str">
        <f>IF(A132=MAX(Table3[Date]),"",IF(A132="","",A132+1))</f>
        <v/>
      </c>
      <c r="B133" s="83" t="str">
        <f>IF(ISNUMBER(A133),COUNTIF(Table3[Date],A133),"")</f>
        <v/>
      </c>
      <c r="C133" s="32" t="str" cm="1">
        <f t="array" ref="C133">IF(ISNUMBER($A133),IF($G$2="Valeur",
SUM(IF($A133&gt;=Table1[De],IF($A133&lt;=Table1[À],IF(C$4=Table1[[#Headers],[Bœuf]:[Oasis]],Table1[[Bœuf]:[Oasis]]))))*
SUM(IF(Table3[Date]=$A133,Table3[Bœuf])),SUM(IF(Table3[Date]=$A133,Table3[Bœuf]))),"")</f>
        <v/>
      </c>
      <c r="D133" s="32" t="str" cm="1">
        <f t="array" ref="D133">IF(ISNUMBER($A133),IF($G$2="Valeur",
SUM(IF($A133&gt;=Table1[De],IF($A133&lt;=Table1[À],IF(D$4=Table1[[#Headers],[Bœuf]:[Oasis]],Table1[[Bœuf]:[Oasis]]))))*
SUM(IF(Table3[Date]=$A133,Table3[Jambon])),SUM(IF(Table3[Date]=$A133,Table3[Jambon]))),"")</f>
        <v/>
      </c>
      <c r="E133" s="32" t="str" cm="1">
        <f t="array" ref="E133">IF(ISNUMBER($A133),IF($G$2="Valeur",
SUM(IF($A133&gt;=Table1[De],IF($A133&lt;=Table1[À],IF(E$4=Table1[[#Headers],[Bœuf]:[Oasis]],Table1[[Bœuf]:[Oasis]]))))*
SUM(IF(Table3[Date]=$A133,Table3[Végétarien])),SUM(IF(Table3[Date]=$A133,Table3[Végétarien]))),"")</f>
        <v/>
      </c>
      <c r="F133" s="32" t="str" cm="1">
        <f t="array" ref="F133">IF(ISNUMBER($A133),IF($G$2="Valeur",
SUM(IF($A133&gt;=Table1[De],IF($A133&lt;=Table1[À],IF(F$4=Table1[[#Headers],[Bœuf]:[Oasis]],Table1[[Bœuf]:[Oasis]]))))*
SUM(IF(Table3[Date]=$A133,Table3[Salade])),SUM(IF(Table3[Date]=$A133,Table3[Salade]))),"")</f>
        <v/>
      </c>
      <c r="G133" s="32" t="str" cm="1">
        <f t="array" ref="G133">IF(ISNUMBER($A133),IF($G$2="Valeur",
SUM(IF($A133&gt;=Table1[De],IF($A133&lt;=Table1[À],IF(G$4=Table1[[#Headers],[Bœuf]:[Oasis]],Table1[[Bœuf]:[Oasis]]))))*
SUM(IF(Table3[Date]=$A133,Table3[Eau])),SUM(IF(Table3[Date]=$A133,Table3[Eau]))),"")</f>
        <v/>
      </c>
      <c r="H133" s="32" t="str" cm="1">
        <f t="array" ref="H133">IF(ISNUMBER($A133),IF($G$2="Valeur",
SUM(IF($A133&gt;=Table1[De],IF($A133&lt;=Table1[À],IF(H$4=Table1[[#Headers],[Bœuf]:[Oasis]],Table1[[Bœuf]:[Oasis]]))))*
SUM(IF(Table3[Date]=$A133,Table3[Coca])),SUM(IF(Table3[Date]=$A133,Table3[Coca]))),"")</f>
        <v/>
      </c>
      <c r="I133" s="32" t="str" cm="1">
        <f t="array" ref="I133">IF(ISNUMBER($A133),IF($G$2="Valeur",
SUM(IF($A133&gt;=Table1[De],IF($A133&lt;=Table1[À],IF(I$4=Table1[[#Headers],[Bœuf]:[Oasis]],Table1[[Bœuf]:[Oasis]]))))*
SUM(IF(Table3[Date]=$A133,Table3[Oasis])),SUM(IF(Table3[Date]=$A133,Table3[Oasis]))),"")</f>
        <v/>
      </c>
      <c r="J133" s="33" t="str">
        <f t="shared" si="1"/>
        <v/>
      </c>
      <c r="K133" s="32" t="str" cm="1">
        <f t="array" ref="K133">IF(AND(ISNUMBER($A133),$G$2="Valeur"),
SUM(IF(Table3[Date]=$A133,IF(Table3[Mode de Paiement]=K$4,Table3[TOTAL DU PAR LE CLIENT]))),"")</f>
        <v/>
      </c>
      <c r="L133" s="32" t="str" cm="1">
        <f t="array" ref="L133">IF(AND(ISNUMBER($A133),$G$2="Valeur"),
SUM(IF(Table3[Date]=$A133,IF(Table3[Mode de Paiement]=L$4,Table3[TOTAL DU PAR LE CLIENT]))),"")</f>
        <v/>
      </c>
      <c r="M133" s="32" t="str" cm="1">
        <f t="array" ref="M133">IF(AND(ISNUMBER($A133),$G$2="Valeur"),
SUM(IF(Table3[Date]=$A133,IF(Table3[Mode de Paiement]=M$4,Table3[TOTAL DU PAR LE CLIENT]))),"")</f>
        <v/>
      </c>
      <c r="N133" s="32" t="str" cm="1">
        <f t="array" ref="N133">IF(AND(ISNUMBER($A133),$G$2="Valeur"),
SUM(IF(Table3[Date]=$A133,IF(Table3[Mode de Paiement]=N$4,Table3[TOTAL DU PAR LE CLIENT]))),"")</f>
        <v/>
      </c>
    </row>
    <row r="134" spans="1:14" x14ac:dyDescent="0.2">
      <c r="A134" s="82" t="str">
        <f>IF(A133=MAX(Table3[Date]),"",IF(A133="","",A133+1))</f>
        <v/>
      </c>
      <c r="B134" s="83" t="str">
        <f>IF(ISNUMBER(A134),COUNTIF(Table3[Date],A134),"")</f>
        <v/>
      </c>
      <c r="C134" s="32" t="str" cm="1">
        <f t="array" ref="C134">IF(ISNUMBER($A134),IF($G$2="Valeur",
SUM(IF($A134&gt;=Table1[De],IF($A134&lt;=Table1[À],IF(C$4=Table1[[#Headers],[Bœuf]:[Oasis]],Table1[[Bœuf]:[Oasis]]))))*
SUM(IF(Table3[Date]=$A134,Table3[Bœuf])),SUM(IF(Table3[Date]=$A134,Table3[Bœuf]))),"")</f>
        <v/>
      </c>
      <c r="D134" s="32" t="str" cm="1">
        <f t="array" ref="D134">IF(ISNUMBER($A134),IF($G$2="Valeur",
SUM(IF($A134&gt;=Table1[De],IF($A134&lt;=Table1[À],IF(D$4=Table1[[#Headers],[Bœuf]:[Oasis]],Table1[[Bœuf]:[Oasis]]))))*
SUM(IF(Table3[Date]=$A134,Table3[Jambon])),SUM(IF(Table3[Date]=$A134,Table3[Jambon]))),"")</f>
        <v/>
      </c>
      <c r="E134" s="32" t="str" cm="1">
        <f t="array" ref="E134">IF(ISNUMBER($A134),IF($G$2="Valeur",
SUM(IF($A134&gt;=Table1[De],IF($A134&lt;=Table1[À],IF(E$4=Table1[[#Headers],[Bœuf]:[Oasis]],Table1[[Bœuf]:[Oasis]]))))*
SUM(IF(Table3[Date]=$A134,Table3[Végétarien])),SUM(IF(Table3[Date]=$A134,Table3[Végétarien]))),"")</f>
        <v/>
      </c>
      <c r="F134" s="32" t="str" cm="1">
        <f t="array" ref="F134">IF(ISNUMBER($A134),IF($G$2="Valeur",
SUM(IF($A134&gt;=Table1[De],IF($A134&lt;=Table1[À],IF(F$4=Table1[[#Headers],[Bœuf]:[Oasis]],Table1[[Bœuf]:[Oasis]]))))*
SUM(IF(Table3[Date]=$A134,Table3[Salade])),SUM(IF(Table3[Date]=$A134,Table3[Salade]))),"")</f>
        <v/>
      </c>
      <c r="G134" s="32" t="str" cm="1">
        <f t="array" ref="G134">IF(ISNUMBER($A134),IF($G$2="Valeur",
SUM(IF($A134&gt;=Table1[De],IF($A134&lt;=Table1[À],IF(G$4=Table1[[#Headers],[Bœuf]:[Oasis]],Table1[[Bœuf]:[Oasis]]))))*
SUM(IF(Table3[Date]=$A134,Table3[Eau])),SUM(IF(Table3[Date]=$A134,Table3[Eau]))),"")</f>
        <v/>
      </c>
      <c r="H134" s="32" t="str" cm="1">
        <f t="array" ref="H134">IF(ISNUMBER($A134),IF($G$2="Valeur",
SUM(IF($A134&gt;=Table1[De],IF($A134&lt;=Table1[À],IF(H$4=Table1[[#Headers],[Bœuf]:[Oasis]],Table1[[Bœuf]:[Oasis]]))))*
SUM(IF(Table3[Date]=$A134,Table3[Coca])),SUM(IF(Table3[Date]=$A134,Table3[Coca]))),"")</f>
        <v/>
      </c>
      <c r="I134" s="32" t="str" cm="1">
        <f t="array" ref="I134">IF(ISNUMBER($A134),IF($G$2="Valeur",
SUM(IF($A134&gt;=Table1[De],IF($A134&lt;=Table1[À],IF(I$4=Table1[[#Headers],[Bœuf]:[Oasis]],Table1[[Bœuf]:[Oasis]]))))*
SUM(IF(Table3[Date]=$A134,Table3[Oasis])),SUM(IF(Table3[Date]=$A134,Table3[Oasis]))),"")</f>
        <v/>
      </c>
      <c r="J134" s="33" t="str">
        <f t="shared" ref="J134:J197" si="2">IF($G$2="Valeur",IF(ISNUMBER(A134),SUM(C134:I134),""),"")</f>
        <v/>
      </c>
      <c r="K134" s="32" t="str" cm="1">
        <f t="array" ref="K134">IF(AND(ISNUMBER($A134),$G$2="Valeur"),
SUM(IF(Table3[Date]=$A134,IF(Table3[Mode de Paiement]=K$4,Table3[TOTAL DU PAR LE CLIENT]))),"")</f>
        <v/>
      </c>
      <c r="L134" s="32" t="str" cm="1">
        <f t="array" ref="L134">IF(AND(ISNUMBER($A134),$G$2="Valeur"),
SUM(IF(Table3[Date]=$A134,IF(Table3[Mode de Paiement]=L$4,Table3[TOTAL DU PAR LE CLIENT]))),"")</f>
        <v/>
      </c>
      <c r="M134" s="32" t="str" cm="1">
        <f t="array" ref="M134">IF(AND(ISNUMBER($A134),$G$2="Valeur"),
SUM(IF(Table3[Date]=$A134,IF(Table3[Mode de Paiement]=M$4,Table3[TOTAL DU PAR LE CLIENT]))),"")</f>
        <v/>
      </c>
      <c r="N134" s="32" t="str" cm="1">
        <f t="array" ref="N134">IF(AND(ISNUMBER($A134),$G$2="Valeur"),
SUM(IF(Table3[Date]=$A134,IF(Table3[Mode de Paiement]=N$4,Table3[TOTAL DU PAR LE CLIENT]))),"")</f>
        <v/>
      </c>
    </row>
    <row r="135" spans="1:14" x14ac:dyDescent="0.2">
      <c r="A135" s="82" t="str">
        <f>IF(A134=MAX(Table3[Date]),"",IF(A134="","",A134+1))</f>
        <v/>
      </c>
      <c r="B135" s="83" t="str">
        <f>IF(ISNUMBER(A135),COUNTIF(Table3[Date],A135),"")</f>
        <v/>
      </c>
      <c r="C135" s="32" t="str" cm="1">
        <f t="array" ref="C135">IF(ISNUMBER($A135),IF($G$2="Valeur",
SUM(IF($A135&gt;=Table1[De],IF($A135&lt;=Table1[À],IF(C$4=Table1[[#Headers],[Bœuf]:[Oasis]],Table1[[Bœuf]:[Oasis]]))))*
SUM(IF(Table3[Date]=$A135,Table3[Bœuf])),SUM(IF(Table3[Date]=$A135,Table3[Bœuf]))),"")</f>
        <v/>
      </c>
      <c r="D135" s="32" t="str" cm="1">
        <f t="array" ref="D135">IF(ISNUMBER($A135),IF($G$2="Valeur",
SUM(IF($A135&gt;=Table1[De],IF($A135&lt;=Table1[À],IF(D$4=Table1[[#Headers],[Bœuf]:[Oasis]],Table1[[Bœuf]:[Oasis]]))))*
SUM(IF(Table3[Date]=$A135,Table3[Jambon])),SUM(IF(Table3[Date]=$A135,Table3[Jambon]))),"")</f>
        <v/>
      </c>
      <c r="E135" s="32" t="str" cm="1">
        <f t="array" ref="E135">IF(ISNUMBER($A135),IF($G$2="Valeur",
SUM(IF($A135&gt;=Table1[De],IF($A135&lt;=Table1[À],IF(E$4=Table1[[#Headers],[Bœuf]:[Oasis]],Table1[[Bœuf]:[Oasis]]))))*
SUM(IF(Table3[Date]=$A135,Table3[Végétarien])),SUM(IF(Table3[Date]=$A135,Table3[Végétarien]))),"")</f>
        <v/>
      </c>
      <c r="F135" s="32" t="str" cm="1">
        <f t="array" ref="F135">IF(ISNUMBER($A135),IF($G$2="Valeur",
SUM(IF($A135&gt;=Table1[De],IF($A135&lt;=Table1[À],IF(F$4=Table1[[#Headers],[Bœuf]:[Oasis]],Table1[[Bœuf]:[Oasis]]))))*
SUM(IF(Table3[Date]=$A135,Table3[Salade])),SUM(IF(Table3[Date]=$A135,Table3[Salade]))),"")</f>
        <v/>
      </c>
      <c r="G135" s="32" t="str" cm="1">
        <f t="array" ref="G135">IF(ISNUMBER($A135),IF($G$2="Valeur",
SUM(IF($A135&gt;=Table1[De],IF($A135&lt;=Table1[À],IF(G$4=Table1[[#Headers],[Bœuf]:[Oasis]],Table1[[Bœuf]:[Oasis]]))))*
SUM(IF(Table3[Date]=$A135,Table3[Eau])),SUM(IF(Table3[Date]=$A135,Table3[Eau]))),"")</f>
        <v/>
      </c>
      <c r="H135" s="32" t="str" cm="1">
        <f t="array" ref="H135">IF(ISNUMBER($A135),IF($G$2="Valeur",
SUM(IF($A135&gt;=Table1[De],IF($A135&lt;=Table1[À],IF(H$4=Table1[[#Headers],[Bœuf]:[Oasis]],Table1[[Bœuf]:[Oasis]]))))*
SUM(IF(Table3[Date]=$A135,Table3[Coca])),SUM(IF(Table3[Date]=$A135,Table3[Coca]))),"")</f>
        <v/>
      </c>
      <c r="I135" s="32" t="str" cm="1">
        <f t="array" ref="I135">IF(ISNUMBER($A135),IF($G$2="Valeur",
SUM(IF($A135&gt;=Table1[De],IF($A135&lt;=Table1[À],IF(I$4=Table1[[#Headers],[Bœuf]:[Oasis]],Table1[[Bœuf]:[Oasis]]))))*
SUM(IF(Table3[Date]=$A135,Table3[Oasis])),SUM(IF(Table3[Date]=$A135,Table3[Oasis]))),"")</f>
        <v/>
      </c>
      <c r="J135" s="33" t="str">
        <f t="shared" si="2"/>
        <v/>
      </c>
      <c r="K135" s="32" t="str" cm="1">
        <f t="array" ref="K135">IF(AND(ISNUMBER($A135),$G$2="Valeur"),
SUM(IF(Table3[Date]=$A135,IF(Table3[Mode de Paiement]=K$4,Table3[TOTAL DU PAR LE CLIENT]))),"")</f>
        <v/>
      </c>
      <c r="L135" s="32" t="str" cm="1">
        <f t="array" ref="L135">IF(AND(ISNUMBER($A135),$G$2="Valeur"),
SUM(IF(Table3[Date]=$A135,IF(Table3[Mode de Paiement]=L$4,Table3[TOTAL DU PAR LE CLIENT]))),"")</f>
        <v/>
      </c>
      <c r="M135" s="32" t="str" cm="1">
        <f t="array" ref="M135">IF(AND(ISNUMBER($A135),$G$2="Valeur"),
SUM(IF(Table3[Date]=$A135,IF(Table3[Mode de Paiement]=M$4,Table3[TOTAL DU PAR LE CLIENT]))),"")</f>
        <v/>
      </c>
      <c r="N135" s="32" t="str" cm="1">
        <f t="array" ref="N135">IF(AND(ISNUMBER($A135),$G$2="Valeur"),
SUM(IF(Table3[Date]=$A135,IF(Table3[Mode de Paiement]=N$4,Table3[TOTAL DU PAR LE CLIENT]))),"")</f>
        <v/>
      </c>
    </row>
    <row r="136" spans="1:14" x14ac:dyDescent="0.2">
      <c r="A136" s="82" t="str">
        <f>IF(A135=MAX(Table3[Date]),"",IF(A135="","",A135+1))</f>
        <v/>
      </c>
      <c r="B136" s="83" t="str">
        <f>IF(ISNUMBER(A136),COUNTIF(Table3[Date],A136),"")</f>
        <v/>
      </c>
      <c r="C136" s="32" t="str" cm="1">
        <f t="array" ref="C136">IF(ISNUMBER($A136),IF($G$2="Valeur",
SUM(IF($A136&gt;=Table1[De],IF($A136&lt;=Table1[À],IF(C$4=Table1[[#Headers],[Bœuf]:[Oasis]],Table1[[Bœuf]:[Oasis]]))))*
SUM(IF(Table3[Date]=$A136,Table3[Bœuf])),SUM(IF(Table3[Date]=$A136,Table3[Bœuf]))),"")</f>
        <v/>
      </c>
      <c r="D136" s="32" t="str" cm="1">
        <f t="array" ref="D136">IF(ISNUMBER($A136),IF($G$2="Valeur",
SUM(IF($A136&gt;=Table1[De],IF($A136&lt;=Table1[À],IF(D$4=Table1[[#Headers],[Bœuf]:[Oasis]],Table1[[Bœuf]:[Oasis]]))))*
SUM(IF(Table3[Date]=$A136,Table3[Jambon])),SUM(IF(Table3[Date]=$A136,Table3[Jambon]))),"")</f>
        <v/>
      </c>
      <c r="E136" s="32" t="str" cm="1">
        <f t="array" ref="E136">IF(ISNUMBER($A136),IF($G$2="Valeur",
SUM(IF($A136&gt;=Table1[De],IF($A136&lt;=Table1[À],IF(E$4=Table1[[#Headers],[Bœuf]:[Oasis]],Table1[[Bœuf]:[Oasis]]))))*
SUM(IF(Table3[Date]=$A136,Table3[Végétarien])),SUM(IF(Table3[Date]=$A136,Table3[Végétarien]))),"")</f>
        <v/>
      </c>
      <c r="F136" s="32" t="str" cm="1">
        <f t="array" ref="F136">IF(ISNUMBER($A136),IF($G$2="Valeur",
SUM(IF($A136&gt;=Table1[De],IF($A136&lt;=Table1[À],IF(F$4=Table1[[#Headers],[Bœuf]:[Oasis]],Table1[[Bœuf]:[Oasis]]))))*
SUM(IF(Table3[Date]=$A136,Table3[Salade])),SUM(IF(Table3[Date]=$A136,Table3[Salade]))),"")</f>
        <v/>
      </c>
      <c r="G136" s="32" t="str" cm="1">
        <f t="array" ref="G136">IF(ISNUMBER($A136),IF($G$2="Valeur",
SUM(IF($A136&gt;=Table1[De],IF($A136&lt;=Table1[À],IF(G$4=Table1[[#Headers],[Bœuf]:[Oasis]],Table1[[Bœuf]:[Oasis]]))))*
SUM(IF(Table3[Date]=$A136,Table3[Eau])),SUM(IF(Table3[Date]=$A136,Table3[Eau]))),"")</f>
        <v/>
      </c>
      <c r="H136" s="32" t="str" cm="1">
        <f t="array" ref="H136">IF(ISNUMBER($A136),IF($G$2="Valeur",
SUM(IF($A136&gt;=Table1[De],IF($A136&lt;=Table1[À],IF(H$4=Table1[[#Headers],[Bœuf]:[Oasis]],Table1[[Bœuf]:[Oasis]]))))*
SUM(IF(Table3[Date]=$A136,Table3[Coca])),SUM(IF(Table3[Date]=$A136,Table3[Coca]))),"")</f>
        <v/>
      </c>
      <c r="I136" s="32" t="str" cm="1">
        <f t="array" ref="I136">IF(ISNUMBER($A136),IF($G$2="Valeur",
SUM(IF($A136&gt;=Table1[De],IF($A136&lt;=Table1[À],IF(I$4=Table1[[#Headers],[Bœuf]:[Oasis]],Table1[[Bœuf]:[Oasis]]))))*
SUM(IF(Table3[Date]=$A136,Table3[Oasis])),SUM(IF(Table3[Date]=$A136,Table3[Oasis]))),"")</f>
        <v/>
      </c>
      <c r="J136" s="33" t="str">
        <f t="shared" si="2"/>
        <v/>
      </c>
      <c r="K136" s="32" t="str" cm="1">
        <f t="array" ref="K136">IF(AND(ISNUMBER($A136),$G$2="Valeur"),
SUM(IF(Table3[Date]=$A136,IF(Table3[Mode de Paiement]=K$4,Table3[TOTAL DU PAR LE CLIENT]))),"")</f>
        <v/>
      </c>
      <c r="L136" s="32" t="str" cm="1">
        <f t="array" ref="L136">IF(AND(ISNUMBER($A136),$G$2="Valeur"),
SUM(IF(Table3[Date]=$A136,IF(Table3[Mode de Paiement]=L$4,Table3[TOTAL DU PAR LE CLIENT]))),"")</f>
        <v/>
      </c>
      <c r="M136" s="32" t="str" cm="1">
        <f t="array" ref="M136">IF(AND(ISNUMBER($A136),$G$2="Valeur"),
SUM(IF(Table3[Date]=$A136,IF(Table3[Mode de Paiement]=M$4,Table3[TOTAL DU PAR LE CLIENT]))),"")</f>
        <v/>
      </c>
      <c r="N136" s="32" t="str" cm="1">
        <f t="array" ref="N136">IF(AND(ISNUMBER($A136),$G$2="Valeur"),
SUM(IF(Table3[Date]=$A136,IF(Table3[Mode de Paiement]=N$4,Table3[TOTAL DU PAR LE CLIENT]))),"")</f>
        <v/>
      </c>
    </row>
    <row r="137" spans="1:14" x14ac:dyDescent="0.2">
      <c r="A137" s="82" t="str">
        <f>IF(A136=MAX(Table3[Date]),"",IF(A136="","",A136+1))</f>
        <v/>
      </c>
      <c r="B137" s="83" t="str">
        <f>IF(ISNUMBER(A137),COUNTIF(Table3[Date],A137),"")</f>
        <v/>
      </c>
      <c r="C137" s="32" t="str" cm="1">
        <f t="array" ref="C137">IF(ISNUMBER($A137),IF($G$2="Valeur",
SUM(IF($A137&gt;=Table1[De],IF($A137&lt;=Table1[À],IF(C$4=Table1[[#Headers],[Bœuf]:[Oasis]],Table1[[Bœuf]:[Oasis]]))))*
SUM(IF(Table3[Date]=$A137,Table3[Bœuf])),SUM(IF(Table3[Date]=$A137,Table3[Bœuf]))),"")</f>
        <v/>
      </c>
      <c r="D137" s="32" t="str" cm="1">
        <f t="array" ref="D137">IF(ISNUMBER($A137),IF($G$2="Valeur",
SUM(IF($A137&gt;=Table1[De],IF($A137&lt;=Table1[À],IF(D$4=Table1[[#Headers],[Bœuf]:[Oasis]],Table1[[Bœuf]:[Oasis]]))))*
SUM(IF(Table3[Date]=$A137,Table3[Jambon])),SUM(IF(Table3[Date]=$A137,Table3[Jambon]))),"")</f>
        <v/>
      </c>
      <c r="E137" s="32" t="str" cm="1">
        <f t="array" ref="E137">IF(ISNUMBER($A137),IF($G$2="Valeur",
SUM(IF($A137&gt;=Table1[De],IF($A137&lt;=Table1[À],IF(E$4=Table1[[#Headers],[Bœuf]:[Oasis]],Table1[[Bœuf]:[Oasis]]))))*
SUM(IF(Table3[Date]=$A137,Table3[Végétarien])),SUM(IF(Table3[Date]=$A137,Table3[Végétarien]))),"")</f>
        <v/>
      </c>
      <c r="F137" s="32" t="str" cm="1">
        <f t="array" ref="F137">IF(ISNUMBER($A137),IF($G$2="Valeur",
SUM(IF($A137&gt;=Table1[De],IF($A137&lt;=Table1[À],IF(F$4=Table1[[#Headers],[Bœuf]:[Oasis]],Table1[[Bœuf]:[Oasis]]))))*
SUM(IF(Table3[Date]=$A137,Table3[Salade])),SUM(IF(Table3[Date]=$A137,Table3[Salade]))),"")</f>
        <v/>
      </c>
      <c r="G137" s="32" t="str" cm="1">
        <f t="array" ref="G137">IF(ISNUMBER($A137),IF($G$2="Valeur",
SUM(IF($A137&gt;=Table1[De],IF($A137&lt;=Table1[À],IF(G$4=Table1[[#Headers],[Bœuf]:[Oasis]],Table1[[Bœuf]:[Oasis]]))))*
SUM(IF(Table3[Date]=$A137,Table3[Eau])),SUM(IF(Table3[Date]=$A137,Table3[Eau]))),"")</f>
        <v/>
      </c>
      <c r="H137" s="32" t="str" cm="1">
        <f t="array" ref="H137">IF(ISNUMBER($A137),IF($G$2="Valeur",
SUM(IF($A137&gt;=Table1[De],IF($A137&lt;=Table1[À],IF(H$4=Table1[[#Headers],[Bœuf]:[Oasis]],Table1[[Bœuf]:[Oasis]]))))*
SUM(IF(Table3[Date]=$A137,Table3[Coca])),SUM(IF(Table3[Date]=$A137,Table3[Coca]))),"")</f>
        <v/>
      </c>
      <c r="I137" s="32" t="str" cm="1">
        <f t="array" ref="I137">IF(ISNUMBER($A137),IF($G$2="Valeur",
SUM(IF($A137&gt;=Table1[De],IF($A137&lt;=Table1[À],IF(I$4=Table1[[#Headers],[Bœuf]:[Oasis]],Table1[[Bœuf]:[Oasis]]))))*
SUM(IF(Table3[Date]=$A137,Table3[Oasis])),SUM(IF(Table3[Date]=$A137,Table3[Oasis]))),"")</f>
        <v/>
      </c>
      <c r="J137" s="33" t="str">
        <f t="shared" si="2"/>
        <v/>
      </c>
      <c r="K137" s="32" t="str" cm="1">
        <f t="array" ref="K137">IF(AND(ISNUMBER($A137),$G$2="Valeur"),
SUM(IF(Table3[Date]=$A137,IF(Table3[Mode de Paiement]=K$4,Table3[TOTAL DU PAR LE CLIENT]))),"")</f>
        <v/>
      </c>
      <c r="L137" s="32" t="str" cm="1">
        <f t="array" ref="L137">IF(AND(ISNUMBER($A137),$G$2="Valeur"),
SUM(IF(Table3[Date]=$A137,IF(Table3[Mode de Paiement]=L$4,Table3[TOTAL DU PAR LE CLIENT]))),"")</f>
        <v/>
      </c>
      <c r="M137" s="32" t="str" cm="1">
        <f t="array" ref="M137">IF(AND(ISNUMBER($A137),$G$2="Valeur"),
SUM(IF(Table3[Date]=$A137,IF(Table3[Mode de Paiement]=M$4,Table3[TOTAL DU PAR LE CLIENT]))),"")</f>
        <v/>
      </c>
      <c r="N137" s="32" t="str" cm="1">
        <f t="array" ref="N137">IF(AND(ISNUMBER($A137),$G$2="Valeur"),
SUM(IF(Table3[Date]=$A137,IF(Table3[Mode de Paiement]=N$4,Table3[TOTAL DU PAR LE CLIENT]))),"")</f>
        <v/>
      </c>
    </row>
    <row r="138" spans="1:14" x14ac:dyDescent="0.2">
      <c r="A138" s="82" t="str">
        <f>IF(A137=MAX(Table3[Date]),"",IF(A137="","",A137+1))</f>
        <v/>
      </c>
      <c r="B138" s="83" t="str">
        <f>IF(ISNUMBER(A138),COUNTIF(Table3[Date],A138),"")</f>
        <v/>
      </c>
      <c r="C138" s="32" t="str" cm="1">
        <f t="array" ref="C138">IF(ISNUMBER($A138),IF($G$2="Valeur",
SUM(IF($A138&gt;=Table1[De],IF($A138&lt;=Table1[À],IF(C$4=Table1[[#Headers],[Bœuf]:[Oasis]],Table1[[Bœuf]:[Oasis]]))))*
SUM(IF(Table3[Date]=$A138,Table3[Bœuf])),SUM(IF(Table3[Date]=$A138,Table3[Bœuf]))),"")</f>
        <v/>
      </c>
      <c r="D138" s="32" t="str" cm="1">
        <f t="array" ref="D138">IF(ISNUMBER($A138),IF($G$2="Valeur",
SUM(IF($A138&gt;=Table1[De],IF($A138&lt;=Table1[À],IF(D$4=Table1[[#Headers],[Bœuf]:[Oasis]],Table1[[Bœuf]:[Oasis]]))))*
SUM(IF(Table3[Date]=$A138,Table3[Jambon])),SUM(IF(Table3[Date]=$A138,Table3[Jambon]))),"")</f>
        <v/>
      </c>
      <c r="E138" s="32" t="str" cm="1">
        <f t="array" ref="E138">IF(ISNUMBER($A138),IF($G$2="Valeur",
SUM(IF($A138&gt;=Table1[De],IF($A138&lt;=Table1[À],IF(E$4=Table1[[#Headers],[Bœuf]:[Oasis]],Table1[[Bœuf]:[Oasis]]))))*
SUM(IF(Table3[Date]=$A138,Table3[Végétarien])),SUM(IF(Table3[Date]=$A138,Table3[Végétarien]))),"")</f>
        <v/>
      </c>
      <c r="F138" s="32" t="str" cm="1">
        <f t="array" ref="F138">IF(ISNUMBER($A138),IF($G$2="Valeur",
SUM(IF($A138&gt;=Table1[De],IF($A138&lt;=Table1[À],IF(F$4=Table1[[#Headers],[Bœuf]:[Oasis]],Table1[[Bœuf]:[Oasis]]))))*
SUM(IF(Table3[Date]=$A138,Table3[Salade])),SUM(IF(Table3[Date]=$A138,Table3[Salade]))),"")</f>
        <v/>
      </c>
      <c r="G138" s="32" t="str" cm="1">
        <f t="array" ref="G138">IF(ISNUMBER($A138),IF($G$2="Valeur",
SUM(IF($A138&gt;=Table1[De],IF($A138&lt;=Table1[À],IF(G$4=Table1[[#Headers],[Bœuf]:[Oasis]],Table1[[Bœuf]:[Oasis]]))))*
SUM(IF(Table3[Date]=$A138,Table3[Eau])),SUM(IF(Table3[Date]=$A138,Table3[Eau]))),"")</f>
        <v/>
      </c>
      <c r="H138" s="32" t="str" cm="1">
        <f t="array" ref="H138">IF(ISNUMBER($A138),IF($G$2="Valeur",
SUM(IF($A138&gt;=Table1[De],IF($A138&lt;=Table1[À],IF(H$4=Table1[[#Headers],[Bœuf]:[Oasis]],Table1[[Bœuf]:[Oasis]]))))*
SUM(IF(Table3[Date]=$A138,Table3[Coca])),SUM(IF(Table3[Date]=$A138,Table3[Coca]))),"")</f>
        <v/>
      </c>
      <c r="I138" s="32" t="str" cm="1">
        <f t="array" ref="I138">IF(ISNUMBER($A138),IF($G$2="Valeur",
SUM(IF($A138&gt;=Table1[De],IF($A138&lt;=Table1[À],IF(I$4=Table1[[#Headers],[Bœuf]:[Oasis]],Table1[[Bœuf]:[Oasis]]))))*
SUM(IF(Table3[Date]=$A138,Table3[Oasis])),SUM(IF(Table3[Date]=$A138,Table3[Oasis]))),"")</f>
        <v/>
      </c>
      <c r="J138" s="33" t="str">
        <f t="shared" si="2"/>
        <v/>
      </c>
      <c r="K138" s="32" t="str" cm="1">
        <f t="array" ref="K138">IF(AND(ISNUMBER($A138),$G$2="Valeur"),
SUM(IF(Table3[Date]=$A138,IF(Table3[Mode de Paiement]=K$4,Table3[TOTAL DU PAR LE CLIENT]))),"")</f>
        <v/>
      </c>
      <c r="L138" s="32" t="str" cm="1">
        <f t="array" ref="L138">IF(AND(ISNUMBER($A138),$G$2="Valeur"),
SUM(IF(Table3[Date]=$A138,IF(Table3[Mode de Paiement]=L$4,Table3[TOTAL DU PAR LE CLIENT]))),"")</f>
        <v/>
      </c>
      <c r="M138" s="32" t="str" cm="1">
        <f t="array" ref="M138">IF(AND(ISNUMBER($A138),$G$2="Valeur"),
SUM(IF(Table3[Date]=$A138,IF(Table3[Mode de Paiement]=M$4,Table3[TOTAL DU PAR LE CLIENT]))),"")</f>
        <v/>
      </c>
      <c r="N138" s="32" t="str" cm="1">
        <f t="array" ref="N138">IF(AND(ISNUMBER($A138),$G$2="Valeur"),
SUM(IF(Table3[Date]=$A138,IF(Table3[Mode de Paiement]=N$4,Table3[TOTAL DU PAR LE CLIENT]))),"")</f>
        <v/>
      </c>
    </row>
    <row r="139" spans="1:14" x14ac:dyDescent="0.2">
      <c r="A139" s="82" t="str">
        <f>IF(A138=MAX(Table3[Date]),"",IF(A138="","",A138+1))</f>
        <v/>
      </c>
      <c r="B139" s="83" t="str">
        <f>IF(ISNUMBER(A139),COUNTIF(Table3[Date],A139),"")</f>
        <v/>
      </c>
      <c r="C139" s="32" t="str" cm="1">
        <f t="array" ref="C139">IF(ISNUMBER($A139),IF($G$2="Valeur",
SUM(IF($A139&gt;=Table1[De],IF($A139&lt;=Table1[À],IF(C$4=Table1[[#Headers],[Bœuf]:[Oasis]],Table1[[Bœuf]:[Oasis]]))))*
SUM(IF(Table3[Date]=$A139,Table3[Bœuf])),SUM(IF(Table3[Date]=$A139,Table3[Bœuf]))),"")</f>
        <v/>
      </c>
      <c r="D139" s="32" t="str" cm="1">
        <f t="array" ref="D139">IF(ISNUMBER($A139),IF($G$2="Valeur",
SUM(IF($A139&gt;=Table1[De],IF($A139&lt;=Table1[À],IF(D$4=Table1[[#Headers],[Bœuf]:[Oasis]],Table1[[Bœuf]:[Oasis]]))))*
SUM(IF(Table3[Date]=$A139,Table3[Jambon])),SUM(IF(Table3[Date]=$A139,Table3[Jambon]))),"")</f>
        <v/>
      </c>
      <c r="E139" s="32" t="str" cm="1">
        <f t="array" ref="E139">IF(ISNUMBER($A139),IF($G$2="Valeur",
SUM(IF($A139&gt;=Table1[De],IF($A139&lt;=Table1[À],IF(E$4=Table1[[#Headers],[Bœuf]:[Oasis]],Table1[[Bœuf]:[Oasis]]))))*
SUM(IF(Table3[Date]=$A139,Table3[Végétarien])),SUM(IF(Table3[Date]=$A139,Table3[Végétarien]))),"")</f>
        <v/>
      </c>
      <c r="F139" s="32" t="str" cm="1">
        <f t="array" ref="F139">IF(ISNUMBER($A139),IF($G$2="Valeur",
SUM(IF($A139&gt;=Table1[De],IF($A139&lt;=Table1[À],IF(F$4=Table1[[#Headers],[Bœuf]:[Oasis]],Table1[[Bœuf]:[Oasis]]))))*
SUM(IF(Table3[Date]=$A139,Table3[Salade])),SUM(IF(Table3[Date]=$A139,Table3[Salade]))),"")</f>
        <v/>
      </c>
      <c r="G139" s="32" t="str" cm="1">
        <f t="array" ref="G139">IF(ISNUMBER($A139),IF($G$2="Valeur",
SUM(IF($A139&gt;=Table1[De],IF($A139&lt;=Table1[À],IF(G$4=Table1[[#Headers],[Bœuf]:[Oasis]],Table1[[Bœuf]:[Oasis]]))))*
SUM(IF(Table3[Date]=$A139,Table3[Eau])),SUM(IF(Table3[Date]=$A139,Table3[Eau]))),"")</f>
        <v/>
      </c>
      <c r="H139" s="32" t="str" cm="1">
        <f t="array" ref="H139">IF(ISNUMBER($A139),IF($G$2="Valeur",
SUM(IF($A139&gt;=Table1[De],IF($A139&lt;=Table1[À],IF(H$4=Table1[[#Headers],[Bœuf]:[Oasis]],Table1[[Bœuf]:[Oasis]]))))*
SUM(IF(Table3[Date]=$A139,Table3[Coca])),SUM(IF(Table3[Date]=$A139,Table3[Coca]))),"")</f>
        <v/>
      </c>
      <c r="I139" s="32" t="str" cm="1">
        <f t="array" ref="I139">IF(ISNUMBER($A139),IF($G$2="Valeur",
SUM(IF($A139&gt;=Table1[De],IF($A139&lt;=Table1[À],IF(I$4=Table1[[#Headers],[Bœuf]:[Oasis]],Table1[[Bœuf]:[Oasis]]))))*
SUM(IF(Table3[Date]=$A139,Table3[Oasis])),SUM(IF(Table3[Date]=$A139,Table3[Oasis]))),"")</f>
        <v/>
      </c>
      <c r="J139" s="33" t="str">
        <f t="shared" si="2"/>
        <v/>
      </c>
      <c r="K139" s="32" t="str" cm="1">
        <f t="array" ref="K139">IF(AND(ISNUMBER($A139),$G$2="Valeur"),
SUM(IF(Table3[Date]=$A139,IF(Table3[Mode de Paiement]=K$4,Table3[TOTAL DU PAR LE CLIENT]))),"")</f>
        <v/>
      </c>
      <c r="L139" s="32" t="str" cm="1">
        <f t="array" ref="L139">IF(AND(ISNUMBER($A139),$G$2="Valeur"),
SUM(IF(Table3[Date]=$A139,IF(Table3[Mode de Paiement]=L$4,Table3[TOTAL DU PAR LE CLIENT]))),"")</f>
        <v/>
      </c>
      <c r="M139" s="32" t="str" cm="1">
        <f t="array" ref="M139">IF(AND(ISNUMBER($A139),$G$2="Valeur"),
SUM(IF(Table3[Date]=$A139,IF(Table3[Mode de Paiement]=M$4,Table3[TOTAL DU PAR LE CLIENT]))),"")</f>
        <v/>
      </c>
      <c r="N139" s="32" t="str" cm="1">
        <f t="array" ref="N139">IF(AND(ISNUMBER($A139),$G$2="Valeur"),
SUM(IF(Table3[Date]=$A139,IF(Table3[Mode de Paiement]=N$4,Table3[TOTAL DU PAR LE CLIENT]))),"")</f>
        <v/>
      </c>
    </row>
    <row r="140" spans="1:14" x14ac:dyDescent="0.2">
      <c r="A140" s="82" t="str">
        <f>IF(A139=MAX(Table3[Date]),"",IF(A139="","",A139+1))</f>
        <v/>
      </c>
      <c r="B140" s="83" t="str">
        <f>IF(ISNUMBER(A140),COUNTIF(Table3[Date],A140),"")</f>
        <v/>
      </c>
      <c r="C140" s="32" t="str" cm="1">
        <f t="array" ref="C140">IF(ISNUMBER($A140),IF($G$2="Valeur",
SUM(IF($A140&gt;=Table1[De],IF($A140&lt;=Table1[À],IF(C$4=Table1[[#Headers],[Bœuf]:[Oasis]],Table1[[Bœuf]:[Oasis]]))))*
SUM(IF(Table3[Date]=$A140,Table3[Bœuf])),SUM(IF(Table3[Date]=$A140,Table3[Bœuf]))),"")</f>
        <v/>
      </c>
      <c r="D140" s="32" t="str" cm="1">
        <f t="array" ref="D140">IF(ISNUMBER($A140),IF($G$2="Valeur",
SUM(IF($A140&gt;=Table1[De],IF($A140&lt;=Table1[À],IF(D$4=Table1[[#Headers],[Bœuf]:[Oasis]],Table1[[Bœuf]:[Oasis]]))))*
SUM(IF(Table3[Date]=$A140,Table3[Jambon])),SUM(IF(Table3[Date]=$A140,Table3[Jambon]))),"")</f>
        <v/>
      </c>
      <c r="E140" s="32" t="str" cm="1">
        <f t="array" ref="E140">IF(ISNUMBER($A140),IF($G$2="Valeur",
SUM(IF($A140&gt;=Table1[De],IF($A140&lt;=Table1[À],IF(E$4=Table1[[#Headers],[Bœuf]:[Oasis]],Table1[[Bœuf]:[Oasis]]))))*
SUM(IF(Table3[Date]=$A140,Table3[Végétarien])),SUM(IF(Table3[Date]=$A140,Table3[Végétarien]))),"")</f>
        <v/>
      </c>
      <c r="F140" s="32" t="str" cm="1">
        <f t="array" ref="F140">IF(ISNUMBER($A140),IF($G$2="Valeur",
SUM(IF($A140&gt;=Table1[De],IF($A140&lt;=Table1[À],IF(F$4=Table1[[#Headers],[Bœuf]:[Oasis]],Table1[[Bœuf]:[Oasis]]))))*
SUM(IF(Table3[Date]=$A140,Table3[Salade])),SUM(IF(Table3[Date]=$A140,Table3[Salade]))),"")</f>
        <v/>
      </c>
      <c r="G140" s="32" t="str" cm="1">
        <f t="array" ref="G140">IF(ISNUMBER($A140),IF($G$2="Valeur",
SUM(IF($A140&gt;=Table1[De],IF($A140&lt;=Table1[À],IF(G$4=Table1[[#Headers],[Bœuf]:[Oasis]],Table1[[Bœuf]:[Oasis]]))))*
SUM(IF(Table3[Date]=$A140,Table3[Eau])),SUM(IF(Table3[Date]=$A140,Table3[Eau]))),"")</f>
        <v/>
      </c>
      <c r="H140" s="32" t="str" cm="1">
        <f t="array" ref="H140">IF(ISNUMBER($A140),IF($G$2="Valeur",
SUM(IF($A140&gt;=Table1[De],IF($A140&lt;=Table1[À],IF(H$4=Table1[[#Headers],[Bœuf]:[Oasis]],Table1[[Bœuf]:[Oasis]]))))*
SUM(IF(Table3[Date]=$A140,Table3[Coca])),SUM(IF(Table3[Date]=$A140,Table3[Coca]))),"")</f>
        <v/>
      </c>
      <c r="I140" s="32" t="str" cm="1">
        <f t="array" ref="I140">IF(ISNUMBER($A140),IF($G$2="Valeur",
SUM(IF($A140&gt;=Table1[De],IF($A140&lt;=Table1[À],IF(I$4=Table1[[#Headers],[Bœuf]:[Oasis]],Table1[[Bœuf]:[Oasis]]))))*
SUM(IF(Table3[Date]=$A140,Table3[Oasis])),SUM(IF(Table3[Date]=$A140,Table3[Oasis]))),"")</f>
        <v/>
      </c>
      <c r="J140" s="33" t="str">
        <f t="shared" si="2"/>
        <v/>
      </c>
      <c r="K140" s="32" t="str" cm="1">
        <f t="array" ref="K140">IF(AND(ISNUMBER($A140),$G$2="Valeur"),
SUM(IF(Table3[Date]=$A140,IF(Table3[Mode de Paiement]=K$4,Table3[TOTAL DU PAR LE CLIENT]))),"")</f>
        <v/>
      </c>
      <c r="L140" s="32" t="str" cm="1">
        <f t="array" ref="L140">IF(AND(ISNUMBER($A140),$G$2="Valeur"),
SUM(IF(Table3[Date]=$A140,IF(Table3[Mode de Paiement]=L$4,Table3[TOTAL DU PAR LE CLIENT]))),"")</f>
        <v/>
      </c>
      <c r="M140" s="32" t="str" cm="1">
        <f t="array" ref="M140">IF(AND(ISNUMBER($A140),$G$2="Valeur"),
SUM(IF(Table3[Date]=$A140,IF(Table3[Mode de Paiement]=M$4,Table3[TOTAL DU PAR LE CLIENT]))),"")</f>
        <v/>
      </c>
      <c r="N140" s="32" t="str" cm="1">
        <f t="array" ref="N140">IF(AND(ISNUMBER($A140),$G$2="Valeur"),
SUM(IF(Table3[Date]=$A140,IF(Table3[Mode de Paiement]=N$4,Table3[TOTAL DU PAR LE CLIENT]))),"")</f>
        <v/>
      </c>
    </row>
    <row r="141" spans="1:14" x14ac:dyDescent="0.2">
      <c r="A141" s="82" t="str">
        <f>IF(A140=MAX(Table3[Date]),"",IF(A140="","",A140+1))</f>
        <v/>
      </c>
      <c r="B141" s="83" t="str">
        <f>IF(ISNUMBER(A141),COUNTIF(Table3[Date],A141),"")</f>
        <v/>
      </c>
      <c r="C141" s="32" t="str" cm="1">
        <f t="array" ref="C141">IF(ISNUMBER($A141),IF($G$2="Valeur",
SUM(IF($A141&gt;=Table1[De],IF($A141&lt;=Table1[À],IF(C$4=Table1[[#Headers],[Bœuf]:[Oasis]],Table1[[Bœuf]:[Oasis]]))))*
SUM(IF(Table3[Date]=$A141,Table3[Bœuf])),SUM(IF(Table3[Date]=$A141,Table3[Bœuf]))),"")</f>
        <v/>
      </c>
      <c r="D141" s="32" t="str" cm="1">
        <f t="array" ref="D141">IF(ISNUMBER($A141),IF($G$2="Valeur",
SUM(IF($A141&gt;=Table1[De],IF($A141&lt;=Table1[À],IF(D$4=Table1[[#Headers],[Bœuf]:[Oasis]],Table1[[Bœuf]:[Oasis]]))))*
SUM(IF(Table3[Date]=$A141,Table3[Jambon])),SUM(IF(Table3[Date]=$A141,Table3[Jambon]))),"")</f>
        <v/>
      </c>
      <c r="E141" s="32" t="str" cm="1">
        <f t="array" ref="E141">IF(ISNUMBER($A141),IF($G$2="Valeur",
SUM(IF($A141&gt;=Table1[De],IF($A141&lt;=Table1[À],IF(E$4=Table1[[#Headers],[Bœuf]:[Oasis]],Table1[[Bœuf]:[Oasis]]))))*
SUM(IF(Table3[Date]=$A141,Table3[Végétarien])),SUM(IF(Table3[Date]=$A141,Table3[Végétarien]))),"")</f>
        <v/>
      </c>
      <c r="F141" s="32" t="str" cm="1">
        <f t="array" ref="F141">IF(ISNUMBER($A141),IF($G$2="Valeur",
SUM(IF($A141&gt;=Table1[De],IF($A141&lt;=Table1[À],IF(F$4=Table1[[#Headers],[Bœuf]:[Oasis]],Table1[[Bœuf]:[Oasis]]))))*
SUM(IF(Table3[Date]=$A141,Table3[Salade])),SUM(IF(Table3[Date]=$A141,Table3[Salade]))),"")</f>
        <v/>
      </c>
      <c r="G141" s="32" t="str" cm="1">
        <f t="array" ref="G141">IF(ISNUMBER($A141),IF($G$2="Valeur",
SUM(IF($A141&gt;=Table1[De],IF($A141&lt;=Table1[À],IF(G$4=Table1[[#Headers],[Bœuf]:[Oasis]],Table1[[Bœuf]:[Oasis]]))))*
SUM(IF(Table3[Date]=$A141,Table3[Eau])),SUM(IF(Table3[Date]=$A141,Table3[Eau]))),"")</f>
        <v/>
      </c>
      <c r="H141" s="32" t="str" cm="1">
        <f t="array" ref="H141">IF(ISNUMBER($A141),IF($G$2="Valeur",
SUM(IF($A141&gt;=Table1[De],IF($A141&lt;=Table1[À],IF(H$4=Table1[[#Headers],[Bœuf]:[Oasis]],Table1[[Bœuf]:[Oasis]]))))*
SUM(IF(Table3[Date]=$A141,Table3[Coca])),SUM(IF(Table3[Date]=$A141,Table3[Coca]))),"")</f>
        <v/>
      </c>
      <c r="I141" s="32" t="str" cm="1">
        <f t="array" ref="I141">IF(ISNUMBER($A141),IF($G$2="Valeur",
SUM(IF($A141&gt;=Table1[De],IF($A141&lt;=Table1[À],IF(I$4=Table1[[#Headers],[Bœuf]:[Oasis]],Table1[[Bœuf]:[Oasis]]))))*
SUM(IF(Table3[Date]=$A141,Table3[Oasis])),SUM(IF(Table3[Date]=$A141,Table3[Oasis]))),"")</f>
        <v/>
      </c>
      <c r="J141" s="33" t="str">
        <f t="shared" si="2"/>
        <v/>
      </c>
      <c r="K141" s="32" t="str" cm="1">
        <f t="array" ref="K141">IF(AND(ISNUMBER($A141),$G$2="Valeur"),
SUM(IF(Table3[Date]=$A141,IF(Table3[Mode de Paiement]=K$4,Table3[TOTAL DU PAR LE CLIENT]))),"")</f>
        <v/>
      </c>
      <c r="L141" s="32" t="str" cm="1">
        <f t="array" ref="L141">IF(AND(ISNUMBER($A141),$G$2="Valeur"),
SUM(IF(Table3[Date]=$A141,IF(Table3[Mode de Paiement]=L$4,Table3[TOTAL DU PAR LE CLIENT]))),"")</f>
        <v/>
      </c>
      <c r="M141" s="32" t="str" cm="1">
        <f t="array" ref="M141">IF(AND(ISNUMBER($A141),$G$2="Valeur"),
SUM(IF(Table3[Date]=$A141,IF(Table3[Mode de Paiement]=M$4,Table3[TOTAL DU PAR LE CLIENT]))),"")</f>
        <v/>
      </c>
      <c r="N141" s="32" t="str" cm="1">
        <f t="array" ref="N141">IF(AND(ISNUMBER($A141),$G$2="Valeur"),
SUM(IF(Table3[Date]=$A141,IF(Table3[Mode de Paiement]=N$4,Table3[TOTAL DU PAR LE CLIENT]))),"")</f>
        <v/>
      </c>
    </row>
    <row r="142" spans="1:14" x14ac:dyDescent="0.2">
      <c r="A142" s="82" t="str">
        <f>IF(A141=MAX(Table3[Date]),"",IF(A141="","",A141+1))</f>
        <v/>
      </c>
      <c r="B142" s="83" t="str">
        <f>IF(ISNUMBER(A142),COUNTIF(Table3[Date],A142),"")</f>
        <v/>
      </c>
      <c r="C142" s="32" t="str" cm="1">
        <f t="array" ref="C142">IF(ISNUMBER($A142),IF($G$2="Valeur",
SUM(IF($A142&gt;=Table1[De],IF($A142&lt;=Table1[À],IF(C$4=Table1[[#Headers],[Bœuf]:[Oasis]],Table1[[Bœuf]:[Oasis]]))))*
SUM(IF(Table3[Date]=$A142,Table3[Bœuf])),SUM(IF(Table3[Date]=$A142,Table3[Bœuf]))),"")</f>
        <v/>
      </c>
      <c r="D142" s="32" t="str" cm="1">
        <f t="array" ref="D142">IF(ISNUMBER($A142),IF($G$2="Valeur",
SUM(IF($A142&gt;=Table1[De],IF($A142&lt;=Table1[À],IF(D$4=Table1[[#Headers],[Bœuf]:[Oasis]],Table1[[Bœuf]:[Oasis]]))))*
SUM(IF(Table3[Date]=$A142,Table3[Jambon])),SUM(IF(Table3[Date]=$A142,Table3[Jambon]))),"")</f>
        <v/>
      </c>
      <c r="E142" s="32" t="str" cm="1">
        <f t="array" ref="E142">IF(ISNUMBER($A142),IF($G$2="Valeur",
SUM(IF($A142&gt;=Table1[De],IF($A142&lt;=Table1[À],IF(E$4=Table1[[#Headers],[Bœuf]:[Oasis]],Table1[[Bœuf]:[Oasis]]))))*
SUM(IF(Table3[Date]=$A142,Table3[Végétarien])),SUM(IF(Table3[Date]=$A142,Table3[Végétarien]))),"")</f>
        <v/>
      </c>
      <c r="F142" s="32" t="str" cm="1">
        <f t="array" ref="F142">IF(ISNUMBER($A142),IF($G$2="Valeur",
SUM(IF($A142&gt;=Table1[De],IF($A142&lt;=Table1[À],IF(F$4=Table1[[#Headers],[Bœuf]:[Oasis]],Table1[[Bœuf]:[Oasis]]))))*
SUM(IF(Table3[Date]=$A142,Table3[Salade])),SUM(IF(Table3[Date]=$A142,Table3[Salade]))),"")</f>
        <v/>
      </c>
      <c r="G142" s="32" t="str" cm="1">
        <f t="array" ref="G142">IF(ISNUMBER($A142),IF($G$2="Valeur",
SUM(IF($A142&gt;=Table1[De],IF($A142&lt;=Table1[À],IF(G$4=Table1[[#Headers],[Bœuf]:[Oasis]],Table1[[Bœuf]:[Oasis]]))))*
SUM(IF(Table3[Date]=$A142,Table3[Eau])),SUM(IF(Table3[Date]=$A142,Table3[Eau]))),"")</f>
        <v/>
      </c>
      <c r="H142" s="32" t="str" cm="1">
        <f t="array" ref="H142">IF(ISNUMBER($A142),IF($G$2="Valeur",
SUM(IF($A142&gt;=Table1[De],IF($A142&lt;=Table1[À],IF(H$4=Table1[[#Headers],[Bœuf]:[Oasis]],Table1[[Bœuf]:[Oasis]]))))*
SUM(IF(Table3[Date]=$A142,Table3[Coca])),SUM(IF(Table3[Date]=$A142,Table3[Coca]))),"")</f>
        <v/>
      </c>
      <c r="I142" s="32" t="str" cm="1">
        <f t="array" ref="I142">IF(ISNUMBER($A142),IF($G$2="Valeur",
SUM(IF($A142&gt;=Table1[De],IF($A142&lt;=Table1[À],IF(I$4=Table1[[#Headers],[Bœuf]:[Oasis]],Table1[[Bœuf]:[Oasis]]))))*
SUM(IF(Table3[Date]=$A142,Table3[Oasis])),SUM(IF(Table3[Date]=$A142,Table3[Oasis]))),"")</f>
        <v/>
      </c>
      <c r="J142" s="33" t="str">
        <f t="shared" si="2"/>
        <v/>
      </c>
      <c r="K142" s="32" t="str" cm="1">
        <f t="array" ref="K142">IF(AND(ISNUMBER($A142),$G$2="Valeur"),
SUM(IF(Table3[Date]=$A142,IF(Table3[Mode de Paiement]=K$4,Table3[TOTAL DU PAR LE CLIENT]))),"")</f>
        <v/>
      </c>
      <c r="L142" s="32" t="str" cm="1">
        <f t="array" ref="L142">IF(AND(ISNUMBER($A142),$G$2="Valeur"),
SUM(IF(Table3[Date]=$A142,IF(Table3[Mode de Paiement]=L$4,Table3[TOTAL DU PAR LE CLIENT]))),"")</f>
        <v/>
      </c>
      <c r="M142" s="32" t="str" cm="1">
        <f t="array" ref="M142">IF(AND(ISNUMBER($A142),$G$2="Valeur"),
SUM(IF(Table3[Date]=$A142,IF(Table3[Mode de Paiement]=M$4,Table3[TOTAL DU PAR LE CLIENT]))),"")</f>
        <v/>
      </c>
      <c r="N142" s="32" t="str" cm="1">
        <f t="array" ref="N142">IF(AND(ISNUMBER($A142),$G$2="Valeur"),
SUM(IF(Table3[Date]=$A142,IF(Table3[Mode de Paiement]=N$4,Table3[TOTAL DU PAR LE CLIENT]))),"")</f>
        <v/>
      </c>
    </row>
    <row r="143" spans="1:14" x14ac:dyDescent="0.2">
      <c r="A143" s="82" t="str">
        <f>IF(A142=MAX(Table3[Date]),"",IF(A142="","",A142+1))</f>
        <v/>
      </c>
      <c r="B143" s="83" t="str">
        <f>IF(ISNUMBER(A143),COUNTIF(Table3[Date],A143),"")</f>
        <v/>
      </c>
      <c r="C143" s="32" t="str" cm="1">
        <f t="array" ref="C143">IF(ISNUMBER($A143),IF($G$2="Valeur",
SUM(IF($A143&gt;=Table1[De],IF($A143&lt;=Table1[À],IF(C$4=Table1[[#Headers],[Bœuf]:[Oasis]],Table1[[Bœuf]:[Oasis]]))))*
SUM(IF(Table3[Date]=$A143,Table3[Bœuf])),SUM(IF(Table3[Date]=$A143,Table3[Bœuf]))),"")</f>
        <v/>
      </c>
      <c r="D143" s="32" t="str" cm="1">
        <f t="array" ref="D143">IF(ISNUMBER($A143),IF($G$2="Valeur",
SUM(IF($A143&gt;=Table1[De],IF($A143&lt;=Table1[À],IF(D$4=Table1[[#Headers],[Bœuf]:[Oasis]],Table1[[Bœuf]:[Oasis]]))))*
SUM(IF(Table3[Date]=$A143,Table3[Jambon])),SUM(IF(Table3[Date]=$A143,Table3[Jambon]))),"")</f>
        <v/>
      </c>
      <c r="E143" s="32" t="str" cm="1">
        <f t="array" ref="E143">IF(ISNUMBER($A143),IF($G$2="Valeur",
SUM(IF($A143&gt;=Table1[De],IF($A143&lt;=Table1[À],IF(E$4=Table1[[#Headers],[Bœuf]:[Oasis]],Table1[[Bœuf]:[Oasis]]))))*
SUM(IF(Table3[Date]=$A143,Table3[Végétarien])),SUM(IF(Table3[Date]=$A143,Table3[Végétarien]))),"")</f>
        <v/>
      </c>
      <c r="F143" s="32" t="str" cm="1">
        <f t="array" ref="F143">IF(ISNUMBER($A143),IF($G$2="Valeur",
SUM(IF($A143&gt;=Table1[De],IF($A143&lt;=Table1[À],IF(F$4=Table1[[#Headers],[Bœuf]:[Oasis]],Table1[[Bœuf]:[Oasis]]))))*
SUM(IF(Table3[Date]=$A143,Table3[Salade])),SUM(IF(Table3[Date]=$A143,Table3[Salade]))),"")</f>
        <v/>
      </c>
      <c r="G143" s="32" t="str" cm="1">
        <f t="array" ref="G143">IF(ISNUMBER($A143),IF($G$2="Valeur",
SUM(IF($A143&gt;=Table1[De],IF($A143&lt;=Table1[À],IF(G$4=Table1[[#Headers],[Bœuf]:[Oasis]],Table1[[Bœuf]:[Oasis]]))))*
SUM(IF(Table3[Date]=$A143,Table3[Eau])),SUM(IF(Table3[Date]=$A143,Table3[Eau]))),"")</f>
        <v/>
      </c>
      <c r="H143" s="32" t="str" cm="1">
        <f t="array" ref="H143">IF(ISNUMBER($A143),IF($G$2="Valeur",
SUM(IF($A143&gt;=Table1[De],IF($A143&lt;=Table1[À],IF(H$4=Table1[[#Headers],[Bœuf]:[Oasis]],Table1[[Bœuf]:[Oasis]]))))*
SUM(IF(Table3[Date]=$A143,Table3[Coca])),SUM(IF(Table3[Date]=$A143,Table3[Coca]))),"")</f>
        <v/>
      </c>
      <c r="I143" s="32" t="str" cm="1">
        <f t="array" ref="I143">IF(ISNUMBER($A143),IF($G$2="Valeur",
SUM(IF($A143&gt;=Table1[De],IF($A143&lt;=Table1[À],IF(I$4=Table1[[#Headers],[Bœuf]:[Oasis]],Table1[[Bœuf]:[Oasis]]))))*
SUM(IF(Table3[Date]=$A143,Table3[Oasis])),SUM(IF(Table3[Date]=$A143,Table3[Oasis]))),"")</f>
        <v/>
      </c>
      <c r="J143" s="33" t="str">
        <f t="shared" si="2"/>
        <v/>
      </c>
      <c r="K143" s="32" t="str" cm="1">
        <f t="array" ref="K143">IF(AND(ISNUMBER($A143),$G$2="Valeur"),
SUM(IF(Table3[Date]=$A143,IF(Table3[Mode de Paiement]=K$4,Table3[TOTAL DU PAR LE CLIENT]))),"")</f>
        <v/>
      </c>
      <c r="L143" s="32" t="str" cm="1">
        <f t="array" ref="L143">IF(AND(ISNUMBER($A143),$G$2="Valeur"),
SUM(IF(Table3[Date]=$A143,IF(Table3[Mode de Paiement]=L$4,Table3[TOTAL DU PAR LE CLIENT]))),"")</f>
        <v/>
      </c>
      <c r="M143" s="32" t="str" cm="1">
        <f t="array" ref="M143">IF(AND(ISNUMBER($A143),$G$2="Valeur"),
SUM(IF(Table3[Date]=$A143,IF(Table3[Mode de Paiement]=M$4,Table3[TOTAL DU PAR LE CLIENT]))),"")</f>
        <v/>
      </c>
      <c r="N143" s="32" t="str" cm="1">
        <f t="array" ref="N143">IF(AND(ISNUMBER($A143),$G$2="Valeur"),
SUM(IF(Table3[Date]=$A143,IF(Table3[Mode de Paiement]=N$4,Table3[TOTAL DU PAR LE CLIENT]))),"")</f>
        <v/>
      </c>
    </row>
    <row r="144" spans="1:14" x14ac:dyDescent="0.2">
      <c r="A144" s="82" t="str">
        <f>IF(A143=MAX(Table3[Date]),"",IF(A143="","",A143+1))</f>
        <v/>
      </c>
      <c r="B144" s="83" t="str">
        <f>IF(ISNUMBER(A144),COUNTIF(Table3[Date],A144),"")</f>
        <v/>
      </c>
      <c r="C144" s="32" t="str" cm="1">
        <f t="array" ref="C144">IF(ISNUMBER($A144),IF($G$2="Valeur",
SUM(IF($A144&gt;=Table1[De],IF($A144&lt;=Table1[À],IF(C$4=Table1[[#Headers],[Bœuf]:[Oasis]],Table1[[Bœuf]:[Oasis]]))))*
SUM(IF(Table3[Date]=$A144,Table3[Bœuf])),SUM(IF(Table3[Date]=$A144,Table3[Bœuf]))),"")</f>
        <v/>
      </c>
      <c r="D144" s="32" t="str" cm="1">
        <f t="array" ref="D144">IF(ISNUMBER($A144),IF($G$2="Valeur",
SUM(IF($A144&gt;=Table1[De],IF($A144&lt;=Table1[À],IF(D$4=Table1[[#Headers],[Bœuf]:[Oasis]],Table1[[Bœuf]:[Oasis]]))))*
SUM(IF(Table3[Date]=$A144,Table3[Jambon])),SUM(IF(Table3[Date]=$A144,Table3[Jambon]))),"")</f>
        <v/>
      </c>
      <c r="E144" s="32" t="str" cm="1">
        <f t="array" ref="E144">IF(ISNUMBER($A144),IF($G$2="Valeur",
SUM(IF($A144&gt;=Table1[De],IF($A144&lt;=Table1[À],IF(E$4=Table1[[#Headers],[Bœuf]:[Oasis]],Table1[[Bœuf]:[Oasis]]))))*
SUM(IF(Table3[Date]=$A144,Table3[Végétarien])),SUM(IF(Table3[Date]=$A144,Table3[Végétarien]))),"")</f>
        <v/>
      </c>
      <c r="F144" s="32" t="str" cm="1">
        <f t="array" ref="F144">IF(ISNUMBER($A144),IF($G$2="Valeur",
SUM(IF($A144&gt;=Table1[De],IF($A144&lt;=Table1[À],IF(F$4=Table1[[#Headers],[Bœuf]:[Oasis]],Table1[[Bœuf]:[Oasis]]))))*
SUM(IF(Table3[Date]=$A144,Table3[Salade])),SUM(IF(Table3[Date]=$A144,Table3[Salade]))),"")</f>
        <v/>
      </c>
      <c r="G144" s="32" t="str" cm="1">
        <f t="array" ref="G144">IF(ISNUMBER($A144),IF($G$2="Valeur",
SUM(IF($A144&gt;=Table1[De],IF($A144&lt;=Table1[À],IF(G$4=Table1[[#Headers],[Bœuf]:[Oasis]],Table1[[Bœuf]:[Oasis]]))))*
SUM(IF(Table3[Date]=$A144,Table3[Eau])),SUM(IF(Table3[Date]=$A144,Table3[Eau]))),"")</f>
        <v/>
      </c>
      <c r="H144" s="32" t="str" cm="1">
        <f t="array" ref="H144">IF(ISNUMBER($A144),IF($G$2="Valeur",
SUM(IF($A144&gt;=Table1[De],IF($A144&lt;=Table1[À],IF(H$4=Table1[[#Headers],[Bœuf]:[Oasis]],Table1[[Bœuf]:[Oasis]]))))*
SUM(IF(Table3[Date]=$A144,Table3[Coca])),SUM(IF(Table3[Date]=$A144,Table3[Coca]))),"")</f>
        <v/>
      </c>
      <c r="I144" s="32" t="str" cm="1">
        <f t="array" ref="I144">IF(ISNUMBER($A144),IF($G$2="Valeur",
SUM(IF($A144&gt;=Table1[De],IF($A144&lt;=Table1[À],IF(I$4=Table1[[#Headers],[Bœuf]:[Oasis]],Table1[[Bœuf]:[Oasis]]))))*
SUM(IF(Table3[Date]=$A144,Table3[Oasis])),SUM(IF(Table3[Date]=$A144,Table3[Oasis]))),"")</f>
        <v/>
      </c>
      <c r="J144" s="33" t="str">
        <f t="shared" si="2"/>
        <v/>
      </c>
      <c r="K144" s="32" t="str" cm="1">
        <f t="array" ref="K144">IF(AND(ISNUMBER($A144),$G$2="Valeur"),
SUM(IF(Table3[Date]=$A144,IF(Table3[Mode de Paiement]=K$4,Table3[TOTAL DU PAR LE CLIENT]))),"")</f>
        <v/>
      </c>
      <c r="L144" s="32" t="str" cm="1">
        <f t="array" ref="L144">IF(AND(ISNUMBER($A144),$G$2="Valeur"),
SUM(IF(Table3[Date]=$A144,IF(Table3[Mode de Paiement]=L$4,Table3[TOTAL DU PAR LE CLIENT]))),"")</f>
        <v/>
      </c>
      <c r="M144" s="32" t="str" cm="1">
        <f t="array" ref="M144">IF(AND(ISNUMBER($A144),$G$2="Valeur"),
SUM(IF(Table3[Date]=$A144,IF(Table3[Mode de Paiement]=M$4,Table3[TOTAL DU PAR LE CLIENT]))),"")</f>
        <v/>
      </c>
      <c r="N144" s="32" t="str" cm="1">
        <f t="array" ref="N144">IF(AND(ISNUMBER($A144),$G$2="Valeur"),
SUM(IF(Table3[Date]=$A144,IF(Table3[Mode de Paiement]=N$4,Table3[TOTAL DU PAR LE CLIENT]))),"")</f>
        <v/>
      </c>
    </row>
    <row r="145" spans="1:14" x14ac:dyDescent="0.2">
      <c r="A145" s="82" t="str">
        <f>IF(A144=MAX(Table3[Date]),"",IF(A144="","",A144+1))</f>
        <v/>
      </c>
      <c r="B145" s="83" t="str">
        <f>IF(ISNUMBER(A145),COUNTIF(Table3[Date],A145),"")</f>
        <v/>
      </c>
      <c r="C145" s="32" t="str" cm="1">
        <f t="array" ref="C145">IF(ISNUMBER($A145),IF($G$2="Valeur",
SUM(IF($A145&gt;=Table1[De],IF($A145&lt;=Table1[À],IF(C$4=Table1[[#Headers],[Bœuf]:[Oasis]],Table1[[Bœuf]:[Oasis]]))))*
SUM(IF(Table3[Date]=$A145,Table3[Bœuf])),SUM(IF(Table3[Date]=$A145,Table3[Bœuf]))),"")</f>
        <v/>
      </c>
      <c r="D145" s="32" t="str" cm="1">
        <f t="array" ref="D145">IF(ISNUMBER($A145),IF($G$2="Valeur",
SUM(IF($A145&gt;=Table1[De],IF($A145&lt;=Table1[À],IF(D$4=Table1[[#Headers],[Bœuf]:[Oasis]],Table1[[Bœuf]:[Oasis]]))))*
SUM(IF(Table3[Date]=$A145,Table3[Jambon])),SUM(IF(Table3[Date]=$A145,Table3[Jambon]))),"")</f>
        <v/>
      </c>
      <c r="E145" s="32" t="str" cm="1">
        <f t="array" ref="E145">IF(ISNUMBER($A145),IF($G$2="Valeur",
SUM(IF($A145&gt;=Table1[De],IF($A145&lt;=Table1[À],IF(E$4=Table1[[#Headers],[Bœuf]:[Oasis]],Table1[[Bœuf]:[Oasis]]))))*
SUM(IF(Table3[Date]=$A145,Table3[Végétarien])),SUM(IF(Table3[Date]=$A145,Table3[Végétarien]))),"")</f>
        <v/>
      </c>
      <c r="F145" s="32" t="str" cm="1">
        <f t="array" ref="F145">IF(ISNUMBER($A145),IF($G$2="Valeur",
SUM(IF($A145&gt;=Table1[De],IF($A145&lt;=Table1[À],IF(F$4=Table1[[#Headers],[Bœuf]:[Oasis]],Table1[[Bœuf]:[Oasis]]))))*
SUM(IF(Table3[Date]=$A145,Table3[Salade])),SUM(IF(Table3[Date]=$A145,Table3[Salade]))),"")</f>
        <v/>
      </c>
      <c r="G145" s="32" t="str" cm="1">
        <f t="array" ref="G145">IF(ISNUMBER($A145),IF($G$2="Valeur",
SUM(IF($A145&gt;=Table1[De],IF($A145&lt;=Table1[À],IF(G$4=Table1[[#Headers],[Bœuf]:[Oasis]],Table1[[Bœuf]:[Oasis]]))))*
SUM(IF(Table3[Date]=$A145,Table3[Eau])),SUM(IF(Table3[Date]=$A145,Table3[Eau]))),"")</f>
        <v/>
      </c>
      <c r="H145" s="32" t="str" cm="1">
        <f t="array" ref="H145">IF(ISNUMBER($A145),IF($G$2="Valeur",
SUM(IF($A145&gt;=Table1[De],IF($A145&lt;=Table1[À],IF(H$4=Table1[[#Headers],[Bœuf]:[Oasis]],Table1[[Bœuf]:[Oasis]]))))*
SUM(IF(Table3[Date]=$A145,Table3[Coca])),SUM(IF(Table3[Date]=$A145,Table3[Coca]))),"")</f>
        <v/>
      </c>
      <c r="I145" s="32" t="str" cm="1">
        <f t="array" ref="I145">IF(ISNUMBER($A145),IF($G$2="Valeur",
SUM(IF($A145&gt;=Table1[De],IF($A145&lt;=Table1[À],IF(I$4=Table1[[#Headers],[Bœuf]:[Oasis]],Table1[[Bœuf]:[Oasis]]))))*
SUM(IF(Table3[Date]=$A145,Table3[Oasis])),SUM(IF(Table3[Date]=$A145,Table3[Oasis]))),"")</f>
        <v/>
      </c>
      <c r="J145" s="33" t="str">
        <f t="shared" si="2"/>
        <v/>
      </c>
      <c r="K145" s="32" t="str" cm="1">
        <f t="array" ref="K145">IF(AND(ISNUMBER($A145),$G$2="Valeur"),
SUM(IF(Table3[Date]=$A145,IF(Table3[Mode de Paiement]=K$4,Table3[TOTAL DU PAR LE CLIENT]))),"")</f>
        <v/>
      </c>
      <c r="L145" s="32" t="str" cm="1">
        <f t="array" ref="L145">IF(AND(ISNUMBER($A145),$G$2="Valeur"),
SUM(IF(Table3[Date]=$A145,IF(Table3[Mode de Paiement]=L$4,Table3[TOTAL DU PAR LE CLIENT]))),"")</f>
        <v/>
      </c>
      <c r="M145" s="32" t="str" cm="1">
        <f t="array" ref="M145">IF(AND(ISNUMBER($A145),$G$2="Valeur"),
SUM(IF(Table3[Date]=$A145,IF(Table3[Mode de Paiement]=M$4,Table3[TOTAL DU PAR LE CLIENT]))),"")</f>
        <v/>
      </c>
      <c r="N145" s="32" t="str" cm="1">
        <f t="array" ref="N145">IF(AND(ISNUMBER($A145),$G$2="Valeur"),
SUM(IF(Table3[Date]=$A145,IF(Table3[Mode de Paiement]=N$4,Table3[TOTAL DU PAR LE CLIENT]))),"")</f>
        <v/>
      </c>
    </row>
    <row r="146" spans="1:14" x14ac:dyDescent="0.2">
      <c r="A146" s="82" t="str">
        <f>IF(A145=MAX(Table3[Date]),"",IF(A145="","",A145+1))</f>
        <v/>
      </c>
      <c r="B146" s="83" t="str">
        <f>IF(ISNUMBER(A146),COUNTIF(Table3[Date],A146),"")</f>
        <v/>
      </c>
      <c r="C146" s="32" t="str" cm="1">
        <f t="array" ref="C146">IF(ISNUMBER($A146),IF($G$2="Valeur",
SUM(IF($A146&gt;=Table1[De],IF($A146&lt;=Table1[À],IF(C$4=Table1[[#Headers],[Bœuf]:[Oasis]],Table1[[Bœuf]:[Oasis]]))))*
SUM(IF(Table3[Date]=$A146,Table3[Bœuf])),SUM(IF(Table3[Date]=$A146,Table3[Bœuf]))),"")</f>
        <v/>
      </c>
      <c r="D146" s="32" t="str" cm="1">
        <f t="array" ref="D146">IF(ISNUMBER($A146),IF($G$2="Valeur",
SUM(IF($A146&gt;=Table1[De],IF($A146&lt;=Table1[À],IF(D$4=Table1[[#Headers],[Bœuf]:[Oasis]],Table1[[Bœuf]:[Oasis]]))))*
SUM(IF(Table3[Date]=$A146,Table3[Jambon])),SUM(IF(Table3[Date]=$A146,Table3[Jambon]))),"")</f>
        <v/>
      </c>
      <c r="E146" s="32" t="str" cm="1">
        <f t="array" ref="E146">IF(ISNUMBER($A146),IF($G$2="Valeur",
SUM(IF($A146&gt;=Table1[De],IF($A146&lt;=Table1[À],IF(E$4=Table1[[#Headers],[Bœuf]:[Oasis]],Table1[[Bœuf]:[Oasis]]))))*
SUM(IF(Table3[Date]=$A146,Table3[Végétarien])),SUM(IF(Table3[Date]=$A146,Table3[Végétarien]))),"")</f>
        <v/>
      </c>
      <c r="F146" s="32" t="str" cm="1">
        <f t="array" ref="F146">IF(ISNUMBER($A146),IF($G$2="Valeur",
SUM(IF($A146&gt;=Table1[De],IF($A146&lt;=Table1[À],IF(F$4=Table1[[#Headers],[Bœuf]:[Oasis]],Table1[[Bœuf]:[Oasis]]))))*
SUM(IF(Table3[Date]=$A146,Table3[Salade])),SUM(IF(Table3[Date]=$A146,Table3[Salade]))),"")</f>
        <v/>
      </c>
      <c r="G146" s="32" t="str" cm="1">
        <f t="array" ref="G146">IF(ISNUMBER($A146),IF($G$2="Valeur",
SUM(IF($A146&gt;=Table1[De],IF($A146&lt;=Table1[À],IF(G$4=Table1[[#Headers],[Bœuf]:[Oasis]],Table1[[Bœuf]:[Oasis]]))))*
SUM(IF(Table3[Date]=$A146,Table3[Eau])),SUM(IF(Table3[Date]=$A146,Table3[Eau]))),"")</f>
        <v/>
      </c>
      <c r="H146" s="32" t="str" cm="1">
        <f t="array" ref="H146">IF(ISNUMBER($A146),IF($G$2="Valeur",
SUM(IF($A146&gt;=Table1[De],IF($A146&lt;=Table1[À],IF(H$4=Table1[[#Headers],[Bœuf]:[Oasis]],Table1[[Bœuf]:[Oasis]]))))*
SUM(IF(Table3[Date]=$A146,Table3[Coca])),SUM(IF(Table3[Date]=$A146,Table3[Coca]))),"")</f>
        <v/>
      </c>
      <c r="I146" s="32" t="str" cm="1">
        <f t="array" ref="I146">IF(ISNUMBER($A146),IF($G$2="Valeur",
SUM(IF($A146&gt;=Table1[De],IF($A146&lt;=Table1[À],IF(I$4=Table1[[#Headers],[Bœuf]:[Oasis]],Table1[[Bœuf]:[Oasis]]))))*
SUM(IF(Table3[Date]=$A146,Table3[Oasis])),SUM(IF(Table3[Date]=$A146,Table3[Oasis]))),"")</f>
        <v/>
      </c>
      <c r="J146" s="33" t="str">
        <f t="shared" si="2"/>
        <v/>
      </c>
      <c r="K146" s="32" t="str" cm="1">
        <f t="array" ref="K146">IF(AND(ISNUMBER($A146),$G$2="Valeur"),
SUM(IF(Table3[Date]=$A146,IF(Table3[Mode de Paiement]=K$4,Table3[TOTAL DU PAR LE CLIENT]))),"")</f>
        <v/>
      </c>
      <c r="L146" s="32" t="str" cm="1">
        <f t="array" ref="L146">IF(AND(ISNUMBER($A146),$G$2="Valeur"),
SUM(IF(Table3[Date]=$A146,IF(Table3[Mode de Paiement]=L$4,Table3[TOTAL DU PAR LE CLIENT]))),"")</f>
        <v/>
      </c>
      <c r="M146" s="32" t="str" cm="1">
        <f t="array" ref="M146">IF(AND(ISNUMBER($A146),$G$2="Valeur"),
SUM(IF(Table3[Date]=$A146,IF(Table3[Mode de Paiement]=M$4,Table3[TOTAL DU PAR LE CLIENT]))),"")</f>
        <v/>
      </c>
      <c r="N146" s="32" t="str" cm="1">
        <f t="array" ref="N146">IF(AND(ISNUMBER($A146),$G$2="Valeur"),
SUM(IF(Table3[Date]=$A146,IF(Table3[Mode de Paiement]=N$4,Table3[TOTAL DU PAR LE CLIENT]))),"")</f>
        <v/>
      </c>
    </row>
    <row r="147" spans="1:14" x14ac:dyDescent="0.2">
      <c r="A147" s="82" t="str">
        <f>IF(A146=MAX(Table3[Date]),"",IF(A146="","",A146+1))</f>
        <v/>
      </c>
      <c r="B147" s="83" t="str">
        <f>IF(ISNUMBER(A147),COUNTIF(Table3[Date],A147),"")</f>
        <v/>
      </c>
      <c r="C147" s="32" t="str" cm="1">
        <f t="array" ref="C147">IF(ISNUMBER($A147),IF($G$2="Valeur",
SUM(IF($A147&gt;=Table1[De],IF($A147&lt;=Table1[À],IF(C$4=Table1[[#Headers],[Bœuf]:[Oasis]],Table1[[Bœuf]:[Oasis]]))))*
SUM(IF(Table3[Date]=$A147,Table3[Bœuf])),SUM(IF(Table3[Date]=$A147,Table3[Bœuf]))),"")</f>
        <v/>
      </c>
      <c r="D147" s="32" t="str" cm="1">
        <f t="array" ref="D147">IF(ISNUMBER($A147),IF($G$2="Valeur",
SUM(IF($A147&gt;=Table1[De],IF($A147&lt;=Table1[À],IF(D$4=Table1[[#Headers],[Bœuf]:[Oasis]],Table1[[Bœuf]:[Oasis]]))))*
SUM(IF(Table3[Date]=$A147,Table3[Jambon])),SUM(IF(Table3[Date]=$A147,Table3[Jambon]))),"")</f>
        <v/>
      </c>
      <c r="E147" s="32" t="str" cm="1">
        <f t="array" ref="E147">IF(ISNUMBER($A147),IF($G$2="Valeur",
SUM(IF($A147&gt;=Table1[De],IF($A147&lt;=Table1[À],IF(E$4=Table1[[#Headers],[Bœuf]:[Oasis]],Table1[[Bœuf]:[Oasis]]))))*
SUM(IF(Table3[Date]=$A147,Table3[Végétarien])),SUM(IF(Table3[Date]=$A147,Table3[Végétarien]))),"")</f>
        <v/>
      </c>
      <c r="F147" s="32" t="str" cm="1">
        <f t="array" ref="F147">IF(ISNUMBER($A147),IF($G$2="Valeur",
SUM(IF($A147&gt;=Table1[De],IF($A147&lt;=Table1[À],IF(F$4=Table1[[#Headers],[Bœuf]:[Oasis]],Table1[[Bœuf]:[Oasis]]))))*
SUM(IF(Table3[Date]=$A147,Table3[Salade])),SUM(IF(Table3[Date]=$A147,Table3[Salade]))),"")</f>
        <v/>
      </c>
      <c r="G147" s="32" t="str" cm="1">
        <f t="array" ref="G147">IF(ISNUMBER($A147),IF($G$2="Valeur",
SUM(IF($A147&gt;=Table1[De],IF($A147&lt;=Table1[À],IF(G$4=Table1[[#Headers],[Bœuf]:[Oasis]],Table1[[Bœuf]:[Oasis]]))))*
SUM(IF(Table3[Date]=$A147,Table3[Eau])),SUM(IF(Table3[Date]=$A147,Table3[Eau]))),"")</f>
        <v/>
      </c>
      <c r="H147" s="32" t="str" cm="1">
        <f t="array" ref="H147">IF(ISNUMBER($A147),IF($G$2="Valeur",
SUM(IF($A147&gt;=Table1[De],IF($A147&lt;=Table1[À],IF(H$4=Table1[[#Headers],[Bœuf]:[Oasis]],Table1[[Bœuf]:[Oasis]]))))*
SUM(IF(Table3[Date]=$A147,Table3[Coca])),SUM(IF(Table3[Date]=$A147,Table3[Coca]))),"")</f>
        <v/>
      </c>
      <c r="I147" s="32" t="str" cm="1">
        <f t="array" ref="I147">IF(ISNUMBER($A147),IF($G$2="Valeur",
SUM(IF($A147&gt;=Table1[De],IF($A147&lt;=Table1[À],IF(I$4=Table1[[#Headers],[Bœuf]:[Oasis]],Table1[[Bœuf]:[Oasis]]))))*
SUM(IF(Table3[Date]=$A147,Table3[Oasis])),SUM(IF(Table3[Date]=$A147,Table3[Oasis]))),"")</f>
        <v/>
      </c>
      <c r="J147" s="33" t="str">
        <f t="shared" si="2"/>
        <v/>
      </c>
      <c r="K147" s="32" t="str" cm="1">
        <f t="array" ref="K147">IF(AND(ISNUMBER($A147),$G$2="Valeur"),
SUM(IF(Table3[Date]=$A147,IF(Table3[Mode de Paiement]=K$4,Table3[TOTAL DU PAR LE CLIENT]))),"")</f>
        <v/>
      </c>
      <c r="L147" s="32" t="str" cm="1">
        <f t="array" ref="L147">IF(AND(ISNUMBER($A147),$G$2="Valeur"),
SUM(IF(Table3[Date]=$A147,IF(Table3[Mode de Paiement]=L$4,Table3[TOTAL DU PAR LE CLIENT]))),"")</f>
        <v/>
      </c>
      <c r="M147" s="32" t="str" cm="1">
        <f t="array" ref="M147">IF(AND(ISNUMBER($A147),$G$2="Valeur"),
SUM(IF(Table3[Date]=$A147,IF(Table3[Mode de Paiement]=M$4,Table3[TOTAL DU PAR LE CLIENT]))),"")</f>
        <v/>
      </c>
      <c r="N147" s="32" t="str" cm="1">
        <f t="array" ref="N147">IF(AND(ISNUMBER($A147),$G$2="Valeur"),
SUM(IF(Table3[Date]=$A147,IF(Table3[Mode de Paiement]=N$4,Table3[TOTAL DU PAR LE CLIENT]))),"")</f>
        <v/>
      </c>
    </row>
    <row r="148" spans="1:14" x14ac:dyDescent="0.2">
      <c r="A148" s="82" t="str">
        <f>IF(A147=MAX(Table3[Date]),"",IF(A147="","",A147+1))</f>
        <v/>
      </c>
      <c r="B148" s="83" t="str">
        <f>IF(ISNUMBER(A148),COUNTIF(Table3[Date],A148),"")</f>
        <v/>
      </c>
      <c r="C148" s="32" t="str" cm="1">
        <f t="array" ref="C148">IF(ISNUMBER($A148),IF($G$2="Valeur",
SUM(IF($A148&gt;=Table1[De],IF($A148&lt;=Table1[À],IF(C$4=Table1[[#Headers],[Bœuf]:[Oasis]],Table1[[Bœuf]:[Oasis]]))))*
SUM(IF(Table3[Date]=$A148,Table3[Bœuf])),SUM(IF(Table3[Date]=$A148,Table3[Bœuf]))),"")</f>
        <v/>
      </c>
      <c r="D148" s="32" t="str" cm="1">
        <f t="array" ref="D148">IF(ISNUMBER($A148),IF($G$2="Valeur",
SUM(IF($A148&gt;=Table1[De],IF($A148&lt;=Table1[À],IF(D$4=Table1[[#Headers],[Bœuf]:[Oasis]],Table1[[Bœuf]:[Oasis]]))))*
SUM(IF(Table3[Date]=$A148,Table3[Jambon])),SUM(IF(Table3[Date]=$A148,Table3[Jambon]))),"")</f>
        <v/>
      </c>
      <c r="E148" s="32" t="str" cm="1">
        <f t="array" ref="E148">IF(ISNUMBER($A148),IF($G$2="Valeur",
SUM(IF($A148&gt;=Table1[De],IF($A148&lt;=Table1[À],IF(E$4=Table1[[#Headers],[Bœuf]:[Oasis]],Table1[[Bœuf]:[Oasis]]))))*
SUM(IF(Table3[Date]=$A148,Table3[Végétarien])),SUM(IF(Table3[Date]=$A148,Table3[Végétarien]))),"")</f>
        <v/>
      </c>
      <c r="F148" s="32" t="str" cm="1">
        <f t="array" ref="F148">IF(ISNUMBER($A148),IF($G$2="Valeur",
SUM(IF($A148&gt;=Table1[De],IF($A148&lt;=Table1[À],IF(F$4=Table1[[#Headers],[Bœuf]:[Oasis]],Table1[[Bœuf]:[Oasis]]))))*
SUM(IF(Table3[Date]=$A148,Table3[Salade])),SUM(IF(Table3[Date]=$A148,Table3[Salade]))),"")</f>
        <v/>
      </c>
      <c r="G148" s="32" t="str" cm="1">
        <f t="array" ref="G148">IF(ISNUMBER($A148),IF($G$2="Valeur",
SUM(IF($A148&gt;=Table1[De],IF($A148&lt;=Table1[À],IF(G$4=Table1[[#Headers],[Bœuf]:[Oasis]],Table1[[Bœuf]:[Oasis]]))))*
SUM(IF(Table3[Date]=$A148,Table3[Eau])),SUM(IF(Table3[Date]=$A148,Table3[Eau]))),"")</f>
        <v/>
      </c>
      <c r="H148" s="32" t="str" cm="1">
        <f t="array" ref="H148">IF(ISNUMBER($A148),IF($G$2="Valeur",
SUM(IF($A148&gt;=Table1[De],IF($A148&lt;=Table1[À],IF(H$4=Table1[[#Headers],[Bœuf]:[Oasis]],Table1[[Bœuf]:[Oasis]]))))*
SUM(IF(Table3[Date]=$A148,Table3[Coca])),SUM(IF(Table3[Date]=$A148,Table3[Coca]))),"")</f>
        <v/>
      </c>
      <c r="I148" s="32" t="str" cm="1">
        <f t="array" ref="I148">IF(ISNUMBER($A148),IF($G$2="Valeur",
SUM(IF($A148&gt;=Table1[De],IF($A148&lt;=Table1[À],IF(I$4=Table1[[#Headers],[Bœuf]:[Oasis]],Table1[[Bœuf]:[Oasis]]))))*
SUM(IF(Table3[Date]=$A148,Table3[Oasis])),SUM(IF(Table3[Date]=$A148,Table3[Oasis]))),"")</f>
        <v/>
      </c>
      <c r="J148" s="33" t="str">
        <f t="shared" si="2"/>
        <v/>
      </c>
      <c r="K148" s="32" t="str" cm="1">
        <f t="array" ref="K148">IF(AND(ISNUMBER($A148),$G$2="Valeur"),
SUM(IF(Table3[Date]=$A148,IF(Table3[Mode de Paiement]=K$4,Table3[TOTAL DU PAR LE CLIENT]))),"")</f>
        <v/>
      </c>
      <c r="L148" s="32" t="str" cm="1">
        <f t="array" ref="L148">IF(AND(ISNUMBER($A148),$G$2="Valeur"),
SUM(IF(Table3[Date]=$A148,IF(Table3[Mode de Paiement]=L$4,Table3[TOTAL DU PAR LE CLIENT]))),"")</f>
        <v/>
      </c>
      <c r="M148" s="32" t="str" cm="1">
        <f t="array" ref="M148">IF(AND(ISNUMBER($A148),$G$2="Valeur"),
SUM(IF(Table3[Date]=$A148,IF(Table3[Mode de Paiement]=M$4,Table3[TOTAL DU PAR LE CLIENT]))),"")</f>
        <v/>
      </c>
      <c r="N148" s="32" t="str" cm="1">
        <f t="array" ref="N148">IF(AND(ISNUMBER($A148),$G$2="Valeur"),
SUM(IF(Table3[Date]=$A148,IF(Table3[Mode de Paiement]=N$4,Table3[TOTAL DU PAR LE CLIENT]))),"")</f>
        <v/>
      </c>
    </row>
    <row r="149" spans="1:14" x14ac:dyDescent="0.2">
      <c r="A149" s="82" t="str">
        <f>IF(A148=MAX(Table3[Date]),"",IF(A148="","",A148+1))</f>
        <v/>
      </c>
      <c r="B149" s="83" t="str">
        <f>IF(ISNUMBER(A149),COUNTIF(Table3[Date],A149),"")</f>
        <v/>
      </c>
      <c r="C149" s="32" t="str" cm="1">
        <f t="array" ref="C149">IF(ISNUMBER($A149),IF($G$2="Valeur",
SUM(IF($A149&gt;=Table1[De],IF($A149&lt;=Table1[À],IF(C$4=Table1[[#Headers],[Bœuf]:[Oasis]],Table1[[Bœuf]:[Oasis]]))))*
SUM(IF(Table3[Date]=$A149,Table3[Bœuf])),SUM(IF(Table3[Date]=$A149,Table3[Bœuf]))),"")</f>
        <v/>
      </c>
      <c r="D149" s="32" t="str" cm="1">
        <f t="array" ref="D149">IF(ISNUMBER($A149),IF($G$2="Valeur",
SUM(IF($A149&gt;=Table1[De],IF($A149&lt;=Table1[À],IF(D$4=Table1[[#Headers],[Bœuf]:[Oasis]],Table1[[Bœuf]:[Oasis]]))))*
SUM(IF(Table3[Date]=$A149,Table3[Jambon])),SUM(IF(Table3[Date]=$A149,Table3[Jambon]))),"")</f>
        <v/>
      </c>
      <c r="E149" s="32" t="str" cm="1">
        <f t="array" ref="E149">IF(ISNUMBER($A149),IF($G$2="Valeur",
SUM(IF($A149&gt;=Table1[De],IF($A149&lt;=Table1[À],IF(E$4=Table1[[#Headers],[Bœuf]:[Oasis]],Table1[[Bœuf]:[Oasis]]))))*
SUM(IF(Table3[Date]=$A149,Table3[Végétarien])),SUM(IF(Table3[Date]=$A149,Table3[Végétarien]))),"")</f>
        <v/>
      </c>
      <c r="F149" s="32" t="str" cm="1">
        <f t="array" ref="F149">IF(ISNUMBER($A149),IF($G$2="Valeur",
SUM(IF($A149&gt;=Table1[De],IF($A149&lt;=Table1[À],IF(F$4=Table1[[#Headers],[Bœuf]:[Oasis]],Table1[[Bœuf]:[Oasis]]))))*
SUM(IF(Table3[Date]=$A149,Table3[Salade])),SUM(IF(Table3[Date]=$A149,Table3[Salade]))),"")</f>
        <v/>
      </c>
      <c r="G149" s="32" t="str" cm="1">
        <f t="array" ref="G149">IF(ISNUMBER($A149),IF($G$2="Valeur",
SUM(IF($A149&gt;=Table1[De],IF($A149&lt;=Table1[À],IF(G$4=Table1[[#Headers],[Bœuf]:[Oasis]],Table1[[Bœuf]:[Oasis]]))))*
SUM(IF(Table3[Date]=$A149,Table3[Eau])),SUM(IF(Table3[Date]=$A149,Table3[Eau]))),"")</f>
        <v/>
      </c>
      <c r="H149" s="32" t="str" cm="1">
        <f t="array" ref="H149">IF(ISNUMBER($A149),IF($G$2="Valeur",
SUM(IF($A149&gt;=Table1[De],IF($A149&lt;=Table1[À],IF(H$4=Table1[[#Headers],[Bœuf]:[Oasis]],Table1[[Bœuf]:[Oasis]]))))*
SUM(IF(Table3[Date]=$A149,Table3[Coca])),SUM(IF(Table3[Date]=$A149,Table3[Coca]))),"")</f>
        <v/>
      </c>
      <c r="I149" s="32" t="str" cm="1">
        <f t="array" ref="I149">IF(ISNUMBER($A149),IF($G$2="Valeur",
SUM(IF($A149&gt;=Table1[De],IF($A149&lt;=Table1[À],IF(I$4=Table1[[#Headers],[Bœuf]:[Oasis]],Table1[[Bœuf]:[Oasis]]))))*
SUM(IF(Table3[Date]=$A149,Table3[Oasis])),SUM(IF(Table3[Date]=$A149,Table3[Oasis]))),"")</f>
        <v/>
      </c>
      <c r="J149" s="33" t="str">
        <f t="shared" si="2"/>
        <v/>
      </c>
      <c r="K149" s="32" t="str" cm="1">
        <f t="array" ref="K149">IF(AND(ISNUMBER($A149),$G$2="Valeur"),
SUM(IF(Table3[Date]=$A149,IF(Table3[Mode de Paiement]=K$4,Table3[TOTAL DU PAR LE CLIENT]))),"")</f>
        <v/>
      </c>
      <c r="L149" s="32" t="str" cm="1">
        <f t="array" ref="L149">IF(AND(ISNUMBER($A149),$G$2="Valeur"),
SUM(IF(Table3[Date]=$A149,IF(Table3[Mode de Paiement]=L$4,Table3[TOTAL DU PAR LE CLIENT]))),"")</f>
        <v/>
      </c>
      <c r="M149" s="32" t="str" cm="1">
        <f t="array" ref="M149">IF(AND(ISNUMBER($A149),$G$2="Valeur"),
SUM(IF(Table3[Date]=$A149,IF(Table3[Mode de Paiement]=M$4,Table3[TOTAL DU PAR LE CLIENT]))),"")</f>
        <v/>
      </c>
      <c r="N149" s="32" t="str" cm="1">
        <f t="array" ref="N149">IF(AND(ISNUMBER($A149),$G$2="Valeur"),
SUM(IF(Table3[Date]=$A149,IF(Table3[Mode de Paiement]=N$4,Table3[TOTAL DU PAR LE CLIENT]))),"")</f>
        <v/>
      </c>
    </row>
    <row r="150" spans="1:14" x14ac:dyDescent="0.2">
      <c r="A150" s="82" t="str">
        <f>IF(A149=MAX(Table3[Date]),"",IF(A149="","",A149+1))</f>
        <v/>
      </c>
      <c r="B150" s="83" t="str">
        <f>IF(ISNUMBER(A150),COUNTIF(Table3[Date],A150),"")</f>
        <v/>
      </c>
      <c r="C150" s="32" t="str" cm="1">
        <f t="array" ref="C150">IF(ISNUMBER($A150),IF($G$2="Valeur",
SUM(IF($A150&gt;=Table1[De],IF($A150&lt;=Table1[À],IF(C$4=Table1[[#Headers],[Bœuf]:[Oasis]],Table1[[Bœuf]:[Oasis]]))))*
SUM(IF(Table3[Date]=$A150,Table3[Bœuf])),SUM(IF(Table3[Date]=$A150,Table3[Bœuf]))),"")</f>
        <v/>
      </c>
      <c r="D150" s="32" t="str" cm="1">
        <f t="array" ref="D150">IF(ISNUMBER($A150),IF($G$2="Valeur",
SUM(IF($A150&gt;=Table1[De],IF($A150&lt;=Table1[À],IF(D$4=Table1[[#Headers],[Bœuf]:[Oasis]],Table1[[Bœuf]:[Oasis]]))))*
SUM(IF(Table3[Date]=$A150,Table3[Jambon])),SUM(IF(Table3[Date]=$A150,Table3[Jambon]))),"")</f>
        <v/>
      </c>
      <c r="E150" s="32" t="str" cm="1">
        <f t="array" ref="E150">IF(ISNUMBER($A150),IF($G$2="Valeur",
SUM(IF($A150&gt;=Table1[De],IF($A150&lt;=Table1[À],IF(E$4=Table1[[#Headers],[Bœuf]:[Oasis]],Table1[[Bœuf]:[Oasis]]))))*
SUM(IF(Table3[Date]=$A150,Table3[Végétarien])),SUM(IF(Table3[Date]=$A150,Table3[Végétarien]))),"")</f>
        <v/>
      </c>
      <c r="F150" s="32" t="str" cm="1">
        <f t="array" ref="F150">IF(ISNUMBER($A150),IF($G$2="Valeur",
SUM(IF($A150&gt;=Table1[De],IF($A150&lt;=Table1[À],IF(F$4=Table1[[#Headers],[Bœuf]:[Oasis]],Table1[[Bœuf]:[Oasis]]))))*
SUM(IF(Table3[Date]=$A150,Table3[Salade])),SUM(IF(Table3[Date]=$A150,Table3[Salade]))),"")</f>
        <v/>
      </c>
      <c r="G150" s="32" t="str" cm="1">
        <f t="array" ref="G150">IF(ISNUMBER($A150),IF($G$2="Valeur",
SUM(IF($A150&gt;=Table1[De],IF($A150&lt;=Table1[À],IF(G$4=Table1[[#Headers],[Bœuf]:[Oasis]],Table1[[Bœuf]:[Oasis]]))))*
SUM(IF(Table3[Date]=$A150,Table3[Eau])),SUM(IF(Table3[Date]=$A150,Table3[Eau]))),"")</f>
        <v/>
      </c>
      <c r="H150" s="32" t="str" cm="1">
        <f t="array" ref="H150">IF(ISNUMBER($A150),IF($G$2="Valeur",
SUM(IF($A150&gt;=Table1[De],IF($A150&lt;=Table1[À],IF(H$4=Table1[[#Headers],[Bœuf]:[Oasis]],Table1[[Bœuf]:[Oasis]]))))*
SUM(IF(Table3[Date]=$A150,Table3[Coca])),SUM(IF(Table3[Date]=$A150,Table3[Coca]))),"")</f>
        <v/>
      </c>
      <c r="I150" s="32" t="str" cm="1">
        <f t="array" ref="I150">IF(ISNUMBER($A150),IF($G$2="Valeur",
SUM(IF($A150&gt;=Table1[De],IF($A150&lt;=Table1[À],IF(I$4=Table1[[#Headers],[Bœuf]:[Oasis]],Table1[[Bœuf]:[Oasis]]))))*
SUM(IF(Table3[Date]=$A150,Table3[Oasis])),SUM(IF(Table3[Date]=$A150,Table3[Oasis]))),"")</f>
        <v/>
      </c>
      <c r="J150" s="33" t="str">
        <f t="shared" si="2"/>
        <v/>
      </c>
      <c r="K150" s="32" t="str" cm="1">
        <f t="array" ref="K150">IF(AND(ISNUMBER($A150),$G$2="Valeur"),
SUM(IF(Table3[Date]=$A150,IF(Table3[Mode de Paiement]=K$4,Table3[TOTAL DU PAR LE CLIENT]))),"")</f>
        <v/>
      </c>
      <c r="L150" s="32" t="str" cm="1">
        <f t="array" ref="L150">IF(AND(ISNUMBER($A150),$G$2="Valeur"),
SUM(IF(Table3[Date]=$A150,IF(Table3[Mode de Paiement]=L$4,Table3[TOTAL DU PAR LE CLIENT]))),"")</f>
        <v/>
      </c>
      <c r="M150" s="32" t="str" cm="1">
        <f t="array" ref="M150">IF(AND(ISNUMBER($A150),$G$2="Valeur"),
SUM(IF(Table3[Date]=$A150,IF(Table3[Mode de Paiement]=M$4,Table3[TOTAL DU PAR LE CLIENT]))),"")</f>
        <v/>
      </c>
      <c r="N150" s="32" t="str" cm="1">
        <f t="array" ref="N150">IF(AND(ISNUMBER($A150),$G$2="Valeur"),
SUM(IF(Table3[Date]=$A150,IF(Table3[Mode de Paiement]=N$4,Table3[TOTAL DU PAR LE CLIENT]))),"")</f>
        <v/>
      </c>
    </row>
    <row r="151" spans="1:14" x14ac:dyDescent="0.2">
      <c r="A151" s="82" t="str">
        <f>IF(A150=MAX(Table3[Date]),"",IF(A150="","",A150+1))</f>
        <v/>
      </c>
      <c r="B151" s="83" t="str">
        <f>IF(ISNUMBER(A151),COUNTIF(Table3[Date],A151),"")</f>
        <v/>
      </c>
      <c r="C151" s="32" t="str" cm="1">
        <f t="array" ref="C151">IF(ISNUMBER($A151),IF($G$2="Valeur",
SUM(IF($A151&gt;=Table1[De],IF($A151&lt;=Table1[À],IF(C$4=Table1[[#Headers],[Bœuf]:[Oasis]],Table1[[Bœuf]:[Oasis]]))))*
SUM(IF(Table3[Date]=$A151,Table3[Bœuf])),SUM(IF(Table3[Date]=$A151,Table3[Bœuf]))),"")</f>
        <v/>
      </c>
      <c r="D151" s="32" t="str" cm="1">
        <f t="array" ref="D151">IF(ISNUMBER($A151),IF($G$2="Valeur",
SUM(IF($A151&gt;=Table1[De],IF($A151&lt;=Table1[À],IF(D$4=Table1[[#Headers],[Bœuf]:[Oasis]],Table1[[Bœuf]:[Oasis]]))))*
SUM(IF(Table3[Date]=$A151,Table3[Jambon])),SUM(IF(Table3[Date]=$A151,Table3[Jambon]))),"")</f>
        <v/>
      </c>
      <c r="E151" s="32" t="str" cm="1">
        <f t="array" ref="E151">IF(ISNUMBER($A151),IF($G$2="Valeur",
SUM(IF($A151&gt;=Table1[De],IF($A151&lt;=Table1[À],IF(E$4=Table1[[#Headers],[Bœuf]:[Oasis]],Table1[[Bœuf]:[Oasis]]))))*
SUM(IF(Table3[Date]=$A151,Table3[Végétarien])),SUM(IF(Table3[Date]=$A151,Table3[Végétarien]))),"")</f>
        <v/>
      </c>
      <c r="F151" s="32" t="str" cm="1">
        <f t="array" ref="F151">IF(ISNUMBER($A151),IF($G$2="Valeur",
SUM(IF($A151&gt;=Table1[De],IF($A151&lt;=Table1[À],IF(F$4=Table1[[#Headers],[Bœuf]:[Oasis]],Table1[[Bœuf]:[Oasis]]))))*
SUM(IF(Table3[Date]=$A151,Table3[Salade])),SUM(IF(Table3[Date]=$A151,Table3[Salade]))),"")</f>
        <v/>
      </c>
      <c r="G151" s="32" t="str" cm="1">
        <f t="array" ref="G151">IF(ISNUMBER($A151),IF($G$2="Valeur",
SUM(IF($A151&gt;=Table1[De],IF($A151&lt;=Table1[À],IF(G$4=Table1[[#Headers],[Bœuf]:[Oasis]],Table1[[Bœuf]:[Oasis]]))))*
SUM(IF(Table3[Date]=$A151,Table3[Eau])),SUM(IF(Table3[Date]=$A151,Table3[Eau]))),"")</f>
        <v/>
      </c>
      <c r="H151" s="32" t="str" cm="1">
        <f t="array" ref="H151">IF(ISNUMBER($A151),IF($G$2="Valeur",
SUM(IF($A151&gt;=Table1[De],IF($A151&lt;=Table1[À],IF(H$4=Table1[[#Headers],[Bœuf]:[Oasis]],Table1[[Bœuf]:[Oasis]]))))*
SUM(IF(Table3[Date]=$A151,Table3[Coca])),SUM(IF(Table3[Date]=$A151,Table3[Coca]))),"")</f>
        <v/>
      </c>
      <c r="I151" s="32" t="str" cm="1">
        <f t="array" ref="I151">IF(ISNUMBER($A151),IF($G$2="Valeur",
SUM(IF($A151&gt;=Table1[De],IF($A151&lt;=Table1[À],IF(I$4=Table1[[#Headers],[Bœuf]:[Oasis]],Table1[[Bœuf]:[Oasis]]))))*
SUM(IF(Table3[Date]=$A151,Table3[Oasis])),SUM(IF(Table3[Date]=$A151,Table3[Oasis]))),"")</f>
        <v/>
      </c>
      <c r="J151" s="33" t="str">
        <f t="shared" si="2"/>
        <v/>
      </c>
      <c r="K151" s="32" t="str" cm="1">
        <f t="array" ref="K151">IF(AND(ISNUMBER($A151),$G$2="Valeur"),
SUM(IF(Table3[Date]=$A151,IF(Table3[Mode de Paiement]=K$4,Table3[TOTAL DU PAR LE CLIENT]))),"")</f>
        <v/>
      </c>
      <c r="L151" s="32" t="str" cm="1">
        <f t="array" ref="L151">IF(AND(ISNUMBER($A151),$G$2="Valeur"),
SUM(IF(Table3[Date]=$A151,IF(Table3[Mode de Paiement]=L$4,Table3[TOTAL DU PAR LE CLIENT]))),"")</f>
        <v/>
      </c>
      <c r="M151" s="32" t="str" cm="1">
        <f t="array" ref="M151">IF(AND(ISNUMBER($A151),$G$2="Valeur"),
SUM(IF(Table3[Date]=$A151,IF(Table3[Mode de Paiement]=M$4,Table3[TOTAL DU PAR LE CLIENT]))),"")</f>
        <v/>
      </c>
      <c r="N151" s="32" t="str" cm="1">
        <f t="array" ref="N151">IF(AND(ISNUMBER($A151),$G$2="Valeur"),
SUM(IF(Table3[Date]=$A151,IF(Table3[Mode de Paiement]=N$4,Table3[TOTAL DU PAR LE CLIENT]))),"")</f>
        <v/>
      </c>
    </row>
    <row r="152" spans="1:14" x14ac:dyDescent="0.2">
      <c r="A152" s="82" t="str">
        <f>IF(A151=MAX(Table3[Date]),"",IF(A151="","",A151+1))</f>
        <v/>
      </c>
      <c r="B152" s="83" t="str">
        <f>IF(ISNUMBER(A152),COUNTIF(Table3[Date],A152),"")</f>
        <v/>
      </c>
      <c r="C152" s="32" t="str" cm="1">
        <f t="array" ref="C152">IF(ISNUMBER($A152),IF($G$2="Valeur",
SUM(IF($A152&gt;=Table1[De],IF($A152&lt;=Table1[À],IF(C$4=Table1[[#Headers],[Bœuf]:[Oasis]],Table1[[Bœuf]:[Oasis]]))))*
SUM(IF(Table3[Date]=$A152,Table3[Bœuf])),SUM(IF(Table3[Date]=$A152,Table3[Bœuf]))),"")</f>
        <v/>
      </c>
      <c r="D152" s="32" t="str" cm="1">
        <f t="array" ref="D152">IF(ISNUMBER($A152),IF($G$2="Valeur",
SUM(IF($A152&gt;=Table1[De],IF($A152&lt;=Table1[À],IF(D$4=Table1[[#Headers],[Bœuf]:[Oasis]],Table1[[Bœuf]:[Oasis]]))))*
SUM(IF(Table3[Date]=$A152,Table3[Jambon])),SUM(IF(Table3[Date]=$A152,Table3[Jambon]))),"")</f>
        <v/>
      </c>
      <c r="E152" s="32" t="str" cm="1">
        <f t="array" ref="E152">IF(ISNUMBER($A152),IF($G$2="Valeur",
SUM(IF($A152&gt;=Table1[De],IF($A152&lt;=Table1[À],IF(E$4=Table1[[#Headers],[Bœuf]:[Oasis]],Table1[[Bœuf]:[Oasis]]))))*
SUM(IF(Table3[Date]=$A152,Table3[Végétarien])),SUM(IF(Table3[Date]=$A152,Table3[Végétarien]))),"")</f>
        <v/>
      </c>
      <c r="F152" s="32" t="str" cm="1">
        <f t="array" ref="F152">IF(ISNUMBER($A152),IF($G$2="Valeur",
SUM(IF($A152&gt;=Table1[De],IF($A152&lt;=Table1[À],IF(F$4=Table1[[#Headers],[Bœuf]:[Oasis]],Table1[[Bœuf]:[Oasis]]))))*
SUM(IF(Table3[Date]=$A152,Table3[Salade])),SUM(IF(Table3[Date]=$A152,Table3[Salade]))),"")</f>
        <v/>
      </c>
      <c r="G152" s="32" t="str" cm="1">
        <f t="array" ref="G152">IF(ISNUMBER($A152),IF($G$2="Valeur",
SUM(IF($A152&gt;=Table1[De],IF($A152&lt;=Table1[À],IF(G$4=Table1[[#Headers],[Bœuf]:[Oasis]],Table1[[Bœuf]:[Oasis]]))))*
SUM(IF(Table3[Date]=$A152,Table3[Eau])),SUM(IF(Table3[Date]=$A152,Table3[Eau]))),"")</f>
        <v/>
      </c>
      <c r="H152" s="32" t="str" cm="1">
        <f t="array" ref="H152">IF(ISNUMBER($A152),IF($G$2="Valeur",
SUM(IF($A152&gt;=Table1[De],IF($A152&lt;=Table1[À],IF(H$4=Table1[[#Headers],[Bœuf]:[Oasis]],Table1[[Bœuf]:[Oasis]]))))*
SUM(IF(Table3[Date]=$A152,Table3[Coca])),SUM(IF(Table3[Date]=$A152,Table3[Coca]))),"")</f>
        <v/>
      </c>
      <c r="I152" s="32" t="str" cm="1">
        <f t="array" ref="I152">IF(ISNUMBER($A152),IF($G$2="Valeur",
SUM(IF($A152&gt;=Table1[De],IF($A152&lt;=Table1[À],IF(I$4=Table1[[#Headers],[Bœuf]:[Oasis]],Table1[[Bœuf]:[Oasis]]))))*
SUM(IF(Table3[Date]=$A152,Table3[Oasis])),SUM(IF(Table3[Date]=$A152,Table3[Oasis]))),"")</f>
        <v/>
      </c>
      <c r="J152" s="33" t="str">
        <f t="shared" si="2"/>
        <v/>
      </c>
      <c r="K152" s="32" t="str" cm="1">
        <f t="array" ref="K152">IF(AND(ISNUMBER($A152),$G$2="Valeur"),
SUM(IF(Table3[Date]=$A152,IF(Table3[Mode de Paiement]=K$4,Table3[TOTAL DU PAR LE CLIENT]))),"")</f>
        <v/>
      </c>
      <c r="L152" s="32" t="str" cm="1">
        <f t="array" ref="L152">IF(AND(ISNUMBER($A152),$G$2="Valeur"),
SUM(IF(Table3[Date]=$A152,IF(Table3[Mode de Paiement]=L$4,Table3[TOTAL DU PAR LE CLIENT]))),"")</f>
        <v/>
      </c>
      <c r="M152" s="32" t="str" cm="1">
        <f t="array" ref="M152">IF(AND(ISNUMBER($A152),$G$2="Valeur"),
SUM(IF(Table3[Date]=$A152,IF(Table3[Mode de Paiement]=M$4,Table3[TOTAL DU PAR LE CLIENT]))),"")</f>
        <v/>
      </c>
      <c r="N152" s="32" t="str" cm="1">
        <f t="array" ref="N152">IF(AND(ISNUMBER($A152),$G$2="Valeur"),
SUM(IF(Table3[Date]=$A152,IF(Table3[Mode de Paiement]=N$4,Table3[TOTAL DU PAR LE CLIENT]))),"")</f>
        <v/>
      </c>
    </row>
    <row r="153" spans="1:14" x14ac:dyDescent="0.2">
      <c r="A153" s="82" t="str">
        <f>IF(A152=MAX(Table3[Date]),"",IF(A152="","",A152+1))</f>
        <v/>
      </c>
      <c r="B153" s="83" t="str">
        <f>IF(ISNUMBER(A153),COUNTIF(Table3[Date],A153),"")</f>
        <v/>
      </c>
      <c r="C153" s="32" t="str" cm="1">
        <f t="array" ref="C153">IF(ISNUMBER($A153),IF($G$2="Valeur",
SUM(IF($A153&gt;=Table1[De],IF($A153&lt;=Table1[À],IF(C$4=Table1[[#Headers],[Bœuf]:[Oasis]],Table1[[Bœuf]:[Oasis]]))))*
SUM(IF(Table3[Date]=$A153,Table3[Bœuf])),SUM(IF(Table3[Date]=$A153,Table3[Bœuf]))),"")</f>
        <v/>
      </c>
      <c r="D153" s="32" t="str" cm="1">
        <f t="array" ref="D153">IF(ISNUMBER($A153),IF($G$2="Valeur",
SUM(IF($A153&gt;=Table1[De],IF($A153&lt;=Table1[À],IF(D$4=Table1[[#Headers],[Bœuf]:[Oasis]],Table1[[Bœuf]:[Oasis]]))))*
SUM(IF(Table3[Date]=$A153,Table3[Jambon])),SUM(IF(Table3[Date]=$A153,Table3[Jambon]))),"")</f>
        <v/>
      </c>
      <c r="E153" s="32" t="str" cm="1">
        <f t="array" ref="E153">IF(ISNUMBER($A153),IF($G$2="Valeur",
SUM(IF($A153&gt;=Table1[De],IF($A153&lt;=Table1[À],IF(E$4=Table1[[#Headers],[Bœuf]:[Oasis]],Table1[[Bœuf]:[Oasis]]))))*
SUM(IF(Table3[Date]=$A153,Table3[Végétarien])),SUM(IF(Table3[Date]=$A153,Table3[Végétarien]))),"")</f>
        <v/>
      </c>
      <c r="F153" s="32" t="str" cm="1">
        <f t="array" ref="F153">IF(ISNUMBER($A153),IF($G$2="Valeur",
SUM(IF($A153&gt;=Table1[De],IF($A153&lt;=Table1[À],IF(F$4=Table1[[#Headers],[Bœuf]:[Oasis]],Table1[[Bœuf]:[Oasis]]))))*
SUM(IF(Table3[Date]=$A153,Table3[Salade])),SUM(IF(Table3[Date]=$A153,Table3[Salade]))),"")</f>
        <v/>
      </c>
      <c r="G153" s="32" t="str" cm="1">
        <f t="array" ref="G153">IF(ISNUMBER($A153),IF($G$2="Valeur",
SUM(IF($A153&gt;=Table1[De],IF($A153&lt;=Table1[À],IF(G$4=Table1[[#Headers],[Bœuf]:[Oasis]],Table1[[Bœuf]:[Oasis]]))))*
SUM(IF(Table3[Date]=$A153,Table3[Eau])),SUM(IF(Table3[Date]=$A153,Table3[Eau]))),"")</f>
        <v/>
      </c>
      <c r="H153" s="32" t="str" cm="1">
        <f t="array" ref="H153">IF(ISNUMBER($A153),IF($G$2="Valeur",
SUM(IF($A153&gt;=Table1[De],IF($A153&lt;=Table1[À],IF(H$4=Table1[[#Headers],[Bœuf]:[Oasis]],Table1[[Bœuf]:[Oasis]]))))*
SUM(IF(Table3[Date]=$A153,Table3[Coca])),SUM(IF(Table3[Date]=$A153,Table3[Coca]))),"")</f>
        <v/>
      </c>
      <c r="I153" s="32" t="str" cm="1">
        <f t="array" ref="I153">IF(ISNUMBER($A153),IF($G$2="Valeur",
SUM(IF($A153&gt;=Table1[De],IF($A153&lt;=Table1[À],IF(I$4=Table1[[#Headers],[Bœuf]:[Oasis]],Table1[[Bœuf]:[Oasis]]))))*
SUM(IF(Table3[Date]=$A153,Table3[Oasis])),SUM(IF(Table3[Date]=$A153,Table3[Oasis]))),"")</f>
        <v/>
      </c>
      <c r="J153" s="33" t="str">
        <f t="shared" si="2"/>
        <v/>
      </c>
      <c r="K153" s="32" t="str" cm="1">
        <f t="array" ref="K153">IF(AND(ISNUMBER($A153),$G$2="Valeur"),
SUM(IF(Table3[Date]=$A153,IF(Table3[Mode de Paiement]=K$4,Table3[TOTAL DU PAR LE CLIENT]))),"")</f>
        <v/>
      </c>
      <c r="L153" s="32" t="str" cm="1">
        <f t="array" ref="L153">IF(AND(ISNUMBER($A153),$G$2="Valeur"),
SUM(IF(Table3[Date]=$A153,IF(Table3[Mode de Paiement]=L$4,Table3[TOTAL DU PAR LE CLIENT]))),"")</f>
        <v/>
      </c>
      <c r="M153" s="32" t="str" cm="1">
        <f t="array" ref="M153">IF(AND(ISNUMBER($A153),$G$2="Valeur"),
SUM(IF(Table3[Date]=$A153,IF(Table3[Mode de Paiement]=M$4,Table3[TOTAL DU PAR LE CLIENT]))),"")</f>
        <v/>
      </c>
      <c r="N153" s="32" t="str" cm="1">
        <f t="array" ref="N153">IF(AND(ISNUMBER($A153),$G$2="Valeur"),
SUM(IF(Table3[Date]=$A153,IF(Table3[Mode de Paiement]=N$4,Table3[TOTAL DU PAR LE CLIENT]))),"")</f>
        <v/>
      </c>
    </row>
    <row r="154" spans="1:14" x14ac:dyDescent="0.2">
      <c r="A154" s="82" t="str">
        <f>IF(A153=MAX(Table3[Date]),"",IF(A153="","",A153+1))</f>
        <v/>
      </c>
      <c r="B154" s="83" t="str">
        <f>IF(ISNUMBER(A154),COUNTIF(Table3[Date],A154),"")</f>
        <v/>
      </c>
      <c r="C154" s="32" t="str" cm="1">
        <f t="array" ref="C154">IF(ISNUMBER($A154),IF($G$2="Valeur",
SUM(IF($A154&gt;=Table1[De],IF($A154&lt;=Table1[À],IF(C$4=Table1[[#Headers],[Bœuf]:[Oasis]],Table1[[Bœuf]:[Oasis]]))))*
SUM(IF(Table3[Date]=$A154,Table3[Bœuf])),SUM(IF(Table3[Date]=$A154,Table3[Bœuf]))),"")</f>
        <v/>
      </c>
      <c r="D154" s="32" t="str" cm="1">
        <f t="array" ref="D154">IF(ISNUMBER($A154),IF($G$2="Valeur",
SUM(IF($A154&gt;=Table1[De],IF($A154&lt;=Table1[À],IF(D$4=Table1[[#Headers],[Bœuf]:[Oasis]],Table1[[Bœuf]:[Oasis]]))))*
SUM(IF(Table3[Date]=$A154,Table3[Jambon])),SUM(IF(Table3[Date]=$A154,Table3[Jambon]))),"")</f>
        <v/>
      </c>
      <c r="E154" s="32" t="str" cm="1">
        <f t="array" ref="E154">IF(ISNUMBER($A154),IF($G$2="Valeur",
SUM(IF($A154&gt;=Table1[De],IF($A154&lt;=Table1[À],IF(E$4=Table1[[#Headers],[Bœuf]:[Oasis]],Table1[[Bœuf]:[Oasis]]))))*
SUM(IF(Table3[Date]=$A154,Table3[Végétarien])),SUM(IF(Table3[Date]=$A154,Table3[Végétarien]))),"")</f>
        <v/>
      </c>
      <c r="F154" s="32" t="str" cm="1">
        <f t="array" ref="F154">IF(ISNUMBER($A154),IF($G$2="Valeur",
SUM(IF($A154&gt;=Table1[De],IF($A154&lt;=Table1[À],IF(F$4=Table1[[#Headers],[Bœuf]:[Oasis]],Table1[[Bœuf]:[Oasis]]))))*
SUM(IF(Table3[Date]=$A154,Table3[Salade])),SUM(IF(Table3[Date]=$A154,Table3[Salade]))),"")</f>
        <v/>
      </c>
      <c r="G154" s="32" t="str" cm="1">
        <f t="array" ref="G154">IF(ISNUMBER($A154),IF($G$2="Valeur",
SUM(IF($A154&gt;=Table1[De],IF($A154&lt;=Table1[À],IF(G$4=Table1[[#Headers],[Bœuf]:[Oasis]],Table1[[Bœuf]:[Oasis]]))))*
SUM(IF(Table3[Date]=$A154,Table3[Eau])),SUM(IF(Table3[Date]=$A154,Table3[Eau]))),"")</f>
        <v/>
      </c>
      <c r="H154" s="32" t="str" cm="1">
        <f t="array" ref="H154">IF(ISNUMBER($A154),IF($G$2="Valeur",
SUM(IF($A154&gt;=Table1[De],IF($A154&lt;=Table1[À],IF(H$4=Table1[[#Headers],[Bœuf]:[Oasis]],Table1[[Bœuf]:[Oasis]]))))*
SUM(IF(Table3[Date]=$A154,Table3[Coca])),SUM(IF(Table3[Date]=$A154,Table3[Coca]))),"")</f>
        <v/>
      </c>
      <c r="I154" s="32" t="str" cm="1">
        <f t="array" ref="I154">IF(ISNUMBER($A154),IF($G$2="Valeur",
SUM(IF($A154&gt;=Table1[De],IF($A154&lt;=Table1[À],IF(I$4=Table1[[#Headers],[Bœuf]:[Oasis]],Table1[[Bœuf]:[Oasis]]))))*
SUM(IF(Table3[Date]=$A154,Table3[Oasis])),SUM(IF(Table3[Date]=$A154,Table3[Oasis]))),"")</f>
        <v/>
      </c>
      <c r="J154" s="33" t="str">
        <f t="shared" si="2"/>
        <v/>
      </c>
      <c r="K154" s="32" t="str" cm="1">
        <f t="array" ref="K154">IF(AND(ISNUMBER($A154),$G$2="Valeur"),
SUM(IF(Table3[Date]=$A154,IF(Table3[Mode de Paiement]=K$4,Table3[TOTAL DU PAR LE CLIENT]))),"")</f>
        <v/>
      </c>
      <c r="L154" s="32" t="str" cm="1">
        <f t="array" ref="L154">IF(AND(ISNUMBER($A154),$G$2="Valeur"),
SUM(IF(Table3[Date]=$A154,IF(Table3[Mode de Paiement]=L$4,Table3[TOTAL DU PAR LE CLIENT]))),"")</f>
        <v/>
      </c>
      <c r="M154" s="32" t="str" cm="1">
        <f t="array" ref="M154">IF(AND(ISNUMBER($A154),$G$2="Valeur"),
SUM(IF(Table3[Date]=$A154,IF(Table3[Mode de Paiement]=M$4,Table3[TOTAL DU PAR LE CLIENT]))),"")</f>
        <v/>
      </c>
      <c r="N154" s="32" t="str" cm="1">
        <f t="array" ref="N154">IF(AND(ISNUMBER($A154),$G$2="Valeur"),
SUM(IF(Table3[Date]=$A154,IF(Table3[Mode de Paiement]=N$4,Table3[TOTAL DU PAR LE CLIENT]))),"")</f>
        <v/>
      </c>
    </row>
    <row r="155" spans="1:14" x14ac:dyDescent="0.2">
      <c r="A155" s="82" t="str">
        <f>IF(A154=MAX(Table3[Date]),"",IF(A154="","",A154+1))</f>
        <v/>
      </c>
      <c r="B155" s="83" t="str">
        <f>IF(ISNUMBER(A155),COUNTIF(Table3[Date],A155),"")</f>
        <v/>
      </c>
      <c r="C155" s="32" t="str" cm="1">
        <f t="array" ref="C155">IF(ISNUMBER($A155),IF($G$2="Valeur",
SUM(IF($A155&gt;=Table1[De],IF($A155&lt;=Table1[À],IF(C$4=Table1[[#Headers],[Bœuf]:[Oasis]],Table1[[Bœuf]:[Oasis]]))))*
SUM(IF(Table3[Date]=$A155,Table3[Bœuf])),SUM(IF(Table3[Date]=$A155,Table3[Bœuf]))),"")</f>
        <v/>
      </c>
      <c r="D155" s="32" t="str" cm="1">
        <f t="array" ref="D155">IF(ISNUMBER($A155),IF($G$2="Valeur",
SUM(IF($A155&gt;=Table1[De],IF($A155&lt;=Table1[À],IF(D$4=Table1[[#Headers],[Bœuf]:[Oasis]],Table1[[Bœuf]:[Oasis]]))))*
SUM(IF(Table3[Date]=$A155,Table3[Jambon])),SUM(IF(Table3[Date]=$A155,Table3[Jambon]))),"")</f>
        <v/>
      </c>
      <c r="E155" s="32" t="str" cm="1">
        <f t="array" ref="E155">IF(ISNUMBER($A155),IF($G$2="Valeur",
SUM(IF($A155&gt;=Table1[De],IF($A155&lt;=Table1[À],IF(E$4=Table1[[#Headers],[Bœuf]:[Oasis]],Table1[[Bœuf]:[Oasis]]))))*
SUM(IF(Table3[Date]=$A155,Table3[Végétarien])),SUM(IF(Table3[Date]=$A155,Table3[Végétarien]))),"")</f>
        <v/>
      </c>
      <c r="F155" s="32" t="str" cm="1">
        <f t="array" ref="F155">IF(ISNUMBER($A155),IF($G$2="Valeur",
SUM(IF($A155&gt;=Table1[De],IF($A155&lt;=Table1[À],IF(F$4=Table1[[#Headers],[Bœuf]:[Oasis]],Table1[[Bœuf]:[Oasis]]))))*
SUM(IF(Table3[Date]=$A155,Table3[Salade])),SUM(IF(Table3[Date]=$A155,Table3[Salade]))),"")</f>
        <v/>
      </c>
      <c r="G155" s="32" t="str" cm="1">
        <f t="array" ref="G155">IF(ISNUMBER($A155),IF($G$2="Valeur",
SUM(IF($A155&gt;=Table1[De],IF($A155&lt;=Table1[À],IF(G$4=Table1[[#Headers],[Bœuf]:[Oasis]],Table1[[Bœuf]:[Oasis]]))))*
SUM(IF(Table3[Date]=$A155,Table3[Eau])),SUM(IF(Table3[Date]=$A155,Table3[Eau]))),"")</f>
        <v/>
      </c>
      <c r="H155" s="32" t="str" cm="1">
        <f t="array" ref="H155">IF(ISNUMBER($A155),IF($G$2="Valeur",
SUM(IF($A155&gt;=Table1[De],IF($A155&lt;=Table1[À],IF(H$4=Table1[[#Headers],[Bœuf]:[Oasis]],Table1[[Bœuf]:[Oasis]]))))*
SUM(IF(Table3[Date]=$A155,Table3[Coca])),SUM(IF(Table3[Date]=$A155,Table3[Coca]))),"")</f>
        <v/>
      </c>
      <c r="I155" s="32" t="str" cm="1">
        <f t="array" ref="I155">IF(ISNUMBER($A155),IF($G$2="Valeur",
SUM(IF($A155&gt;=Table1[De],IF($A155&lt;=Table1[À],IF(I$4=Table1[[#Headers],[Bœuf]:[Oasis]],Table1[[Bœuf]:[Oasis]]))))*
SUM(IF(Table3[Date]=$A155,Table3[Oasis])),SUM(IF(Table3[Date]=$A155,Table3[Oasis]))),"")</f>
        <v/>
      </c>
      <c r="J155" s="33" t="str">
        <f t="shared" si="2"/>
        <v/>
      </c>
      <c r="K155" s="32" t="str" cm="1">
        <f t="array" ref="K155">IF(AND(ISNUMBER($A155),$G$2="Valeur"),
SUM(IF(Table3[Date]=$A155,IF(Table3[Mode de Paiement]=K$4,Table3[TOTAL DU PAR LE CLIENT]))),"")</f>
        <v/>
      </c>
      <c r="L155" s="32" t="str" cm="1">
        <f t="array" ref="L155">IF(AND(ISNUMBER($A155),$G$2="Valeur"),
SUM(IF(Table3[Date]=$A155,IF(Table3[Mode de Paiement]=L$4,Table3[TOTAL DU PAR LE CLIENT]))),"")</f>
        <v/>
      </c>
      <c r="M155" s="32" t="str" cm="1">
        <f t="array" ref="M155">IF(AND(ISNUMBER($A155),$G$2="Valeur"),
SUM(IF(Table3[Date]=$A155,IF(Table3[Mode de Paiement]=M$4,Table3[TOTAL DU PAR LE CLIENT]))),"")</f>
        <v/>
      </c>
      <c r="N155" s="32" t="str" cm="1">
        <f t="array" ref="N155">IF(AND(ISNUMBER($A155),$G$2="Valeur"),
SUM(IF(Table3[Date]=$A155,IF(Table3[Mode de Paiement]=N$4,Table3[TOTAL DU PAR LE CLIENT]))),"")</f>
        <v/>
      </c>
    </row>
    <row r="156" spans="1:14" x14ac:dyDescent="0.2">
      <c r="A156" s="82" t="str">
        <f>IF(A155=MAX(Table3[Date]),"",IF(A155="","",A155+1))</f>
        <v/>
      </c>
      <c r="B156" s="83" t="str">
        <f>IF(ISNUMBER(A156),COUNTIF(Table3[Date],A156),"")</f>
        <v/>
      </c>
      <c r="C156" s="32" t="str" cm="1">
        <f t="array" ref="C156">IF(ISNUMBER($A156),IF($G$2="Valeur",
SUM(IF($A156&gt;=Table1[De],IF($A156&lt;=Table1[À],IF(C$4=Table1[[#Headers],[Bœuf]:[Oasis]],Table1[[Bœuf]:[Oasis]]))))*
SUM(IF(Table3[Date]=$A156,Table3[Bœuf])),SUM(IF(Table3[Date]=$A156,Table3[Bœuf]))),"")</f>
        <v/>
      </c>
      <c r="D156" s="32" t="str" cm="1">
        <f t="array" ref="D156">IF(ISNUMBER($A156),IF($G$2="Valeur",
SUM(IF($A156&gt;=Table1[De],IF($A156&lt;=Table1[À],IF(D$4=Table1[[#Headers],[Bœuf]:[Oasis]],Table1[[Bœuf]:[Oasis]]))))*
SUM(IF(Table3[Date]=$A156,Table3[Jambon])),SUM(IF(Table3[Date]=$A156,Table3[Jambon]))),"")</f>
        <v/>
      </c>
      <c r="E156" s="32" t="str" cm="1">
        <f t="array" ref="E156">IF(ISNUMBER($A156),IF($G$2="Valeur",
SUM(IF($A156&gt;=Table1[De],IF($A156&lt;=Table1[À],IF(E$4=Table1[[#Headers],[Bœuf]:[Oasis]],Table1[[Bœuf]:[Oasis]]))))*
SUM(IF(Table3[Date]=$A156,Table3[Végétarien])),SUM(IF(Table3[Date]=$A156,Table3[Végétarien]))),"")</f>
        <v/>
      </c>
      <c r="F156" s="32" t="str" cm="1">
        <f t="array" ref="F156">IF(ISNUMBER($A156),IF($G$2="Valeur",
SUM(IF($A156&gt;=Table1[De],IF($A156&lt;=Table1[À],IF(F$4=Table1[[#Headers],[Bœuf]:[Oasis]],Table1[[Bœuf]:[Oasis]]))))*
SUM(IF(Table3[Date]=$A156,Table3[Salade])),SUM(IF(Table3[Date]=$A156,Table3[Salade]))),"")</f>
        <v/>
      </c>
      <c r="G156" s="32" t="str" cm="1">
        <f t="array" ref="G156">IF(ISNUMBER($A156),IF($G$2="Valeur",
SUM(IF($A156&gt;=Table1[De],IF($A156&lt;=Table1[À],IF(G$4=Table1[[#Headers],[Bœuf]:[Oasis]],Table1[[Bœuf]:[Oasis]]))))*
SUM(IF(Table3[Date]=$A156,Table3[Eau])),SUM(IF(Table3[Date]=$A156,Table3[Eau]))),"")</f>
        <v/>
      </c>
      <c r="H156" s="32" t="str" cm="1">
        <f t="array" ref="H156">IF(ISNUMBER($A156),IF($G$2="Valeur",
SUM(IF($A156&gt;=Table1[De],IF($A156&lt;=Table1[À],IF(H$4=Table1[[#Headers],[Bœuf]:[Oasis]],Table1[[Bœuf]:[Oasis]]))))*
SUM(IF(Table3[Date]=$A156,Table3[Coca])),SUM(IF(Table3[Date]=$A156,Table3[Coca]))),"")</f>
        <v/>
      </c>
      <c r="I156" s="32" t="str" cm="1">
        <f t="array" ref="I156">IF(ISNUMBER($A156),IF($G$2="Valeur",
SUM(IF($A156&gt;=Table1[De],IF($A156&lt;=Table1[À],IF(I$4=Table1[[#Headers],[Bœuf]:[Oasis]],Table1[[Bœuf]:[Oasis]]))))*
SUM(IF(Table3[Date]=$A156,Table3[Oasis])),SUM(IF(Table3[Date]=$A156,Table3[Oasis]))),"")</f>
        <v/>
      </c>
      <c r="J156" s="33" t="str">
        <f t="shared" si="2"/>
        <v/>
      </c>
      <c r="K156" s="32" t="str" cm="1">
        <f t="array" ref="K156">IF(AND(ISNUMBER($A156),$G$2="Valeur"),
SUM(IF(Table3[Date]=$A156,IF(Table3[Mode de Paiement]=K$4,Table3[TOTAL DU PAR LE CLIENT]))),"")</f>
        <v/>
      </c>
      <c r="L156" s="32" t="str" cm="1">
        <f t="array" ref="L156">IF(AND(ISNUMBER($A156),$G$2="Valeur"),
SUM(IF(Table3[Date]=$A156,IF(Table3[Mode de Paiement]=L$4,Table3[TOTAL DU PAR LE CLIENT]))),"")</f>
        <v/>
      </c>
      <c r="M156" s="32" t="str" cm="1">
        <f t="array" ref="M156">IF(AND(ISNUMBER($A156),$G$2="Valeur"),
SUM(IF(Table3[Date]=$A156,IF(Table3[Mode de Paiement]=M$4,Table3[TOTAL DU PAR LE CLIENT]))),"")</f>
        <v/>
      </c>
      <c r="N156" s="32" t="str" cm="1">
        <f t="array" ref="N156">IF(AND(ISNUMBER($A156),$G$2="Valeur"),
SUM(IF(Table3[Date]=$A156,IF(Table3[Mode de Paiement]=N$4,Table3[TOTAL DU PAR LE CLIENT]))),"")</f>
        <v/>
      </c>
    </row>
    <row r="157" spans="1:14" x14ac:dyDescent="0.2">
      <c r="A157" s="82" t="str">
        <f>IF(A156=MAX(Table3[Date]),"",IF(A156="","",A156+1))</f>
        <v/>
      </c>
      <c r="B157" s="83" t="str">
        <f>IF(ISNUMBER(A157),COUNTIF(Table3[Date],A157),"")</f>
        <v/>
      </c>
      <c r="C157" s="32" t="str" cm="1">
        <f t="array" ref="C157">IF(ISNUMBER($A157),IF($G$2="Valeur",
SUM(IF($A157&gt;=Table1[De],IF($A157&lt;=Table1[À],IF(C$4=Table1[[#Headers],[Bœuf]:[Oasis]],Table1[[Bœuf]:[Oasis]]))))*
SUM(IF(Table3[Date]=$A157,Table3[Bœuf])),SUM(IF(Table3[Date]=$A157,Table3[Bœuf]))),"")</f>
        <v/>
      </c>
      <c r="D157" s="32" t="str" cm="1">
        <f t="array" ref="D157">IF(ISNUMBER($A157),IF($G$2="Valeur",
SUM(IF($A157&gt;=Table1[De],IF($A157&lt;=Table1[À],IF(D$4=Table1[[#Headers],[Bœuf]:[Oasis]],Table1[[Bœuf]:[Oasis]]))))*
SUM(IF(Table3[Date]=$A157,Table3[Jambon])),SUM(IF(Table3[Date]=$A157,Table3[Jambon]))),"")</f>
        <v/>
      </c>
      <c r="E157" s="32" t="str" cm="1">
        <f t="array" ref="E157">IF(ISNUMBER($A157),IF($G$2="Valeur",
SUM(IF($A157&gt;=Table1[De],IF($A157&lt;=Table1[À],IF(E$4=Table1[[#Headers],[Bœuf]:[Oasis]],Table1[[Bœuf]:[Oasis]]))))*
SUM(IF(Table3[Date]=$A157,Table3[Végétarien])),SUM(IF(Table3[Date]=$A157,Table3[Végétarien]))),"")</f>
        <v/>
      </c>
      <c r="F157" s="32" t="str" cm="1">
        <f t="array" ref="F157">IF(ISNUMBER($A157),IF($G$2="Valeur",
SUM(IF($A157&gt;=Table1[De],IF($A157&lt;=Table1[À],IF(F$4=Table1[[#Headers],[Bœuf]:[Oasis]],Table1[[Bœuf]:[Oasis]]))))*
SUM(IF(Table3[Date]=$A157,Table3[Salade])),SUM(IF(Table3[Date]=$A157,Table3[Salade]))),"")</f>
        <v/>
      </c>
      <c r="G157" s="32" t="str" cm="1">
        <f t="array" ref="G157">IF(ISNUMBER($A157),IF($G$2="Valeur",
SUM(IF($A157&gt;=Table1[De],IF($A157&lt;=Table1[À],IF(G$4=Table1[[#Headers],[Bœuf]:[Oasis]],Table1[[Bœuf]:[Oasis]]))))*
SUM(IF(Table3[Date]=$A157,Table3[Eau])),SUM(IF(Table3[Date]=$A157,Table3[Eau]))),"")</f>
        <v/>
      </c>
      <c r="H157" s="32" t="str" cm="1">
        <f t="array" ref="H157">IF(ISNUMBER($A157),IF($G$2="Valeur",
SUM(IF($A157&gt;=Table1[De],IF($A157&lt;=Table1[À],IF(H$4=Table1[[#Headers],[Bœuf]:[Oasis]],Table1[[Bœuf]:[Oasis]]))))*
SUM(IF(Table3[Date]=$A157,Table3[Coca])),SUM(IF(Table3[Date]=$A157,Table3[Coca]))),"")</f>
        <v/>
      </c>
      <c r="I157" s="32" t="str" cm="1">
        <f t="array" ref="I157">IF(ISNUMBER($A157),IF($G$2="Valeur",
SUM(IF($A157&gt;=Table1[De],IF($A157&lt;=Table1[À],IF(I$4=Table1[[#Headers],[Bœuf]:[Oasis]],Table1[[Bœuf]:[Oasis]]))))*
SUM(IF(Table3[Date]=$A157,Table3[Oasis])),SUM(IF(Table3[Date]=$A157,Table3[Oasis]))),"")</f>
        <v/>
      </c>
      <c r="J157" s="33" t="str">
        <f t="shared" si="2"/>
        <v/>
      </c>
      <c r="K157" s="32" t="str" cm="1">
        <f t="array" ref="K157">IF(AND(ISNUMBER($A157),$G$2="Valeur"),
SUM(IF(Table3[Date]=$A157,IF(Table3[Mode de Paiement]=K$4,Table3[TOTAL DU PAR LE CLIENT]))),"")</f>
        <v/>
      </c>
      <c r="L157" s="32" t="str" cm="1">
        <f t="array" ref="L157">IF(AND(ISNUMBER($A157),$G$2="Valeur"),
SUM(IF(Table3[Date]=$A157,IF(Table3[Mode de Paiement]=L$4,Table3[TOTAL DU PAR LE CLIENT]))),"")</f>
        <v/>
      </c>
      <c r="M157" s="32" t="str" cm="1">
        <f t="array" ref="M157">IF(AND(ISNUMBER($A157),$G$2="Valeur"),
SUM(IF(Table3[Date]=$A157,IF(Table3[Mode de Paiement]=M$4,Table3[TOTAL DU PAR LE CLIENT]))),"")</f>
        <v/>
      </c>
      <c r="N157" s="32" t="str" cm="1">
        <f t="array" ref="N157">IF(AND(ISNUMBER($A157),$G$2="Valeur"),
SUM(IF(Table3[Date]=$A157,IF(Table3[Mode de Paiement]=N$4,Table3[TOTAL DU PAR LE CLIENT]))),"")</f>
        <v/>
      </c>
    </row>
    <row r="158" spans="1:14" x14ac:dyDescent="0.2">
      <c r="A158" s="82" t="str">
        <f>IF(A157=MAX(Table3[Date]),"",IF(A157="","",A157+1))</f>
        <v/>
      </c>
      <c r="B158" s="83" t="str">
        <f>IF(ISNUMBER(A158),COUNTIF(Table3[Date],A158),"")</f>
        <v/>
      </c>
      <c r="C158" s="32" t="str" cm="1">
        <f t="array" ref="C158">IF(ISNUMBER($A158),IF($G$2="Valeur",
SUM(IF($A158&gt;=Table1[De],IF($A158&lt;=Table1[À],IF(C$4=Table1[[#Headers],[Bœuf]:[Oasis]],Table1[[Bœuf]:[Oasis]]))))*
SUM(IF(Table3[Date]=$A158,Table3[Bœuf])),SUM(IF(Table3[Date]=$A158,Table3[Bœuf]))),"")</f>
        <v/>
      </c>
      <c r="D158" s="32" t="str" cm="1">
        <f t="array" ref="D158">IF(ISNUMBER($A158),IF($G$2="Valeur",
SUM(IF($A158&gt;=Table1[De],IF($A158&lt;=Table1[À],IF(D$4=Table1[[#Headers],[Bœuf]:[Oasis]],Table1[[Bœuf]:[Oasis]]))))*
SUM(IF(Table3[Date]=$A158,Table3[Jambon])),SUM(IF(Table3[Date]=$A158,Table3[Jambon]))),"")</f>
        <v/>
      </c>
      <c r="E158" s="32" t="str" cm="1">
        <f t="array" ref="E158">IF(ISNUMBER($A158),IF($G$2="Valeur",
SUM(IF($A158&gt;=Table1[De],IF($A158&lt;=Table1[À],IF(E$4=Table1[[#Headers],[Bœuf]:[Oasis]],Table1[[Bœuf]:[Oasis]]))))*
SUM(IF(Table3[Date]=$A158,Table3[Végétarien])),SUM(IF(Table3[Date]=$A158,Table3[Végétarien]))),"")</f>
        <v/>
      </c>
      <c r="F158" s="32" t="str" cm="1">
        <f t="array" ref="F158">IF(ISNUMBER($A158),IF($G$2="Valeur",
SUM(IF($A158&gt;=Table1[De],IF($A158&lt;=Table1[À],IF(F$4=Table1[[#Headers],[Bœuf]:[Oasis]],Table1[[Bœuf]:[Oasis]]))))*
SUM(IF(Table3[Date]=$A158,Table3[Salade])),SUM(IF(Table3[Date]=$A158,Table3[Salade]))),"")</f>
        <v/>
      </c>
      <c r="G158" s="32" t="str" cm="1">
        <f t="array" ref="G158">IF(ISNUMBER($A158),IF($G$2="Valeur",
SUM(IF($A158&gt;=Table1[De],IF($A158&lt;=Table1[À],IF(G$4=Table1[[#Headers],[Bœuf]:[Oasis]],Table1[[Bœuf]:[Oasis]]))))*
SUM(IF(Table3[Date]=$A158,Table3[Eau])),SUM(IF(Table3[Date]=$A158,Table3[Eau]))),"")</f>
        <v/>
      </c>
      <c r="H158" s="32" t="str" cm="1">
        <f t="array" ref="H158">IF(ISNUMBER($A158),IF($G$2="Valeur",
SUM(IF($A158&gt;=Table1[De],IF($A158&lt;=Table1[À],IF(H$4=Table1[[#Headers],[Bœuf]:[Oasis]],Table1[[Bœuf]:[Oasis]]))))*
SUM(IF(Table3[Date]=$A158,Table3[Coca])),SUM(IF(Table3[Date]=$A158,Table3[Coca]))),"")</f>
        <v/>
      </c>
      <c r="I158" s="32" t="str" cm="1">
        <f t="array" ref="I158">IF(ISNUMBER($A158),IF($G$2="Valeur",
SUM(IF($A158&gt;=Table1[De],IF($A158&lt;=Table1[À],IF(I$4=Table1[[#Headers],[Bœuf]:[Oasis]],Table1[[Bœuf]:[Oasis]]))))*
SUM(IF(Table3[Date]=$A158,Table3[Oasis])),SUM(IF(Table3[Date]=$A158,Table3[Oasis]))),"")</f>
        <v/>
      </c>
      <c r="J158" s="33" t="str">
        <f t="shared" si="2"/>
        <v/>
      </c>
      <c r="K158" s="32" t="str" cm="1">
        <f t="array" ref="K158">IF(AND(ISNUMBER($A158),$G$2="Valeur"),
SUM(IF(Table3[Date]=$A158,IF(Table3[Mode de Paiement]=K$4,Table3[TOTAL DU PAR LE CLIENT]))),"")</f>
        <v/>
      </c>
      <c r="L158" s="32" t="str" cm="1">
        <f t="array" ref="L158">IF(AND(ISNUMBER($A158),$G$2="Valeur"),
SUM(IF(Table3[Date]=$A158,IF(Table3[Mode de Paiement]=L$4,Table3[TOTAL DU PAR LE CLIENT]))),"")</f>
        <v/>
      </c>
      <c r="M158" s="32" t="str" cm="1">
        <f t="array" ref="M158">IF(AND(ISNUMBER($A158),$G$2="Valeur"),
SUM(IF(Table3[Date]=$A158,IF(Table3[Mode de Paiement]=M$4,Table3[TOTAL DU PAR LE CLIENT]))),"")</f>
        <v/>
      </c>
      <c r="N158" s="32" t="str" cm="1">
        <f t="array" ref="N158">IF(AND(ISNUMBER($A158),$G$2="Valeur"),
SUM(IF(Table3[Date]=$A158,IF(Table3[Mode de Paiement]=N$4,Table3[TOTAL DU PAR LE CLIENT]))),"")</f>
        <v/>
      </c>
    </row>
    <row r="159" spans="1:14" x14ac:dyDescent="0.2">
      <c r="A159" s="82" t="str">
        <f>IF(A158=MAX(Table3[Date]),"",IF(A158="","",A158+1))</f>
        <v/>
      </c>
      <c r="B159" s="83" t="str">
        <f>IF(ISNUMBER(A159),COUNTIF(Table3[Date],A159),"")</f>
        <v/>
      </c>
      <c r="C159" s="32" t="str" cm="1">
        <f t="array" ref="C159">IF(ISNUMBER($A159),IF($G$2="Valeur",
SUM(IF($A159&gt;=Table1[De],IF($A159&lt;=Table1[À],IF(C$4=Table1[[#Headers],[Bœuf]:[Oasis]],Table1[[Bœuf]:[Oasis]]))))*
SUM(IF(Table3[Date]=$A159,Table3[Bœuf])),SUM(IF(Table3[Date]=$A159,Table3[Bœuf]))),"")</f>
        <v/>
      </c>
      <c r="D159" s="32" t="str" cm="1">
        <f t="array" ref="D159">IF(ISNUMBER($A159),IF($G$2="Valeur",
SUM(IF($A159&gt;=Table1[De],IF($A159&lt;=Table1[À],IF(D$4=Table1[[#Headers],[Bœuf]:[Oasis]],Table1[[Bœuf]:[Oasis]]))))*
SUM(IF(Table3[Date]=$A159,Table3[Jambon])),SUM(IF(Table3[Date]=$A159,Table3[Jambon]))),"")</f>
        <v/>
      </c>
      <c r="E159" s="32" t="str" cm="1">
        <f t="array" ref="E159">IF(ISNUMBER($A159),IF($G$2="Valeur",
SUM(IF($A159&gt;=Table1[De],IF($A159&lt;=Table1[À],IF(E$4=Table1[[#Headers],[Bœuf]:[Oasis]],Table1[[Bœuf]:[Oasis]]))))*
SUM(IF(Table3[Date]=$A159,Table3[Végétarien])),SUM(IF(Table3[Date]=$A159,Table3[Végétarien]))),"")</f>
        <v/>
      </c>
      <c r="F159" s="32" t="str" cm="1">
        <f t="array" ref="F159">IF(ISNUMBER($A159),IF($G$2="Valeur",
SUM(IF($A159&gt;=Table1[De],IF($A159&lt;=Table1[À],IF(F$4=Table1[[#Headers],[Bœuf]:[Oasis]],Table1[[Bœuf]:[Oasis]]))))*
SUM(IF(Table3[Date]=$A159,Table3[Salade])),SUM(IF(Table3[Date]=$A159,Table3[Salade]))),"")</f>
        <v/>
      </c>
      <c r="G159" s="32" t="str" cm="1">
        <f t="array" ref="G159">IF(ISNUMBER($A159),IF($G$2="Valeur",
SUM(IF($A159&gt;=Table1[De],IF($A159&lt;=Table1[À],IF(G$4=Table1[[#Headers],[Bœuf]:[Oasis]],Table1[[Bœuf]:[Oasis]]))))*
SUM(IF(Table3[Date]=$A159,Table3[Eau])),SUM(IF(Table3[Date]=$A159,Table3[Eau]))),"")</f>
        <v/>
      </c>
      <c r="H159" s="32" t="str" cm="1">
        <f t="array" ref="H159">IF(ISNUMBER($A159),IF($G$2="Valeur",
SUM(IF($A159&gt;=Table1[De],IF($A159&lt;=Table1[À],IF(H$4=Table1[[#Headers],[Bœuf]:[Oasis]],Table1[[Bœuf]:[Oasis]]))))*
SUM(IF(Table3[Date]=$A159,Table3[Coca])),SUM(IF(Table3[Date]=$A159,Table3[Coca]))),"")</f>
        <v/>
      </c>
      <c r="I159" s="32" t="str" cm="1">
        <f t="array" ref="I159">IF(ISNUMBER($A159),IF($G$2="Valeur",
SUM(IF($A159&gt;=Table1[De],IF($A159&lt;=Table1[À],IF(I$4=Table1[[#Headers],[Bœuf]:[Oasis]],Table1[[Bœuf]:[Oasis]]))))*
SUM(IF(Table3[Date]=$A159,Table3[Oasis])),SUM(IF(Table3[Date]=$A159,Table3[Oasis]))),"")</f>
        <v/>
      </c>
      <c r="J159" s="33" t="str">
        <f t="shared" si="2"/>
        <v/>
      </c>
      <c r="K159" s="32" t="str" cm="1">
        <f t="array" ref="K159">IF(AND(ISNUMBER($A159),$G$2="Valeur"),
SUM(IF(Table3[Date]=$A159,IF(Table3[Mode de Paiement]=K$4,Table3[TOTAL DU PAR LE CLIENT]))),"")</f>
        <v/>
      </c>
      <c r="L159" s="32" t="str" cm="1">
        <f t="array" ref="L159">IF(AND(ISNUMBER($A159),$G$2="Valeur"),
SUM(IF(Table3[Date]=$A159,IF(Table3[Mode de Paiement]=L$4,Table3[TOTAL DU PAR LE CLIENT]))),"")</f>
        <v/>
      </c>
      <c r="M159" s="32" t="str" cm="1">
        <f t="array" ref="M159">IF(AND(ISNUMBER($A159),$G$2="Valeur"),
SUM(IF(Table3[Date]=$A159,IF(Table3[Mode de Paiement]=M$4,Table3[TOTAL DU PAR LE CLIENT]))),"")</f>
        <v/>
      </c>
      <c r="N159" s="32" t="str" cm="1">
        <f t="array" ref="N159">IF(AND(ISNUMBER($A159),$G$2="Valeur"),
SUM(IF(Table3[Date]=$A159,IF(Table3[Mode de Paiement]=N$4,Table3[TOTAL DU PAR LE CLIENT]))),"")</f>
        <v/>
      </c>
    </row>
    <row r="160" spans="1:14" x14ac:dyDescent="0.2">
      <c r="A160" s="82" t="str">
        <f>IF(A159=MAX(Table3[Date]),"",IF(A159="","",A159+1))</f>
        <v/>
      </c>
      <c r="B160" s="83" t="str">
        <f>IF(ISNUMBER(A160),COUNTIF(Table3[Date],A160),"")</f>
        <v/>
      </c>
      <c r="C160" s="32" t="str" cm="1">
        <f t="array" ref="C160">IF(ISNUMBER($A160),IF($G$2="Valeur",
SUM(IF($A160&gt;=Table1[De],IF($A160&lt;=Table1[À],IF(C$4=Table1[[#Headers],[Bœuf]:[Oasis]],Table1[[Bœuf]:[Oasis]]))))*
SUM(IF(Table3[Date]=$A160,Table3[Bœuf])),SUM(IF(Table3[Date]=$A160,Table3[Bœuf]))),"")</f>
        <v/>
      </c>
      <c r="D160" s="32" t="str" cm="1">
        <f t="array" ref="D160">IF(ISNUMBER($A160),IF($G$2="Valeur",
SUM(IF($A160&gt;=Table1[De],IF($A160&lt;=Table1[À],IF(D$4=Table1[[#Headers],[Bœuf]:[Oasis]],Table1[[Bœuf]:[Oasis]]))))*
SUM(IF(Table3[Date]=$A160,Table3[Jambon])),SUM(IF(Table3[Date]=$A160,Table3[Jambon]))),"")</f>
        <v/>
      </c>
      <c r="E160" s="32" t="str" cm="1">
        <f t="array" ref="E160">IF(ISNUMBER($A160),IF($G$2="Valeur",
SUM(IF($A160&gt;=Table1[De],IF($A160&lt;=Table1[À],IF(E$4=Table1[[#Headers],[Bœuf]:[Oasis]],Table1[[Bœuf]:[Oasis]]))))*
SUM(IF(Table3[Date]=$A160,Table3[Végétarien])),SUM(IF(Table3[Date]=$A160,Table3[Végétarien]))),"")</f>
        <v/>
      </c>
      <c r="F160" s="32" t="str" cm="1">
        <f t="array" ref="F160">IF(ISNUMBER($A160),IF($G$2="Valeur",
SUM(IF($A160&gt;=Table1[De],IF($A160&lt;=Table1[À],IF(F$4=Table1[[#Headers],[Bœuf]:[Oasis]],Table1[[Bœuf]:[Oasis]]))))*
SUM(IF(Table3[Date]=$A160,Table3[Salade])),SUM(IF(Table3[Date]=$A160,Table3[Salade]))),"")</f>
        <v/>
      </c>
      <c r="G160" s="32" t="str" cm="1">
        <f t="array" ref="G160">IF(ISNUMBER($A160),IF($G$2="Valeur",
SUM(IF($A160&gt;=Table1[De],IF($A160&lt;=Table1[À],IF(G$4=Table1[[#Headers],[Bœuf]:[Oasis]],Table1[[Bœuf]:[Oasis]]))))*
SUM(IF(Table3[Date]=$A160,Table3[Eau])),SUM(IF(Table3[Date]=$A160,Table3[Eau]))),"")</f>
        <v/>
      </c>
      <c r="H160" s="32" t="str" cm="1">
        <f t="array" ref="H160">IF(ISNUMBER($A160),IF($G$2="Valeur",
SUM(IF($A160&gt;=Table1[De],IF($A160&lt;=Table1[À],IF(H$4=Table1[[#Headers],[Bœuf]:[Oasis]],Table1[[Bœuf]:[Oasis]]))))*
SUM(IF(Table3[Date]=$A160,Table3[Coca])),SUM(IF(Table3[Date]=$A160,Table3[Coca]))),"")</f>
        <v/>
      </c>
      <c r="I160" s="32" t="str" cm="1">
        <f t="array" ref="I160">IF(ISNUMBER($A160),IF($G$2="Valeur",
SUM(IF($A160&gt;=Table1[De],IF($A160&lt;=Table1[À],IF(I$4=Table1[[#Headers],[Bœuf]:[Oasis]],Table1[[Bœuf]:[Oasis]]))))*
SUM(IF(Table3[Date]=$A160,Table3[Oasis])),SUM(IF(Table3[Date]=$A160,Table3[Oasis]))),"")</f>
        <v/>
      </c>
      <c r="J160" s="33" t="str">
        <f t="shared" si="2"/>
        <v/>
      </c>
      <c r="K160" s="32" t="str" cm="1">
        <f t="array" ref="K160">IF(AND(ISNUMBER($A160),$G$2="Valeur"),
SUM(IF(Table3[Date]=$A160,IF(Table3[Mode de Paiement]=K$4,Table3[TOTAL DU PAR LE CLIENT]))),"")</f>
        <v/>
      </c>
      <c r="L160" s="32" t="str" cm="1">
        <f t="array" ref="L160">IF(AND(ISNUMBER($A160),$G$2="Valeur"),
SUM(IF(Table3[Date]=$A160,IF(Table3[Mode de Paiement]=L$4,Table3[TOTAL DU PAR LE CLIENT]))),"")</f>
        <v/>
      </c>
      <c r="M160" s="32" t="str" cm="1">
        <f t="array" ref="M160">IF(AND(ISNUMBER($A160),$G$2="Valeur"),
SUM(IF(Table3[Date]=$A160,IF(Table3[Mode de Paiement]=M$4,Table3[TOTAL DU PAR LE CLIENT]))),"")</f>
        <v/>
      </c>
      <c r="N160" s="32" t="str" cm="1">
        <f t="array" ref="N160">IF(AND(ISNUMBER($A160),$G$2="Valeur"),
SUM(IF(Table3[Date]=$A160,IF(Table3[Mode de Paiement]=N$4,Table3[TOTAL DU PAR LE CLIENT]))),"")</f>
        <v/>
      </c>
    </row>
    <row r="161" spans="1:14" x14ac:dyDescent="0.2">
      <c r="A161" s="82" t="str">
        <f>IF(A160=MAX(Table3[Date]),"",IF(A160="","",A160+1))</f>
        <v/>
      </c>
      <c r="B161" s="83" t="str">
        <f>IF(ISNUMBER(A161),COUNTIF(Table3[Date],A161),"")</f>
        <v/>
      </c>
      <c r="C161" s="32" t="str" cm="1">
        <f t="array" ref="C161">IF(ISNUMBER($A161),IF($G$2="Valeur",
SUM(IF($A161&gt;=Table1[De],IF($A161&lt;=Table1[À],IF(C$4=Table1[[#Headers],[Bœuf]:[Oasis]],Table1[[Bœuf]:[Oasis]]))))*
SUM(IF(Table3[Date]=$A161,Table3[Bœuf])),SUM(IF(Table3[Date]=$A161,Table3[Bœuf]))),"")</f>
        <v/>
      </c>
      <c r="D161" s="32" t="str" cm="1">
        <f t="array" ref="D161">IF(ISNUMBER($A161),IF($G$2="Valeur",
SUM(IF($A161&gt;=Table1[De],IF($A161&lt;=Table1[À],IF(D$4=Table1[[#Headers],[Bœuf]:[Oasis]],Table1[[Bœuf]:[Oasis]]))))*
SUM(IF(Table3[Date]=$A161,Table3[Jambon])),SUM(IF(Table3[Date]=$A161,Table3[Jambon]))),"")</f>
        <v/>
      </c>
      <c r="E161" s="32" t="str" cm="1">
        <f t="array" ref="E161">IF(ISNUMBER($A161),IF($G$2="Valeur",
SUM(IF($A161&gt;=Table1[De],IF($A161&lt;=Table1[À],IF(E$4=Table1[[#Headers],[Bœuf]:[Oasis]],Table1[[Bœuf]:[Oasis]]))))*
SUM(IF(Table3[Date]=$A161,Table3[Végétarien])),SUM(IF(Table3[Date]=$A161,Table3[Végétarien]))),"")</f>
        <v/>
      </c>
      <c r="F161" s="32" t="str" cm="1">
        <f t="array" ref="F161">IF(ISNUMBER($A161),IF($G$2="Valeur",
SUM(IF($A161&gt;=Table1[De],IF($A161&lt;=Table1[À],IF(F$4=Table1[[#Headers],[Bœuf]:[Oasis]],Table1[[Bœuf]:[Oasis]]))))*
SUM(IF(Table3[Date]=$A161,Table3[Salade])),SUM(IF(Table3[Date]=$A161,Table3[Salade]))),"")</f>
        <v/>
      </c>
      <c r="G161" s="32" t="str" cm="1">
        <f t="array" ref="G161">IF(ISNUMBER($A161),IF($G$2="Valeur",
SUM(IF($A161&gt;=Table1[De],IF($A161&lt;=Table1[À],IF(G$4=Table1[[#Headers],[Bœuf]:[Oasis]],Table1[[Bœuf]:[Oasis]]))))*
SUM(IF(Table3[Date]=$A161,Table3[Eau])),SUM(IF(Table3[Date]=$A161,Table3[Eau]))),"")</f>
        <v/>
      </c>
      <c r="H161" s="32" t="str" cm="1">
        <f t="array" ref="H161">IF(ISNUMBER($A161),IF($G$2="Valeur",
SUM(IF($A161&gt;=Table1[De],IF($A161&lt;=Table1[À],IF(H$4=Table1[[#Headers],[Bœuf]:[Oasis]],Table1[[Bœuf]:[Oasis]]))))*
SUM(IF(Table3[Date]=$A161,Table3[Coca])),SUM(IF(Table3[Date]=$A161,Table3[Coca]))),"")</f>
        <v/>
      </c>
      <c r="I161" s="32" t="str" cm="1">
        <f t="array" ref="I161">IF(ISNUMBER($A161),IF($G$2="Valeur",
SUM(IF($A161&gt;=Table1[De],IF($A161&lt;=Table1[À],IF(I$4=Table1[[#Headers],[Bœuf]:[Oasis]],Table1[[Bœuf]:[Oasis]]))))*
SUM(IF(Table3[Date]=$A161,Table3[Oasis])),SUM(IF(Table3[Date]=$A161,Table3[Oasis]))),"")</f>
        <v/>
      </c>
      <c r="J161" s="33" t="str">
        <f t="shared" si="2"/>
        <v/>
      </c>
      <c r="K161" s="32" t="str" cm="1">
        <f t="array" ref="K161">IF(AND(ISNUMBER($A161),$G$2="Valeur"),
SUM(IF(Table3[Date]=$A161,IF(Table3[Mode de Paiement]=K$4,Table3[TOTAL DU PAR LE CLIENT]))),"")</f>
        <v/>
      </c>
      <c r="L161" s="32" t="str" cm="1">
        <f t="array" ref="L161">IF(AND(ISNUMBER($A161),$G$2="Valeur"),
SUM(IF(Table3[Date]=$A161,IF(Table3[Mode de Paiement]=L$4,Table3[TOTAL DU PAR LE CLIENT]))),"")</f>
        <v/>
      </c>
      <c r="M161" s="32" t="str" cm="1">
        <f t="array" ref="M161">IF(AND(ISNUMBER($A161),$G$2="Valeur"),
SUM(IF(Table3[Date]=$A161,IF(Table3[Mode de Paiement]=M$4,Table3[TOTAL DU PAR LE CLIENT]))),"")</f>
        <v/>
      </c>
      <c r="N161" s="32" t="str" cm="1">
        <f t="array" ref="N161">IF(AND(ISNUMBER($A161),$G$2="Valeur"),
SUM(IF(Table3[Date]=$A161,IF(Table3[Mode de Paiement]=N$4,Table3[TOTAL DU PAR LE CLIENT]))),"")</f>
        <v/>
      </c>
    </row>
    <row r="162" spans="1:14" x14ac:dyDescent="0.2">
      <c r="A162" s="82" t="str">
        <f>IF(A161=MAX(Table3[Date]),"",IF(A161="","",A161+1))</f>
        <v/>
      </c>
      <c r="B162" s="83" t="str">
        <f>IF(ISNUMBER(A162),COUNTIF(Table3[Date],A162),"")</f>
        <v/>
      </c>
      <c r="C162" s="32" t="str" cm="1">
        <f t="array" ref="C162">IF(ISNUMBER($A162),IF($G$2="Valeur",
SUM(IF($A162&gt;=Table1[De],IF($A162&lt;=Table1[À],IF(C$4=Table1[[#Headers],[Bœuf]:[Oasis]],Table1[[Bœuf]:[Oasis]]))))*
SUM(IF(Table3[Date]=$A162,Table3[Bœuf])),SUM(IF(Table3[Date]=$A162,Table3[Bœuf]))),"")</f>
        <v/>
      </c>
      <c r="D162" s="32" t="str" cm="1">
        <f t="array" ref="D162">IF(ISNUMBER($A162),IF($G$2="Valeur",
SUM(IF($A162&gt;=Table1[De],IF($A162&lt;=Table1[À],IF(D$4=Table1[[#Headers],[Bœuf]:[Oasis]],Table1[[Bœuf]:[Oasis]]))))*
SUM(IF(Table3[Date]=$A162,Table3[Jambon])),SUM(IF(Table3[Date]=$A162,Table3[Jambon]))),"")</f>
        <v/>
      </c>
      <c r="E162" s="32" t="str" cm="1">
        <f t="array" ref="E162">IF(ISNUMBER($A162),IF($G$2="Valeur",
SUM(IF($A162&gt;=Table1[De],IF($A162&lt;=Table1[À],IF(E$4=Table1[[#Headers],[Bœuf]:[Oasis]],Table1[[Bœuf]:[Oasis]]))))*
SUM(IF(Table3[Date]=$A162,Table3[Végétarien])),SUM(IF(Table3[Date]=$A162,Table3[Végétarien]))),"")</f>
        <v/>
      </c>
      <c r="F162" s="32" t="str" cm="1">
        <f t="array" ref="F162">IF(ISNUMBER($A162),IF($G$2="Valeur",
SUM(IF($A162&gt;=Table1[De],IF($A162&lt;=Table1[À],IF(F$4=Table1[[#Headers],[Bœuf]:[Oasis]],Table1[[Bœuf]:[Oasis]]))))*
SUM(IF(Table3[Date]=$A162,Table3[Salade])),SUM(IF(Table3[Date]=$A162,Table3[Salade]))),"")</f>
        <v/>
      </c>
      <c r="G162" s="32" t="str" cm="1">
        <f t="array" ref="G162">IF(ISNUMBER($A162),IF($G$2="Valeur",
SUM(IF($A162&gt;=Table1[De],IF($A162&lt;=Table1[À],IF(G$4=Table1[[#Headers],[Bœuf]:[Oasis]],Table1[[Bœuf]:[Oasis]]))))*
SUM(IF(Table3[Date]=$A162,Table3[Eau])),SUM(IF(Table3[Date]=$A162,Table3[Eau]))),"")</f>
        <v/>
      </c>
      <c r="H162" s="32" t="str" cm="1">
        <f t="array" ref="H162">IF(ISNUMBER($A162),IF($G$2="Valeur",
SUM(IF($A162&gt;=Table1[De],IF($A162&lt;=Table1[À],IF(H$4=Table1[[#Headers],[Bœuf]:[Oasis]],Table1[[Bœuf]:[Oasis]]))))*
SUM(IF(Table3[Date]=$A162,Table3[Coca])),SUM(IF(Table3[Date]=$A162,Table3[Coca]))),"")</f>
        <v/>
      </c>
      <c r="I162" s="32" t="str" cm="1">
        <f t="array" ref="I162">IF(ISNUMBER($A162),IF($G$2="Valeur",
SUM(IF($A162&gt;=Table1[De],IF($A162&lt;=Table1[À],IF(I$4=Table1[[#Headers],[Bœuf]:[Oasis]],Table1[[Bœuf]:[Oasis]]))))*
SUM(IF(Table3[Date]=$A162,Table3[Oasis])),SUM(IF(Table3[Date]=$A162,Table3[Oasis]))),"")</f>
        <v/>
      </c>
      <c r="J162" s="33" t="str">
        <f t="shared" si="2"/>
        <v/>
      </c>
      <c r="K162" s="32" t="str" cm="1">
        <f t="array" ref="K162">IF(AND(ISNUMBER($A162),$G$2="Valeur"),
SUM(IF(Table3[Date]=$A162,IF(Table3[Mode de Paiement]=K$4,Table3[TOTAL DU PAR LE CLIENT]))),"")</f>
        <v/>
      </c>
      <c r="L162" s="32" t="str" cm="1">
        <f t="array" ref="L162">IF(AND(ISNUMBER($A162),$G$2="Valeur"),
SUM(IF(Table3[Date]=$A162,IF(Table3[Mode de Paiement]=L$4,Table3[TOTAL DU PAR LE CLIENT]))),"")</f>
        <v/>
      </c>
      <c r="M162" s="32" t="str" cm="1">
        <f t="array" ref="M162">IF(AND(ISNUMBER($A162),$G$2="Valeur"),
SUM(IF(Table3[Date]=$A162,IF(Table3[Mode de Paiement]=M$4,Table3[TOTAL DU PAR LE CLIENT]))),"")</f>
        <v/>
      </c>
      <c r="N162" s="32" t="str" cm="1">
        <f t="array" ref="N162">IF(AND(ISNUMBER($A162),$G$2="Valeur"),
SUM(IF(Table3[Date]=$A162,IF(Table3[Mode de Paiement]=N$4,Table3[TOTAL DU PAR LE CLIENT]))),"")</f>
        <v/>
      </c>
    </row>
    <row r="163" spans="1:14" x14ac:dyDescent="0.2">
      <c r="A163" s="82" t="str">
        <f>IF(A162=MAX(Table3[Date]),"",IF(A162="","",A162+1))</f>
        <v/>
      </c>
      <c r="B163" s="83" t="str">
        <f>IF(ISNUMBER(A163),COUNTIF(Table3[Date],A163),"")</f>
        <v/>
      </c>
      <c r="C163" s="32" t="str" cm="1">
        <f t="array" ref="C163">IF(ISNUMBER($A163),IF($G$2="Valeur",
SUM(IF($A163&gt;=Table1[De],IF($A163&lt;=Table1[À],IF(C$4=Table1[[#Headers],[Bœuf]:[Oasis]],Table1[[Bœuf]:[Oasis]]))))*
SUM(IF(Table3[Date]=$A163,Table3[Bœuf])),SUM(IF(Table3[Date]=$A163,Table3[Bœuf]))),"")</f>
        <v/>
      </c>
      <c r="D163" s="32" t="str" cm="1">
        <f t="array" ref="D163">IF(ISNUMBER($A163),IF($G$2="Valeur",
SUM(IF($A163&gt;=Table1[De],IF($A163&lt;=Table1[À],IF(D$4=Table1[[#Headers],[Bœuf]:[Oasis]],Table1[[Bœuf]:[Oasis]]))))*
SUM(IF(Table3[Date]=$A163,Table3[Jambon])),SUM(IF(Table3[Date]=$A163,Table3[Jambon]))),"")</f>
        <v/>
      </c>
      <c r="E163" s="32" t="str" cm="1">
        <f t="array" ref="E163">IF(ISNUMBER($A163),IF($G$2="Valeur",
SUM(IF($A163&gt;=Table1[De],IF($A163&lt;=Table1[À],IF(E$4=Table1[[#Headers],[Bœuf]:[Oasis]],Table1[[Bœuf]:[Oasis]]))))*
SUM(IF(Table3[Date]=$A163,Table3[Végétarien])),SUM(IF(Table3[Date]=$A163,Table3[Végétarien]))),"")</f>
        <v/>
      </c>
      <c r="F163" s="32" t="str" cm="1">
        <f t="array" ref="F163">IF(ISNUMBER($A163),IF($G$2="Valeur",
SUM(IF($A163&gt;=Table1[De],IF($A163&lt;=Table1[À],IF(F$4=Table1[[#Headers],[Bœuf]:[Oasis]],Table1[[Bœuf]:[Oasis]]))))*
SUM(IF(Table3[Date]=$A163,Table3[Salade])),SUM(IF(Table3[Date]=$A163,Table3[Salade]))),"")</f>
        <v/>
      </c>
      <c r="G163" s="32" t="str" cm="1">
        <f t="array" ref="G163">IF(ISNUMBER($A163),IF($G$2="Valeur",
SUM(IF($A163&gt;=Table1[De],IF($A163&lt;=Table1[À],IF(G$4=Table1[[#Headers],[Bœuf]:[Oasis]],Table1[[Bœuf]:[Oasis]]))))*
SUM(IF(Table3[Date]=$A163,Table3[Eau])),SUM(IF(Table3[Date]=$A163,Table3[Eau]))),"")</f>
        <v/>
      </c>
      <c r="H163" s="32" t="str" cm="1">
        <f t="array" ref="H163">IF(ISNUMBER($A163),IF($G$2="Valeur",
SUM(IF($A163&gt;=Table1[De],IF($A163&lt;=Table1[À],IF(H$4=Table1[[#Headers],[Bœuf]:[Oasis]],Table1[[Bœuf]:[Oasis]]))))*
SUM(IF(Table3[Date]=$A163,Table3[Coca])),SUM(IF(Table3[Date]=$A163,Table3[Coca]))),"")</f>
        <v/>
      </c>
      <c r="I163" s="32" t="str" cm="1">
        <f t="array" ref="I163">IF(ISNUMBER($A163),IF($G$2="Valeur",
SUM(IF($A163&gt;=Table1[De],IF($A163&lt;=Table1[À],IF(I$4=Table1[[#Headers],[Bœuf]:[Oasis]],Table1[[Bœuf]:[Oasis]]))))*
SUM(IF(Table3[Date]=$A163,Table3[Oasis])),SUM(IF(Table3[Date]=$A163,Table3[Oasis]))),"")</f>
        <v/>
      </c>
      <c r="J163" s="33" t="str">
        <f t="shared" si="2"/>
        <v/>
      </c>
      <c r="K163" s="32" t="str" cm="1">
        <f t="array" ref="K163">IF(AND(ISNUMBER($A163),$G$2="Valeur"),
SUM(IF(Table3[Date]=$A163,IF(Table3[Mode de Paiement]=K$4,Table3[TOTAL DU PAR LE CLIENT]))),"")</f>
        <v/>
      </c>
      <c r="L163" s="32" t="str" cm="1">
        <f t="array" ref="L163">IF(AND(ISNUMBER($A163),$G$2="Valeur"),
SUM(IF(Table3[Date]=$A163,IF(Table3[Mode de Paiement]=L$4,Table3[TOTAL DU PAR LE CLIENT]))),"")</f>
        <v/>
      </c>
      <c r="M163" s="32" t="str" cm="1">
        <f t="array" ref="M163">IF(AND(ISNUMBER($A163),$G$2="Valeur"),
SUM(IF(Table3[Date]=$A163,IF(Table3[Mode de Paiement]=M$4,Table3[TOTAL DU PAR LE CLIENT]))),"")</f>
        <v/>
      </c>
      <c r="N163" s="32" t="str" cm="1">
        <f t="array" ref="N163">IF(AND(ISNUMBER($A163),$G$2="Valeur"),
SUM(IF(Table3[Date]=$A163,IF(Table3[Mode de Paiement]=N$4,Table3[TOTAL DU PAR LE CLIENT]))),"")</f>
        <v/>
      </c>
    </row>
    <row r="164" spans="1:14" x14ac:dyDescent="0.2">
      <c r="A164" s="82" t="str">
        <f>IF(A163=MAX(Table3[Date]),"",IF(A163="","",A163+1))</f>
        <v/>
      </c>
      <c r="B164" s="83" t="str">
        <f>IF(ISNUMBER(A164),COUNTIF(Table3[Date],A164),"")</f>
        <v/>
      </c>
      <c r="C164" s="32" t="str" cm="1">
        <f t="array" ref="C164">IF(ISNUMBER($A164),IF($G$2="Valeur",
SUM(IF($A164&gt;=Table1[De],IF($A164&lt;=Table1[À],IF(C$4=Table1[[#Headers],[Bœuf]:[Oasis]],Table1[[Bœuf]:[Oasis]]))))*
SUM(IF(Table3[Date]=$A164,Table3[Bœuf])),SUM(IF(Table3[Date]=$A164,Table3[Bœuf]))),"")</f>
        <v/>
      </c>
      <c r="D164" s="32" t="str" cm="1">
        <f t="array" ref="D164">IF(ISNUMBER($A164),IF($G$2="Valeur",
SUM(IF($A164&gt;=Table1[De],IF($A164&lt;=Table1[À],IF(D$4=Table1[[#Headers],[Bœuf]:[Oasis]],Table1[[Bœuf]:[Oasis]]))))*
SUM(IF(Table3[Date]=$A164,Table3[Jambon])),SUM(IF(Table3[Date]=$A164,Table3[Jambon]))),"")</f>
        <v/>
      </c>
      <c r="E164" s="32" t="str" cm="1">
        <f t="array" ref="E164">IF(ISNUMBER($A164),IF($G$2="Valeur",
SUM(IF($A164&gt;=Table1[De],IF($A164&lt;=Table1[À],IF(E$4=Table1[[#Headers],[Bœuf]:[Oasis]],Table1[[Bœuf]:[Oasis]]))))*
SUM(IF(Table3[Date]=$A164,Table3[Végétarien])),SUM(IF(Table3[Date]=$A164,Table3[Végétarien]))),"")</f>
        <v/>
      </c>
      <c r="F164" s="32" t="str" cm="1">
        <f t="array" ref="F164">IF(ISNUMBER($A164),IF($G$2="Valeur",
SUM(IF($A164&gt;=Table1[De],IF($A164&lt;=Table1[À],IF(F$4=Table1[[#Headers],[Bœuf]:[Oasis]],Table1[[Bœuf]:[Oasis]]))))*
SUM(IF(Table3[Date]=$A164,Table3[Salade])),SUM(IF(Table3[Date]=$A164,Table3[Salade]))),"")</f>
        <v/>
      </c>
      <c r="G164" s="32" t="str" cm="1">
        <f t="array" ref="G164">IF(ISNUMBER($A164),IF($G$2="Valeur",
SUM(IF($A164&gt;=Table1[De],IF($A164&lt;=Table1[À],IF(G$4=Table1[[#Headers],[Bœuf]:[Oasis]],Table1[[Bœuf]:[Oasis]]))))*
SUM(IF(Table3[Date]=$A164,Table3[Eau])),SUM(IF(Table3[Date]=$A164,Table3[Eau]))),"")</f>
        <v/>
      </c>
      <c r="H164" s="32" t="str" cm="1">
        <f t="array" ref="H164">IF(ISNUMBER($A164),IF($G$2="Valeur",
SUM(IF($A164&gt;=Table1[De],IF($A164&lt;=Table1[À],IF(H$4=Table1[[#Headers],[Bœuf]:[Oasis]],Table1[[Bœuf]:[Oasis]]))))*
SUM(IF(Table3[Date]=$A164,Table3[Coca])),SUM(IF(Table3[Date]=$A164,Table3[Coca]))),"")</f>
        <v/>
      </c>
      <c r="I164" s="32" t="str" cm="1">
        <f t="array" ref="I164">IF(ISNUMBER($A164),IF($G$2="Valeur",
SUM(IF($A164&gt;=Table1[De],IF($A164&lt;=Table1[À],IF(I$4=Table1[[#Headers],[Bœuf]:[Oasis]],Table1[[Bœuf]:[Oasis]]))))*
SUM(IF(Table3[Date]=$A164,Table3[Oasis])),SUM(IF(Table3[Date]=$A164,Table3[Oasis]))),"")</f>
        <v/>
      </c>
      <c r="J164" s="33" t="str">
        <f t="shared" si="2"/>
        <v/>
      </c>
      <c r="K164" s="32" t="str" cm="1">
        <f t="array" ref="K164">IF(AND(ISNUMBER($A164),$G$2="Valeur"),
SUM(IF(Table3[Date]=$A164,IF(Table3[Mode de Paiement]=K$4,Table3[TOTAL DU PAR LE CLIENT]))),"")</f>
        <v/>
      </c>
      <c r="L164" s="32" t="str" cm="1">
        <f t="array" ref="L164">IF(AND(ISNUMBER($A164),$G$2="Valeur"),
SUM(IF(Table3[Date]=$A164,IF(Table3[Mode de Paiement]=L$4,Table3[TOTAL DU PAR LE CLIENT]))),"")</f>
        <v/>
      </c>
      <c r="M164" s="32" t="str" cm="1">
        <f t="array" ref="M164">IF(AND(ISNUMBER($A164),$G$2="Valeur"),
SUM(IF(Table3[Date]=$A164,IF(Table3[Mode de Paiement]=M$4,Table3[TOTAL DU PAR LE CLIENT]))),"")</f>
        <v/>
      </c>
      <c r="N164" s="32" t="str" cm="1">
        <f t="array" ref="N164">IF(AND(ISNUMBER($A164),$G$2="Valeur"),
SUM(IF(Table3[Date]=$A164,IF(Table3[Mode de Paiement]=N$4,Table3[TOTAL DU PAR LE CLIENT]))),"")</f>
        <v/>
      </c>
    </row>
    <row r="165" spans="1:14" x14ac:dyDescent="0.2">
      <c r="A165" s="82" t="str">
        <f>IF(A164=MAX(Table3[Date]),"",IF(A164="","",A164+1))</f>
        <v/>
      </c>
      <c r="B165" s="83" t="str">
        <f>IF(ISNUMBER(A165),COUNTIF(Table3[Date],A165),"")</f>
        <v/>
      </c>
      <c r="C165" s="32" t="str" cm="1">
        <f t="array" ref="C165">IF(ISNUMBER($A165),IF($G$2="Valeur",
SUM(IF($A165&gt;=Table1[De],IF($A165&lt;=Table1[À],IF(C$4=Table1[[#Headers],[Bœuf]:[Oasis]],Table1[[Bœuf]:[Oasis]]))))*
SUM(IF(Table3[Date]=$A165,Table3[Bœuf])),SUM(IF(Table3[Date]=$A165,Table3[Bœuf]))),"")</f>
        <v/>
      </c>
      <c r="D165" s="32" t="str" cm="1">
        <f t="array" ref="D165">IF(ISNUMBER($A165),IF($G$2="Valeur",
SUM(IF($A165&gt;=Table1[De],IF($A165&lt;=Table1[À],IF(D$4=Table1[[#Headers],[Bœuf]:[Oasis]],Table1[[Bœuf]:[Oasis]]))))*
SUM(IF(Table3[Date]=$A165,Table3[Jambon])),SUM(IF(Table3[Date]=$A165,Table3[Jambon]))),"")</f>
        <v/>
      </c>
      <c r="E165" s="32" t="str" cm="1">
        <f t="array" ref="E165">IF(ISNUMBER($A165),IF($G$2="Valeur",
SUM(IF($A165&gt;=Table1[De],IF($A165&lt;=Table1[À],IF(E$4=Table1[[#Headers],[Bœuf]:[Oasis]],Table1[[Bœuf]:[Oasis]]))))*
SUM(IF(Table3[Date]=$A165,Table3[Végétarien])),SUM(IF(Table3[Date]=$A165,Table3[Végétarien]))),"")</f>
        <v/>
      </c>
      <c r="F165" s="32" t="str" cm="1">
        <f t="array" ref="F165">IF(ISNUMBER($A165),IF($G$2="Valeur",
SUM(IF($A165&gt;=Table1[De],IF($A165&lt;=Table1[À],IF(F$4=Table1[[#Headers],[Bœuf]:[Oasis]],Table1[[Bœuf]:[Oasis]]))))*
SUM(IF(Table3[Date]=$A165,Table3[Salade])),SUM(IF(Table3[Date]=$A165,Table3[Salade]))),"")</f>
        <v/>
      </c>
      <c r="G165" s="32" t="str" cm="1">
        <f t="array" ref="G165">IF(ISNUMBER($A165),IF($G$2="Valeur",
SUM(IF($A165&gt;=Table1[De],IF($A165&lt;=Table1[À],IF(G$4=Table1[[#Headers],[Bœuf]:[Oasis]],Table1[[Bœuf]:[Oasis]]))))*
SUM(IF(Table3[Date]=$A165,Table3[Eau])),SUM(IF(Table3[Date]=$A165,Table3[Eau]))),"")</f>
        <v/>
      </c>
      <c r="H165" s="32" t="str" cm="1">
        <f t="array" ref="H165">IF(ISNUMBER($A165),IF($G$2="Valeur",
SUM(IF($A165&gt;=Table1[De],IF($A165&lt;=Table1[À],IF(H$4=Table1[[#Headers],[Bœuf]:[Oasis]],Table1[[Bœuf]:[Oasis]]))))*
SUM(IF(Table3[Date]=$A165,Table3[Coca])),SUM(IF(Table3[Date]=$A165,Table3[Coca]))),"")</f>
        <v/>
      </c>
      <c r="I165" s="32" t="str" cm="1">
        <f t="array" ref="I165">IF(ISNUMBER($A165),IF($G$2="Valeur",
SUM(IF($A165&gt;=Table1[De],IF($A165&lt;=Table1[À],IF(I$4=Table1[[#Headers],[Bœuf]:[Oasis]],Table1[[Bœuf]:[Oasis]]))))*
SUM(IF(Table3[Date]=$A165,Table3[Oasis])),SUM(IF(Table3[Date]=$A165,Table3[Oasis]))),"")</f>
        <v/>
      </c>
      <c r="J165" s="33" t="str">
        <f t="shared" si="2"/>
        <v/>
      </c>
      <c r="K165" s="32" t="str" cm="1">
        <f t="array" ref="K165">IF(AND(ISNUMBER($A165),$G$2="Valeur"),
SUM(IF(Table3[Date]=$A165,IF(Table3[Mode de Paiement]=K$4,Table3[TOTAL DU PAR LE CLIENT]))),"")</f>
        <v/>
      </c>
      <c r="L165" s="32" t="str" cm="1">
        <f t="array" ref="L165">IF(AND(ISNUMBER($A165),$G$2="Valeur"),
SUM(IF(Table3[Date]=$A165,IF(Table3[Mode de Paiement]=L$4,Table3[TOTAL DU PAR LE CLIENT]))),"")</f>
        <v/>
      </c>
      <c r="M165" s="32" t="str" cm="1">
        <f t="array" ref="M165">IF(AND(ISNUMBER($A165),$G$2="Valeur"),
SUM(IF(Table3[Date]=$A165,IF(Table3[Mode de Paiement]=M$4,Table3[TOTAL DU PAR LE CLIENT]))),"")</f>
        <v/>
      </c>
      <c r="N165" s="32" t="str" cm="1">
        <f t="array" ref="N165">IF(AND(ISNUMBER($A165),$G$2="Valeur"),
SUM(IF(Table3[Date]=$A165,IF(Table3[Mode de Paiement]=N$4,Table3[TOTAL DU PAR LE CLIENT]))),"")</f>
        <v/>
      </c>
    </row>
    <row r="166" spans="1:14" x14ac:dyDescent="0.2">
      <c r="A166" s="82" t="str">
        <f>IF(A165=MAX(Table3[Date]),"",IF(A165="","",A165+1))</f>
        <v/>
      </c>
      <c r="B166" s="83" t="str">
        <f>IF(ISNUMBER(A166),COUNTIF(Table3[Date],A166),"")</f>
        <v/>
      </c>
      <c r="C166" s="32" t="str" cm="1">
        <f t="array" ref="C166">IF(ISNUMBER($A166),IF($G$2="Valeur",
SUM(IF($A166&gt;=Table1[De],IF($A166&lt;=Table1[À],IF(C$4=Table1[[#Headers],[Bœuf]:[Oasis]],Table1[[Bœuf]:[Oasis]]))))*
SUM(IF(Table3[Date]=$A166,Table3[Bœuf])),SUM(IF(Table3[Date]=$A166,Table3[Bœuf]))),"")</f>
        <v/>
      </c>
      <c r="D166" s="32" t="str" cm="1">
        <f t="array" ref="D166">IF(ISNUMBER($A166),IF($G$2="Valeur",
SUM(IF($A166&gt;=Table1[De],IF($A166&lt;=Table1[À],IF(D$4=Table1[[#Headers],[Bœuf]:[Oasis]],Table1[[Bœuf]:[Oasis]]))))*
SUM(IF(Table3[Date]=$A166,Table3[Jambon])),SUM(IF(Table3[Date]=$A166,Table3[Jambon]))),"")</f>
        <v/>
      </c>
      <c r="E166" s="32" t="str" cm="1">
        <f t="array" ref="E166">IF(ISNUMBER($A166),IF($G$2="Valeur",
SUM(IF($A166&gt;=Table1[De],IF($A166&lt;=Table1[À],IF(E$4=Table1[[#Headers],[Bœuf]:[Oasis]],Table1[[Bœuf]:[Oasis]]))))*
SUM(IF(Table3[Date]=$A166,Table3[Végétarien])),SUM(IF(Table3[Date]=$A166,Table3[Végétarien]))),"")</f>
        <v/>
      </c>
      <c r="F166" s="32" t="str" cm="1">
        <f t="array" ref="F166">IF(ISNUMBER($A166),IF($G$2="Valeur",
SUM(IF($A166&gt;=Table1[De],IF($A166&lt;=Table1[À],IF(F$4=Table1[[#Headers],[Bœuf]:[Oasis]],Table1[[Bœuf]:[Oasis]]))))*
SUM(IF(Table3[Date]=$A166,Table3[Salade])),SUM(IF(Table3[Date]=$A166,Table3[Salade]))),"")</f>
        <v/>
      </c>
      <c r="G166" s="32" t="str" cm="1">
        <f t="array" ref="G166">IF(ISNUMBER($A166),IF($G$2="Valeur",
SUM(IF($A166&gt;=Table1[De],IF($A166&lt;=Table1[À],IF(G$4=Table1[[#Headers],[Bœuf]:[Oasis]],Table1[[Bœuf]:[Oasis]]))))*
SUM(IF(Table3[Date]=$A166,Table3[Eau])),SUM(IF(Table3[Date]=$A166,Table3[Eau]))),"")</f>
        <v/>
      </c>
      <c r="H166" s="32" t="str" cm="1">
        <f t="array" ref="H166">IF(ISNUMBER($A166),IF($G$2="Valeur",
SUM(IF($A166&gt;=Table1[De],IF($A166&lt;=Table1[À],IF(H$4=Table1[[#Headers],[Bœuf]:[Oasis]],Table1[[Bœuf]:[Oasis]]))))*
SUM(IF(Table3[Date]=$A166,Table3[Coca])),SUM(IF(Table3[Date]=$A166,Table3[Coca]))),"")</f>
        <v/>
      </c>
      <c r="I166" s="32" t="str" cm="1">
        <f t="array" ref="I166">IF(ISNUMBER($A166),IF($G$2="Valeur",
SUM(IF($A166&gt;=Table1[De],IF($A166&lt;=Table1[À],IF(I$4=Table1[[#Headers],[Bœuf]:[Oasis]],Table1[[Bœuf]:[Oasis]]))))*
SUM(IF(Table3[Date]=$A166,Table3[Oasis])),SUM(IF(Table3[Date]=$A166,Table3[Oasis]))),"")</f>
        <v/>
      </c>
      <c r="J166" s="33" t="str">
        <f t="shared" si="2"/>
        <v/>
      </c>
      <c r="K166" s="32" t="str" cm="1">
        <f t="array" ref="K166">IF(AND(ISNUMBER($A166),$G$2="Valeur"),
SUM(IF(Table3[Date]=$A166,IF(Table3[Mode de Paiement]=K$4,Table3[TOTAL DU PAR LE CLIENT]))),"")</f>
        <v/>
      </c>
      <c r="L166" s="32" t="str" cm="1">
        <f t="array" ref="L166">IF(AND(ISNUMBER($A166),$G$2="Valeur"),
SUM(IF(Table3[Date]=$A166,IF(Table3[Mode de Paiement]=L$4,Table3[TOTAL DU PAR LE CLIENT]))),"")</f>
        <v/>
      </c>
      <c r="M166" s="32" t="str" cm="1">
        <f t="array" ref="M166">IF(AND(ISNUMBER($A166),$G$2="Valeur"),
SUM(IF(Table3[Date]=$A166,IF(Table3[Mode de Paiement]=M$4,Table3[TOTAL DU PAR LE CLIENT]))),"")</f>
        <v/>
      </c>
      <c r="N166" s="32" t="str" cm="1">
        <f t="array" ref="N166">IF(AND(ISNUMBER($A166),$G$2="Valeur"),
SUM(IF(Table3[Date]=$A166,IF(Table3[Mode de Paiement]=N$4,Table3[TOTAL DU PAR LE CLIENT]))),"")</f>
        <v/>
      </c>
    </row>
    <row r="167" spans="1:14" x14ac:dyDescent="0.2">
      <c r="A167" s="82" t="str">
        <f>IF(A166=MAX(Table3[Date]),"",IF(A166="","",A166+1))</f>
        <v/>
      </c>
      <c r="B167" s="83" t="str">
        <f>IF(ISNUMBER(A167),COUNTIF(Table3[Date],A167),"")</f>
        <v/>
      </c>
      <c r="C167" s="32" t="str" cm="1">
        <f t="array" ref="C167">IF(ISNUMBER($A167),IF($G$2="Valeur",
SUM(IF($A167&gt;=Table1[De],IF($A167&lt;=Table1[À],IF(C$4=Table1[[#Headers],[Bœuf]:[Oasis]],Table1[[Bœuf]:[Oasis]]))))*
SUM(IF(Table3[Date]=$A167,Table3[Bœuf])),SUM(IF(Table3[Date]=$A167,Table3[Bœuf]))),"")</f>
        <v/>
      </c>
      <c r="D167" s="32" t="str" cm="1">
        <f t="array" ref="D167">IF(ISNUMBER($A167),IF($G$2="Valeur",
SUM(IF($A167&gt;=Table1[De],IF($A167&lt;=Table1[À],IF(D$4=Table1[[#Headers],[Bœuf]:[Oasis]],Table1[[Bœuf]:[Oasis]]))))*
SUM(IF(Table3[Date]=$A167,Table3[Jambon])),SUM(IF(Table3[Date]=$A167,Table3[Jambon]))),"")</f>
        <v/>
      </c>
      <c r="E167" s="32" t="str" cm="1">
        <f t="array" ref="E167">IF(ISNUMBER($A167),IF($G$2="Valeur",
SUM(IF($A167&gt;=Table1[De],IF($A167&lt;=Table1[À],IF(E$4=Table1[[#Headers],[Bœuf]:[Oasis]],Table1[[Bœuf]:[Oasis]]))))*
SUM(IF(Table3[Date]=$A167,Table3[Végétarien])),SUM(IF(Table3[Date]=$A167,Table3[Végétarien]))),"")</f>
        <v/>
      </c>
      <c r="F167" s="32" t="str" cm="1">
        <f t="array" ref="F167">IF(ISNUMBER($A167),IF($G$2="Valeur",
SUM(IF($A167&gt;=Table1[De],IF($A167&lt;=Table1[À],IF(F$4=Table1[[#Headers],[Bœuf]:[Oasis]],Table1[[Bœuf]:[Oasis]]))))*
SUM(IF(Table3[Date]=$A167,Table3[Salade])),SUM(IF(Table3[Date]=$A167,Table3[Salade]))),"")</f>
        <v/>
      </c>
      <c r="G167" s="32" t="str" cm="1">
        <f t="array" ref="G167">IF(ISNUMBER($A167),IF($G$2="Valeur",
SUM(IF($A167&gt;=Table1[De],IF($A167&lt;=Table1[À],IF(G$4=Table1[[#Headers],[Bœuf]:[Oasis]],Table1[[Bœuf]:[Oasis]]))))*
SUM(IF(Table3[Date]=$A167,Table3[Eau])),SUM(IF(Table3[Date]=$A167,Table3[Eau]))),"")</f>
        <v/>
      </c>
      <c r="H167" s="32" t="str" cm="1">
        <f t="array" ref="H167">IF(ISNUMBER($A167),IF($G$2="Valeur",
SUM(IF($A167&gt;=Table1[De],IF($A167&lt;=Table1[À],IF(H$4=Table1[[#Headers],[Bœuf]:[Oasis]],Table1[[Bœuf]:[Oasis]]))))*
SUM(IF(Table3[Date]=$A167,Table3[Coca])),SUM(IF(Table3[Date]=$A167,Table3[Coca]))),"")</f>
        <v/>
      </c>
      <c r="I167" s="32" t="str" cm="1">
        <f t="array" ref="I167">IF(ISNUMBER($A167),IF($G$2="Valeur",
SUM(IF($A167&gt;=Table1[De],IF($A167&lt;=Table1[À],IF(I$4=Table1[[#Headers],[Bœuf]:[Oasis]],Table1[[Bœuf]:[Oasis]]))))*
SUM(IF(Table3[Date]=$A167,Table3[Oasis])),SUM(IF(Table3[Date]=$A167,Table3[Oasis]))),"")</f>
        <v/>
      </c>
      <c r="J167" s="33" t="str">
        <f t="shared" si="2"/>
        <v/>
      </c>
      <c r="K167" s="32" t="str" cm="1">
        <f t="array" ref="K167">IF(AND(ISNUMBER($A167),$G$2="Valeur"),
SUM(IF(Table3[Date]=$A167,IF(Table3[Mode de Paiement]=K$4,Table3[TOTAL DU PAR LE CLIENT]))),"")</f>
        <v/>
      </c>
      <c r="L167" s="32" t="str" cm="1">
        <f t="array" ref="L167">IF(AND(ISNUMBER($A167),$G$2="Valeur"),
SUM(IF(Table3[Date]=$A167,IF(Table3[Mode de Paiement]=L$4,Table3[TOTAL DU PAR LE CLIENT]))),"")</f>
        <v/>
      </c>
      <c r="M167" s="32" t="str" cm="1">
        <f t="array" ref="M167">IF(AND(ISNUMBER($A167),$G$2="Valeur"),
SUM(IF(Table3[Date]=$A167,IF(Table3[Mode de Paiement]=M$4,Table3[TOTAL DU PAR LE CLIENT]))),"")</f>
        <v/>
      </c>
      <c r="N167" s="32" t="str" cm="1">
        <f t="array" ref="N167">IF(AND(ISNUMBER($A167),$G$2="Valeur"),
SUM(IF(Table3[Date]=$A167,IF(Table3[Mode de Paiement]=N$4,Table3[TOTAL DU PAR LE CLIENT]))),"")</f>
        <v/>
      </c>
    </row>
    <row r="168" spans="1:14" x14ac:dyDescent="0.2">
      <c r="A168" s="82" t="str">
        <f>IF(A167=MAX(Table3[Date]),"",IF(A167="","",A167+1))</f>
        <v/>
      </c>
      <c r="B168" s="83" t="str">
        <f>IF(ISNUMBER(A168),COUNTIF(Table3[Date],A168),"")</f>
        <v/>
      </c>
      <c r="C168" s="32" t="str" cm="1">
        <f t="array" ref="C168">IF(ISNUMBER($A168),IF($G$2="Valeur",
SUM(IF($A168&gt;=Table1[De],IF($A168&lt;=Table1[À],IF(C$4=Table1[[#Headers],[Bœuf]:[Oasis]],Table1[[Bœuf]:[Oasis]]))))*
SUM(IF(Table3[Date]=$A168,Table3[Bœuf])),SUM(IF(Table3[Date]=$A168,Table3[Bœuf]))),"")</f>
        <v/>
      </c>
      <c r="D168" s="32" t="str" cm="1">
        <f t="array" ref="D168">IF(ISNUMBER($A168),IF($G$2="Valeur",
SUM(IF($A168&gt;=Table1[De],IF($A168&lt;=Table1[À],IF(D$4=Table1[[#Headers],[Bœuf]:[Oasis]],Table1[[Bœuf]:[Oasis]]))))*
SUM(IF(Table3[Date]=$A168,Table3[Jambon])),SUM(IF(Table3[Date]=$A168,Table3[Jambon]))),"")</f>
        <v/>
      </c>
      <c r="E168" s="32" t="str" cm="1">
        <f t="array" ref="E168">IF(ISNUMBER($A168),IF($G$2="Valeur",
SUM(IF($A168&gt;=Table1[De],IF($A168&lt;=Table1[À],IF(E$4=Table1[[#Headers],[Bœuf]:[Oasis]],Table1[[Bœuf]:[Oasis]]))))*
SUM(IF(Table3[Date]=$A168,Table3[Végétarien])),SUM(IF(Table3[Date]=$A168,Table3[Végétarien]))),"")</f>
        <v/>
      </c>
      <c r="F168" s="32" t="str" cm="1">
        <f t="array" ref="F168">IF(ISNUMBER($A168),IF($G$2="Valeur",
SUM(IF($A168&gt;=Table1[De],IF($A168&lt;=Table1[À],IF(F$4=Table1[[#Headers],[Bœuf]:[Oasis]],Table1[[Bœuf]:[Oasis]]))))*
SUM(IF(Table3[Date]=$A168,Table3[Salade])),SUM(IF(Table3[Date]=$A168,Table3[Salade]))),"")</f>
        <v/>
      </c>
      <c r="G168" s="32" t="str" cm="1">
        <f t="array" ref="G168">IF(ISNUMBER($A168),IF($G$2="Valeur",
SUM(IF($A168&gt;=Table1[De],IF($A168&lt;=Table1[À],IF(G$4=Table1[[#Headers],[Bœuf]:[Oasis]],Table1[[Bœuf]:[Oasis]]))))*
SUM(IF(Table3[Date]=$A168,Table3[Eau])),SUM(IF(Table3[Date]=$A168,Table3[Eau]))),"")</f>
        <v/>
      </c>
      <c r="H168" s="32" t="str" cm="1">
        <f t="array" ref="H168">IF(ISNUMBER($A168),IF($G$2="Valeur",
SUM(IF($A168&gt;=Table1[De],IF($A168&lt;=Table1[À],IF(H$4=Table1[[#Headers],[Bœuf]:[Oasis]],Table1[[Bœuf]:[Oasis]]))))*
SUM(IF(Table3[Date]=$A168,Table3[Coca])),SUM(IF(Table3[Date]=$A168,Table3[Coca]))),"")</f>
        <v/>
      </c>
      <c r="I168" s="32" t="str" cm="1">
        <f t="array" ref="I168">IF(ISNUMBER($A168),IF($G$2="Valeur",
SUM(IF($A168&gt;=Table1[De],IF($A168&lt;=Table1[À],IF(I$4=Table1[[#Headers],[Bœuf]:[Oasis]],Table1[[Bœuf]:[Oasis]]))))*
SUM(IF(Table3[Date]=$A168,Table3[Oasis])),SUM(IF(Table3[Date]=$A168,Table3[Oasis]))),"")</f>
        <v/>
      </c>
      <c r="J168" s="33" t="str">
        <f t="shared" si="2"/>
        <v/>
      </c>
      <c r="K168" s="32" t="str" cm="1">
        <f t="array" ref="K168">IF(AND(ISNUMBER($A168),$G$2="Valeur"),
SUM(IF(Table3[Date]=$A168,IF(Table3[Mode de Paiement]=K$4,Table3[TOTAL DU PAR LE CLIENT]))),"")</f>
        <v/>
      </c>
      <c r="L168" s="32" t="str" cm="1">
        <f t="array" ref="L168">IF(AND(ISNUMBER($A168),$G$2="Valeur"),
SUM(IF(Table3[Date]=$A168,IF(Table3[Mode de Paiement]=L$4,Table3[TOTAL DU PAR LE CLIENT]))),"")</f>
        <v/>
      </c>
      <c r="M168" s="32" t="str" cm="1">
        <f t="array" ref="M168">IF(AND(ISNUMBER($A168),$G$2="Valeur"),
SUM(IF(Table3[Date]=$A168,IF(Table3[Mode de Paiement]=M$4,Table3[TOTAL DU PAR LE CLIENT]))),"")</f>
        <v/>
      </c>
      <c r="N168" s="32" t="str" cm="1">
        <f t="array" ref="N168">IF(AND(ISNUMBER($A168),$G$2="Valeur"),
SUM(IF(Table3[Date]=$A168,IF(Table3[Mode de Paiement]=N$4,Table3[TOTAL DU PAR LE CLIENT]))),"")</f>
        <v/>
      </c>
    </row>
    <row r="169" spans="1:14" x14ac:dyDescent="0.2">
      <c r="A169" s="82" t="str">
        <f>IF(A168=MAX(Table3[Date]),"",IF(A168="","",A168+1))</f>
        <v/>
      </c>
      <c r="B169" s="83" t="str">
        <f>IF(ISNUMBER(A169),COUNTIF(Table3[Date],A169),"")</f>
        <v/>
      </c>
      <c r="C169" s="32" t="str" cm="1">
        <f t="array" ref="C169">IF(ISNUMBER($A169),IF($G$2="Valeur",
SUM(IF($A169&gt;=Table1[De],IF($A169&lt;=Table1[À],IF(C$4=Table1[[#Headers],[Bœuf]:[Oasis]],Table1[[Bœuf]:[Oasis]]))))*
SUM(IF(Table3[Date]=$A169,Table3[Bœuf])),SUM(IF(Table3[Date]=$A169,Table3[Bœuf]))),"")</f>
        <v/>
      </c>
      <c r="D169" s="32" t="str" cm="1">
        <f t="array" ref="D169">IF(ISNUMBER($A169),IF($G$2="Valeur",
SUM(IF($A169&gt;=Table1[De],IF($A169&lt;=Table1[À],IF(D$4=Table1[[#Headers],[Bœuf]:[Oasis]],Table1[[Bœuf]:[Oasis]]))))*
SUM(IF(Table3[Date]=$A169,Table3[Jambon])),SUM(IF(Table3[Date]=$A169,Table3[Jambon]))),"")</f>
        <v/>
      </c>
      <c r="E169" s="32" t="str" cm="1">
        <f t="array" ref="E169">IF(ISNUMBER($A169),IF($G$2="Valeur",
SUM(IF($A169&gt;=Table1[De],IF($A169&lt;=Table1[À],IF(E$4=Table1[[#Headers],[Bœuf]:[Oasis]],Table1[[Bœuf]:[Oasis]]))))*
SUM(IF(Table3[Date]=$A169,Table3[Végétarien])),SUM(IF(Table3[Date]=$A169,Table3[Végétarien]))),"")</f>
        <v/>
      </c>
      <c r="F169" s="32" t="str" cm="1">
        <f t="array" ref="F169">IF(ISNUMBER($A169),IF($G$2="Valeur",
SUM(IF($A169&gt;=Table1[De],IF($A169&lt;=Table1[À],IF(F$4=Table1[[#Headers],[Bœuf]:[Oasis]],Table1[[Bœuf]:[Oasis]]))))*
SUM(IF(Table3[Date]=$A169,Table3[Salade])),SUM(IF(Table3[Date]=$A169,Table3[Salade]))),"")</f>
        <v/>
      </c>
      <c r="G169" s="32" t="str" cm="1">
        <f t="array" ref="G169">IF(ISNUMBER($A169),IF($G$2="Valeur",
SUM(IF($A169&gt;=Table1[De],IF($A169&lt;=Table1[À],IF(G$4=Table1[[#Headers],[Bœuf]:[Oasis]],Table1[[Bœuf]:[Oasis]]))))*
SUM(IF(Table3[Date]=$A169,Table3[Eau])),SUM(IF(Table3[Date]=$A169,Table3[Eau]))),"")</f>
        <v/>
      </c>
      <c r="H169" s="32" t="str" cm="1">
        <f t="array" ref="H169">IF(ISNUMBER($A169),IF($G$2="Valeur",
SUM(IF($A169&gt;=Table1[De],IF($A169&lt;=Table1[À],IF(H$4=Table1[[#Headers],[Bœuf]:[Oasis]],Table1[[Bœuf]:[Oasis]]))))*
SUM(IF(Table3[Date]=$A169,Table3[Coca])),SUM(IF(Table3[Date]=$A169,Table3[Coca]))),"")</f>
        <v/>
      </c>
      <c r="I169" s="32" t="str" cm="1">
        <f t="array" ref="I169">IF(ISNUMBER($A169),IF($G$2="Valeur",
SUM(IF($A169&gt;=Table1[De],IF($A169&lt;=Table1[À],IF(I$4=Table1[[#Headers],[Bœuf]:[Oasis]],Table1[[Bœuf]:[Oasis]]))))*
SUM(IF(Table3[Date]=$A169,Table3[Oasis])),SUM(IF(Table3[Date]=$A169,Table3[Oasis]))),"")</f>
        <v/>
      </c>
      <c r="J169" s="33" t="str">
        <f t="shared" si="2"/>
        <v/>
      </c>
      <c r="K169" s="32" t="str" cm="1">
        <f t="array" ref="K169">IF(AND(ISNUMBER($A169),$G$2="Valeur"),
SUM(IF(Table3[Date]=$A169,IF(Table3[Mode de Paiement]=K$4,Table3[TOTAL DU PAR LE CLIENT]))),"")</f>
        <v/>
      </c>
      <c r="L169" s="32" t="str" cm="1">
        <f t="array" ref="L169">IF(AND(ISNUMBER($A169),$G$2="Valeur"),
SUM(IF(Table3[Date]=$A169,IF(Table3[Mode de Paiement]=L$4,Table3[TOTAL DU PAR LE CLIENT]))),"")</f>
        <v/>
      </c>
      <c r="M169" s="32" t="str" cm="1">
        <f t="array" ref="M169">IF(AND(ISNUMBER($A169),$G$2="Valeur"),
SUM(IF(Table3[Date]=$A169,IF(Table3[Mode de Paiement]=M$4,Table3[TOTAL DU PAR LE CLIENT]))),"")</f>
        <v/>
      </c>
      <c r="N169" s="32" t="str" cm="1">
        <f t="array" ref="N169">IF(AND(ISNUMBER($A169),$G$2="Valeur"),
SUM(IF(Table3[Date]=$A169,IF(Table3[Mode de Paiement]=N$4,Table3[TOTAL DU PAR LE CLIENT]))),"")</f>
        <v/>
      </c>
    </row>
    <row r="170" spans="1:14" x14ac:dyDescent="0.2">
      <c r="A170" s="82" t="str">
        <f>IF(A169=MAX(Table3[Date]),"",IF(A169="","",A169+1))</f>
        <v/>
      </c>
      <c r="B170" s="83" t="str">
        <f>IF(ISNUMBER(A170),COUNTIF(Table3[Date],A170),"")</f>
        <v/>
      </c>
      <c r="C170" s="32" t="str" cm="1">
        <f t="array" ref="C170">IF(ISNUMBER($A170),IF($G$2="Valeur",
SUM(IF($A170&gt;=Table1[De],IF($A170&lt;=Table1[À],IF(C$4=Table1[[#Headers],[Bœuf]:[Oasis]],Table1[[Bœuf]:[Oasis]]))))*
SUM(IF(Table3[Date]=$A170,Table3[Bœuf])),SUM(IF(Table3[Date]=$A170,Table3[Bœuf]))),"")</f>
        <v/>
      </c>
      <c r="D170" s="32" t="str" cm="1">
        <f t="array" ref="D170">IF(ISNUMBER($A170),IF($G$2="Valeur",
SUM(IF($A170&gt;=Table1[De],IF($A170&lt;=Table1[À],IF(D$4=Table1[[#Headers],[Bœuf]:[Oasis]],Table1[[Bœuf]:[Oasis]]))))*
SUM(IF(Table3[Date]=$A170,Table3[Jambon])),SUM(IF(Table3[Date]=$A170,Table3[Jambon]))),"")</f>
        <v/>
      </c>
      <c r="E170" s="32" t="str" cm="1">
        <f t="array" ref="E170">IF(ISNUMBER($A170),IF($G$2="Valeur",
SUM(IF($A170&gt;=Table1[De],IF($A170&lt;=Table1[À],IF(E$4=Table1[[#Headers],[Bœuf]:[Oasis]],Table1[[Bœuf]:[Oasis]]))))*
SUM(IF(Table3[Date]=$A170,Table3[Végétarien])),SUM(IF(Table3[Date]=$A170,Table3[Végétarien]))),"")</f>
        <v/>
      </c>
      <c r="F170" s="32" t="str" cm="1">
        <f t="array" ref="F170">IF(ISNUMBER($A170),IF($G$2="Valeur",
SUM(IF($A170&gt;=Table1[De],IF($A170&lt;=Table1[À],IF(F$4=Table1[[#Headers],[Bœuf]:[Oasis]],Table1[[Bœuf]:[Oasis]]))))*
SUM(IF(Table3[Date]=$A170,Table3[Salade])),SUM(IF(Table3[Date]=$A170,Table3[Salade]))),"")</f>
        <v/>
      </c>
      <c r="G170" s="32" t="str" cm="1">
        <f t="array" ref="G170">IF(ISNUMBER($A170),IF($G$2="Valeur",
SUM(IF($A170&gt;=Table1[De],IF($A170&lt;=Table1[À],IF(G$4=Table1[[#Headers],[Bœuf]:[Oasis]],Table1[[Bœuf]:[Oasis]]))))*
SUM(IF(Table3[Date]=$A170,Table3[Eau])),SUM(IF(Table3[Date]=$A170,Table3[Eau]))),"")</f>
        <v/>
      </c>
      <c r="H170" s="32" t="str" cm="1">
        <f t="array" ref="H170">IF(ISNUMBER($A170),IF($G$2="Valeur",
SUM(IF($A170&gt;=Table1[De],IF($A170&lt;=Table1[À],IF(H$4=Table1[[#Headers],[Bœuf]:[Oasis]],Table1[[Bœuf]:[Oasis]]))))*
SUM(IF(Table3[Date]=$A170,Table3[Coca])),SUM(IF(Table3[Date]=$A170,Table3[Coca]))),"")</f>
        <v/>
      </c>
      <c r="I170" s="32" t="str" cm="1">
        <f t="array" ref="I170">IF(ISNUMBER($A170),IF($G$2="Valeur",
SUM(IF($A170&gt;=Table1[De],IF($A170&lt;=Table1[À],IF(I$4=Table1[[#Headers],[Bœuf]:[Oasis]],Table1[[Bœuf]:[Oasis]]))))*
SUM(IF(Table3[Date]=$A170,Table3[Oasis])),SUM(IF(Table3[Date]=$A170,Table3[Oasis]))),"")</f>
        <v/>
      </c>
      <c r="J170" s="33" t="str">
        <f t="shared" si="2"/>
        <v/>
      </c>
      <c r="K170" s="32" t="str" cm="1">
        <f t="array" ref="K170">IF(AND(ISNUMBER($A170),$G$2="Valeur"),
SUM(IF(Table3[Date]=$A170,IF(Table3[Mode de Paiement]=K$4,Table3[TOTAL DU PAR LE CLIENT]))),"")</f>
        <v/>
      </c>
      <c r="L170" s="32" t="str" cm="1">
        <f t="array" ref="L170">IF(AND(ISNUMBER($A170),$G$2="Valeur"),
SUM(IF(Table3[Date]=$A170,IF(Table3[Mode de Paiement]=L$4,Table3[TOTAL DU PAR LE CLIENT]))),"")</f>
        <v/>
      </c>
      <c r="M170" s="32" t="str" cm="1">
        <f t="array" ref="M170">IF(AND(ISNUMBER($A170),$G$2="Valeur"),
SUM(IF(Table3[Date]=$A170,IF(Table3[Mode de Paiement]=M$4,Table3[TOTAL DU PAR LE CLIENT]))),"")</f>
        <v/>
      </c>
      <c r="N170" s="32" t="str" cm="1">
        <f t="array" ref="N170">IF(AND(ISNUMBER($A170),$G$2="Valeur"),
SUM(IF(Table3[Date]=$A170,IF(Table3[Mode de Paiement]=N$4,Table3[TOTAL DU PAR LE CLIENT]))),"")</f>
        <v/>
      </c>
    </row>
    <row r="171" spans="1:14" x14ac:dyDescent="0.2">
      <c r="A171" s="82" t="str">
        <f>IF(A170=MAX(Table3[Date]),"",IF(A170="","",A170+1))</f>
        <v/>
      </c>
      <c r="B171" s="83" t="str">
        <f>IF(ISNUMBER(A171),COUNTIF(Table3[Date],A171),"")</f>
        <v/>
      </c>
      <c r="C171" s="32" t="str" cm="1">
        <f t="array" ref="C171">IF(ISNUMBER($A171),IF($G$2="Valeur",
SUM(IF($A171&gt;=Table1[De],IF($A171&lt;=Table1[À],IF(C$4=Table1[[#Headers],[Bœuf]:[Oasis]],Table1[[Bœuf]:[Oasis]]))))*
SUM(IF(Table3[Date]=$A171,Table3[Bœuf])),SUM(IF(Table3[Date]=$A171,Table3[Bœuf]))),"")</f>
        <v/>
      </c>
      <c r="D171" s="32" t="str" cm="1">
        <f t="array" ref="D171">IF(ISNUMBER($A171),IF($G$2="Valeur",
SUM(IF($A171&gt;=Table1[De],IF($A171&lt;=Table1[À],IF(D$4=Table1[[#Headers],[Bœuf]:[Oasis]],Table1[[Bœuf]:[Oasis]]))))*
SUM(IF(Table3[Date]=$A171,Table3[Jambon])),SUM(IF(Table3[Date]=$A171,Table3[Jambon]))),"")</f>
        <v/>
      </c>
      <c r="E171" s="32" t="str" cm="1">
        <f t="array" ref="E171">IF(ISNUMBER($A171),IF($G$2="Valeur",
SUM(IF($A171&gt;=Table1[De],IF($A171&lt;=Table1[À],IF(E$4=Table1[[#Headers],[Bœuf]:[Oasis]],Table1[[Bœuf]:[Oasis]]))))*
SUM(IF(Table3[Date]=$A171,Table3[Végétarien])),SUM(IF(Table3[Date]=$A171,Table3[Végétarien]))),"")</f>
        <v/>
      </c>
      <c r="F171" s="32" t="str" cm="1">
        <f t="array" ref="F171">IF(ISNUMBER($A171),IF($G$2="Valeur",
SUM(IF($A171&gt;=Table1[De],IF($A171&lt;=Table1[À],IF(F$4=Table1[[#Headers],[Bœuf]:[Oasis]],Table1[[Bœuf]:[Oasis]]))))*
SUM(IF(Table3[Date]=$A171,Table3[Salade])),SUM(IF(Table3[Date]=$A171,Table3[Salade]))),"")</f>
        <v/>
      </c>
      <c r="G171" s="32" t="str" cm="1">
        <f t="array" ref="G171">IF(ISNUMBER($A171),IF($G$2="Valeur",
SUM(IF($A171&gt;=Table1[De],IF($A171&lt;=Table1[À],IF(G$4=Table1[[#Headers],[Bœuf]:[Oasis]],Table1[[Bœuf]:[Oasis]]))))*
SUM(IF(Table3[Date]=$A171,Table3[Eau])),SUM(IF(Table3[Date]=$A171,Table3[Eau]))),"")</f>
        <v/>
      </c>
      <c r="H171" s="32" t="str" cm="1">
        <f t="array" ref="H171">IF(ISNUMBER($A171),IF($G$2="Valeur",
SUM(IF($A171&gt;=Table1[De],IF($A171&lt;=Table1[À],IF(H$4=Table1[[#Headers],[Bœuf]:[Oasis]],Table1[[Bœuf]:[Oasis]]))))*
SUM(IF(Table3[Date]=$A171,Table3[Coca])),SUM(IF(Table3[Date]=$A171,Table3[Coca]))),"")</f>
        <v/>
      </c>
      <c r="I171" s="32" t="str" cm="1">
        <f t="array" ref="I171">IF(ISNUMBER($A171),IF($G$2="Valeur",
SUM(IF($A171&gt;=Table1[De],IF($A171&lt;=Table1[À],IF(I$4=Table1[[#Headers],[Bœuf]:[Oasis]],Table1[[Bœuf]:[Oasis]]))))*
SUM(IF(Table3[Date]=$A171,Table3[Oasis])),SUM(IF(Table3[Date]=$A171,Table3[Oasis]))),"")</f>
        <v/>
      </c>
      <c r="J171" s="33" t="str">
        <f t="shared" si="2"/>
        <v/>
      </c>
      <c r="K171" s="32" t="str" cm="1">
        <f t="array" ref="K171">IF(AND(ISNUMBER($A171),$G$2="Valeur"),
SUM(IF(Table3[Date]=$A171,IF(Table3[Mode de Paiement]=K$4,Table3[TOTAL DU PAR LE CLIENT]))),"")</f>
        <v/>
      </c>
      <c r="L171" s="32" t="str" cm="1">
        <f t="array" ref="L171">IF(AND(ISNUMBER($A171),$G$2="Valeur"),
SUM(IF(Table3[Date]=$A171,IF(Table3[Mode de Paiement]=L$4,Table3[TOTAL DU PAR LE CLIENT]))),"")</f>
        <v/>
      </c>
      <c r="M171" s="32" t="str" cm="1">
        <f t="array" ref="M171">IF(AND(ISNUMBER($A171),$G$2="Valeur"),
SUM(IF(Table3[Date]=$A171,IF(Table3[Mode de Paiement]=M$4,Table3[TOTAL DU PAR LE CLIENT]))),"")</f>
        <v/>
      </c>
      <c r="N171" s="32" t="str" cm="1">
        <f t="array" ref="N171">IF(AND(ISNUMBER($A171),$G$2="Valeur"),
SUM(IF(Table3[Date]=$A171,IF(Table3[Mode de Paiement]=N$4,Table3[TOTAL DU PAR LE CLIENT]))),"")</f>
        <v/>
      </c>
    </row>
    <row r="172" spans="1:14" x14ac:dyDescent="0.2">
      <c r="A172" s="82" t="str">
        <f>IF(A171=MAX(Table3[Date]),"",IF(A171="","",A171+1))</f>
        <v/>
      </c>
      <c r="B172" s="83" t="str">
        <f>IF(ISNUMBER(A172),COUNTIF(Table3[Date],A172),"")</f>
        <v/>
      </c>
      <c r="C172" s="32" t="str" cm="1">
        <f t="array" ref="C172">IF(ISNUMBER($A172),IF($G$2="Valeur",
SUM(IF($A172&gt;=Table1[De],IF($A172&lt;=Table1[À],IF(C$4=Table1[[#Headers],[Bœuf]:[Oasis]],Table1[[Bœuf]:[Oasis]]))))*
SUM(IF(Table3[Date]=$A172,Table3[Bœuf])),SUM(IF(Table3[Date]=$A172,Table3[Bœuf]))),"")</f>
        <v/>
      </c>
      <c r="D172" s="32" t="str" cm="1">
        <f t="array" ref="D172">IF(ISNUMBER($A172),IF($G$2="Valeur",
SUM(IF($A172&gt;=Table1[De],IF($A172&lt;=Table1[À],IF(D$4=Table1[[#Headers],[Bœuf]:[Oasis]],Table1[[Bœuf]:[Oasis]]))))*
SUM(IF(Table3[Date]=$A172,Table3[Jambon])),SUM(IF(Table3[Date]=$A172,Table3[Jambon]))),"")</f>
        <v/>
      </c>
      <c r="E172" s="32" t="str" cm="1">
        <f t="array" ref="E172">IF(ISNUMBER($A172),IF($G$2="Valeur",
SUM(IF($A172&gt;=Table1[De],IF($A172&lt;=Table1[À],IF(E$4=Table1[[#Headers],[Bœuf]:[Oasis]],Table1[[Bœuf]:[Oasis]]))))*
SUM(IF(Table3[Date]=$A172,Table3[Végétarien])),SUM(IF(Table3[Date]=$A172,Table3[Végétarien]))),"")</f>
        <v/>
      </c>
      <c r="F172" s="32" t="str" cm="1">
        <f t="array" ref="F172">IF(ISNUMBER($A172),IF($G$2="Valeur",
SUM(IF($A172&gt;=Table1[De],IF($A172&lt;=Table1[À],IF(F$4=Table1[[#Headers],[Bœuf]:[Oasis]],Table1[[Bœuf]:[Oasis]]))))*
SUM(IF(Table3[Date]=$A172,Table3[Salade])),SUM(IF(Table3[Date]=$A172,Table3[Salade]))),"")</f>
        <v/>
      </c>
      <c r="G172" s="32" t="str" cm="1">
        <f t="array" ref="G172">IF(ISNUMBER($A172),IF($G$2="Valeur",
SUM(IF($A172&gt;=Table1[De],IF($A172&lt;=Table1[À],IF(G$4=Table1[[#Headers],[Bœuf]:[Oasis]],Table1[[Bœuf]:[Oasis]]))))*
SUM(IF(Table3[Date]=$A172,Table3[Eau])),SUM(IF(Table3[Date]=$A172,Table3[Eau]))),"")</f>
        <v/>
      </c>
      <c r="H172" s="32" t="str" cm="1">
        <f t="array" ref="H172">IF(ISNUMBER($A172),IF($G$2="Valeur",
SUM(IF($A172&gt;=Table1[De],IF($A172&lt;=Table1[À],IF(H$4=Table1[[#Headers],[Bœuf]:[Oasis]],Table1[[Bœuf]:[Oasis]]))))*
SUM(IF(Table3[Date]=$A172,Table3[Coca])),SUM(IF(Table3[Date]=$A172,Table3[Coca]))),"")</f>
        <v/>
      </c>
      <c r="I172" s="32" t="str" cm="1">
        <f t="array" ref="I172">IF(ISNUMBER($A172),IF($G$2="Valeur",
SUM(IF($A172&gt;=Table1[De],IF($A172&lt;=Table1[À],IF(I$4=Table1[[#Headers],[Bœuf]:[Oasis]],Table1[[Bœuf]:[Oasis]]))))*
SUM(IF(Table3[Date]=$A172,Table3[Oasis])),SUM(IF(Table3[Date]=$A172,Table3[Oasis]))),"")</f>
        <v/>
      </c>
      <c r="J172" s="33" t="str">
        <f t="shared" si="2"/>
        <v/>
      </c>
      <c r="K172" s="32" t="str" cm="1">
        <f t="array" ref="K172">IF(AND(ISNUMBER($A172),$G$2="Valeur"),
SUM(IF(Table3[Date]=$A172,IF(Table3[Mode de Paiement]=K$4,Table3[TOTAL DU PAR LE CLIENT]))),"")</f>
        <v/>
      </c>
      <c r="L172" s="32" t="str" cm="1">
        <f t="array" ref="L172">IF(AND(ISNUMBER($A172),$G$2="Valeur"),
SUM(IF(Table3[Date]=$A172,IF(Table3[Mode de Paiement]=L$4,Table3[TOTAL DU PAR LE CLIENT]))),"")</f>
        <v/>
      </c>
      <c r="M172" s="32" t="str" cm="1">
        <f t="array" ref="M172">IF(AND(ISNUMBER($A172),$G$2="Valeur"),
SUM(IF(Table3[Date]=$A172,IF(Table3[Mode de Paiement]=M$4,Table3[TOTAL DU PAR LE CLIENT]))),"")</f>
        <v/>
      </c>
      <c r="N172" s="32" t="str" cm="1">
        <f t="array" ref="N172">IF(AND(ISNUMBER($A172),$G$2="Valeur"),
SUM(IF(Table3[Date]=$A172,IF(Table3[Mode de Paiement]=N$4,Table3[TOTAL DU PAR LE CLIENT]))),"")</f>
        <v/>
      </c>
    </row>
    <row r="173" spans="1:14" x14ac:dyDescent="0.2">
      <c r="A173" s="82" t="str">
        <f>IF(A172=MAX(Table3[Date]),"",IF(A172="","",A172+1))</f>
        <v/>
      </c>
      <c r="B173" s="83" t="str">
        <f>IF(ISNUMBER(A173),COUNTIF(Table3[Date],A173),"")</f>
        <v/>
      </c>
      <c r="C173" s="32" t="str" cm="1">
        <f t="array" ref="C173">IF(ISNUMBER($A173),IF($G$2="Valeur",
SUM(IF($A173&gt;=Table1[De],IF($A173&lt;=Table1[À],IF(C$4=Table1[[#Headers],[Bœuf]:[Oasis]],Table1[[Bœuf]:[Oasis]]))))*
SUM(IF(Table3[Date]=$A173,Table3[Bœuf])),SUM(IF(Table3[Date]=$A173,Table3[Bœuf]))),"")</f>
        <v/>
      </c>
      <c r="D173" s="32" t="str" cm="1">
        <f t="array" ref="D173">IF(ISNUMBER($A173),IF($G$2="Valeur",
SUM(IF($A173&gt;=Table1[De],IF($A173&lt;=Table1[À],IF(D$4=Table1[[#Headers],[Bœuf]:[Oasis]],Table1[[Bœuf]:[Oasis]]))))*
SUM(IF(Table3[Date]=$A173,Table3[Jambon])),SUM(IF(Table3[Date]=$A173,Table3[Jambon]))),"")</f>
        <v/>
      </c>
      <c r="E173" s="32" t="str" cm="1">
        <f t="array" ref="E173">IF(ISNUMBER($A173),IF($G$2="Valeur",
SUM(IF($A173&gt;=Table1[De],IF($A173&lt;=Table1[À],IF(E$4=Table1[[#Headers],[Bœuf]:[Oasis]],Table1[[Bœuf]:[Oasis]]))))*
SUM(IF(Table3[Date]=$A173,Table3[Végétarien])),SUM(IF(Table3[Date]=$A173,Table3[Végétarien]))),"")</f>
        <v/>
      </c>
      <c r="F173" s="32" t="str" cm="1">
        <f t="array" ref="F173">IF(ISNUMBER($A173),IF($G$2="Valeur",
SUM(IF($A173&gt;=Table1[De],IF($A173&lt;=Table1[À],IF(F$4=Table1[[#Headers],[Bœuf]:[Oasis]],Table1[[Bœuf]:[Oasis]]))))*
SUM(IF(Table3[Date]=$A173,Table3[Salade])),SUM(IF(Table3[Date]=$A173,Table3[Salade]))),"")</f>
        <v/>
      </c>
      <c r="G173" s="32" t="str" cm="1">
        <f t="array" ref="G173">IF(ISNUMBER($A173),IF($G$2="Valeur",
SUM(IF($A173&gt;=Table1[De],IF($A173&lt;=Table1[À],IF(G$4=Table1[[#Headers],[Bœuf]:[Oasis]],Table1[[Bœuf]:[Oasis]]))))*
SUM(IF(Table3[Date]=$A173,Table3[Eau])),SUM(IF(Table3[Date]=$A173,Table3[Eau]))),"")</f>
        <v/>
      </c>
      <c r="H173" s="32" t="str" cm="1">
        <f t="array" ref="H173">IF(ISNUMBER($A173),IF($G$2="Valeur",
SUM(IF($A173&gt;=Table1[De],IF($A173&lt;=Table1[À],IF(H$4=Table1[[#Headers],[Bœuf]:[Oasis]],Table1[[Bœuf]:[Oasis]]))))*
SUM(IF(Table3[Date]=$A173,Table3[Coca])),SUM(IF(Table3[Date]=$A173,Table3[Coca]))),"")</f>
        <v/>
      </c>
      <c r="I173" s="32" t="str" cm="1">
        <f t="array" ref="I173">IF(ISNUMBER($A173),IF($G$2="Valeur",
SUM(IF($A173&gt;=Table1[De],IF($A173&lt;=Table1[À],IF(I$4=Table1[[#Headers],[Bœuf]:[Oasis]],Table1[[Bœuf]:[Oasis]]))))*
SUM(IF(Table3[Date]=$A173,Table3[Oasis])),SUM(IF(Table3[Date]=$A173,Table3[Oasis]))),"")</f>
        <v/>
      </c>
      <c r="J173" s="33" t="str">
        <f t="shared" si="2"/>
        <v/>
      </c>
      <c r="K173" s="32" t="str" cm="1">
        <f t="array" ref="K173">IF(AND(ISNUMBER($A173),$G$2="Valeur"),
SUM(IF(Table3[Date]=$A173,IF(Table3[Mode de Paiement]=K$4,Table3[TOTAL DU PAR LE CLIENT]))),"")</f>
        <v/>
      </c>
      <c r="L173" s="32" t="str" cm="1">
        <f t="array" ref="L173">IF(AND(ISNUMBER($A173),$G$2="Valeur"),
SUM(IF(Table3[Date]=$A173,IF(Table3[Mode de Paiement]=L$4,Table3[TOTAL DU PAR LE CLIENT]))),"")</f>
        <v/>
      </c>
      <c r="M173" s="32" t="str" cm="1">
        <f t="array" ref="M173">IF(AND(ISNUMBER($A173),$G$2="Valeur"),
SUM(IF(Table3[Date]=$A173,IF(Table3[Mode de Paiement]=M$4,Table3[TOTAL DU PAR LE CLIENT]))),"")</f>
        <v/>
      </c>
      <c r="N173" s="32" t="str" cm="1">
        <f t="array" ref="N173">IF(AND(ISNUMBER($A173),$G$2="Valeur"),
SUM(IF(Table3[Date]=$A173,IF(Table3[Mode de Paiement]=N$4,Table3[TOTAL DU PAR LE CLIENT]))),"")</f>
        <v/>
      </c>
    </row>
    <row r="174" spans="1:14" x14ac:dyDescent="0.2">
      <c r="A174" s="82" t="str">
        <f>IF(A173=MAX(Table3[Date]),"",IF(A173="","",A173+1))</f>
        <v/>
      </c>
      <c r="B174" s="83" t="str">
        <f>IF(ISNUMBER(A174),COUNTIF(Table3[Date],A174),"")</f>
        <v/>
      </c>
      <c r="C174" s="32" t="str" cm="1">
        <f t="array" ref="C174">IF(ISNUMBER($A174),IF($G$2="Valeur",
SUM(IF($A174&gt;=Table1[De],IF($A174&lt;=Table1[À],IF(C$4=Table1[[#Headers],[Bœuf]:[Oasis]],Table1[[Bœuf]:[Oasis]]))))*
SUM(IF(Table3[Date]=$A174,Table3[Bœuf])),SUM(IF(Table3[Date]=$A174,Table3[Bœuf]))),"")</f>
        <v/>
      </c>
      <c r="D174" s="32" t="str" cm="1">
        <f t="array" ref="D174">IF(ISNUMBER($A174),IF($G$2="Valeur",
SUM(IF($A174&gt;=Table1[De],IF($A174&lt;=Table1[À],IF(D$4=Table1[[#Headers],[Bœuf]:[Oasis]],Table1[[Bœuf]:[Oasis]]))))*
SUM(IF(Table3[Date]=$A174,Table3[Jambon])),SUM(IF(Table3[Date]=$A174,Table3[Jambon]))),"")</f>
        <v/>
      </c>
      <c r="E174" s="32" t="str" cm="1">
        <f t="array" ref="E174">IF(ISNUMBER($A174),IF($G$2="Valeur",
SUM(IF($A174&gt;=Table1[De],IF($A174&lt;=Table1[À],IF(E$4=Table1[[#Headers],[Bœuf]:[Oasis]],Table1[[Bœuf]:[Oasis]]))))*
SUM(IF(Table3[Date]=$A174,Table3[Végétarien])),SUM(IF(Table3[Date]=$A174,Table3[Végétarien]))),"")</f>
        <v/>
      </c>
      <c r="F174" s="32" t="str" cm="1">
        <f t="array" ref="F174">IF(ISNUMBER($A174),IF($G$2="Valeur",
SUM(IF($A174&gt;=Table1[De],IF($A174&lt;=Table1[À],IF(F$4=Table1[[#Headers],[Bœuf]:[Oasis]],Table1[[Bœuf]:[Oasis]]))))*
SUM(IF(Table3[Date]=$A174,Table3[Salade])),SUM(IF(Table3[Date]=$A174,Table3[Salade]))),"")</f>
        <v/>
      </c>
      <c r="G174" s="32" t="str" cm="1">
        <f t="array" ref="G174">IF(ISNUMBER($A174),IF($G$2="Valeur",
SUM(IF($A174&gt;=Table1[De],IF($A174&lt;=Table1[À],IF(G$4=Table1[[#Headers],[Bœuf]:[Oasis]],Table1[[Bœuf]:[Oasis]]))))*
SUM(IF(Table3[Date]=$A174,Table3[Eau])),SUM(IF(Table3[Date]=$A174,Table3[Eau]))),"")</f>
        <v/>
      </c>
      <c r="H174" s="32" t="str" cm="1">
        <f t="array" ref="H174">IF(ISNUMBER($A174),IF($G$2="Valeur",
SUM(IF($A174&gt;=Table1[De],IF($A174&lt;=Table1[À],IF(H$4=Table1[[#Headers],[Bœuf]:[Oasis]],Table1[[Bœuf]:[Oasis]]))))*
SUM(IF(Table3[Date]=$A174,Table3[Coca])),SUM(IF(Table3[Date]=$A174,Table3[Coca]))),"")</f>
        <v/>
      </c>
      <c r="I174" s="32" t="str" cm="1">
        <f t="array" ref="I174">IF(ISNUMBER($A174),IF($G$2="Valeur",
SUM(IF($A174&gt;=Table1[De],IF($A174&lt;=Table1[À],IF(I$4=Table1[[#Headers],[Bœuf]:[Oasis]],Table1[[Bœuf]:[Oasis]]))))*
SUM(IF(Table3[Date]=$A174,Table3[Oasis])),SUM(IF(Table3[Date]=$A174,Table3[Oasis]))),"")</f>
        <v/>
      </c>
      <c r="J174" s="33" t="str">
        <f t="shared" si="2"/>
        <v/>
      </c>
      <c r="K174" s="32" t="str" cm="1">
        <f t="array" ref="K174">IF(AND(ISNUMBER($A174),$G$2="Valeur"),
SUM(IF(Table3[Date]=$A174,IF(Table3[Mode de Paiement]=K$4,Table3[TOTAL DU PAR LE CLIENT]))),"")</f>
        <v/>
      </c>
      <c r="L174" s="32" t="str" cm="1">
        <f t="array" ref="L174">IF(AND(ISNUMBER($A174),$G$2="Valeur"),
SUM(IF(Table3[Date]=$A174,IF(Table3[Mode de Paiement]=L$4,Table3[TOTAL DU PAR LE CLIENT]))),"")</f>
        <v/>
      </c>
      <c r="M174" s="32" t="str" cm="1">
        <f t="array" ref="M174">IF(AND(ISNUMBER($A174),$G$2="Valeur"),
SUM(IF(Table3[Date]=$A174,IF(Table3[Mode de Paiement]=M$4,Table3[TOTAL DU PAR LE CLIENT]))),"")</f>
        <v/>
      </c>
      <c r="N174" s="32" t="str" cm="1">
        <f t="array" ref="N174">IF(AND(ISNUMBER($A174),$G$2="Valeur"),
SUM(IF(Table3[Date]=$A174,IF(Table3[Mode de Paiement]=N$4,Table3[TOTAL DU PAR LE CLIENT]))),"")</f>
        <v/>
      </c>
    </row>
    <row r="175" spans="1:14" x14ac:dyDescent="0.2">
      <c r="A175" s="82" t="str">
        <f>IF(A174=MAX(Table3[Date]),"",IF(A174="","",A174+1))</f>
        <v/>
      </c>
      <c r="B175" s="83" t="str">
        <f>IF(ISNUMBER(A175),COUNTIF(Table3[Date],A175),"")</f>
        <v/>
      </c>
      <c r="C175" s="32" t="str" cm="1">
        <f t="array" ref="C175">IF(ISNUMBER($A175),IF($G$2="Valeur",
SUM(IF($A175&gt;=Table1[De],IF($A175&lt;=Table1[À],IF(C$4=Table1[[#Headers],[Bœuf]:[Oasis]],Table1[[Bœuf]:[Oasis]]))))*
SUM(IF(Table3[Date]=$A175,Table3[Bœuf])),SUM(IF(Table3[Date]=$A175,Table3[Bœuf]))),"")</f>
        <v/>
      </c>
      <c r="D175" s="32" t="str" cm="1">
        <f t="array" ref="D175">IF(ISNUMBER($A175),IF($G$2="Valeur",
SUM(IF($A175&gt;=Table1[De],IF($A175&lt;=Table1[À],IF(D$4=Table1[[#Headers],[Bœuf]:[Oasis]],Table1[[Bœuf]:[Oasis]]))))*
SUM(IF(Table3[Date]=$A175,Table3[Jambon])),SUM(IF(Table3[Date]=$A175,Table3[Jambon]))),"")</f>
        <v/>
      </c>
      <c r="E175" s="32" t="str" cm="1">
        <f t="array" ref="E175">IF(ISNUMBER($A175),IF($G$2="Valeur",
SUM(IF($A175&gt;=Table1[De],IF($A175&lt;=Table1[À],IF(E$4=Table1[[#Headers],[Bœuf]:[Oasis]],Table1[[Bœuf]:[Oasis]]))))*
SUM(IF(Table3[Date]=$A175,Table3[Végétarien])),SUM(IF(Table3[Date]=$A175,Table3[Végétarien]))),"")</f>
        <v/>
      </c>
      <c r="F175" s="32" t="str" cm="1">
        <f t="array" ref="F175">IF(ISNUMBER($A175),IF($G$2="Valeur",
SUM(IF($A175&gt;=Table1[De],IF($A175&lt;=Table1[À],IF(F$4=Table1[[#Headers],[Bœuf]:[Oasis]],Table1[[Bœuf]:[Oasis]]))))*
SUM(IF(Table3[Date]=$A175,Table3[Salade])),SUM(IF(Table3[Date]=$A175,Table3[Salade]))),"")</f>
        <v/>
      </c>
      <c r="G175" s="32" t="str" cm="1">
        <f t="array" ref="G175">IF(ISNUMBER($A175),IF($G$2="Valeur",
SUM(IF($A175&gt;=Table1[De],IF($A175&lt;=Table1[À],IF(G$4=Table1[[#Headers],[Bœuf]:[Oasis]],Table1[[Bœuf]:[Oasis]]))))*
SUM(IF(Table3[Date]=$A175,Table3[Eau])),SUM(IF(Table3[Date]=$A175,Table3[Eau]))),"")</f>
        <v/>
      </c>
      <c r="H175" s="32" t="str" cm="1">
        <f t="array" ref="H175">IF(ISNUMBER($A175),IF($G$2="Valeur",
SUM(IF($A175&gt;=Table1[De],IF($A175&lt;=Table1[À],IF(H$4=Table1[[#Headers],[Bœuf]:[Oasis]],Table1[[Bœuf]:[Oasis]]))))*
SUM(IF(Table3[Date]=$A175,Table3[Coca])),SUM(IF(Table3[Date]=$A175,Table3[Coca]))),"")</f>
        <v/>
      </c>
      <c r="I175" s="32" t="str" cm="1">
        <f t="array" ref="I175">IF(ISNUMBER($A175),IF($G$2="Valeur",
SUM(IF($A175&gt;=Table1[De],IF($A175&lt;=Table1[À],IF(I$4=Table1[[#Headers],[Bœuf]:[Oasis]],Table1[[Bœuf]:[Oasis]]))))*
SUM(IF(Table3[Date]=$A175,Table3[Oasis])),SUM(IF(Table3[Date]=$A175,Table3[Oasis]))),"")</f>
        <v/>
      </c>
      <c r="J175" s="33" t="str">
        <f t="shared" si="2"/>
        <v/>
      </c>
      <c r="K175" s="32" t="str" cm="1">
        <f t="array" ref="K175">IF(AND(ISNUMBER($A175),$G$2="Valeur"),
SUM(IF(Table3[Date]=$A175,IF(Table3[Mode de Paiement]=K$4,Table3[TOTAL DU PAR LE CLIENT]))),"")</f>
        <v/>
      </c>
      <c r="L175" s="32" t="str" cm="1">
        <f t="array" ref="L175">IF(AND(ISNUMBER($A175),$G$2="Valeur"),
SUM(IF(Table3[Date]=$A175,IF(Table3[Mode de Paiement]=L$4,Table3[TOTAL DU PAR LE CLIENT]))),"")</f>
        <v/>
      </c>
      <c r="M175" s="32" t="str" cm="1">
        <f t="array" ref="M175">IF(AND(ISNUMBER($A175),$G$2="Valeur"),
SUM(IF(Table3[Date]=$A175,IF(Table3[Mode de Paiement]=M$4,Table3[TOTAL DU PAR LE CLIENT]))),"")</f>
        <v/>
      </c>
      <c r="N175" s="32" t="str" cm="1">
        <f t="array" ref="N175">IF(AND(ISNUMBER($A175),$G$2="Valeur"),
SUM(IF(Table3[Date]=$A175,IF(Table3[Mode de Paiement]=N$4,Table3[TOTAL DU PAR LE CLIENT]))),"")</f>
        <v/>
      </c>
    </row>
    <row r="176" spans="1:14" x14ac:dyDescent="0.2">
      <c r="A176" s="82" t="str">
        <f>IF(A175=MAX(Table3[Date]),"",IF(A175="","",A175+1))</f>
        <v/>
      </c>
      <c r="B176" s="83" t="str">
        <f>IF(ISNUMBER(A176),COUNTIF(Table3[Date],A176),"")</f>
        <v/>
      </c>
      <c r="C176" s="32" t="str" cm="1">
        <f t="array" ref="C176">IF(ISNUMBER($A176),IF($G$2="Valeur",
SUM(IF($A176&gt;=Table1[De],IF($A176&lt;=Table1[À],IF(C$4=Table1[[#Headers],[Bœuf]:[Oasis]],Table1[[Bœuf]:[Oasis]]))))*
SUM(IF(Table3[Date]=$A176,Table3[Bœuf])),SUM(IF(Table3[Date]=$A176,Table3[Bœuf]))),"")</f>
        <v/>
      </c>
      <c r="D176" s="32" t="str" cm="1">
        <f t="array" ref="D176">IF(ISNUMBER($A176),IF($G$2="Valeur",
SUM(IF($A176&gt;=Table1[De],IF($A176&lt;=Table1[À],IF(D$4=Table1[[#Headers],[Bœuf]:[Oasis]],Table1[[Bœuf]:[Oasis]]))))*
SUM(IF(Table3[Date]=$A176,Table3[Jambon])),SUM(IF(Table3[Date]=$A176,Table3[Jambon]))),"")</f>
        <v/>
      </c>
      <c r="E176" s="32" t="str" cm="1">
        <f t="array" ref="E176">IF(ISNUMBER($A176),IF($G$2="Valeur",
SUM(IF($A176&gt;=Table1[De],IF($A176&lt;=Table1[À],IF(E$4=Table1[[#Headers],[Bœuf]:[Oasis]],Table1[[Bœuf]:[Oasis]]))))*
SUM(IF(Table3[Date]=$A176,Table3[Végétarien])),SUM(IF(Table3[Date]=$A176,Table3[Végétarien]))),"")</f>
        <v/>
      </c>
      <c r="F176" s="32" t="str" cm="1">
        <f t="array" ref="F176">IF(ISNUMBER($A176),IF($G$2="Valeur",
SUM(IF($A176&gt;=Table1[De],IF($A176&lt;=Table1[À],IF(F$4=Table1[[#Headers],[Bœuf]:[Oasis]],Table1[[Bœuf]:[Oasis]]))))*
SUM(IF(Table3[Date]=$A176,Table3[Salade])),SUM(IF(Table3[Date]=$A176,Table3[Salade]))),"")</f>
        <v/>
      </c>
      <c r="G176" s="32" t="str" cm="1">
        <f t="array" ref="G176">IF(ISNUMBER($A176),IF($G$2="Valeur",
SUM(IF($A176&gt;=Table1[De],IF($A176&lt;=Table1[À],IF(G$4=Table1[[#Headers],[Bœuf]:[Oasis]],Table1[[Bœuf]:[Oasis]]))))*
SUM(IF(Table3[Date]=$A176,Table3[Eau])),SUM(IF(Table3[Date]=$A176,Table3[Eau]))),"")</f>
        <v/>
      </c>
      <c r="H176" s="32" t="str" cm="1">
        <f t="array" ref="H176">IF(ISNUMBER($A176),IF($G$2="Valeur",
SUM(IF($A176&gt;=Table1[De],IF($A176&lt;=Table1[À],IF(H$4=Table1[[#Headers],[Bœuf]:[Oasis]],Table1[[Bœuf]:[Oasis]]))))*
SUM(IF(Table3[Date]=$A176,Table3[Coca])),SUM(IF(Table3[Date]=$A176,Table3[Coca]))),"")</f>
        <v/>
      </c>
      <c r="I176" s="32" t="str" cm="1">
        <f t="array" ref="I176">IF(ISNUMBER($A176),IF($G$2="Valeur",
SUM(IF($A176&gt;=Table1[De],IF($A176&lt;=Table1[À],IF(I$4=Table1[[#Headers],[Bœuf]:[Oasis]],Table1[[Bœuf]:[Oasis]]))))*
SUM(IF(Table3[Date]=$A176,Table3[Oasis])),SUM(IF(Table3[Date]=$A176,Table3[Oasis]))),"")</f>
        <v/>
      </c>
      <c r="J176" s="33" t="str">
        <f t="shared" si="2"/>
        <v/>
      </c>
      <c r="K176" s="32" t="str" cm="1">
        <f t="array" ref="K176">IF(AND(ISNUMBER($A176),$G$2="Valeur"),
SUM(IF(Table3[Date]=$A176,IF(Table3[Mode de Paiement]=K$4,Table3[TOTAL DU PAR LE CLIENT]))),"")</f>
        <v/>
      </c>
      <c r="L176" s="32" t="str" cm="1">
        <f t="array" ref="L176">IF(AND(ISNUMBER($A176),$G$2="Valeur"),
SUM(IF(Table3[Date]=$A176,IF(Table3[Mode de Paiement]=L$4,Table3[TOTAL DU PAR LE CLIENT]))),"")</f>
        <v/>
      </c>
      <c r="M176" s="32" t="str" cm="1">
        <f t="array" ref="M176">IF(AND(ISNUMBER($A176),$G$2="Valeur"),
SUM(IF(Table3[Date]=$A176,IF(Table3[Mode de Paiement]=M$4,Table3[TOTAL DU PAR LE CLIENT]))),"")</f>
        <v/>
      </c>
      <c r="N176" s="32" t="str" cm="1">
        <f t="array" ref="N176">IF(AND(ISNUMBER($A176),$G$2="Valeur"),
SUM(IF(Table3[Date]=$A176,IF(Table3[Mode de Paiement]=N$4,Table3[TOTAL DU PAR LE CLIENT]))),"")</f>
        <v/>
      </c>
    </row>
    <row r="177" spans="1:14" x14ac:dyDescent="0.2">
      <c r="A177" s="82" t="str">
        <f>IF(A176=MAX(Table3[Date]),"",IF(A176="","",A176+1))</f>
        <v/>
      </c>
      <c r="B177" s="83" t="str">
        <f>IF(ISNUMBER(A177),COUNTIF(Table3[Date],A177),"")</f>
        <v/>
      </c>
      <c r="C177" s="32" t="str" cm="1">
        <f t="array" ref="C177">IF(ISNUMBER($A177),IF($G$2="Valeur",
SUM(IF($A177&gt;=Table1[De],IF($A177&lt;=Table1[À],IF(C$4=Table1[[#Headers],[Bœuf]:[Oasis]],Table1[[Bœuf]:[Oasis]]))))*
SUM(IF(Table3[Date]=$A177,Table3[Bœuf])),SUM(IF(Table3[Date]=$A177,Table3[Bœuf]))),"")</f>
        <v/>
      </c>
      <c r="D177" s="32" t="str" cm="1">
        <f t="array" ref="D177">IF(ISNUMBER($A177),IF($G$2="Valeur",
SUM(IF($A177&gt;=Table1[De],IF($A177&lt;=Table1[À],IF(D$4=Table1[[#Headers],[Bœuf]:[Oasis]],Table1[[Bœuf]:[Oasis]]))))*
SUM(IF(Table3[Date]=$A177,Table3[Jambon])),SUM(IF(Table3[Date]=$A177,Table3[Jambon]))),"")</f>
        <v/>
      </c>
      <c r="E177" s="32" t="str" cm="1">
        <f t="array" ref="E177">IF(ISNUMBER($A177),IF($G$2="Valeur",
SUM(IF($A177&gt;=Table1[De],IF($A177&lt;=Table1[À],IF(E$4=Table1[[#Headers],[Bœuf]:[Oasis]],Table1[[Bœuf]:[Oasis]]))))*
SUM(IF(Table3[Date]=$A177,Table3[Végétarien])),SUM(IF(Table3[Date]=$A177,Table3[Végétarien]))),"")</f>
        <v/>
      </c>
      <c r="F177" s="32" t="str" cm="1">
        <f t="array" ref="F177">IF(ISNUMBER($A177),IF($G$2="Valeur",
SUM(IF($A177&gt;=Table1[De],IF($A177&lt;=Table1[À],IF(F$4=Table1[[#Headers],[Bœuf]:[Oasis]],Table1[[Bœuf]:[Oasis]]))))*
SUM(IF(Table3[Date]=$A177,Table3[Salade])),SUM(IF(Table3[Date]=$A177,Table3[Salade]))),"")</f>
        <v/>
      </c>
      <c r="G177" s="32" t="str" cm="1">
        <f t="array" ref="G177">IF(ISNUMBER($A177),IF($G$2="Valeur",
SUM(IF($A177&gt;=Table1[De],IF($A177&lt;=Table1[À],IF(G$4=Table1[[#Headers],[Bœuf]:[Oasis]],Table1[[Bœuf]:[Oasis]]))))*
SUM(IF(Table3[Date]=$A177,Table3[Eau])),SUM(IF(Table3[Date]=$A177,Table3[Eau]))),"")</f>
        <v/>
      </c>
      <c r="H177" s="32" t="str" cm="1">
        <f t="array" ref="H177">IF(ISNUMBER($A177),IF($G$2="Valeur",
SUM(IF($A177&gt;=Table1[De],IF($A177&lt;=Table1[À],IF(H$4=Table1[[#Headers],[Bœuf]:[Oasis]],Table1[[Bœuf]:[Oasis]]))))*
SUM(IF(Table3[Date]=$A177,Table3[Coca])),SUM(IF(Table3[Date]=$A177,Table3[Coca]))),"")</f>
        <v/>
      </c>
      <c r="I177" s="32" t="str" cm="1">
        <f t="array" ref="I177">IF(ISNUMBER($A177),IF($G$2="Valeur",
SUM(IF($A177&gt;=Table1[De],IF($A177&lt;=Table1[À],IF(I$4=Table1[[#Headers],[Bœuf]:[Oasis]],Table1[[Bœuf]:[Oasis]]))))*
SUM(IF(Table3[Date]=$A177,Table3[Oasis])),SUM(IF(Table3[Date]=$A177,Table3[Oasis]))),"")</f>
        <v/>
      </c>
      <c r="J177" s="33" t="str">
        <f t="shared" si="2"/>
        <v/>
      </c>
      <c r="K177" s="32" t="str" cm="1">
        <f t="array" ref="K177">IF(AND(ISNUMBER($A177),$G$2="Valeur"),
SUM(IF(Table3[Date]=$A177,IF(Table3[Mode de Paiement]=K$4,Table3[TOTAL DU PAR LE CLIENT]))),"")</f>
        <v/>
      </c>
      <c r="L177" s="32" t="str" cm="1">
        <f t="array" ref="L177">IF(AND(ISNUMBER($A177),$G$2="Valeur"),
SUM(IF(Table3[Date]=$A177,IF(Table3[Mode de Paiement]=L$4,Table3[TOTAL DU PAR LE CLIENT]))),"")</f>
        <v/>
      </c>
      <c r="M177" s="32" t="str" cm="1">
        <f t="array" ref="M177">IF(AND(ISNUMBER($A177),$G$2="Valeur"),
SUM(IF(Table3[Date]=$A177,IF(Table3[Mode de Paiement]=M$4,Table3[TOTAL DU PAR LE CLIENT]))),"")</f>
        <v/>
      </c>
      <c r="N177" s="32" t="str" cm="1">
        <f t="array" ref="N177">IF(AND(ISNUMBER($A177),$G$2="Valeur"),
SUM(IF(Table3[Date]=$A177,IF(Table3[Mode de Paiement]=N$4,Table3[TOTAL DU PAR LE CLIENT]))),"")</f>
        <v/>
      </c>
    </row>
    <row r="178" spans="1:14" x14ac:dyDescent="0.2">
      <c r="A178" s="82" t="str">
        <f>IF(A177=MAX(Table3[Date]),"",IF(A177="","",A177+1))</f>
        <v/>
      </c>
      <c r="B178" s="83" t="str">
        <f>IF(ISNUMBER(A178),COUNTIF(Table3[Date],A178),"")</f>
        <v/>
      </c>
      <c r="C178" s="32" t="str" cm="1">
        <f t="array" ref="C178">IF(ISNUMBER($A178),IF($G$2="Valeur",
SUM(IF($A178&gt;=Table1[De],IF($A178&lt;=Table1[À],IF(C$4=Table1[[#Headers],[Bœuf]:[Oasis]],Table1[[Bœuf]:[Oasis]]))))*
SUM(IF(Table3[Date]=$A178,Table3[Bœuf])),SUM(IF(Table3[Date]=$A178,Table3[Bœuf]))),"")</f>
        <v/>
      </c>
      <c r="D178" s="32" t="str" cm="1">
        <f t="array" ref="D178">IF(ISNUMBER($A178),IF($G$2="Valeur",
SUM(IF($A178&gt;=Table1[De],IF($A178&lt;=Table1[À],IF(D$4=Table1[[#Headers],[Bœuf]:[Oasis]],Table1[[Bœuf]:[Oasis]]))))*
SUM(IF(Table3[Date]=$A178,Table3[Jambon])),SUM(IF(Table3[Date]=$A178,Table3[Jambon]))),"")</f>
        <v/>
      </c>
      <c r="E178" s="32" t="str" cm="1">
        <f t="array" ref="E178">IF(ISNUMBER($A178),IF($G$2="Valeur",
SUM(IF($A178&gt;=Table1[De],IF($A178&lt;=Table1[À],IF(E$4=Table1[[#Headers],[Bœuf]:[Oasis]],Table1[[Bœuf]:[Oasis]]))))*
SUM(IF(Table3[Date]=$A178,Table3[Végétarien])),SUM(IF(Table3[Date]=$A178,Table3[Végétarien]))),"")</f>
        <v/>
      </c>
      <c r="F178" s="32" t="str" cm="1">
        <f t="array" ref="F178">IF(ISNUMBER($A178),IF($G$2="Valeur",
SUM(IF($A178&gt;=Table1[De],IF($A178&lt;=Table1[À],IF(F$4=Table1[[#Headers],[Bœuf]:[Oasis]],Table1[[Bœuf]:[Oasis]]))))*
SUM(IF(Table3[Date]=$A178,Table3[Salade])),SUM(IF(Table3[Date]=$A178,Table3[Salade]))),"")</f>
        <v/>
      </c>
      <c r="G178" s="32" t="str" cm="1">
        <f t="array" ref="G178">IF(ISNUMBER($A178),IF($G$2="Valeur",
SUM(IF($A178&gt;=Table1[De],IF($A178&lt;=Table1[À],IF(G$4=Table1[[#Headers],[Bœuf]:[Oasis]],Table1[[Bœuf]:[Oasis]]))))*
SUM(IF(Table3[Date]=$A178,Table3[Eau])),SUM(IF(Table3[Date]=$A178,Table3[Eau]))),"")</f>
        <v/>
      </c>
      <c r="H178" s="32" t="str" cm="1">
        <f t="array" ref="H178">IF(ISNUMBER($A178),IF($G$2="Valeur",
SUM(IF($A178&gt;=Table1[De],IF($A178&lt;=Table1[À],IF(H$4=Table1[[#Headers],[Bœuf]:[Oasis]],Table1[[Bœuf]:[Oasis]]))))*
SUM(IF(Table3[Date]=$A178,Table3[Coca])),SUM(IF(Table3[Date]=$A178,Table3[Coca]))),"")</f>
        <v/>
      </c>
      <c r="I178" s="32" t="str" cm="1">
        <f t="array" ref="I178">IF(ISNUMBER($A178),IF($G$2="Valeur",
SUM(IF($A178&gt;=Table1[De],IF($A178&lt;=Table1[À],IF(I$4=Table1[[#Headers],[Bœuf]:[Oasis]],Table1[[Bœuf]:[Oasis]]))))*
SUM(IF(Table3[Date]=$A178,Table3[Oasis])),SUM(IF(Table3[Date]=$A178,Table3[Oasis]))),"")</f>
        <v/>
      </c>
      <c r="J178" s="33" t="str">
        <f t="shared" si="2"/>
        <v/>
      </c>
      <c r="K178" s="32" t="str" cm="1">
        <f t="array" ref="K178">IF(AND(ISNUMBER($A178),$G$2="Valeur"),
SUM(IF(Table3[Date]=$A178,IF(Table3[Mode de Paiement]=K$4,Table3[TOTAL DU PAR LE CLIENT]))),"")</f>
        <v/>
      </c>
      <c r="L178" s="32" t="str" cm="1">
        <f t="array" ref="L178">IF(AND(ISNUMBER($A178),$G$2="Valeur"),
SUM(IF(Table3[Date]=$A178,IF(Table3[Mode de Paiement]=L$4,Table3[TOTAL DU PAR LE CLIENT]))),"")</f>
        <v/>
      </c>
      <c r="M178" s="32" t="str" cm="1">
        <f t="array" ref="M178">IF(AND(ISNUMBER($A178),$G$2="Valeur"),
SUM(IF(Table3[Date]=$A178,IF(Table3[Mode de Paiement]=M$4,Table3[TOTAL DU PAR LE CLIENT]))),"")</f>
        <v/>
      </c>
      <c r="N178" s="32" t="str" cm="1">
        <f t="array" ref="N178">IF(AND(ISNUMBER($A178),$G$2="Valeur"),
SUM(IF(Table3[Date]=$A178,IF(Table3[Mode de Paiement]=N$4,Table3[TOTAL DU PAR LE CLIENT]))),"")</f>
        <v/>
      </c>
    </row>
    <row r="179" spans="1:14" x14ac:dyDescent="0.2">
      <c r="A179" s="82" t="str">
        <f>IF(A178=MAX(Table3[Date]),"",IF(A178="","",A178+1))</f>
        <v/>
      </c>
      <c r="B179" s="83" t="str">
        <f>IF(ISNUMBER(A179),COUNTIF(Table3[Date],A179),"")</f>
        <v/>
      </c>
      <c r="C179" s="32" t="str" cm="1">
        <f t="array" ref="C179">IF(ISNUMBER($A179),IF($G$2="Valeur",
SUM(IF($A179&gt;=Table1[De],IF($A179&lt;=Table1[À],IF(C$4=Table1[[#Headers],[Bœuf]:[Oasis]],Table1[[Bœuf]:[Oasis]]))))*
SUM(IF(Table3[Date]=$A179,Table3[Bœuf])),SUM(IF(Table3[Date]=$A179,Table3[Bœuf]))),"")</f>
        <v/>
      </c>
      <c r="D179" s="32" t="str" cm="1">
        <f t="array" ref="D179">IF(ISNUMBER($A179),IF($G$2="Valeur",
SUM(IF($A179&gt;=Table1[De],IF($A179&lt;=Table1[À],IF(D$4=Table1[[#Headers],[Bœuf]:[Oasis]],Table1[[Bœuf]:[Oasis]]))))*
SUM(IF(Table3[Date]=$A179,Table3[Jambon])),SUM(IF(Table3[Date]=$A179,Table3[Jambon]))),"")</f>
        <v/>
      </c>
      <c r="E179" s="32" t="str" cm="1">
        <f t="array" ref="E179">IF(ISNUMBER($A179),IF($G$2="Valeur",
SUM(IF($A179&gt;=Table1[De],IF($A179&lt;=Table1[À],IF(E$4=Table1[[#Headers],[Bœuf]:[Oasis]],Table1[[Bœuf]:[Oasis]]))))*
SUM(IF(Table3[Date]=$A179,Table3[Végétarien])),SUM(IF(Table3[Date]=$A179,Table3[Végétarien]))),"")</f>
        <v/>
      </c>
      <c r="F179" s="32" t="str" cm="1">
        <f t="array" ref="F179">IF(ISNUMBER($A179),IF($G$2="Valeur",
SUM(IF($A179&gt;=Table1[De],IF($A179&lt;=Table1[À],IF(F$4=Table1[[#Headers],[Bœuf]:[Oasis]],Table1[[Bœuf]:[Oasis]]))))*
SUM(IF(Table3[Date]=$A179,Table3[Salade])),SUM(IF(Table3[Date]=$A179,Table3[Salade]))),"")</f>
        <v/>
      </c>
      <c r="G179" s="32" t="str" cm="1">
        <f t="array" ref="G179">IF(ISNUMBER($A179),IF($G$2="Valeur",
SUM(IF($A179&gt;=Table1[De],IF($A179&lt;=Table1[À],IF(G$4=Table1[[#Headers],[Bœuf]:[Oasis]],Table1[[Bœuf]:[Oasis]]))))*
SUM(IF(Table3[Date]=$A179,Table3[Eau])),SUM(IF(Table3[Date]=$A179,Table3[Eau]))),"")</f>
        <v/>
      </c>
      <c r="H179" s="32" t="str" cm="1">
        <f t="array" ref="H179">IF(ISNUMBER($A179),IF($G$2="Valeur",
SUM(IF($A179&gt;=Table1[De],IF($A179&lt;=Table1[À],IF(H$4=Table1[[#Headers],[Bœuf]:[Oasis]],Table1[[Bœuf]:[Oasis]]))))*
SUM(IF(Table3[Date]=$A179,Table3[Coca])),SUM(IF(Table3[Date]=$A179,Table3[Coca]))),"")</f>
        <v/>
      </c>
      <c r="I179" s="32" t="str" cm="1">
        <f t="array" ref="I179">IF(ISNUMBER($A179),IF($G$2="Valeur",
SUM(IF($A179&gt;=Table1[De],IF($A179&lt;=Table1[À],IF(I$4=Table1[[#Headers],[Bœuf]:[Oasis]],Table1[[Bœuf]:[Oasis]]))))*
SUM(IF(Table3[Date]=$A179,Table3[Oasis])),SUM(IF(Table3[Date]=$A179,Table3[Oasis]))),"")</f>
        <v/>
      </c>
      <c r="J179" s="33" t="str">
        <f t="shared" si="2"/>
        <v/>
      </c>
      <c r="K179" s="32" t="str" cm="1">
        <f t="array" ref="K179">IF(AND(ISNUMBER($A179),$G$2="Valeur"),
SUM(IF(Table3[Date]=$A179,IF(Table3[Mode de Paiement]=K$4,Table3[TOTAL DU PAR LE CLIENT]))),"")</f>
        <v/>
      </c>
      <c r="L179" s="32" t="str" cm="1">
        <f t="array" ref="L179">IF(AND(ISNUMBER($A179),$G$2="Valeur"),
SUM(IF(Table3[Date]=$A179,IF(Table3[Mode de Paiement]=L$4,Table3[TOTAL DU PAR LE CLIENT]))),"")</f>
        <v/>
      </c>
      <c r="M179" s="32" t="str" cm="1">
        <f t="array" ref="M179">IF(AND(ISNUMBER($A179),$G$2="Valeur"),
SUM(IF(Table3[Date]=$A179,IF(Table3[Mode de Paiement]=M$4,Table3[TOTAL DU PAR LE CLIENT]))),"")</f>
        <v/>
      </c>
      <c r="N179" s="32" t="str" cm="1">
        <f t="array" ref="N179">IF(AND(ISNUMBER($A179),$G$2="Valeur"),
SUM(IF(Table3[Date]=$A179,IF(Table3[Mode de Paiement]=N$4,Table3[TOTAL DU PAR LE CLIENT]))),"")</f>
        <v/>
      </c>
    </row>
    <row r="180" spans="1:14" x14ac:dyDescent="0.2">
      <c r="A180" s="82" t="str">
        <f>IF(A179=MAX(Table3[Date]),"",IF(A179="","",A179+1))</f>
        <v/>
      </c>
      <c r="B180" s="83" t="str">
        <f>IF(ISNUMBER(A180),COUNTIF(Table3[Date],A180),"")</f>
        <v/>
      </c>
      <c r="C180" s="32" t="str" cm="1">
        <f t="array" ref="C180">IF(ISNUMBER($A180),IF($G$2="Valeur",
SUM(IF($A180&gt;=Table1[De],IF($A180&lt;=Table1[À],IF(C$4=Table1[[#Headers],[Bœuf]:[Oasis]],Table1[[Bœuf]:[Oasis]]))))*
SUM(IF(Table3[Date]=$A180,Table3[Bœuf])),SUM(IF(Table3[Date]=$A180,Table3[Bœuf]))),"")</f>
        <v/>
      </c>
      <c r="D180" s="32" t="str" cm="1">
        <f t="array" ref="D180">IF(ISNUMBER($A180),IF($G$2="Valeur",
SUM(IF($A180&gt;=Table1[De],IF($A180&lt;=Table1[À],IF(D$4=Table1[[#Headers],[Bœuf]:[Oasis]],Table1[[Bœuf]:[Oasis]]))))*
SUM(IF(Table3[Date]=$A180,Table3[Jambon])),SUM(IF(Table3[Date]=$A180,Table3[Jambon]))),"")</f>
        <v/>
      </c>
      <c r="E180" s="32" t="str" cm="1">
        <f t="array" ref="E180">IF(ISNUMBER($A180),IF($G$2="Valeur",
SUM(IF($A180&gt;=Table1[De],IF($A180&lt;=Table1[À],IF(E$4=Table1[[#Headers],[Bœuf]:[Oasis]],Table1[[Bœuf]:[Oasis]]))))*
SUM(IF(Table3[Date]=$A180,Table3[Végétarien])),SUM(IF(Table3[Date]=$A180,Table3[Végétarien]))),"")</f>
        <v/>
      </c>
      <c r="F180" s="32" t="str" cm="1">
        <f t="array" ref="F180">IF(ISNUMBER($A180),IF($G$2="Valeur",
SUM(IF($A180&gt;=Table1[De],IF($A180&lt;=Table1[À],IF(F$4=Table1[[#Headers],[Bœuf]:[Oasis]],Table1[[Bœuf]:[Oasis]]))))*
SUM(IF(Table3[Date]=$A180,Table3[Salade])),SUM(IF(Table3[Date]=$A180,Table3[Salade]))),"")</f>
        <v/>
      </c>
      <c r="G180" s="32" t="str" cm="1">
        <f t="array" ref="G180">IF(ISNUMBER($A180),IF($G$2="Valeur",
SUM(IF($A180&gt;=Table1[De],IF($A180&lt;=Table1[À],IF(G$4=Table1[[#Headers],[Bœuf]:[Oasis]],Table1[[Bœuf]:[Oasis]]))))*
SUM(IF(Table3[Date]=$A180,Table3[Eau])),SUM(IF(Table3[Date]=$A180,Table3[Eau]))),"")</f>
        <v/>
      </c>
      <c r="H180" s="32" t="str" cm="1">
        <f t="array" ref="H180">IF(ISNUMBER($A180),IF($G$2="Valeur",
SUM(IF($A180&gt;=Table1[De],IF($A180&lt;=Table1[À],IF(H$4=Table1[[#Headers],[Bœuf]:[Oasis]],Table1[[Bœuf]:[Oasis]]))))*
SUM(IF(Table3[Date]=$A180,Table3[Coca])),SUM(IF(Table3[Date]=$A180,Table3[Coca]))),"")</f>
        <v/>
      </c>
      <c r="I180" s="32" t="str" cm="1">
        <f t="array" ref="I180">IF(ISNUMBER($A180),IF($G$2="Valeur",
SUM(IF($A180&gt;=Table1[De],IF($A180&lt;=Table1[À],IF(I$4=Table1[[#Headers],[Bœuf]:[Oasis]],Table1[[Bœuf]:[Oasis]]))))*
SUM(IF(Table3[Date]=$A180,Table3[Oasis])),SUM(IF(Table3[Date]=$A180,Table3[Oasis]))),"")</f>
        <v/>
      </c>
      <c r="J180" s="33" t="str">
        <f t="shared" si="2"/>
        <v/>
      </c>
      <c r="K180" s="32" t="str" cm="1">
        <f t="array" ref="K180">IF(AND(ISNUMBER($A180),$G$2="Valeur"),
SUM(IF(Table3[Date]=$A180,IF(Table3[Mode de Paiement]=K$4,Table3[TOTAL DU PAR LE CLIENT]))),"")</f>
        <v/>
      </c>
      <c r="L180" s="32" t="str" cm="1">
        <f t="array" ref="L180">IF(AND(ISNUMBER($A180),$G$2="Valeur"),
SUM(IF(Table3[Date]=$A180,IF(Table3[Mode de Paiement]=L$4,Table3[TOTAL DU PAR LE CLIENT]))),"")</f>
        <v/>
      </c>
      <c r="M180" s="32" t="str" cm="1">
        <f t="array" ref="M180">IF(AND(ISNUMBER($A180),$G$2="Valeur"),
SUM(IF(Table3[Date]=$A180,IF(Table3[Mode de Paiement]=M$4,Table3[TOTAL DU PAR LE CLIENT]))),"")</f>
        <v/>
      </c>
      <c r="N180" s="32" t="str" cm="1">
        <f t="array" ref="N180">IF(AND(ISNUMBER($A180),$G$2="Valeur"),
SUM(IF(Table3[Date]=$A180,IF(Table3[Mode de Paiement]=N$4,Table3[TOTAL DU PAR LE CLIENT]))),"")</f>
        <v/>
      </c>
    </row>
    <row r="181" spans="1:14" x14ac:dyDescent="0.2">
      <c r="A181" s="82" t="str">
        <f>IF(A180=MAX(Table3[Date]),"",IF(A180="","",A180+1))</f>
        <v/>
      </c>
      <c r="B181" s="83" t="str">
        <f>IF(ISNUMBER(A181),COUNTIF(Table3[Date],A181),"")</f>
        <v/>
      </c>
      <c r="C181" s="32" t="str" cm="1">
        <f t="array" ref="C181">IF(ISNUMBER($A181),IF($G$2="Valeur",
SUM(IF($A181&gt;=Table1[De],IF($A181&lt;=Table1[À],IF(C$4=Table1[[#Headers],[Bœuf]:[Oasis]],Table1[[Bœuf]:[Oasis]]))))*
SUM(IF(Table3[Date]=$A181,Table3[Bœuf])),SUM(IF(Table3[Date]=$A181,Table3[Bœuf]))),"")</f>
        <v/>
      </c>
      <c r="D181" s="32" t="str" cm="1">
        <f t="array" ref="D181">IF(ISNUMBER($A181),IF($G$2="Valeur",
SUM(IF($A181&gt;=Table1[De],IF($A181&lt;=Table1[À],IF(D$4=Table1[[#Headers],[Bœuf]:[Oasis]],Table1[[Bœuf]:[Oasis]]))))*
SUM(IF(Table3[Date]=$A181,Table3[Jambon])),SUM(IF(Table3[Date]=$A181,Table3[Jambon]))),"")</f>
        <v/>
      </c>
      <c r="E181" s="32" t="str" cm="1">
        <f t="array" ref="E181">IF(ISNUMBER($A181),IF($G$2="Valeur",
SUM(IF($A181&gt;=Table1[De],IF($A181&lt;=Table1[À],IF(E$4=Table1[[#Headers],[Bœuf]:[Oasis]],Table1[[Bœuf]:[Oasis]]))))*
SUM(IF(Table3[Date]=$A181,Table3[Végétarien])),SUM(IF(Table3[Date]=$A181,Table3[Végétarien]))),"")</f>
        <v/>
      </c>
      <c r="F181" s="32" t="str" cm="1">
        <f t="array" ref="F181">IF(ISNUMBER($A181),IF($G$2="Valeur",
SUM(IF($A181&gt;=Table1[De],IF($A181&lt;=Table1[À],IF(F$4=Table1[[#Headers],[Bœuf]:[Oasis]],Table1[[Bœuf]:[Oasis]]))))*
SUM(IF(Table3[Date]=$A181,Table3[Salade])),SUM(IF(Table3[Date]=$A181,Table3[Salade]))),"")</f>
        <v/>
      </c>
      <c r="G181" s="32" t="str" cm="1">
        <f t="array" ref="G181">IF(ISNUMBER($A181),IF($G$2="Valeur",
SUM(IF($A181&gt;=Table1[De],IF($A181&lt;=Table1[À],IF(G$4=Table1[[#Headers],[Bœuf]:[Oasis]],Table1[[Bœuf]:[Oasis]]))))*
SUM(IF(Table3[Date]=$A181,Table3[Eau])),SUM(IF(Table3[Date]=$A181,Table3[Eau]))),"")</f>
        <v/>
      </c>
      <c r="H181" s="32" t="str" cm="1">
        <f t="array" ref="H181">IF(ISNUMBER($A181),IF($G$2="Valeur",
SUM(IF($A181&gt;=Table1[De],IF($A181&lt;=Table1[À],IF(H$4=Table1[[#Headers],[Bœuf]:[Oasis]],Table1[[Bœuf]:[Oasis]]))))*
SUM(IF(Table3[Date]=$A181,Table3[Coca])),SUM(IF(Table3[Date]=$A181,Table3[Coca]))),"")</f>
        <v/>
      </c>
      <c r="I181" s="32" t="str" cm="1">
        <f t="array" ref="I181">IF(ISNUMBER($A181),IF($G$2="Valeur",
SUM(IF($A181&gt;=Table1[De],IF($A181&lt;=Table1[À],IF(I$4=Table1[[#Headers],[Bœuf]:[Oasis]],Table1[[Bœuf]:[Oasis]]))))*
SUM(IF(Table3[Date]=$A181,Table3[Oasis])),SUM(IF(Table3[Date]=$A181,Table3[Oasis]))),"")</f>
        <v/>
      </c>
      <c r="J181" s="33" t="str">
        <f t="shared" si="2"/>
        <v/>
      </c>
      <c r="K181" s="32" t="str" cm="1">
        <f t="array" ref="K181">IF(AND(ISNUMBER($A181),$G$2="Valeur"),
SUM(IF(Table3[Date]=$A181,IF(Table3[Mode de Paiement]=K$4,Table3[TOTAL DU PAR LE CLIENT]))),"")</f>
        <v/>
      </c>
      <c r="L181" s="32" t="str" cm="1">
        <f t="array" ref="L181">IF(AND(ISNUMBER($A181),$G$2="Valeur"),
SUM(IF(Table3[Date]=$A181,IF(Table3[Mode de Paiement]=L$4,Table3[TOTAL DU PAR LE CLIENT]))),"")</f>
        <v/>
      </c>
      <c r="M181" s="32" t="str" cm="1">
        <f t="array" ref="M181">IF(AND(ISNUMBER($A181),$G$2="Valeur"),
SUM(IF(Table3[Date]=$A181,IF(Table3[Mode de Paiement]=M$4,Table3[TOTAL DU PAR LE CLIENT]))),"")</f>
        <v/>
      </c>
      <c r="N181" s="32" t="str" cm="1">
        <f t="array" ref="N181">IF(AND(ISNUMBER($A181),$G$2="Valeur"),
SUM(IF(Table3[Date]=$A181,IF(Table3[Mode de Paiement]=N$4,Table3[TOTAL DU PAR LE CLIENT]))),"")</f>
        <v/>
      </c>
    </row>
    <row r="182" spans="1:14" x14ac:dyDescent="0.2">
      <c r="A182" s="82" t="str">
        <f>IF(A181=MAX(Table3[Date]),"",IF(A181="","",A181+1))</f>
        <v/>
      </c>
      <c r="B182" s="83" t="str">
        <f>IF(ISNUMBER(A182),COUNTIF(Table3[Date],A182),"")</f>
        <v/>
      </c>
      <c r="C182" s="32" t="str" cm="1">
        <f t="array" ref="C182">IF(ISNUMBER($A182),IF($G$2="Valeur",
SUM(IF($A182&gt;=Table1[De],IF($A182&lt;=Table1[À],IF(C$4=Table1[[#Headers],[Bœuf]:[Oasis]],Table1[[Bœuf]:[Oasis]]))))*
SUM(IF(Table3[Date]=$A182,Table3[Bœuf])),SUM(IF(Table3[Date]=$A182,Table3[Bœuf]))),"")</f>
        <v/>
      </c>
      <c r="D182" s="32" t="str" cm="1">
        <f t="array" ref="D182">IF(ISNUMBER($A182),IF($G$2="Valeur",
SUM(IF($A182&gt;=Table1[De],IF($A182&lt;=Table1[À],IF(D$4=Table1[[#Headers],[Bœuf]:[Oasis]],Table1[[Bœuf]:[Oasis]]))))*
SUM(IF(Table3[Date]=$A182,Table3[Jambon])),SUM(IF(Table3[Date]=$A182,Table3[Jambon]))),"")</f>
        <v/>
      </c>
      <c r="E182" s="32" t="str" cm="1">
        <f t="array" ref="E182">IF(ISNUMBER($A182),IF($G$2="Valeur",
SUM(IF($A182&gt;=Table1[De],IF($A182&lt;=Table1[À],IF(E$4=Table1[[#Headers],[Bœuf]:[Oasis]],Table1[[Bœuf]:[Oasis]]))))*
SUM(IF(Table3[Date]=$A182,Table3[Végétarien])),SUM(IF(Table3[Date]=$A182,Table3[Végétarien]))),"")</f>
        <v/>
      </c>
      <c r="F182" s="32" t="str" cm="1">
        <f t="array" ref="F182">IF(ISNUMBER($A182),IF($G$2="Valeur",
SUM(IF($A182&gt;=Table1[De],IF($A182&lt;=Table1[À],IF(F$4=Table1[[#Headers],[Bœuf]:[Oasis]],Table1[[Bœuf]:[Oasis]]))))*
SUM(IF(Table3[Date]=$A182,Table3[Salade])),SUM(IF(Table3[Date]=$A182,Table3[Salade]))),"")</f>
        <v/>
      </c>
      <c r="G182" s="32" t="str" cm="1">
        <f t="array" ref="G182">IF(ISNUMBER($A182),IF($G$2="Valeur",
SUM(IF($A182&gt;=Table1[De],IF($A182&lt;=Table1[À],IF(G$4=Table1[[#Headers],[Bœuf]:[Oasis]],Table1[[Bœuf]:[Oasis]]))))*
SUM(IF(Table3[Date]=$A182,Table3[Eau])),SUM(IF(Table3[Date]=$A182,Table3[Eau]))),"")</f>
        <v/>
      </c>
      <c r="H182" s="32" t="str" cm="1">
        <f t="array" ref="H182">IF(ISNUMBER($A182),IF($G$2="Valeur",
SUM(IF($A182&gt;=Table1[De],IF($A182&lt;=Table1[À],IF(H$4=Table1[[#Headers],[Bœuf]:[Oasis]],Table1[[Bœuf]:[Oasis]]))))*
SUM(IF(Table3[Date]=$A182,Table3[Coca])),SUM(IF(Table3[Date]=$A182,Table3[Coca]))),"")</f>
        <v/>
      </c>
      <c r="I182" s="32" t="str" cm="1">
        <f t="array" ref="I182">IF(ISNUMBER($A182),IF($G$2="Valeur",
SUM(IF($A182&gt;=Table1[De],IF($A182&lt;=Table1[À],IF(I$4=Table1[[#Headers],[Bœuf]:[Oasis]],Table1[[Bœuf]:[Oasis]]))))*
SUM(IF(Table3[Date]=$A182,Table3[Oasis])),SUM(IF(Table3[Date]=$A182,Table3[Oasis]))),"")</f>
        <v/>
      </c>
      <c r="J182" s="33" t="str">
        <f t="shared" si="2"/>
        <v/>
      </c>
      <c r="K182" s="32" t="str" cm="1">
        <f t="array" ref="K182">IF(AND(ISNUMBER($A182),$G$2="Valeur"),
SUM(IF(Table3[Date]=$A182,IF(Table3[Mode de Paiement]=K$4,Table3[TOTAL DU PAR LE CLIENT]))),"")</f>
        <v/>
      </c>
      <c r="L182" s="32" t="str" cm="1">
        <f t="array" ref="L182">IF(AND(ISNUMBER($A182),$G$2="Valeur"),
SUM(IF(Table3[Date]=$A182,IF(Table3[Mode de Paiement]=L$4,Table3[TOTAL DU PAR LE CLIENT]))),"")</f>
        <v/>
      </c>
      <c r="M182" s="32" t="str" cm="1">
        <f t="array" ref="M182">IF(AND(ISNUMBER($A182),$G$2="Valeur"),
SUM(IF(Table3[Date]=$A182,IF(Table3[Mode de Paiement]=M$4,Table3[TOTAL DU PAR LE CLIENT]))),"")</f>
        <v/>
      </c>
      <c r="N182" s="32" t="str" cm="1">
        <f t="array" ref="N182">IF(AND(ISNUMBER($A182),$G$2="Valeur"),
SUM(IF(Table3[Date]=$A182,IF(Table3[Mode de Paiement]=N$4,Table3[TOTAL DU PAR LE CLIENT]))),"")</f>
        <v/>
      </c>
    </row>
    <row r="183" spans="1:14" x14ac:dyDescent="0.2">
      <c r="A183" s="82" t="str">
        <f>IF(A182=MAX(Table3[Date]),"",IF(A182="","",A182+1))</f>
        <v/>
      </c>
      <c r="B183" s="83" t="str">
        <f>IF(ISNUMBER(A183),COUNTIF(Table3[Date],A183),"")</f>
        <v/>
      </c>
      <c r="C183" s="32" t="str" cm="1">
        <f t="array" ref="C183">IF(ISNUMBER($A183),IF($G$2="Valeur",
SUM(IF($A183&gt;=Table1[De],IF($A183&lt;=Table1[À],IF(C$4=Table1[[#Headers],[Bœuf]:[Oasis]],Table1[[Bœuf]:[Oasis]]))))*
SUM(IF(Table3[Date]=$A183,Table3[Bœuf])),SUM(IF(Table3[Date]=$A183,Table3[Bœuf]))),"")</f>
        <v/>
      </c>
      <c r="D183" s="32" t="str" cm="1">
        <f t="array" ref="D183">IF(ISNUMBER($A183),IF($G$2="Valeur",
SUM(IF($A183&gt;=Table1[De],IF($A183&lt;=Table1[À],IF(D$4=Table1[[#Headers],[Bœuf]:[Oasis]],Table1[[Bœuf]:[Oasis]]))))*
SUM(IF(Table3[Date]=$A183,Table3[Jambon])),SUM(IF(Table3[Date]=$A183,Table3[Jambon]))),"")</f>
        <v/>
      </c>
      <c r="E183" s="32" t="str" cm="1">
        <f t="array" ref="E183">IF(ISNUMBER($A183),IF($G$2="Valeur",
SUM(IF($A183&gt;=Table1[De],IF($A183&lt;=Table1[À],IF(E$4=Table1[[#Headers],[Bœuf]:[Oasis]],Table1[[Bœuf]:[Oasis]]))))*
SUM(IF(Table3[Date]=$A183,Table3[Végétarien])),SUM(IF(Table3[Date]=$A183,Table3[Végétarien]))),"")</f>
        <v/>
      </c>
      <c r="F183" s="32" t="str" cm="1">
        <f t="array" ref="F183">IF(ISNUMBER($A183),IF($G$2="Valeur",
SUM(IF($A183&gt;=Table1[De],IF($A183&lt;=Table1[À],IF(F$4=Table1[[#Headers],[Bœuf]:[Oasis]],Table1[[Bœuf]:[Oasis]]))))*
SUM(IF(Table3[Date]=$A183,Table3[Salade])),SUM(IF(Table3[Date]=$A183,Table3[Salade]))),"")</f>
        <v/>
      </c>
      <c r="G183" s="32" t="str" cm="1">
        <f t="array" ref="G183">IF(ISNUMBER($A183),IF($G$2="Valeur",
SUM(IF($A183&gt;=Table1[De],IF($A183&lt;=Table1[À],IF(G$4=Table1[[#Headers],[Bœuf]:[Oasis]],Table1[[Bœuf]:[Oasis]]))))*
SUM(IF(Table3[Date]=$A183,Table3[Eau])),SUM(IF(Table3[Date]=$A183,Table3[Eau]))),"")</f>
        <v/>
      </c>
      <c r="H183" s="32" t="str" cm="1">
        <f t="array" ref="H183">IF(ISNUMBER($A183),IF($G$2="Valeur",
SUM(IF($A183&gt;=Table1[De],IF($A183&lt;=Table1[À],IF(H$4=Table1[[#Headers],[Bœuf]:[Oasis]],Table1[[Bœuf]:[Oasis]]))))*
SUM(IF(Table3[Date]=$A183,Table3[Coca])),SUM(IF(Table3[Date]=$A183,Table3[Coca]))),"")</f>
        <v/>
      </c>
      <c r="I183" s="32" t="str" cm="1">
        <f t="array" ref="I183">IF(ISNUMBER($A183),IF($G$2="Valeur",
SUM(IF($A183&gt;=Table1[De],IF($A183&lt;=Table1[À],IF(I$4=Table1[[#Headers],[Bœuf]:[Oasis]],Table1[[Bœuf]:[Oasis]]))))*
SUM(IF(Table3[Date]=$A183,Table3[Oasis])),SUM(IF(Table3[Date]=$A183,Table3[Oasis]))),"")</f>
        <v/>
      </c>
      <c r="J183" s="33" t="str">
        <f t="shared" si="2"/>
        <v/>
      </c>
      <c r="K183" s="32" t="str" cm="1">
        <f t="array" ref="K183">IF(AND(ISNUMBER($A183),$G$2="Valeur"),
SUM(IF(Table3[Date]=$A183,IF(Table3[Mode de Paiement]=K$4,Table3[TOTAL DU PAR LE CLIENT]))),"")</f>
        <v/>
      </c>
      <c r="L183" s="32" t="str" cm="1">
        <f t="array" ref="L183">IF(AND(ISNUMBER($A183),$G$2="Valeur"),
SUM(IF(Table3[Date]=$A183,IF(Table3[Mode de Paiement]=L$4,Table3[TOTAL DU PAR LE CLIENT]))),"")</f>
        <v/>
      </c>
      <c r="M183" s="32" t="str" cm="1">
        <f t="array" ref="M183">IF(AND(ISNUMBER($A183),$G$2="Valeur"),
SUM(IF(Table3[Date]=$A183,IF(Table3[Mode de Paiement]=M$4,Table3[TOTAL DU PAR LE CLIENT]))),"")</f>
        <v/>
      </c>
      <c r="N183" s="32" t="str" cm="1">
        <f t="array" ref="N183">IF(AND(ISNUMBER($A183),$G$2="Valeur"),
SUM(IF(Table3[Date]=$A183,IF(Table3[Mode de Paiement]=N$4,Table3[TOTAL DU PAR LE CLIENT]))),"")</f>
        <v/>
      </c>
    </row>
    <row r="184" spans="1:14" x14ac:dyDescent="0.2">
      <c r="A184" s="82" t="str">
        <f>IF(A183=MAX(Table3[Date]),"",IF(A183="","",A183+1))</f>
        <v/>
      </c>
      <c r="B184" s="83" t="str">
        <f>IF(ISNUMBER(A184),COUNTIF(Table3[Date],A184),"")</f>
        <v/>
      </c>
      <c r="C184" s="32" t="str" cm="1">
        <f t="array" ref="C184">IF(ISNUMBER($A184),IF($G$2="Valeur",
SUM(IF($A184&gt;=Table1[De],IF($A184&lt;=Table1[À],IF(C$4=Table1[[#Headers],[Bœuf]:[Oasis]],Table1[[Bœuf]:[Oasis]]))))*
SUM(IF(Table3[Date]=$A184,Table3[Bœuf])),SUM(IF(Table3[Date]=$A184,Table3[Bœuf]))),"")</f>
        <v/>
      </c>
      <c r="D184" s="32" t="str" cm="1">
        <f t="array" ref="D184">IF(ISNUMBER($A184),IF($G$2="Valeur",
SUM(IF($A184&gt;=Table1[De],IF($A184&lt;=Table1[À],IF(D$4=Table1[[#Headers],[Bœuf]:[Oasis]],Table1[[Bœuf]:[Oasis]]))))*
SUM(IF(Table3[Date]=$A184,Table3[Jambon])),SUM(IF(Table3[Date]=$A184,Table3[Jambon]))),"")</f>
        <v/>
      </c>
      <c r="E184" s="32" t="str" cm="1">
        <f t="array" ref="E184">IF(ISNUMBER($A184),IF($G$2="Valeur",
SUM(IF($A184&gt;=Table1[De],IF($A184&lt;=Table1[À],IF(E$4=Table1[[#Headers],[Bœuf]:[Oasis]],Table1[[Bœuf]:[Oasis]]))))*
SUM(IF(Table3[Date]=$A184,Table3[Végétarien])),SUM(IF(Table3[Date]=$A184,Table3[Végétarien]))),"")</f>
        <v/>
      </c>
      <c r="F184" s="32" t="str" cm="1">
        <f t="array" ref="F184">IF(ISNUMBER($A184),IF($G$2="Valeur",
SUM(IF($A184&gt;=Table1[De],IF($A184&lt;=Table1[À],IF(F$4=Table1[[#Headers],[Bœuf]:[Oasis]],Table1[[Bœuf]:[Oasis]]))))*
SUM(IF(Table3[Date]=$A184,Table3[Salade])),SUM(IF(Table3[Date]=$A184,Table3[Salade]))),"")</f>
        <v/>
      </c>
      <c r="G184" s="32" t="str" cm="1">
        <f t="array" ref="G184">IF(ISNUMBER($A184),IF($G$2="Valeur",
SUM(IF($A184&gt;=Table1[De],IF($A184&lt;=Table1[À],IF(G$4=Table1[[#Headers],[Bœuf]:[Oasis]],Table1[[Bœuf]:[Oasis]]))))*
SUM(IF(Table3[Date]=$A184,Table3[Eau])),SUM(IF(Table3[Date]=$A184,Table3[Eau]))),"")</f>
        <v/>
      </c>
      <c r="H184" s="32" t="str" cm="1">
        <f t="array" ref="H184">IF(ISNUMBER($A184),IF($G$2="Valeur",
SUM(IF($A184&gt;=Table1[De],IF($A184&lt;=Table1[À],IF(H$4=Table1[[#Headers],[Bœuf]:[Oasis]],Table1[[Bœuf]:[Oasis]]))))*
SUM(IF(Table3[Date]=$A184,Table3[Coca])),SUM(IF(Table3[Date]=$A184,Table3[Coca]))),"")</f>
        <v/>
      </c>
      <c r="I184" s="32" t="str" cm="1">
        <f t="array" ref="I184">IF(ISNUMBER($A184),IF($G$2="Valeur",
SUM(IF($A184&gt;=Table1[De],IF($A184&lt;=Table1[À],IF(I$4=Table1[[#Headers],[Bœuf]:[Oasis]],Table1[[Bœuf]:[Oasis]]))))*
SUM(IF(Table3[Date]=$A184,Table3[Oasis])),SUM(IF(Table3[Date]=$A184,Table3[Oasis]))),"")</f>
        <v/>
      </c>
      <c r="J184" s="33" t="str">
        <f t="shared" si="2"/>
        <v/>
      </c>
      <c r="K184" s="32" t="str" cm="1">
        <f t="array" ref="K184">IF(AND(ISNUMBER($A184),$G$2="Valeur"),
SUM(IF(Table3[Date]=$A184,IF(Table3[Mode de Paiement]=K$4,Table3[TOTAL DU PAR LE CLIENT]))),"")</f>
        <v/>
      </c>
      <c r="L184" s="32" t="str" cm="1">
        <f t="array" ref="L184">IF(AND(ISNUMBER($A184),$G$2="Valeur"),
SUM(IF(Table3[Date]=$A184,IF(Table3[Mode de Paiement]=L$4,Table3[TOTAL DU PAR LE CLIENT]))),"")</f>
        <v/>
      </c>
      <c r="M184" s="32" t="str" cm="1">
        <f t="array" ref="M184">IF(AND(ISNUMBER($A184),$G$2="Valeur"),
SUM(IF(Table3[Date]=$A184,IF(Table3[Mode de Paiement]=M$4,Table3[TOTAL DU PAR LE CLIENT]))),"")</f>
        <v/>
      </c>
      <c r="N184" s="32" t="str" cm="1">
        <f t="array" ref="N184">IF(AND(ISNUMBER($A184),$G$2="Valeur"),
SUM(IF(Table3[Date]=$A184,IF(Table3[Mode de Paiement]=N$4,Table3[TOTAL DU PAR LE CLIENT]))),"")</f>
        <v/>
      </c>
    </row>
    <row r="185" spans="1:14" x14ac:dyDescent="0.2">
      <c r="A185" s="82" t="str">
        <f>IF(A184=MAX(Table3[Date]),"",IF(A184="","",A184+1))</f>
        <v/>
      </c>
      <c r="B185" s="83" t="str">
        <f>IF(ISNUMBER(A185),COUNTIF(Table3[Date],A185),"")</f>
        <v/>
      </c>
      <c r="C185" s="32" t="str" cm="1">
        <f t="array" ref="C185">IF(ISNUMBER($A185),IF($G$2="Valeur",
SUM(IF($A185&gt;=Table1[De],IF($A185&lt;=Table1[À],IF(C$4=Table1[[#Headers],[Bœuf]:[Oasis]],Table1[[Bœuf]:[Oasis]]))))*
SUM(IF(Table3[Date]=$A185,Table3[Bœuf])),SUM(IF(Table3[Date]=$A185,Table3[Bœuf]))),"")</f>
        <v/>
      </c>
      <c r="D185" s="32" t="str" cm="1">
        <f t="array" ref="D185">IF(ISNUMBER($A185),IF($G$2="Valeur",
SUM(IF($A185&gt;=Table1[De],IF($A185&lt;=Table1[À],IF(D$4=Table1[[#Headers],[Bœuf]:[Oasis]],Table1[[Bœuf]:[Oasis]]))))*
SUM(IF(Table3[Date]=$A185,Table3[Jambon])),SUM(IF(Table3[Date]=$A185,Table3[Jambon]))),"")</f>
        <v/>
      </c>
      <c r="E185" s="32" t="str" cm="1">
        <f t="array" ref="E185">IF(ISNUMBER($A185),IF($G$2="Valeur",
SUM(IF($A185&gt;=Table1[De],IF($A185&lt;=Table1[À],IF(E$4=Table1[[#Headers],[Bœuf]:[Oasis]],Table1[[Bœuf]:[Oasis]]))))*
SUM(IF(Table3[Date]=$A185,Table3[Végétarien])),SUM(IF(Table3[Date]=$A185,Table3[Végétarien]))),"")</f>
        <v/>
      </c>
      <c r="F185" s="32" t="str" cm="1">
        <f t="array" ref="F185">IF(ISNUMBER($A185),IF($G$2="Valeur",
SUM(IF($A185&gt;=Table1[De],IF($A185&lt;=Table1[À],IF(F$4=Table1[[#Headers],[Bœuf]:[Oasis]],Table1[[Bœuf]:[Oasis]]))))*
SUM(IF(Table3[Date]=$A185,Table3[Salade])),SUM(IF(Table3[Date]=$A185,Table3[Salade]))),"")</f>
        <v/>
      </c>
      <c r="G185" s="32" t="str" cm="1">
        <f t="array" ref="G185">IF(ISNUMBER($A185),IF($G$2="Valeur",
SUM(IF($A185&gt;=Table1[De],IF($A185&lt;=Table1[À],IF(G$4=Table1[[#Headers],[Bœuf]:[Oasis]],Table1[[Bœuf]:[Oasis]]))))*
SUM(IF(Table3[Date]=$A185,Table3[Eau])),SUM(IF(Table3[Date]=$A185,Table3[Eau]))),"")</f>
        <v/>
      </c>
      <c r="H185" s="32" t="str" cm="1">
        <f t="array" ref="H185">IF(ISNUMBER($A185),IF($G$2="Valeur",
SUM(IF($A185&gt;=Table1[De],IF($A185&lt;=Table1[À],IF(H$4=Table1[[#Headers],[Bœuf]:[Oasis]],Table1[[Bœuf]:[Oasis]]))))*
SUM(IF(Table3[Date]=$A185,Table3[Coca])),SUM(IF(Table3[Date]=$A185,Table3[Coca]))),"")</f>
        <v/>
      </c>
      <c r="I185" s="32" t="str" cm="1">
        <f t="array" ref="I185">IF(ISNUMBER($A185),IF($G$2="Valeur",
SUM(IF($A185&gt;=Table1[De],IF($A185&lt;=Table1[À],IF(I$4=Table1[[#Headers],[Bœuf]:[Oasis]],Table1[[Bœuf]:[Oasis]]))))*
SUM(IF(Table3[Date]=$A185,Table3[Oasis])),SUM(IF(Table3[Date]=$A185,Table3[Oasis]))),"")</f>
        <v/>
      </c>
      <c r="J185" s="33" t="str">
        <f t="shared" si="2"/>
        <v/>
      </c>
      <c r="K185" s="32" t="str" cm="1">
        <f t="array" ref="K185">IF(AND(ISNUMBER($A185),$G$2="Valeur"),
SUM(IF(Table3[Date]=$A185,IF(Table3[Mode de Paiement]=K$4,Table3[TOTAL DU PAR LE CLIENT]))),"")</f>
        <v/>
      </c>
      <c r="L185" s="32" t="str" cm="1">
        <f t="array" ref="L185">IF(AND(ISNUMBER($A185),$G$2="Valeur"),
SUM(IF(Table3[Date]=$A185,IF(Table3[Mode de Paiement]=L$4,Table3[TOTAL DU PAR LE CLIENT]))),"")</f>
        <v/>
      </c>
      <c r="M185" s="32" t="str" cm="1">
        <f t="array" ref="M185">IF(AND(ISNUMBER($A185),$G$2="Valeur"),
SUM(IF(Table3[Date]=$A185,IF(Table3[Mode de Paiement]=M$4,Table3[TOTAL DU PAR LE CLIENT]))),"")</f>
        <v/>
      </c>
      <c r="N185" s="32" t="str" cm="1">
        <f t="array" ref="N185">IF(AND(ISNUMBER($A185),$G$2="Valeur"),
SUM(IF(Table3[Date]=$A185,IF(Table3[Mode de Paiement]=N$4,Table3[TOTAL DU PAR LE CLIENT]))),"")</f>
        <v/>
      </c>
    </row>
    <row r="186" spans="1:14" x14ac:dyDescent="0.2">
      <c r="A186" s="82" t="str">
        <f>IF(A185=MAX(Table3[Date]),"",IF(A185="","",A185+1))</f>
        <v/>
      </c>
      <c r="B186" s="83" t="str">
        <f>IF(ISNUMBER(A186),COUNTIF(Table3[Date],A186),"")</f>
        <v/>
      </c>
      <c r="C186" s="32" t="str" cm="1">
        <f t="array" ref="C186">IF(ISNUMBER($A186),IF($G$2="Valeur",
SUM(IF($A186&gt;=Table1[De],IF($A186&lt;=Table1[À],IF(C$4=Table1[[#Headers],[Bœuf]:[Oasis]],Table1[[Bœuf]:[Oasis]]))))*
SUM(IF(Table3[Date]=$A186,Table3[Bœuf])),SUM(IF(Table3[Date]=$A186,Table3[Bœuf]))),"")</f>
        <v/>
      </c>
      <c r="D186" s="32" t="str" cm="1">
        <f t="array" ref="D186">IF(ISNUMBER($A186),IF($G$2="Valeur",
SUM(IF($A186&gt;=Table1[De],IF($A186&lt;=Table1[À],IF(D$4=Table1[[#Headers],[Bœuf]:[Oasis]],Table1[[Bœuf]:[Oasis]]))))*
SUM(IF(Table3[Date]=$A186,Table3[Jambon])),SUM(IF(Table3[Date]=$A186,Table3[Jambon]))),"")</f>
        <v/>
      </c>
      <c r="E186" s="32" t="str" cm="1">
        <f t="array" ref="E186">IF(ISNUMBER($A186),IF($G$2="Valeur",
SUM(IF($A186&gt;=Table1[De],IF($A186&lt;=Table1[À],IF(E$4=Table1[[#Headers],[Bœuf]:[Oasis]],Table1[[Bœuf]:[Oasis]]))))*
SUM(IF(Table3[Date]=$A186,Table3[Végétarien])),SUM(IF(Table3[Date]=$A186,Table3[Végétarien]))),"")</f>
        <v/>
      </c>
      <c r="F186" s="32" t="str" cm="1">
        <f t="array" ref="F186">IF(ISNUMBER($A186),IF($G$2="Valeur",
SUM(IF($A186&gt;=Table1[De],IF($A186&lt;=Table1[À],IF(F$4=Table1[[#Headers],[Bœuf]:[Oasis]],Table1[[Bœuf]:[Oasis]]))))*
SUM(IF(Table3[Date]=$A186,Table3[Salade])),SUM(IF(Table3[Date]=$A186,Table3[Salade]))),"")</f>
        <v/>
      </c>
      <c r="G186" s="32" t="str" cm="1">
        <f t="array" ref="G186">IF(ISNUMBER($A186),IF($G$2="Valeur",
SUM(IF($A186&gt;=Table1[De],IF($A186&lt;=Table1[À],IF(G$4=Table1[[#Headers],[Bœuf]:[Oasis]],Table1[[Bœuf]:[Oasis]]))))*
SUM(IF(Table3[Date]=$A186,Table3[Eau])),SUM(IF(Table3[Date]=$A186,Table3[Eau]))),"")</f>
        <v/>
      </c>
      <c r="H186" s="32" t="str" cm="1">
        <f t="array" ref="H186">IF(ISNUMBER($A186),IF($G$2="Valeur",
SUM(IF($A186&gt;=Table1[De],IF($A186&lt;=Table1[À],IF(H$4=Table1[[#Headers],[Bœuf]:[Oasis]],Table1[[Bœuf]:[Oasis]]))))*
SUM(IF(Table3[Date]=$A186,Table3[Coca])),SUM(IF(Table3[Date]=$A186,Table3[Coca]))),"")</f>
        <v/>
      </c>
      <c r="I186" s="32" t="str" cm="1">
        <f t="array" ref="I186">IF(ISNUMBER($A186),IF($G$2="Valeur",
SUM(IF($A186&gt;=Table1[De],IF($A186&lt;=Table1[À],IF(I$4=Table1[[#Headers],[Bœuf]:[Oasis]],Table1[[Bœuf]:[Oasis]]))))*
SUM(IF(Table3[Date]=$A186,Table3[Oasis])),SUM(IF(Table3[Date]=$A186,Table3[Oasis]))),"")</f>
        <v/>
      </c>
      <c r="J186" s="33" t="str">
        <f t="shared" si="2"/>
        <v/>
      </c>
      <c r="K186" s="32" t="str" cm="1">
        <f t="array" ref="K186">IF(AND(ISNUMBER($A186),$G$2="Valeur"),
SUM(IF(Table3[Date]=$A186,IF(Table3[Mode de Paiement]=K$4,Table3[TOTAL DU PAR LE CLIENT]))),"")</f>
        <v/>
      </c>
      <c r="L186" s="32" t="str" cm="1">
        <f t="array" ref="L186">IF(AND(ISNUMBER($A186),$G$2="Valeur"),
SUM(IF(Table3[Date]=$A186,IF(Table3[Mode de Paiement]=L$4,Table3[TOTAL DU PAR LE CLIENT]))),"")</f>
        <v/>
      </c>
      <c r="M186" s="32" t="str" cm="1">
        <f t="array" ref="M186">IF(AND(ISNUMBER($A186),$G$2="Valeur"),
SUM(IF(Table3[Date]=$A186,IF(Table3[Mode de Paiement]=M$4,Table3[TOTAL DU PAR LE CLIENT]))),"")</f>
        <v/>
      </c>
      <c r="N186" s="32" t="str" cm="1">
        <f t="array" ref="N186">IF(AND(ISNUMBER($A186),$G$2="Valeur"),
SUM(IF(Table3[Date]=$A186,IF(Table3[Mode de Paiement]=N$4,Table3[TOTAL DU PAR LE CLIENT]))),"")</f>
        <v/>
      </c>
    </row>
    <row r="187" spans="1:14" x14ac:dyDescent="0.2">
      <c r="A187" s="82" t="str">
        <f>IF(A186=MAX(Table3[Date]),"",IF(A186="","",A186+1))</f>
        <v/>
      </c>
      <c r="B187" s="83" t="str">
        <f>IF(ISNUMBER(A187),COUNTIF(Table3[Date],A187),"")</f>
        <v/>
      </c>
      <c r="C187" s="32" t="str" cm="1">
        <f t="array" ref="C187">IF(ISNUMBER($A187),IF($G$2="Valeur",
SUM(IF($A187&gt;=Table1[De],IF($A187&lt;=Table1[À],IF(C$4=Table1[[#Headers],[Bœuf]:[Oasis]],Table1[[Bœuf]:[Oasis]]))))*
SUM(IF(Table3[Date]=$A187,Table3[Bœuf])),SUM(IF(Table3[Date]=$A187,Table3[Bœuf]))),"")</f>
        <v/>
      </c>
      <c r="D187" s="32" t="str" cm="1">
        <f t="array" ref="D187">IF(ISNUMBER($A187),IF($G$2="Valeur",
SUM(IF($A187&gt;=Table1[De],IF($A187&lt;=Table1[À],IF(D$4=Table1[[#Headers],[Bœuf]:[Oasis]],Table1[[Bœuf]:[Oasis]]))))*
SUM(IF(Table3[Date]=$A187,Table3[Jambon])),SUM(IF(Table3[Date]=$A187,Table3[Jambon]))),"")</f>
        <v/>
      </c>
      <c r="E187" s="32" t="str" cm="1">
        <f t="array" ref="E187">IF(ISNUMBER($A187),IF($G$2="Valeur",
SUM(IF($A187&gt;=Table1[De],IF($A187&lt;=Table1[À],IF(E$4=Table1[[#Headers],[Bœuf]:[Oasis]],Table1[[Bœuf]:[Oasis]]))))*
SUM(IF(Table3[Date]=$A187,Table3[Végétarien])),SUM(IF(Table3[Date]=$A187,Table3[Végétarien]))),"")</f>
        <v/>
      </c>
      <c r="F187" s="32" t="str" cm="1">
        <f t="array" ref="F187">IF(ISNUMBER($A187),IF($G$2="Valeur",
SUM(IF($A187&gt;=Table1[De],IF($A187&lt;=Table1[À],IF(F$4=Table1[[#Headers],[Bœuf]:[Oasis]],Table1[[Bœuf]:[Oasis]]))))*
SUM(IF(Table3[Date]=$A187,Table3[Salade])),SUM(IF(Table3[Date]=$A187,Table3[Salade]))),"")</f>
        <v/>
      </c>
      <c r="G187" s="32" t="str" cm="1">
        <f t="array" ref="G187">IF(ISNUMBER($A187),IF($G$2="Valeur",
SUM(IF($A187&gt;=Table1[De],IF($A187&lt;=Table1[À],IF(G$4=Table1[[#Headers],[Bœuf]:[Oasis]],Table1[[Bœuf]:[Oasis]]))))*
SUM(IF(Table3[Date]=$A187,Table3[Eau])),SUM(IF(Table3[Date]=$A187,Table3[Eau]))),"")</f>
        <v/>
      </c>
      <c r="H187" s="32" t="str" cm="1">
        <f t="array" ref="H187">IF(ISNUMBER($A187),IF($G$2="Valeur",
SUM(IF($A187&gt;=Table1[De],IF($A187&lt;=Table1[À],IF(H$4=Table1[[#Headers],[Bœuf]:[Oasis]],Table1[[Bœuf]:[Oasis]]))))*
SUM(IF(Table3[Date]=$A187,Table3[Coca])),SUM(IF(Table3[Date]=$A187,Table3[Coca]))),"")</f>
        <v/>
      </c>
      <c r="I187" s="32" t="str" cm="1">
        <f t="array" ref="I187">IF(ISNUMBER($A187),IF($G$2="Valeur",
SUM(IF($A187&gt;=Table1[De],IF($A187&lt;=Table1[À],IF(I$4=Table1[[#Headers],[Bœuf]:[Oasis]],Table1[[Bœuf]:[Oasis]]))))*
SUM(IF(Table3[Date]=$A187,Table3[Oasis])),SUM(IF(Table3[Date]=$A187,Table3[Oasis]))),"")</f>
        <v/>
      </c>
      <c r="J187" s="33" t="str">
        <f t="shared" si="2"/>
        <v/>
      </c>
      <c r="K187" s="32" t="str" cm="1">
        <f t="array" ref="K187">IF(AND(ISNUMBER($A187),$G$2="Valeur"),
SUM(IF(Table3[Date]=$A187,IF(Table3[Mode de Paiement]=K$4,Table3[TOTAL DU PAR LE CLIENT]))),"")</f>
        <v/>
      </c>
      <c r="L187" s="32" t="str" cm="1">
        <f t="array" ref="L187">IF(AND(ISNUMBER($A187),$G$2="Valeur"),
SUM(IF(Table3[Date]=$A187,IF(Table3[Mode de Paiement]=L$4,Table3[TOTAL DU PAR LE CLIENT]))),"")</f>
        <v/>
      </c>
      <c r="M187" s="32" t="str" cm="1">
        <f t="array" ref="M187">IF(AND(ISNUMBER($A187),$G$2="Valeur"),
SUM(IF(Table3[Date]=$A187,IF(Table3[Mode de Paiement]=M$4,Table3[TOTAL DU PAR LE CLIENT]))),"")</f>
        <v/>
      </c>
      <c r="N187" s="32" t="str" cm="1">
        <f t="array" ref="N187">IF(AND(ISNUMBER($A187),$G$2="Valeur"),
SUM(IF(Table3[Date]=$A187,IF(Table3[Mode de Paiement]=N$4,Table3[TOTAL DU PAR LE CLIENT]))),"")</f>
        <v/>
      </c>
    </row>
    <row r="188" spans="1:14" x14ac:dyDescent="0.2">
      <c r="A188" s="82" t="str">
        <f>IF(A187=MAX(Table3[Date]),"",IF(A187="","",A187+1))</f>
        <v/>
      </c>
      <c r="B188" s="83" t="str">
        <f>IF(ISNUMBER(A188),COUNTIF(Table3[Date],A188),"")</f>
        <v/>
      </c>
      <c r="C188" s="32" t="str" cm="1">
        <f t="array" ref="C188">IF(ISNUMBER($A188),IF($G$2="Valeur",
SUM(IF($A188&gt;=Table1[De],IF($A188&lt;=Table1[À],IF(C$4=Table1[[#Headers],[Bœuf]:[Oasis]],Table1[[Bœuf]:[Oasis]]))))*
SUM(IF(Table3[Date]=$A188,Table3[Bœuf])),SUM(IF(Table3[Date]=$A188,Table3[Bœuf]))),"")</f>
        <v/>
      </c>
      <c r="D188" s="32" t="str" cm="1">
        <f t="array" ref="D188">IF(ISNUMBER($A188),IF($G$2="Valeur",
SUM(IF($A188&gt;=Table1[De],IF($A188&lt;=Table1[À],IF(D$4=Table1[[#Headers],[Bœuf]:[Oasis]],Table1[[Bœuf]:[Oasis]]))))*
SUM(IF(Table3[Date]=$A188,Table3[Jambon])),SUM(IF(Table3[Date]=$A188,Table3[Jambon]))),"")</f>
        <v/>
      </c>
      <c r="E188" s="32" t="str" cm="1">
        <f t="array" ref="E188">IF(ISNUMBER($A188),IF($G$2="Valeur",
SUM(IF($A188&gt;=Table1[De],IF($A188&lt;=Table1[À],IF(E$4=Table1[[#Headers],[Bœuf]:[Oasis]],Table1[[Bœuf]:[Oasis]]))))*
SUM(IF(Table3[Date]=$A188,Table3[Végétarien])),SUM(IF(Table3[Date]=$A188,Table3[Végétarien]))),"")</f>
        <v/>
      </c>
      <c r="F188" s="32" t="str" cm="1">
        <f t="array" ref="F188">IF(ISNUMBER($A188),IF($G$2="Valeur",
SUM(IF($A188&gt;=Table1[De],IF($A188&lt;=Table1[À],IF(F$4=Table1[[#Headers],[Bœuf]:[Oasis]],Table1[[Bœuf]:[Oasis]]))))*
SUM(IF(Table3[Date]=$A188,Table3[Salade])),SUM(IF(Table3[Date]=$A188,Table3[Salade]))),"")</f>
        <v/>
      </c>
      <c r="G188" s="32" t="str" cm="1">
        <f t="array" ref="G188">IF(ISNUMBER($A188),IF($G$2="Valeur",
SUM(IF($A188&gt;=Table1[De],IF($A188&lt;=Table1[À],IF(G$4=Table1[[#Headers],[Bœuf]:[Oasis]],Table1[[Bœuf]:[Oasis]]))))*
SUM(IF(Table3[Date]=$A188,Table3[Eau])),SUM(IF(Table3[Date]=$A188,Table3[Eau]))),"")</f>
        <v/>
      </c>
      <c r="H188" s="32" t="str" cm="1">
        <f t="array" ref="H188">IF(ISNUMBER($A188),IF($G$2="Valeur",
SUM(IF($A188&gt;=Table1[De],IF($A188&lt;=Table1[À],IF(H$4=Table1[[#Headers],[Bœuf]:[Oasis]],Table1[[Bœuf]:[Oasis]]))))*
SUM(IF(Table3[Date]=$A188,Table3[Coca])),SUM(IF(Table3[Date]=$A188,Table3[Coca]))),"")</f>
        <v/>
      </c>
      <c r="I188" s="32" t="str" cm="1">
        <f t="array" ref="I188">IF(ISNUMBER($A188),IF($G$2="Valeur",
SUM(IF($A188&gt;=Table1[De],IF($A188&lt;=Table1[À],IF(I$4=Table1[[#Headers],[Bœuf]:[Oasis]],Table1[[Bœuf]:[Oasis]]))))*
SUM(IF(Table3[Date]=$A188,Table3[Oasis])),SUM(IF(Table3[Date]=$A188,Table3[Oasis]))),"")</f>
        <v/>
      </c>
      <c r="J188" s="33" t="str">
        <f t="shared" si="2"/>
        <v/>
      </c>
      <c r="K188" s="32" t="str" cm="1">
        <f t="array" ref="K188">IF(AND(ISNUMBER($A188),$G$2="Valeur"),
SUM(IF(Table3[Date]=$A188,IF(Table3[Mode de Paiement]=K$4,Table3[TOTAL DU PAR LE CLIENT]))),"")</f>
        <v/>
      </c>
      <c r="L188" s="32" t="str" cm="1">
        <f t="array" ref="L188">IF(AND(ISNUMBER($A188),$G$2="Valeur"),
SUM(IF(Table3[Date]=$A188,IF(Table3[Mode de Paiement]=L$4,Table3[TOTAL DU PAR LE CLIENT]))),"")</f>
        <v/>
      </c>
      <c r="M188" s="32" t="str" cm="1">
        <f t="array" ref="M188">IF(AND(ISNUMBER($A188),$G$2="Valeur"),
SUM(IF(Table3[Date]=$A188,IF(Table3[Mode de Paiement]=M$4,Table3[TOTAL DU PAR LE CLIENT]))),"")</f>
        <v/>
      </c>
      <c r="N188" s="32" t="str" cm="1">
        <f t="array" ref="N188">IF(AND(ISNUMBER($A188),$G$2="Valeur"),
SUM(IF(Table3[Date]=$A188,IF(Table3[Mode de Paiement]=N$4,Table3[TOTAL DU PAR LE CLIENT]))),"")</f>
        <v/>
      </c>
    </row>
    <row r="189" spans="1:14" x14ac:dyDescent="0.2">
      <c r="A189" s="82" t="str">
        <f>IF(A188=MAX(Table3[Date]),"",IF(A188="","",A188+1))</f>
        <v/>
      </c>
      <c r="B189" s="83" t="str">
        <f>IF(ISNUMBER(A189),COUNTIF(Table3[Date],A189),"")</f>
        <v/>
      </c>
      <c r="C189" s="32" t="str" cm="1">
        <f t="array" ref="C189">IF(ISNUMBER($A189),IF($G$2="Valeur",
SUM(IF($A189&gt;=Table1[De],IF($A189&lt;=Table1[À],IF(C$4=Table1[[#Headers],[Bœuf]:[Oasis]],Table1[[Bœuf]:[Oasis]]))))*
SUM(IF(Table3[Date]=$A189,Table3[Bœuf])),SUM(IF(Table3[Date]=$A189,Table3[Bœuf]))),"")</f>
        <v/>
      </c>
      <c r="D189" s="32" t="str" cm="1">
        <f t="array" ref="D189">IF(ISNUMBER($A189),IF($G$2="Valeur",
SUM(IF($A189&gt;=Table1[De],IF($A189&lt;=Table1[À],IF(D$4=Table1[[#Headers],[Bœuf]:[Oasis]],Table1[[Bœuf]:[Oasis]]))))*
SUM(IF(Table3[Date]=$A189,Table3[Jambon])),SUM(IF(Table3[Date]=$A189,Table3[Jambon]))),"")</f>
        <v/>
      </c>
      <c r="E189" s="32" t="str" cm="1">
        <f t="array" ref="E189">IF(ISNUMBER($A189),IF($G$2="Valeur",
SUM(IF($A189&gt;=Table1[De],IF($A189&lt;=Table1[À],IF(E$4=Table1[[#Headers],[Bœuf]:[Oasis]],Table1[[Bœuf]:[Oasis]]))))*
SUM(IF(Table3[Date]=$A189,Table3[Végétarien])),SUM(IF(Table3[Date]=$A189,Table3[Végétarien]))),"")</f>
        <v/>
      </c>
      <c r="F189" s="32" t="str" cm="1">
        <f t="array" ref="F189">IF(ISNUMBER($A189),IF($G$2="Valeur",
SUM(IF($A189&gt;=Table1[De],IF($A189&lt;=Table1[À],IF(F$4=Table1[[#Headers],[Bœuf]:[Oasis]],Table1[[Bœuf]:[Oasis]]))))*
SUM(IF(Table3[Date]=$A189,Table3[Salade])),SUM(IF(Table3[Date]=$A189,Table3[Salade]))),"")</f>
        <v/>
      </c>
      <c r="G189" s="32" t="str" cm="1">
        <f t="array" ref="G189">IF(ISNUMBER($A189),IF($G$2="Valeur",
SUM(IF($A189&gt;=Table1[De],IF($A189&lt;=Table1[À],IF(G$4=Table1[[#Headers],[Bœuf]:[Oasis]],Table1[[Bœuf]:[Oasis]]))))*
SUM(IF(Table3[Date]=$A189,Table3[Eau])),SUM(IF(Table3[Date]=$A189,Table3[Eau]))),"")</f>
        <v/>
      </c>
      <c r="H189" s="32" t="str" cm="1">
        <f t="array" ref="H189">IF(ISNUMBER($A189),IF($G$2="Valeur",
SUM(IF($A189&gt;=Table1[De],IF($A189&lt;=Table1[À],IF(H$4=Table1[[#Headers],[Bœuf]:[Oasis]],Table1[[Bœuf]:[Oasis]]))))*
SUM(IF(Table3[Date]=$A189,Table3[Coca])),SUM(IF(Table3[Date]=$A189,Table3[Coca]))),"")</f>
        <v/>
      </c>
      <c r="I189" s="32" t="str" cm="1">
        <f t="array" ref="I189">IF(ISNUMBER($A189),IF($G$2="Valeur",
SUM(IF($A189&gt;=Table1[De],IF($A189&lt;=Table1[À],IF(I$4=Table1[[#Headers],[Bœuf]:[Oasis]],Table1[[Bœuf]:[Oasis]]))))*
SUM(IF(Table3[Date]=$A189,Table3[Oasis])),SUM(IF(Table3[Date]=$A189,Table3[Oasis]))),"")</f>
        <v/>
      </c>
      <c r="J189" s="33" t="str">
        <f t="shared" si="2"/>
        <v/>
      </c>
      <c r="K189" s="32" t="str" cm="1">
        <f t="array" ref="K189">IF(AND(ISNUMBER($A189),$G$2="Valeur"),
SUM(IF(Table3[Date]=$A189,IF(Table3[Mode de Paiement]=K$4,Table3[TOTAL DU PAR LE CLIENT]))),"")</f>
        <v/>
      </c>
      <c r="L189" s="32" t="str" cm="1">
        <f t="array" ref="L189">IF(AND(ISNUMBER($A189),$G$2="Valeur"),
SUM(IF(Table3[Date]=$A189,IF(Table3[Mode de Paiement]=L$4,Table3[TOTAL DU PAR LE CLIENT]))),"")</f>
        <v/>
      </c>
      <c r="M189" s="32" t="str" cm="1">
        <f t="array" ref="M189">IF(AND(ISNUMBER($A189),$G$2="Valeur"),
SUM(IF(Table3[Date]=$A189,IF(Table3[Mode de Paiement]=M$4,Table3[TOTAL DU PAR LE CLIENT]))),"")</f>
        <v/>
      </c>
      <c r="N189" s="32" t="str" cm="1">
        <f t="array" ref="N189">IF(AND(ISNUMBER($A189),$G$2="Valeur"),
SUM(IF(Table3[Date]=$A189,IF(Table3[Mode de Paiement]=N$4,Table3[TOTAL DU PAR LE CLIENT]))),"")</f>
        <v/>
      </c>
    </row>
    <row r="190" spans="1:14" x14ac:dyDescent="0.2">
      <c r="A190" s="82" t="str">
        <f>IF(A189=MAX(Table3[Date]),"",IF(A189="","",A189+1))</f>
        <v/>
      </c>
      <c r="B190" s="83" t="str">
        <f>IF(ISNUMBER(A190),COUNTIF(Table3[Date],A190),"")</f>
        <v/>
      </c>
      <c r="C190" s="32" t="str" cm="1">
        <f t="array" ref="C190">IF(ISNUMBER($A190),IF($G$2="Valeur",
SUM(IF($A190&gt;=Table1[De],IF($A190&lt;=Table1[À],IF(C$4=Table1[[#Headers],[Bœuf]:[Oasis]],Table1[[Bœuf]:[Oasis]]))))*
SUM(IF(Table3[Date]=$A190,Table3[Bœuf])),SUM(IF(Table3[Date]=$A190,Table3[Bœuf]))),"")</f>
        <v/>
      </c>
      <c r="D190" s="32" t="str" cm="1">
        <f t="array" ref="D190">IF(ISNUMBER($A190),IF($G$2="Valeur",
SUM(IF($A190&gt;=Table1[De],IF($A190&lt;=Table1[À],IF(D$4=Table1[[#Headers],[Bœuf]:[Oasis]],Table1[[Bœuf]:[Oasis]]))))*
SUM(IF(Table3[Date]=$A190,Table3[Jambon])),SUM(IF(Table3[Date]=$A190,Table3[Jambon]))),"")</f>
        <v/>
      </c>
      <c r="E190" s="32" t="str" cm="1">
        <f t="array" ref="E190">IF(ISNUMBER($A190),IF($G$2="Valeur",
SUM(IF($A190&gt;=Table1[De],IF($A190&lt;=Table1[À],IF(E$4=Table1[[#Headers],[Bœuf]:[Oasis]],Table1[[Bœuf]:[Oasis]]))))*
SUM(IF(Table3[Date]=$A190,Table3[Végétarien])),SUM(IF(Table3[Date]=$A190,Table3[Végétarien]))),"")</f>
        <v/>
      </c>
      <c r="F190" s="32" t="str" cm="1">
        <f t="array" ref="F190">IF(ISNUMBER($A190),IF($G$2="Valeur",
SUM(IF($A190&gt;=Table1[De],IF($A190&lt;=Table1[À],IF(F$4=Table1[[#Headers],[Bœuf]:[Oasis]],Table1[[Bœuf]:[Oasis]]))))*
SUM(IF(Table3[Date]=$A190,Table3[Salade])),SUM(IF(Table3[Date]=$A190,Table3[Salade]))),"")</f>
        <v/>
      </c>
      <c r="G190" s="32" t="str" cm="1">
        <f t="array" ref="G190">IF(ISNUMBER($A190),IF($G$2="Valeur",
SUM(IF($A190&gt;=Table1[De],IF($A190&lt;=Table1[À],IF(G$4=Table1[[#Headers],[Bœuf]:[Oasis]],Table1[[Bœuf]:[Oasis]]))))*
SUM(IF(Table3[Date]=$A190,Table3[Eau])),SUM(IF(Table3[Date]=$A190,Table3[Eau]))),"")</f>
        <v/>
      </c>
      <c r="H190" s="32" t="str" cm="1">
        <f t="array" ref="H190">IF(ISNUMBER($A190),IF($G$2="Valeur",
SUM(IF($A190&gt;=Table1[De],IF($A190&lt;=Table1[À],IF(H$4=Table1[[#Headers],[Bœuf]:[Oasis]],Table1[[Bœuf]:[Oasis]]))))*
SUM(IF(Table3[Date]=$A190,Table3[Coca])),SUM(IF(Table3[Date]=$A190,Table3[Coca]))),"")</f>
        <v/>
      </c>
      <c r="I190" s="32" t="str" cm="1">
        <f t="array" ref="I190">IF(ISNUMBER($A190),IF($G$2="Valeur",
SUM(IF($A190&gt;=Table1[De],IF($A190&lt;=Table1[À],IF(I$4=Table1[[#Headers],[Bœuf]:[Oasis]],Table1[[Bœuf]:[Oasis]]))))*
SUM(IF(Table3[Date]=$A190,Table3[Oasis])),SUM(IF(Table3[Date]=$A190,Table3[Oasis]))),"")</f>
        <v/>
      </c>
      <c r="J190" s="33" t="str">
        <f t="shared" si="2"/>
        <v/>
      </c>
      <c r="K190" s="32" t="str" cm="1">
        <f t="array" ref="K190">IF(AND(ISNUMBER($A190),$G$2="Valeur"),
SUM(IF(Table3[Date]=$A190,IF(Table3[Mode de Paiement]=K$4,Table3[TOTAL DU PAR LE CLIENT]))),"")</f>
        <v/>
      </c>
      <c r="L190" s="32" t="str" cm="1">
        <f t="array" ref="L190">IF(AND(ISNUMBER($A190),$G$2="Valeur"),
SUM(IF(Table3[Date]=$A190,IF(Table3[Mode de Paiement]=L$4,Table3[TOTAL DU PAR LE CLIENT]))),"")</f>
        <v/>
      </c>
      <c r="M190" s="32" t="str" cm="1">
        <f t="array" ref="M190">IF(AND(ISNUMBER($A190),$G$2="Valeur"),
SUM(IF(Table3[Date]=$A190,IF(Table3[Mode de Paiement]=M$4,Table3[TOTAL DU PAR LE CLIENT]))),"")</f>
        <v/>
      </c>
      <c r="N190" s="32" t="str" cm="1">
        <f t="array" ref="N190">IF(AND(ISNUMBER($A190),$G$2="Valeur"),
SUM(IF(Table3[Date]=$A190,IF(Table3[Mode de Paiement]=N$4,Table3[TOTAL DU PAR LE CLIENT]))),"")</f>
        <v/>
      </c>
    </row>
    <row r="191" spans="1:14" x14ac:dyDescent="0.2">
      <c r="A191" s="82" t="str">
        <f>IF(A190=MAX(Table3[Date]),"",IF(A190="","",A190+1))</f>
        <v/>
      </c>
      <c r="B191" s="83" t="str">
        <f>IF(ISNUMBER(A191),COUNTIF(Table3[Date],A191),"")</f>
        <v/>
      </c>
      <c r="C191" s="32" t="str" cm="1">
        <f t="array" ref="C191">IF(ISNUMBER($A191),IF($G$2="Valeur",
SUM(IF($A191&gt;=Table1[De],IF($A191&lt;=Table1[À],IF(C$4=Table1[[#Headers],[Bœuf]:[Oasis]],Table1[[Bœuf]:[Oasis]]))))*
SUM(IF(Table3[Date]=$A191,Table3[Bœuf])),SUM(IF(Table3[Date]=$A191,Table3[Bœuf]))),"")</f>
        <v/>
      </c>
      <c r="D191" s="32" t="str" cm="1">
        <f t="array" ref="D191">IF(ISNUMBER($A191),IF($G$2="Valeur",
SUM(IF($A191&gt;=Table1[De],IF($A191&lt;=Table1[À],IF(D$4=Table1[[#Headers],[Bœuf]:[Oasis]],Table1[[Bœuf]:[Oasis]]))))*
SUM(IF(Table3[Date]=$A191,Table3[Jambon])),SUM(IF(Table3[Date]=$A191,Table3[Jambon]))),"")</f>
        <v/>
      </c>
      <c r="E191" s="32" t="str" cm="1">
        <f t="array" ref="E191">IF(ISNUMBER($A191),IF($G$2="Valeur",
SUM(IF($A191&gt;=Table1[De],IF($A191&lt;=Table1[À],IF(E$4=Table1[[#Headers],[Bœuf]:[Oasis]],Table1[[Bœuf]:[Oasis]]))))*
SUM(IF(Table3[Date]=$A191,Table3[Végétarien])),SUM(IF(Table3[Date]=$A191,Table3[Végétarien]))),"")</f>
        <v/>
      </c>
      <c r="F191" s="32" t="str" cm="1">
        <f t="array" ref="F191">IF(ISNUMBER($A191),IF($G$2="Valeur",
SUM(IF($A191&gt;=Table1[De],IF($A191&lt;=Table1[À],IF(F$4=Table1[[#Headers],[Bœuf]:[Oasis]],Table1[[Bœuf]:[Oasis]]))))*
SUM(IF(Table3[Date]=$A191,Table3[Salade])),SUM(IF(Table3[Date]=$A191,Table3[Salade]))),"")</f>
        <v/>
      </c>
      <c r="G191" s="32" t="str" cm="1">
        <f t="array" ref="G191">IF(ISNUMBER($A191),IF($G$2="Valeur",
SUM(IF($A191&gt;=Table1[De],IF($A191&lt;=Table1[À],IF(G$4=Table1[[#Headers],[Bœuf]:[Oasis]],Table1[[Bœuf]:[Oasis]]))))*
SUM(IF(Table3[Date]=$A191,Table3[Eau])),SUM(IF(Table3[Date]=$A191,Table3[Eau]))),"")</f>
        <v/>
      </c>
      <c r="H191" s="32" t="str" cm="1">
        <f t="array" ref="H191">IF(ISNUMBER($A191),IF($G$2="Valeur",
SUM(IF($A191&gt;=Table1[De],IF($A191&lt;=Table1[À],IF(H$4=Table1[[#Headers],[Bœuf]:[Oasis]],Table1[[Bœuf]:[Oasis]]))))*
SUM(IF(Table3[Date]=$A191,Table3[Coca])),SUM(IF(Table3[Date]=$A191,Table3[Coca]))),"")</f>
        <v/>
      </c>
      <c r="I191" s="32" t="str" cm="1">
        <f t="array" ref="I191">IF(ISNUMBER($A191),IF($G$2="Valeur",
SUM(IF($A191&gt;=Table1[De],IF($A191&lt;=Table1[À],IF(I$4=Table1[[#Headers],[Bœuf]:[Oasis]],Table1[[Bœuf]:[Oasis]]))))*
SUM(IF(Table3[Date]=$A191,Table3[Oasis])),SUM(IF(Table3[Date]=$A191,Table3[Oasis]))),"")</f>
        <v/>
      </c>
      <c r="J191" s="33" t="str">
        <f t="shared" si="2"/>
        <v/>
      </c>
      <c r="K191" s="32" t="str" cm="1">
        <f t="array" ref="K191">IF(AND(ISNUMBER($A191),$G$2="Valeur"),
SUM(IF(Table3[Date]=$A191,IF(Table3[Mode de Paiement]=K$4,Table3[TOTAL DU PAR LE CLIENT]))),"")</f>
        <v/>
      </c>
      <c r="L191" s="32" t="str" cm="1">
        <f t="array" ref="L191">IF(AND(ISNUMBER($A191),$G$2="Valeur"),
SUM(IF(Table3[Date]=$A191,IF(Table3[Mode de Paiement]=L$4,Table3[TOTAL DU PAR LE CLIENT]))),"")</f>
        <v/>
      </c>
      <c r="M191" s="32" t="str" cm="1">
        <f t="array" ref="M191">IF(AND(ISNUMBER($A191),$G$2="Valeur"),
SUM(IF(Table3[Date]=$A191,IF(Table3[Mode de Paiement]=M$4,Table3[TOTAL DU PAR LE CLIENT]))),"")</f>
        <v/>
      </c>
      <c r="N191" s="32" t="str" cm="1">
        <f t="array" ref="N191">IF(AND(ISNUMBER($A191),$G$2="Valeur"),
SUM(IF(Table3[Date]=$A191,IF(Table3[Mode de Paiement]=N$4,Table3[TOTAL DU PAR LE CLIENT]))),"")</f>
        <v/>
      </c>
    </row>
    <row r="192" spans="1:14" x14ac:dyDescent="0.2">
      <c r="A192" s="82" t="str">
        <f>IF(A191=MAX(Table3[Date]),"",IF(A191="","",A191+1))</f>
        <v/>
      </c>
      <c r="B192" s="83" t="str">
        <f>IF(ISNUMBER(A192),COUNTIF(Table3[Date],A192),"")</f>
        <v/>
      </c>
      <c r="C192" s="32" t="str" cm="1">
        <f t="array" ref="C192">IF(ISNUMBER($A192),IF($G$2="Valeur",
SUM(IF($A192&gt;=Table1[De],IF($A192&lt;=Table1[À],IF(C$4=Table1[[#Headers],[Bœuf]:[Oasis]],Table1[[Bœuf]:[Oasis]]))))*
SUM(IF(Table3[Date]=$A192,Table3[Bœuf])),SUM(IF(Table3[Date]=$A192,Table3[Bœuf]))),"")</f>
        <v/>
      </c>
      <c r="D192" s="32" t="str" cm="1">
        <f t="array" ref="D192">IF(ISNUMBER($A192),IF($G$2="Valeur",
SUM(IF($A192&gt;=Table1[De],IF($A192&lt;=Table1[À],IF(D$4=Table1[[#Headers],[Bœuf]:[Oasis]],Table1[[Bœuf]:[Oasis]]))))*
SUM(IF(Table3[Date]=$A192,Table3[Jambon])),SUM(IF(Table3[Date]=$A192,Table3[Jambon]))),"")</f>
        <v/>
      </c>
      <c r="E192" s="32" t="str" cm="1">
        <f t="array" ref="E192">IF(ISNUMBER($A192),IF($G$2="Valeur",
SUM(IF($A192&gt;=Table1[De],IF($A192&lt;=Table1[À],IF(E$4=Table1[[#Headers],[Bœuf]:[Oasis]],Table1[[Bœuf]:[Oasis]]))))*
SUM(IF(Table3[Date]=$A192,Table3[Végétarien])),SUM(IF(Table3[Date]=$A192,Table3[Végétarien]))),"")</f>
        <v/>
      </c>
      <c r="F192" s="32" t="str" cm="1">
        <f t="array" ref="F192">IF(ISNUMBER($A192),IF($G$2="Valeur",
SUM(IF($A192&gt;=Table1[De],IF($A192&lt;=Table1[À],IF(F$4=Table1[[#Headers],[Bœuf]:[Oasis]],Table1[[Bœuf]:[Oasis]]))))*
SUM(IF(Table3[Date]=$A192,Table3[Salade])),SUM(IF(Table3[Date]=$A192,Table3[Salade]))),"")</f>
        <v/>
      </c>
      <c r="G192" s="32" t="str" cm="1">
        <f t="array" ref="G192">IF(ISNUMBER($A192),IF($G$2="Valeur",
SUM(IF($A192&gt;=Table1[De],IF($A192&lt;=Table1[À],IF(G$4=Table1[[#Headers],[Bœuf]:[Oasis]],Table1[[Bœuf]:[Oasis]]))))*
SUM(IF(Table3[Date]=$A192,Table3[Eau])),SUM(IF(Table3[Date]=$A192,Table3[Eau]))),"")</f>
        <v/>
      </c>
      <c r="H192" s="32" t="str" cm="1">
        <f t="array" ref="H192">IF(ISNUMBER($A192),IF($G$2="Valeur",
SUM(IF($A192&gt;=Table1[De],IF($A192&lt;=Table1[À],IF(H$4=Table1[[#Headers],[Bœuf]:[Oasis]],Table1[[Bœuf]:[Oasis]]))))*
SUM(IF(Table3[Date]=$A192,Table3[Coca])),SUM(IF(Table3[Date]=$A192,Table3[Coca]))),"")</f>
        <v/>
      </c>
      <c r="I192" s="32" t="str" cm="1">
        <f t="array" ref="I192">IF(ISNUMBER($A192),IF($G$2="Valeur",
SUM(IF($A192&gt;=Table1[De],IF($A192&lt;=Table1[À],IF(I$4=Table1[[#Headers],[Bœuf]:[Oasis]],Table1[[Bœuf]:[Oasis]]))))*
SUM(IF(Table3[Date]=$A192,Table3[Oasis])),SUM(IF(Table3[Date]=$A192,Table3[Oasis]))),"")</f>
        <v/>
      </c>
      <c r="J192" s="33" t="str">
        <f t="shared" si="2"/>
        <v/>
      </c>
      <c r="K192" s="32" t="str" cm="1">
        <f t="array" ref="K192">IF(AND(ISNUMBER($A192),$G$2="Valeur"),
SUM(IF(Table3[Date]=$A192,IF(Table3[Mode de Paiement]=K$4,Table3[TOTAL DU PAR LE CLIENT]))),"")</f>
        <v/>
      </c>
      <c r="L192" s="32" t="str" cm="1">
        <f t="array" ref="L192">IF(AND(ISNUMBER($A192),$G$2="Valeur"),
SUM(IF(Table3[Date]=$A192,IF(Table3[Mode de Paiement]=L$4,Table3[TOTAL DU PAR LE CLIENT]))),"")</f>
        <v/>
      </c>
      <c r="M192" s="32" t="str" cm="1">
        <f t="array" ref="M192">IF(AND(ISNUMBER($A192),$G$2="Valeur"),
SUM(IF(Table3[Date]=$A192,IF(Table3[Mode de Paiement]=M$4,Table3[TOTAL DU PAR LE CLIENT]))),"")</f>
        <v/>
      </c>
      <c r="N192" s="32" t="str" cm="1">
        <f t="array" ref="N192">IF(AND(ISNUMBER($A192),$G$2="Valeur"),
SUM(IF(Table3[Date]=$A192,IF(Table3[Mode de Paiement]=N$4,Table3[TOTAL DU PAR LE CLIENT]))),"")</f>
        <v/>
      </c>
    </row>
    <row r="193" spans="1:14" x14ac:dyDescent="0.2">
      <c r="A193" s="82" t="str">
        <f>IF(A192=MAX(Table3[Date]),"",IF(A192="","",A192+1))</f>
        <v/>
      </c>
      <c r="B193" s="83" t="str">
        <f>IF(ISNUMBER(A193),COUNTIF(Table3[Date],A193),"")</f>
        <v/>
      </c>
      <c r="C193" s="32" t="str" cm="1">
        <f t="array" ref="C193">IF(ISNUMBER($A193),IF($G$2="Valeur",
SUM(IF($A193&gt;=Table1[De],IF($A193&lt;=Table1[À],IF(C$4=Table1[[#Headers],[Bœuf]:[Oasis]],Table1[[Bœuf]:[Oasis]]))))*
SUM(IF(Table3[Date]=$A193,Table3[Bœuf])),SUM(IF(Table3[Date]=$A193,Table3[Bœuf]))),"")</f>
        <v/>
      </c>
      <c r="D193" s="32" t="str" cm="1">
        <f t="array" ref="D193">IF(ISNUMBER($A193),IF($G$2="Valeur",
SUM(IF($A193&gt;=Table1[De],IF($A193&lt;=Table1[À],IF(D$4=Table1[[#Headers],[Bœuf]:[Oasis]],Table1[[Bœuf]:[Oasis]]))))*
SUM(IF(Table3[Date]=$A193,Table3[Jambon])),SUM(IF(Table3[Date]=$A193,Table3[Jambon]))),"")</f>
        <v/>
      </c>
      <c r="E193" s="32" t="str" cm="1">
        <f t="array" ref="E193">IF(ISNUMBER($A193),IF($G$2="Valeur",
SUM(IF($A193&gt;=Table1[De],IF($A193&lt;=Table1[À],IF(E$4=Table1[[#Headers],[Bœuf]:[Oasis]],Table1[[Bœuf]:[Oasis]]))))*
SUM(IF(Table3[Date]=$A193,Table3[Végétarien])),SUM(IF(Table3[Date]=$A193,Table3[Végétarien]))),"")</f>
        <v/>
      </c>
      <c r="F193" s="32" t="str" cm="1">
        <f t="array" ref="F193">IF(ISNUMBER($A193),IF($G$2="Valeur",
SUM(IF($A193&gt;=Table1[De],IF($A193&lt;=Table1[À],IF(F$4=Table1[[#Headers],[Bœuf]:[Oasis]],Table1[[Bœuf]:[Oasis]]))))*
SUM(IF(Table3[Date]=$A193,Table3[Salade])),SUM(IF(Table3[Date]=$A193,Table3[Salade]))),"")</f>
        <v/>
      </c>
      <c r="G193" s="32" t="str" cm="1">
        <f t="array" ref="G193">IF(ISNUMBER($A193),IF($G$2="Valeur",
SUM(IF($A193&gt;=Table1[De],IF($A193&lt;=Table1[À],IF(G$4=Table1[[#Headers],[Bœuf]:[Oasis]],Table1[[Bœuf]:[Oasis]]))))*
SUM(IF(Table3[Date]=$A193,Table3[Eau])),SUM(IF(Table3[Date]=$A193,Table3[Eau]))),"")</f>
        <v/>
      </c>
      <c r="H193" s="32" t="str" cm="1">
        <f t="array" ref="H193">IF(ISNUMBER($A193),IF($G$2="Valeur",
SUM(IF($A193&gt;=Table1[De],IF($A193&lt;=Table1[À],IF(H$4=Table1[[#Headers],[Bœuf]:[Oasis]],Table1[[Bœuf]:[Oasis]]))))*
SUM(IF(Table3[Date]=$A193,Table3[Coca])),SUM(IF(Table3[Date]=$A193,Table3[Coca]))),"")</f>
        <v/>
      </c>
      <c r="I193" s="32" t="str" cm="1">
        <f t="array" ref="I193">IF(ISNUMBER($A193),IF($G$2="Valeur",
SUM(IF($A193&gt;=Table1[De],IF($A193&lt;=Table1[À],IF(I$4=Table1[[#Headers],[Bœuf]:[Oasis]],Table1[[Bœuf]:[Oasis]]))))*
SUM(IF(Table3[Date]=$A193,Table3[Oasis])),SUM(IF(Table3[Date]=$A193,Table3[Oasis]))),"")</f>
        <v/>
      </c>
      <c r="J193" s="33" t="str">
        <f t="shared" si="2"/>
        <v/>
      </c>
      <c r="K193" s="32" t="str" cm="1">
        <f t="array" ref="K193">IF(AND(ISNUMBER($A193),$G$2="Valeur"),
SUM(IF(Table3[Date]=$A193,IF(Table3[Mode de Paiement]=K$4,Table3[TOTAL DU PAR LE CLIENT]))),"")</f>
        <v/>
      </c>
      <c r="L193" s="32" t="str" cm="1">
        <f t="array" ref="L193">IF(AND(ISNUMBER($A193),$G$2="Valeur"),
SUM(IF(Table3[Date]=$A193,IF(Table3[Mode de Paiement]=L$4,Table3[TOTAL DU PAR LE CLIENT]))),"")</f>
        <v/>
      </c>
      <c r="M193" s="32" t="str" cm="1">
        <f t="array" ref="M193">IF(AND(ISNUMBER($A193),$G$2="Valeur"),
SUM(IF(Table3[Date]=$A193,IF(Table3[Mode de Paiement]=M$4,Table3[TOTAL DU PAR LE CLIENT]))),"")</f>
        <v/>
      </c>
      <c r="N193" s="32" t="str" cm="1">
        <f t="array" ref="N193">IF(AND(ISNUMBER($A193),$G$2="Valeur"),
SUM(IF(Table3[Date]=$A193,IF(Table3[Mode de Paiement]=N$4,Table3[TOTAL DU PAR LE CLIENT]))),"")</f>
        <v/>
      </c>
    </row>
    <row r="194" spans="1:14" x14ac:dyDescent="0.2">
      <c r="A194" s="82" t="str">
        <f>IF(A193=MAX(Table3[Date]),"",IF(A193="","",A193+1))</f>
        <v/>
      </c>
      <c r="B194" s="83" t="str">
        <f>IF(ISNUMBER(A194),COUNTIF(Table3[Date],A194),"")</f>
        <v/>
      </c>
      <c r="C194" s="32" t="str" cm="1">
        <f t="array" ref="C194">IF(ISNUMBER($A194),IF($G$2="Valeur",
SUM(IF($A194&gt;=Table1[De],IF($A194&lt;=Table1[À],IF(C$4=Table1[[#Headers],[Bœuf]:[Oasis]],Table1[[Bœuf]:[Oasis]]))))*
SUM(IF(Table3[Date]=$A194,Table3[Bœuf])),SUM(IF(Table3[Date]=$A194,Table3[Bœuf]))),"")</f>
        <v/>
      </c>
      <c r="D194" s="32" t="str" cm="1">
        <f t="array" ref="D194">IF(ISNUMBER($A194),IF($G$2="Valeur",
SUM(IF($A194&gt;=Table1[De],IF($A194&lt;=Table1[À],IF(D$4=Table1[[#Headers],[Bœuf]:[Oasis]],Table1[[Bœuf]:[Oasis]]))))*
SUM(IF(Table3[Date]=$A194,Table3[Jambon])),SUM(IF(Table3[Date]=$A194,Table3[Jambon]))),"")</f>
        <v/>
      </c>
      <c r="E194" s="32" t="str" cm="1">
        <f t="array" ref="E194">IF(ISNUMBER($A194),IF($G$2="Valeur",
SUM(IF($A194&gt;=Table1[De],IF($A194&lt;=Table1[À],IF(E$4=Table1[[#Headers],[Bœuf]:[Oasis]],Table1[[Bœuf]:[Oasis]]))))*
SUM(IF(Table3[Date]=$A194,Table3[Végétarien])),SUM(IF(Table3[Date]=$A194,Table3[Végétarien]))),"")</f>
        <v/>
      </c>
      <c r="F194" s="32" t="str" cm="1">
        <f t="array" ref="F194">IF(ISNUMBER($A194),IF($G$2="Valeur",
SUM(IF($A194&gt;=Table1[De],IF($A194&lt;=Table1[À],IF(F$4=Table1[[#Headers],[Bœuf]:[Oasis]],Table1[[Bœuf]:[Oasis]]))))*
SUM(IF(Table3[Date]=$A194,Table3[Salade])),SUM(IF(Table3[Date]=$A194,Table3[Salade]))),"")</f>
        <v/>
      </c>
      <c r="G194" s="32" t="str" cm="1">
        <f t="array" ref="G194">IF(ISNUMBER($A194),IF($G$2="Valeur",
SUM(IF($A194&gt;=Table1[De],IF($A194&lt;=Table1[À],IF(G$4=Table1[[#Headers],[Bœuf]:[Oasis]],Table1[[Bœuf]:[Oasis]]))))*
SUM(IF(Table3[Date]=$A194,Table3[Eau])),SUM(IF(Table3[Date]=$A194,Table3[Eau]))),"")</f>
        <v/>
      </c>
      <c r="H194" s="32" t="str" cm="1">
        <f t="array" ref="H194">IF(ISNUMBER($A194),IF($G$2="Valeur",
SUM(IF($A194&gt;=Table1[De],IF($A194&lt;=Table1[À],IF(H$4=Table1[[#Headers],[Bœuf]:[Oasis]],Table1[[Bœuf]:[Oasis]]))))*
SUM(IF(Table3[Date]=$A194,Table3[Coca])),SUM(IF(Table3[Date]=$A194,Table3[Coca]))),"")</f>
        <v/>
      </c>
      <c r="I194" s="32" t="str" cm="1">
        <f t="array" ref="I194">IF(ISNUMBER($A194),IF($G$2="Valeur",
SUM(IF($A194&gt;=Table1[De],IF($A194&lt;=Table1[À],IF(I$4=Table1[[#Headers],[Bœuf]:[Oasis]],Table1[[Bœuf]:[Oasis]]))))*
SUM(IF(Table3[Date]=$A194,Table3[Oasis])),SUM(IF(Table3[Date]=$A194,Table3[Oasis]))),"")</f>
        <v/>
      </c>
      <c r="J194" s="33" t="str">
        <f t="shared" si="2"/>
        <v/>
      </c>
      <c r="K194" s="32" t="str" cm="1">
        <f t="array" ref="K194">IF(AND(ISNUMBER($A194),$G$2="Valeur"),
SUM(IF(Table3[Date]=$A194,IF(Table3[Mode de Paiement]=K$4,Table3[TOTAL DU PAR LE CLIENT]))),"")</f>
        <v/>
      </c>
      <c r="L194" s="32" t="str" cm="1">
        <f t="array" ref="L194">IF(AND(ISNUMBER($A194),$G$2="Valeur"),
SUM(IF(Table3[Date]=$A194,IF(Table3[Mode de Paiement]=L$4,Table3[TOTAL DU PAR LE CLIENT]))),"")</f>
        <v/>
      </c>
      <c r="M194" s="32" t="str" cm="1">
        <f t="array" ref="M194">IF(AND(ISNUMBER($A194),$G$2="Valeur"),
SUM(IF(Table3[Date]=$A194,IF(Table3[Mode de Paiement]=M$4,Table3[TOTAL DU PAR LE CLIENT]))),"")</f>
        <v/>
      </c>
      <c r="N194" s="32" t="str" cm="1">
        <f t="array" ref="N194">IF(AND(ISNUMBER($A194),$G$2="Valeur"),
SUM(IF(Table3[Date]=$A194,IF(Table3[Mode de Paiement]=N$4,Table3[TOTAL DU PAR LE CLIENT]))),"")</f>
        <v/>
      </c>
    </row>
    <row r="195" spans="1:14" x14ac:dyDescent="0.2">
      <c r="A195" s="82" t="str">
        <f>IF(A194=MAX(Table3[Date]),"",IF(A194="","",A194+1))</f>
        <v/>
      </c>
      <c r="B195" s="83" t="str">
        <f>IF(ISNUMBER(A195),COUNTIF(Table3[Date],A195),"")</f>
        <v/>
      </c>
      <c r="C195" s="32" t="str" cm="1">
        <f t="array" ref="C195">IF(ISNUMBER($A195),IF($G$2="Valeur",
SUM(IF($A195&gt;=Table1[De],IF($A195&lt;=Table1[À],IF(C$4=Table1[[#Headers],[Bœuf]:[Oasis]],Table1[[Bœuf]:[Oasis]]))))*
SUM(IF(Table3[Date]=$A195,Table3[Bœuf])),SUM(IF(Table3[Date]=$A195,Table3[Bœuf]))),"")</f>
        <v/>
      </c>
      <c r="D195" s="32" t="str" cm="1">
        <f t="array" ref="D195">IF(ISNUMBER($A195),IF($G$2="Valeur",
SUM(IF($A195&gt;=Table1[De],IF($A195&lt;=Table1[À],IF(D$4=Table1[[#Headers],[Bœuf]:[Oasis]],Table1[[Bœuf]:[Oasis]]))))*
SUM(IF(Table3[Date]=$A195,Table3[Jambon])),SUM(IF(Table3[Date]=$A195,Table3[Jambon]))),"")</f>
        <v/>
      </c>
      <c r="E195" s="32" t="str" cm="1">
        <f t="array" ref="E195">IF(ISNUMBER($A195),IF($G$2="Valeur",
SUM(IF($A195&gt;=Table1[De],IF($A195&lt;=Table1[À],IF(E$4=Table1[[#Headers],[Bœuf]:[Oasis]],Table1[[Bœuf]:[Oasis]]))))*
SUM(IF(Table3[Date]=$A195,Table3[Végétarien])),SUM(IF(Table3[Date]=$A195,Table3[Végétarien]))),"")</f>
        <v/>
      </c>
      <c r="F195" s="32" t="str" cm="1">
        <f t="array" ref="F195">IF(ISNUMBER($A195),IF($G$2="Valeur",
SUM(IF($A195&gt;=Table1[De],IF($A195&lt;=Table1[À],IF(F$4=Table1[[#Headers],[Bœuf]:[Oasis]],Table1[[Bœuf]:[Oasis]]))))*
SUM(IF(Table3[Date]=$A195,Table3[Salade])),SUM(IF(Table3[Date]=$A195,Table3[Salade]))),"")</f>
        <v/>
      </c>
      <c r="G195" s="32" t="str" cm="1">
        <f t="array" ref="G195">IF(ISNUMBER($A195),IF($G$2="Valeur",
SUM(IF($A195&gt;=Table1[De],IF($A195&lt;=Table1[À],IF(G$4=Table1[[#Headers],[Bœuf]:[Oasis]],Table1[[Bœuf]:[Oasis]]))))*
SUM(IF(Table3[Date]=$A195,Table3[Eau])),SUM(IF(Table3[Date]=$A195,Table3[Eau]))),"")</f>
        <v/>
      </c>
      <c r="H195" s="32" t="str" cm="1">
        <f t="array" ref="H195">IF(ISNUMBER($A195),IF($G$2="Valeur",
SUM(IF($A195&gt;=Table1[De],IF($A195&lt;=Table1[À],IF(H$4=Table1[[#Headers],[Bœuf]:[Oasis]],Table1[[Bœuf]:[Oasis]]))))*
SUM(IF(Table3[Date]=$A195,Table3[Coca])),SUM(IF(Table3[Date]=$A195,Table3[Coca]))),"")</f>
        <v/>
      </c>
      <c r="I195" s="32" t="str" cm="1">
        <f t="array" ref="I195">IF(ISNUMBER($A195),IF($G$2="Valeur",
SUM(IF($A195&gt;=Table1[De],IF($A195&lt;=Table1[À],IF(I$4=Table1[[#Headers],[Bœuf]:[Oasis]],Table1[[Bœuf]:[Oasis]]))))*
SUM(IF(Table3[Date]=$A195,Table3[Oasis])),SUM(IF(Table3[Date]=$A195,Table3[Oasis]))),"")</f>
        <v/>
      </c>
      <c r="J195" s="33" t="str">
        <f t="shared" si="2"/>
        <v/>
      </c>
      <c r="K195" s="32" t="str" cm="1">
        <f t="array" ref="K195">IF(AND(ISNUMBER($A195),$G$2="Valeur"),
SUM(IF(Table3[Date]=$A195,IF(Table3[Mode de Paiement]=K$4,Table3[TOTAL DU PAR LE CLIENT]))),"")</f>
        <v/>
      </c>
      <c r="L195" s="32" t="str" cm="1">
        <f t="array" ref="L195">IF(AND(ISNUMBER($A195),$G$2="Valeur"),
SUM(IF(Table3[Date]=$A195,IF(Table3[Mode de Paiement]=L$4,Table3[TOTAL DU PAR LE CLIENT]))),"")</f>
        <v/>
      </c>
      <c r="M195" s="32" t="str" cm="1">
        <f t="array" ref="M195">IF(AND(ISNUMBER($A195),$G$2="Valeur"),
SUM(IF(Table3[Date]=$A195,IF(Table3[Mode de Paiement]=M$4,Table3[TOTAL DU PAR LE CLIENT]))),"")</f>
        <v/>
      </c>
      <c r="N195" s="32" t="str" cm="1">
        <f t="array" ref="N195">IF(AND(ISNUMBER($A195),$G$2="Valeur"),
SUM(IF(Table3[Date]=$A195,IF(Table3[Mode de Paiement]=N$4,Table3[TOTAL DU PAR LE CLIENT]))),"")</f>
        <v/>
      </c>
    </row>
    <row r="196" spans="1:14" x14ac:dyDescent="0.2">
      <c r="A196" s="82" t="str">
        <f>IF(A195=MAX(Table3[Date]),"",IF(A195="","",A195+1))</f>
        <v/>
      </c>
      <c r="B196" s="83" t="str">
        <f>IF(ISNUMBER(A196),COUNTIF(Table3[Date],A196),"")</f>
        <v/>
      </c>
      <c r="C196" s="32" t="str" cm="1">
        <f t="array" ref="C196">IF(ISNUMBER($A196),IF($G$2="Valeur",
SUM(IF($A196&gt;=Table1[De],IF($A196&lt;=Table1[À],IF(C$4=Table1[[#Headers],[Bœuf]:[Oasis]],Table1[[Bœuf]:[Oasis]]))))*
SUM(IF(Table3[Date]=$A196,Table3[Bœuf])),SUM(IF(Table3[Date]=$A196,Table3[Bœuf]))),"")</f>
        <v/>
      </c>
      <c r="D196" s="32" t="str" cm="1">
        <f t="array" ref="D196">IF(ISNUMBER($A196),IF($G$2="Valeur",
SUM(IF($A196&gt;=Table1[De],IF($A196&lt;=Table1[À],IF(D$4=Table1[[#Headers],[Bœuf]:[Oasis]],Table1[[Bœuf]:[Oasis]]))))*
SUM(IF(Table3[Date]=$A196,Table3[Jambon])),SUM(IF(Table3[Date]=$A196,Table3[Jambon]))),"")</f>
        <v/>
      </c>
      <c r="E196" s="32" t="str" cm="1">
        <f t="array" ref="E196">IF(ISNUMBER($A196),IF($G$2="Valeur",
SUM(IF($A196&gt;=Table1[De],IF($A196&lt;=Table1[À],IF(E$4=Table1[[#Headers],[Bœuf]:[Oasis]],Table1[[Bœuf]:[Oasis]]))))*
SUM(IF(Table3[Date]=$A196,Table3[Végétarien])),SUM(IF(Table3[Date]=$A196,Table3[Végétarien]))),"")</f>
        <v/>
      </c>
      <c r="F196" s="32" t="str" cm="1">
        <f t="array" ref="F196">IF(ISNUMBER($A196),IF($G$2="Valeur",
SUM(IF($A196&gt;=Table1[De],IF($A196&lt;=Table1[À],IF(F$4=Table1[[#Headers],[Bœuf]:[Oasis]],Table1[[Bœuf]:[Oasis]]))))*
SUM(IF(Table3[Date]=$A196,Table3[Salade])),SUM(IF(Table3[Date]=$A196,Table3[Salade]))),"")</f>
        <v/>
      </c>
      <c r="G196" s="32" t="str" cm="1">
        <f t="array" ref="G196">IF(ISNUMBER($A196),IF($G$2="Valeur",
SUM(IF($A196&gt;=Table1[De],IF($A196&lt;=Table1[À],IF(G$4=Table1[[#Headers],[Bœuf]:[Oasis]],Table1[[Bœuf]:[Oasis]]))))*
SUM(IF(Table3[Date]=$A196,Table3[Eau])),SUM(IF(Table3[Date]=$A196,Table3[Eau]))),"")</f>
        <v/>
      </c>
      <c r="H196" s="32" t="str" cm="1">
        <f t="array" ref="H196">IF(ISNUMBER($A196),IF($G$2="Valeur",
SUM(IF($A196&gt;=Table1[De],IF($A196&lt;=Table1[À],IF(H$4=Table1[[#Headers],[Bœuf]:[Oasis]],Table1[[Bœuf]:[Oasis]]))))*
SUM(IF(Table3[Date]=$A196,Table3[Coca])),SUM(IF(Table3[Date]=$A196,Table3[Coca]))),"")</f>
        <v/>
      </c>
      <c r="I196" s="32" t="str" cm="1">
        <f t="array" ref="I196">IF(ISNUMBER($A196),IF($G$2="Valeur",
SUM(IF($A196&gt;=Table1[De],IF($A196&lt;=Table1[À],IF(I$4=Table1[[#Headers],[Bœuf]:[Oasis]],Table1[[Bœuf]:[Oasis]]))))*
SUM(IF(Table3[Date]=$A196,Table3[Oasis])),SUM(IF(Table3[Date]=$A196,Table3[Oasis]))),"")</f>
        <v/>
      </c>
      <c r="J196" s="33" t="str">
        <f t="shared" si="2"/>
        <v/>
      </c>
      <c r="K196" s="32" t="str" cm="1">
        <f t="array" ref="K196">IF(AND(ISNUMBER($A196),$G$2="Valeur"),
SUM(IF(Table3[Date]=$A196,IF(Table3[Mode de Paiement]=K$4,Table3[TOTAL DU PAR LE CLIENT]))),"")</f>
        <v/>
      </c>
      <c r="L196" s="32" t="str" cm="1">
        <f t="array" ref="L196">IF(AND(ISNUMBER($A196),$G$2="Valeur"),
SUM(IF(Table3[Date]=$A196,IF(Table3[Mode de Paiement]=L$4,Table3[TOTAL DU PAR LE CLIENT]))),"")</f>
        <v/>
      </c>
      <c r="M196" s="32" t="str" cm="1">
        <f t="array" ref="M196">IF(AND(ISNUMBER($A196),$G$2="Valeur"),
SUM(IF(Table3[Date]=$A196,IF(Table3[Mode de Paiement]=M$4,Table3[TOTAL DU PAR LE CLIENT]))),"")</f>
        <v/>
      </c>
      <c r="N196" s="32" t="str" cm="1">
        <f t="array" ref="N196">IF(AND(ISNUMBER($A196),$G$2="Valeur"),
SUM(IF(Table3[Date]=$A196,IF(Table3[Mode de Paiement]=N$4,Table3[TOTAL DU PAR LE CLIENT]))),"")</f>
        <v/>
      </c>
    </row>
    <row r="197" spans="1:14" x14ac:dyDescent="0.2">
      <c r="A197" s="82" t="str">
        <f>IF(A196=MAX(Table3[Date]),"",IF(A196="","",A196+1))</f>
        <v/>
      </c>
      <c r="B197" s="83" t="str">
        <f>IF(ISNUMBER(A197),COUNTIF(Table3[Date],A197),"")</f>
        <v/>
      </c>
      <c r="C197" s="32" t="str" cm="1">
        <f t="array" ref="C197">IF(ISNUMBER($A197),IF($G$2="Valeur",
SUM(IF($A197&gt;=Table1[De],IF($A197&lt;=Table1[À],IF(C$4=Table1[[#Headers],[Bœuf]:[Oasis]],Table1[[Bœuf]:[Oasis]]))))*
SUM(IF(Table3[Date]=$A197,Table3[Bœuf])),SUM(IF(Table3[Date]=$A197,Table3[Bœuf]))),"")</f>
        <v/>
      </c>
      <c r="D197" s="32" t="str" cm="1">
        <f t="array" ref="D197">IF(ISNUMBER($A197),IF($G$2="Valeur",
SUM(IF($A197&gt;=Table1[De],IF($A197&lt;=Table1[À],IF(D$4=Table1[[#Headers],[Bœuf]:[Oasis]],Table1[[Bœuf]:[Oasis]]))))*
SUM(IF(Table3[Date]=$A197,Table3[Jambon])),SUM(IF(Table3[Date]=$A197,Table3[Jambon]))),"")</f>
        <v/>
      </c>
      <c r="E197" s="32" t="str" cm="1">
        <f t="array" ref="E197">IF(ISNUMBER($A197),IF($G$2="Valeur",
SUM(IF($A197&gt;=Table1[De],IF($A197&lt;=Table1[À],IF(E$4=Table1[[#Headers],[Bœuf]:[Oasis]],Table1[[Bœuf]:[Oasis]]))))*
SUM(IF(Table3[Date]=$A197,Table3[Végétarien])),SUM(IF(Table3[Date]=$A197,Table3[Végétarien]))),"")</f>
        <v/>
      </c>
      <c r="F197" s="32" t="str" cm="1">
        <f t="array" ref="F197">IF(ISNUMBER($A197),IF($G$2="Valeur",
SUM(IF($A197&gt;=Table1[De],IF($A197&lt;=Table1[À],IF(F$4=Table1[[#Headers],[Bœuf]:[Oasis]],Table1[[Bœuf]:[Oasis]]))))*
SUM(IF(Table3[Date]=$A197,Table3[Salade])),SUM(IF(Table3[Date]=$A197,Table3[Salade]))),"")</f>
        <v/>
      </c>
      <c r="G197" s="32" t="str" cm="1">
        <f t="array" ref="G197">IF(ISNUMBER($A197),IF($G$2="Valeur",
SUM(IF($A197&gt;=Table1[De],IF($A197&lt;=Table1[À],IF(G$4=Table1[[#Headers],[Bœuf]:[Oasis]],Table1[[Bœuf]:[Oasis]]))))*
SUM(IF(Table3[Date]=$A197,Table3[Eau])),SUM(IF(Table3[Date]=$A197,Table3[Eau]))),"")</f>
        <v/>
      </c>
      <c r="H197" s="32" t="str" cm="1">
        <f t="array" ref="H197">IF(ISNUMBER($A197),IF($G$2="Valeur",
SUM(IF($A197&gt;=Table1[De],IF($A197&lt;=Table1[À],IF(H$4=Table1[[#Headers],[Bœuf]:[Oasis]],Table1[[Bœuf]:[Oasis]]))))*
SUM(IF(Table3[Date]=$A197,Table3[Coca])),SUM(IF(Table3[Date]=$A197,Table3[Coca]))),"")</f>
        <v/>
      </c>
      <c r="I197" s="32" t="str" cm="1">
        <f t="array" ref="I197">IF(ISNUMBER($A197),IF($G$2="Valeur",
SUM(IF($A197&gt;=Table1[De],IF($A197&lt;=Table1[À],IF(I$4=Table1[[#Headers],[Bœuf]:[Oasis]],Table1[[Bœuf]:[Oasis]]))))*
SUM(IF(Table3[Date]=$A197,Table3[Oasis])),SUM(IF(Table3[Date]=$A197,Table3[Oasis]))),"")</f>
        <v/>
      </c>
      <c r="J197" s="33" t="str">
        <f t="shared" si="2"/>
        <v/>
      </c>
      <c r="K197" s="32" t="str" cm="1">
        <f t="array" ref="K197">IF(AND(ISNUMBER($A197),$G$2="Valeur"),
SUM(IF(Table3[Date]=$A197,IF(Table3[Mode de Paiement]=K$4,Table3[TOTAL DU PAR LE CLIENT]))),"")</f>
        <v/>
      </c>
      <c r="L197" s="32" t="str" cm="1">
        <f t="array" ref="L197">IF(AND(ISNUMBER($A197),$G$2="Valeur"),
SUM(IF(Table3[Date]=$A197,IF(Table3[Mode de Paiement]=L$4,Table3[TOTAL DU PAR LE CLIENT]))),"")</f>
        <v/>
      </c>
      <c r="M197" s="32" t="str" cm="1">
        <f t="array" ref="M197">IF(AND(ISNUMBER($A197),$G$2="Valeur"),
SUM(IF(Table3[Date]=$A197,IF(Table3[Mode de Paiement]=M$4,Table3[TOTAL DU PAR LE CLIENT]))),"")</f>
        <v/>
      </c>
      <c r="N197" s="32" t="str" cm="1">
        <f t="array" ref="N197">IF(AND(ISNUMBER($A197),$G$2="Valeur"),
SUM(IF(Table3[Date]=$A197,IF(Table3[Mode de Paiement]=N$4,Table3[TOTAL DU PAR LE CLIENT]))),"")</f>
        <v/>
      </c>
    </row>
    <row r="198" spans="1:14" x14ac:dyDescent="0.2">
      <c r="A198" s="82" t="str">
        <f>IF(A197=MAX(Table3[Date]),"",IF(A197="","",A197+1))</f>
        <v/>
      </c>
      <c r="B198" s="83" t="str">
        <f>IF(ISNUMBER(A198),COUNTIF(Table3[Date],A198),"")</f>
        <v/>
      </c>
      <c r="C198" s="32" t="str" cm="1">
        <f t="array" ref="C198">IF(ISNUMBER($A198),IF($G$2="Valeur",
SUM(IF($A198&gt;=Table1[De],IF($A198&lt;=Table1[À],IF(C$4=Table1[[#Headers],[Bœuf]:[Oasis]],Table1[[Bœuf]:[Oasis]]))))*
SUM(IF(Table3[Date]=$A198,Table3[Bœuf])),SUM(IF(Table3[Date]=$A198,Table3[Bœuf]))),"")</f>
        <v/>
      </c>
      <c r="D198" s="32" t="str" cm="1">
        <f t="array" ref="D198">IF(ISNUMBER($A198),IF($G$2="Valeur",
SUM(IF($A198&gt;=Table1[De],IF($A198&lt;=Table1[À],IF(D$4=Table1[[#Headers],[Bœuf]:[Oasis]],Table1[[Bœuf]:[Oasis]]))))*
SUM(IF(Table3[Date]=$A198,Table3[Jambon])),SUM(IF(Table3[Date]=$A198,Table3[Jambon]))),"")</f>
        <v/>
      </c>
      <c r="E198" s="32" t="str" cm="1">
        <f t="array" ref="E198">IF(ISNUMBER($A198),IF($G$2="Valeur",
SUM(IF($A198&gt;=Table1[De],IF($A198&lt;=Table1[À],IF(E$4=Table1[[#Headers],[Bœuf]:[Oasis]],Table1[[Bœuf]:[Oasis]]))))*
SUM(IF(Table3[Date]=$A198,Table3[Végétarien])),SUM(IF(Table3[Date]=$A198,Table3[Végétarien]))),"")</f>
        <v/>
      </c>
      <c r="F198" s="32" t="str" cm="1">
        <f t="array" ref="F198">IF(ISNUMBER($A198),IF($G$2="Valeur",
SUM(IF($A198&gt;=Table1[De],IF($A198&lt;=Table1[À],IF(F$4=Table1[[#Headers],[Bœuf]:[Oasis]],Table1[[Bœuf]:[Oasis]]))))*
SUM(IF(Table3[Date]=$A198,Table3[Salade])),SUM(IF(Table3[Date]=$A198,Table3[Salade]))),"")</f>
        <v/>
      </c>
      <c r="G198" s="32" t="str" cm="1">
        <f t="array" ref="G198">IF(ISNUMBER($A198),IF($G$2="Valeur",
SUM(IF($A198&gt;=Table1[De],IF($A198&lt;=Table1[À],IF(G$4=Table1[[#Headers],[Bœuf]:[Oasis]],Table1[[Bœuf]:[Oasis]]))))*
SUM(IF(Table3[Date]=$A198,Table3[Eau])),SUM(IF(Table3[Date]=$A198,Table3[Eau]))),"")</f>
        <v/>
      </c>
      <c r="H198" s="32" t="str" cm="1">
        <f t="array" ref="H198">IF(ISNUMBER($A198),IF($G$2="Valeur",
SUM(IF($A198&gt;=Table1[De],IF($A198&lt;=Table1[À],IF(H$4=Table1[[#Headers],[Bœuf]:[Oasis]],Table1[[Bœuf]:[Oasis]]))))*
SUM(IF(Table3[Date]=$A198,Table3[Coca])),SUM(IF(Table3[Date]=$A198,Table3[Coca]))),"")</f>
        <v/>
      </c>
      <c r="I198" s="32" t="str" cm="1">
        <f t="array" ref="I198">IF(ISNUMBER($A198),IF($G$2="Valeur",
SUM(IF($A198&gt;=Table1[De],IF($A198&lt;=Table1[À],IF(I$4=Table1[[#Headers],[Bœuf]:[Oasis]],Table1[[Bœuf]:[Oasis]]))))*
SUM(IF(Table3[Date]=$A198,Table3[Oasis])),SUM(IF(Table3[Date]=$A198,Table3[Oasis]))),"")</f>
        <v/>
      </c>
      <c r="J198" s="33" t="str">
        <f t="shared" ref="J198:J261" si="3">IF($G$2="Valeur",IF(ISNUMBER(A198),SUM(C198:I198),""),"")</f>
        <v/>
      </c>
      <c r="K198" s="32" t="str" cm="1">
        <f t="array" ref="K198">IF(AND(ISNUMBER($A198),$G$2="Valeur"),
SUM(IF(Table3[Date]=$A198,IF(Table3[Mode de Paiement]=K$4,Table3[TOTAL DU PAR LE CLIENT]))),"")</f>
        <v/>
      </c>
      <c r="L198" s="32" t="str" cm="1">
        <f t="array" ref="L198">IF(AND(ISNUMBER($A198),$G$2="Valeur"),
SUM(IF(Table3[Date]=$A198,IF(Table3[Mode de Paiement]=L$4,Table3[TOTAL DU PAR LE CLIENT]))),"")</f>
        <v/>
      </c>
      <c r="M198" s="32" t="str" cm="1">
        <f t="array" ref="M198">IF(AND(ISNUMBER($A198),$G$2="Valeur"),
SUM(IF(Table3[Date]=$A198,IF(Table3[Mode de Paiement]=M$4,Table3[TOTAL DU PAR LE CLIENT]))),"")</f>
        <v/>
      </c>
      <c r="N198" s="32" t="str" cm="1">
        <f t="array" ref="N198">IF(AND(ISNUMBER($A198),$G$2="Valeur"),
SUM(IF(Table3[Date]=$A198,IF(Table3[Mode de Paiement]=N$4,Table3[TOTAL DU PAR LE CLIENT]))),"")</f>
        <v/>
      </c>
    </row>
    <row r="199" spans="1:14" x14ac:dyDescent="0.2">
      <c r="A199" s="82" t="str">
        <f>IF(A198=MAX(Table3[Date]),"",IF(A198="","",A198+1))</f>
        <v/>
      </c>
      <c r="B199" s="83" t="str">
        <f>IF(ISNUMBER(A199),COUNTIF(Table3[Date],A199),"")</f>
        <v/>
      </c>
      <c r="C199" s="32" t="str" cm="1">
        <f t="array" ref="C199">IF(ISNUMBER($A199),IF($G$2="Valeur",
SUM(IF($A199&gt;=Table1[De],IF($A199&lt;=Table1[À],IF(C$4=Table1[[#Headers],[Bœuf]:[Oasis]],Table1[[Bœuf]:[Oasis]]))))*
SUM(IF(Table3[Date]=$A199,Table3[Bœuf])),SUM(IF(Table3[Date]=$A199,Table3[Bœuf]))),"")</f>
        <v/>
      </c>
      <c r="D199" s="32" t="str" cm="1">
        <f t="array" ref="D199">IF(ISNUMBER($A199),IF($G$2="Valeur",
SUM(IF($A199&gt;=Table1[De],IF($A199&lt;=Table1[À],IF(D$4=Table1[[#Headers],[Bœuf]:[Oasis]],Table1[[Bœuf]:[Oasis]]))))*
SUM(IF(Table3[Date]=$A199,Table3[Jambon])),SUM(IF(Table3[Date]=$A199,Table3[Jambon]))),"")</f>
        <v/>
      </c>
      <c r="E199" s="32" t="str" cm="1">
        <f t="array" ref="E199">IF(ISNUMBER($A199),IF($G$2="Valeur",
SUM(IF($A199&gt;=Table1[De],IF($A199&lt;=Table1[À],IF(E$4=Table1[[#Headers],[Bœuf]:[Oasis]],Table1[[Bœuf]:[Oasis]]))))*
SUM(IF(Table3[Date]=$A199,Table3[Végétarien])),SUM(IF(Table3[Date]=$A199,Table3[Végétarien]))),"")</f>
        <v/>
      </c>
      <c r="F199" s="32" t="str" cm="1">
        <f t="array" ref="F199">IF(ISNUMBER($A199),IF($G$2="Valeur",
SUM(IF($A199&gt;=Table1[De],IF($A199&lt;=Table1[À],IF(F$4=Table1[[#Headers],[Bœuf]:[Oasis]],Table1[[Bœuf]:[Oasis]]))))*
SUM(IF(Table3[Date]=$A199,Table3[Salade])),SUM(IF(Table3[Date]=$A199,Table3[Salade]))),"")</f>
        <v/>
      </c>
      <c r="G199" s="32" t="str" cm="1">
        <f t="array" ref="G199">IF(ISNUMBER($A199),IF($G$2="Valeur",
SUM(IF($A199&gt;=Table1[De],IF($A199&lt;=Table1[À],IF(G$4=Table1[[#Headers],[Bœuf]:[Oasis]],Table1[[Bœuf]:[Oasis]]))))*
SUM(IF(Table3[Date]=$A199,Table3[Eau])),SUM(IF(Table3[Date]=$A199,Table3[Eau]))),"")</f>
        <v/>
      </c>
      <c r="H199" s="32" t="str" cm="1">
        <f t="array" ref="H199">IF(ISNUMBER($A199),IF($G$2="Valeur",
SUM(IF($A199&gt;=Table1[De],IF($A199&lt;=Table1[À],IF(H$4=Table1[[#Headers],[Bœuf]:[Oasis]],Table1[[Bœuf]:[Oasis]]))))*
SUM(IF(Table3[Date]=$A199,Table3[Coca])),SUM(IF(Table3[Date]=$A199,Table3[Coca]))),"")</f>
        <v/>
      </c>
      <c r="I199" s="32" t="str" cm="1">
        <f t="array" ref="I199">IF(ISNUMBER($A199),IF($G$2="Valeur",
SUM(IF($A199&gt;=Table1[De],IF($A199&lt;=Table1[À],IF(I$4=Table1[[#Headers],[Bœuf]:[Oasis]],Table1[[Bœuf]:[Oasis]]))))*
SUM(IF(Table3[Date]=$A199,Table3[Oasis])),SUM(IF(Table3[Date]=$A199,Table3[Oasis]))),"")</f>
        <v/>
      </c>
      <c r="J199" s="33" t="str">
        <f t="shared" si="3"/>
        <v/>
      </c>
      <c r="K199" s="32" t="str" cm="1">
        <f t="array" ref="K199">IF(AND(ISNUMBER($A199),$G$2="Valeur"),
SUM(IF(Table3[Date]=$A199,IF(Table3[Mode de Paiement]=K$4,Table3[TOTAL DU PAR LE CLIENT]))),"")</f>
        <v/>
      </c>
      <c r="L199" s="32" t="str" cm="1">
        <f t="array" ref="L199">IF(AND(ISNUMBER($A199),$G$2="Valeur"),
SUM(IF(Table3[Date]=$A199,IF(Table3[Mode de Paiement]=L$4,Table3[TOTAL DU PAR LE CLIENT]))),"")</f>
        <v/>
      </c>
      <c r="M199" s="32" t="str" cm="1">
        <f t="array" ref="M199">IF(AND(ISNUMBER($A199),$G$2="Valeur"),
SUM(IF(Table3[Date]=$A199,IF(Table3[Mode de Paiement]=M$4,Table3[TOTAL DU PAR LE CLIENT]))),"")</f>
        <v/>
      </c>
      <c r="N199" s="32" t="str" cm="1">
        <f t="array" ref="N199">IF(AND(ISNUMBER($A199),$G$2="Valeur"),
SUM(IF(Table3[Date]=$A199,IF(Table3[Mode de Paiement]=N$4,Table3[TOTAL DU PAR LE CLIENT]))),"")</f>
        <v/>
      </c>
    </row>
    <row r="200" spans="1:14" x14ac:dyDescent="0.2">
      <c r="A200" s="82" t="str">
        <f>IF(A199=MAX(Table3[Date]),"",IF(A199="","",A199+1))</f>
        <v/>
      </c>
      <c r="B200" s="83" t="str">
        <f>IF(ISNUMBER(A200),COUNTIF(Table3[Date],A200),"")</f>
        <v/>
      </c>
      <c r="C200" s="32" t="str" cm="1">
        <f t="array" ref="C200">IF(ISNUMBER($A200),IF($G$2="Valeur",
SUM(IF($A200&gt;=Table1[De],IF($A200&lt;=Table1[À],IF(C$4=Table1[[#Headers],[Bœuf]:[Oasis]],Table1[[Bœuf]:[Oasis]]))))*
SUM(IF(Table3[Date]=$A200,Table3[Bœuf])),SUM(IF(Table3[Date]=$A200,Table3[Bœuf]))),"")</f>
        <v/>
      </c>
      <c r="D200" s="32" t="str" cm="1">
        <f t="array" ref="D200">IF(ISNUMBER($A200),IF($G$2="Valeur",
SUM(IF($A200&gt;=Table1[De],IF($A200&lt;=Table1[À],IF(D$4=Table1[[#Headers],[Bœuf]:[Oasis]],Table1[[Bœuf]:[Oasis]]))))*
SUM(IF(Table3[Date]=$A200,Table3[Jambon])),SUM(IF(Table3[Date]=$A200,Table3[Jambon]))),"")</f>
        <v/>
      </c>
      <c r="E200" s="32" t="str" cm="1">
        <f t="array" ref="E200">IF(ISNUMBER($A200),IF($G$2="Valeur",
SUM(IF($A200&gt;=Table1[De],IF($A200&lt;=Table1[À],IF(E$4=Table1[[#Headers],[Bœuf]:[Oasis]],Table1[[Bœuf]:[Oasis]]))))*
SUM(IF(Table3[Date]=$A200,Table3[Végétarien])),SUM(IF(Table3[Date]=$A200,Table3[Végétarien]))),"")</f>
        <v/>
      </c>
      <c r="F200" s="32" t="str" cm="1">
        <f t="array" ref="F200">IF(ISNUMBER($A200),IF($G$2="Valeur",
SUM(IF($A200&gt;=Table1[De],IF($A200&lt;=Table1[À],IF(F$4=Table1[[#Headers],[Bœuf]:[Oasis]],Table1[[Bœuf]:[Oasis]]))))*
SUM(IF(Table3[Date]=$A200,Table3[Salade])),SUM(IF(Table3[Date]=$A200,Table3[Salade]))),"")</f>
        <v/>
      </c>
      <c r="G200" s="32" t="str" cm="1">
        <f t="array" ref="G200">IF(ISNUMBER($A200),IF($G$2="Valeur",
SUM(IF($A200&gt;=Table1[De],IF($A200&lt;=Table1[À],IF(G$4=Table1[[#Headers],[Bœuf]:[Oasis]],Table1[[Bœuf]:[Oasis]]))))*
SUM(IF(Table3[Date]=$A200,Table3[Eau])),SUM(IF(Table3[Date]=$A200,Table3[Eau]))),"")</f>
        <v/>
      </c>
      <c r="H200" s="32" t="str" cm="1">
        <f t="array" ref="H200">IF(ISNUMBER($A200),IF($G$2="Valeur",
SUM(IF($A200&gt;=Table1[De],IF($A200&lt;=Table1[À],IF(H$4=Table1[[#Headers],[Bœuf]:[Oasis]],Table1[[Bœuf]:[Oasis]]))))*
SUM(IF(Table3[Date]=$A200,Table3[Coca])),SUM(IF(Table3[Date]=$A200,Table3[Coca]))),"")</f>
        <v/>
      </c>
      <c r="I200" s="32" t="str" cm="1">
        <f t="array" ref="I200">IF(ISNUMBER($A200),IF($G$2="Valeur",
SUM(IF($A200&gt;=Table1[De],IF($A200&lt;=Table1[À],IF(I$4=Table1[[#Headers],[Bœuf]:[Oasis]],Table1[[Bœuf]:[Oasis]]))))*
SUM(IF(Table3[Date]=$A200,Table3[Oasis])),SUM(IF(Table3[Date]=$A200,Table3[Oasis]))),"")</f>
        <v/>
      </c>
      <c r="J200" s="33" t="str">
        <f t="shared" si="3"/>
        <v/>
      </c>
      <c r="K200" s="32" t="str" cm="1">
        <f t="array" ref="K200">IF(AND(ISNUMBER($A200),$G$2="Valeur"),
SUM(IF(Table3[Date]=$A200,IF(Table3[Mode de Paiement]=K$4,Table3[TOTAL DU PAR LE CLIENT]))),"")</f>
        <v/>
      </c>
      <c r="L200" s="32" t="str" cm="1">
        <f t="array" ref="L200">IF(AND(ISNUMBER($A200),$G$2="Valeur"),
SUM(IF(Table3[Date]=$A200,IF(Table3[Mode de Paiement]=L$4,Table3[TOTAL DU PAR LE CLIENT]))),"")</f>
        <v/>
      </c>
      <c r="M200" s="32" t="str" cm="1">
        <f t="array" ref="M200">IF(AND(ISNUMBER($A200),$G$2="Valeur"),
SUM(IF(Table3[Date]=$A200,IF(Table3[Mode de Paiement]=M$4,Table3[TOTAL DU PAR LE CLIENT]))),"")</f>
        <v/>
      </c>
      <c r="N200" s="32" t="str" cm="1">
        <f t="array" ref="N200">IF(AND(ISNUMBER($A200),$G$2="Valeur"),
SUM(IF(Table3[Date]=$A200,IF(Table3[Mode de Paiement]=N$4,Table3[TOTAL DU PAR LE CLIENT]))),"")</f>
        <v/>
      </c>
    </row>
    <row r="201" spans="1:14" x14ac:dyDescent="0.2">
      <c r="A201" s="82" t="str">
        <f>IF(A200=MAX(Table3[Date]),"",IF(A200="","",A200+1))</f>
        <v/>
      </c>
      <c r="B201" s="83" t="str">
        <f>IF(ISNUMBER(A201),COUNTIF(Table3[Date],A201),"")</f>
        <v/>
      </c>
      <c r="C201" s="32" t="str" cm="1">
        <f t="array" ref="C201">IF(ISNUMBER($A201),IF($G$2="Valeur",
SUM(IF($A201&gt;=Table1[De],IF($A201&lt;=Table1[À],IF(C$4=Table1[[#Headers],[Bœuf]:[Oasis]],Table1[[Bœuf]:[Oasis]]))))*
SUM(IF(Table3[Date]=$A201,Table3[Bœuf])),SUM(IF(Table3[Date]=$A201,Table3[Bœuf]))),"")</f>
        <v/>
      </c>
      <c r="D201" s="32" t="str" cm="1">
        <f t="array" ref="D201">IF(ISNUMBER($A201),IF($G$2="Valeur",
SUM(IF($A201&gt;=Table1[De],IF($A201&lt;=Table1[À],IF(D$4=Table1[[#Headers],[Bœuf]:[Oasis]],Table1[[Bœuf]:[Oasis]]))))*
SUM(IF(Table3[Date]=$A201,Table3[Jambon])),SUM(IF(Table3[Date]=$A201,Table3[Jambon]))),"")</f>
        <v/>
      </c>
      <c r="E201" s="32" t="str" cm="1">
        <f t="array" ref="E201">IF(ISNUMBER($A201),IF($G$2="Valeur",
SUM(IF($A201&gt;=Table1[De],IF($A201&lt;=Table1[À],IF(E$4=Table1[[#Headers],[Bœuf]:[Oasis]],Table1[[Bœuf]:[Oasis]]))))*
SUM(IF(Table3[Date]=$A201,Table3[Végétarien])),SUM(IF(Table3[Date]=$A201,Table3[Végétarien]))),"")</f>
        <v/>
      </c>
      <c r="F201" s="32" t="str" cm="1">
        <f t="array" ref="F201">IF(ISNUMBER($A201),IF($G$2="Valeur",
SUM(IF($A201&gt;=Table1[De],IF($A201&lt;=Table1[À],IF(F$4=Table1[[#Headers],[Bœuf]:[Oasis]],Table1[[Bœuf]:[Oasis]]))))*
SUM(IF(Table3[Date]=$A201,Table3[Salade])),SUM(IF(Table3[Date]=$A201,Table3[Salade]))),"")</f>
        <v/>
      </c>
      <c r="G201" s="32" t="str" cm="1">
        <f t="array" ref="G201">IF(ISNUMBER($A201),IF($G$2="Valeur",
SUM(IF($A201&gt;=Table1[De],IF($A201&lt;=Table1[À],IF(G$4=Table1[[#Headers],[Bœuf]:[Oasis]],Table1[[Bœuf]:[Oasis]]))))*
SUM(IF(Table3[Date]=$A201,Table3[Eau])),SUM(IF(Table3[Date]=$A201,Table3[Eau]))),"")</f>
        <v/>
      </c>
      <c r="H201" s="32" t="str" cm="1">
        <f t="array" ref="H201">IF(ISNUMBER($A201),IF($G$2="Valeur",
SUM(IF($A201&gt;=Table1[De],IF($A201&lt;=Table1[À],IF(H$4=Table1[[#Headers],[Bœuf]:[Oasis]],Table1[[Bœuf]:[Oasis]]))))*
SUM(IF(Table3[Date]=$A201,Table3[Coca])),SUM(IF(Table3[Date]=$A201,Table3[Coca]))),"")</f>
        <v/>
      </c>
      <c r="I201" s="32" t="str" cm="1">
        <f t="array" ref="I201">IF(ISNUMBER($A201),IF($G$2="Valeur",
SUM(IF($A201&gt;=Table1[De],IF($A201&lt;=Table1[À],IF(I$4=Table1[[#Headers],[Bœuf]:[Oasis]],Table1[[Bœuf]:[Oasis]]))))*
SUM(IF(Table3[Date]=$A201,Table3[Oasis])),SUM(IF(Table3[Date]=$A201,Table3[Oasis]))),"")</f>
        <v/>
      </c>
      <c r="J201" s="33" t="str">
        <f t="shared" si="3"/>
        <v/>
      </c>
      <c r="K201" s="32" t="str" cm="1">
        <f t="array" ref="K201">IF(AND(ISNUMBER($A201),$G$2="Valeur"),
SUM(IF(Table3[Date]=$A201,IF(Table3[Mode de Paiement]=K$4,Table3[TOTAL DU PAR LE CLIENT]))),"")</f>
        <v/>
      </c>
      <c r="L201" s="32" t="str" cm="1">
        <f t="array" ref="L201">IF(AND(ISNUMBER($A201),$G$2="Valeur"),
SUM(IF(Table3[Date]=$A201,IF(Table3[Mode de Paiement]=L$4,Table3[TOTAL DU PAR LE CLIENT]))),"")</f>
        <v/>
      </c>
      <c r="M201" s="32" t="str" cm="1">
        <f t="array" ref="M201">IF(AND(ISNUMBER($A201),$G$2="Valeur"),
SUM(IF(Table3[Date]=$A201,IF(Table3[Mode de Paiement]=M$4,Table3[TOTAL DU PAR LE CLIENT]))),"")</f>
        <v/>
      </c>
      <c r="N201" s="32" t="str" cm="1">
        <f t="array" ref="N201">IF(AND(ISNUMBER($A201),$G$2="Valeur"),
SUM(IF(Table3[Date]=$A201,IF(Table3[Mode de Paiement]=N$4,Table3[TOTAL DU PAR LE CLIENT]))),"")</f>
        <v/>
      </c>
    </row>
    <row r="202" spans="1:14" x14ac:dyDescent="0.2">
      <c r="A202" s="82" t="str">
        <f>IF(A201=MAX(Table3[Date]),"",IF(A201="","",A201+1))</f>
        <v/>
      </c>
      <c r="B202" s="83" t="str">
        <f>IF(ISNUMBER(A202),COUNTIF(Table3[Date],A202),"")</f>
        <v/>
      </c>
      <c r="C202" s="32" t="str" cm="1">
        <f t="array" ref="C202">IF(ISNUMBER($A202),IF($G$2="Valeur",
SUM(IF($A202&gt;=Table1[De],IF($A202&lt;=Table1[À],IF(C$4=Table1[[#Headers],[Bœuf]:[Oasis]],Table1[[Bœuf]:[Oasis]]))))*
SUM(IF(Table3[Date]=$A202,Table3[Bœuf])),SUM(IF(Table3[Date]=$A202,Table3[Bœuf]))),"")</f>
        <v/>
      </c>
      <c r="D202" s="32" t="str" cm="1">
        <f t="array" ref="D202">IF(ISNUMBER($A202),IF($G$2="Valeur",
SUM(IF($A202&gt;=Table1[De],IF($A202&lt;=Table1[À],IF(D$4=Table1[[#Headers],[Bœuf]:[Oasis]],Table1[[Bœuf]:[Oasis]]))))*
SUM(IF(Table3[Date]=$A202,Table3[Jambon])),SUM(IF(Table3[Date]=$A202,Table3[Jambon]))),"")</f>
        <v/>
      </c>
      <c r="E202" s="32" t="str" cm="1">
        <f t="array" ref="E202">IF(ISNUMBER($A202),IF($G$2="Valeur",
SUM(IF($A202&gt;=Table1[De],IF($A202&lt;=Table1[À],IF(E$4=Table1[[#Headers],[Bœuf]:[Oasis]],Table1[[Bœuf]:[Oasis]]))))*
SUM(IF(Table3[Date]=$A202,Table3[Végétarien])),SUM(IF(Table3[Date]=$A202,Table3[Végétarien]))),"")</f>
        <v/>
      </c>
      <c r="F202" s="32" t="str" cm="1">
        <f t="array" ref="F202">IF(ISNUMBER($A202),IF($G$2="Valeur",
SUM(IF($A202&gt;=Table1[De],IF($A202&lt;=Table1[À],IF(F$4=Table1[[#Headers],[Bœuf]:[Oasis]],Table1[[Bœuf]:[Oasis]]))))*
SUM(IF(Table3[Date]=$A202,Table3[Salade])),SUM(IF(Table3[Date]=$A202,Table3[Salade]))),"")</f>
        <v/>
      </c>
      <c r="G202" s="32" t="str" cm="1">
        <f t="array" ref="G202">IF(ISNUMBER($A202),IF($G$2="Valeur",
SUM(IF($A202&gt;=Table1[De],IF($A202&lt;=Table1[À],IF(G$4=Table1[[#Headers],[Bœuf]:[Oasis]],Table1[[Bœuf]:[Oasis]]))))*
SUM(IF(Table3[Date]=$A202,Table3[Eau])),SUM(IF(Table3[Date]=$A202,Table3[Eau]))),"")</f>
        <v/>
      </c>
      <c r="H202" s="32" t="str" cm="1">
        <f t="array" ref="H202">IF(ISNUMBER($A202),IF($G$2="Valeur",
SUM(IF($A202&gt;=Table1[De],IF($A202&lt;=Table1[À],IF(H$4=Table1[[#Headers],[Bœuf]:[Oasis]],Table1[[Bœuf]:[Oasis]]))))*
SUM(IF(Table3[Date]=$A202,Table3[Coca])),SUM(IF(Table3[Date]=$A202,Table3[Coca]))),"")</f>
        <v/>
      </c>
      <c r="I202" s="32" t="str" cm="1">
        <f t="array" ref="I202">IF(ISNUMBER($A202),IF($G$2="Valeur",
SUM(IF($A202&gt;=Table1[De],IF($A202&lt;=Table1[À],IF(I$4=Table1[[#Headers],[Bœuf]:[Oasis]],Table1[[Bœuf]:[Oasis]]))))*
SUM(IF(Table3[Date]=$A202,Table3[Oasis])),SUM(IF(Table3[Date]=$A202,Table3[Oasis]))),"")</f>
        <v/>
      </c>
      <c r="J202" s="33" t="str">
        <f t="shared" si="3"/>
        <v/>
      </c>
      <c r="K202" s="32" t="str" cm="1">
        <f t="array" ref="K202">IF(AND(ISNUMBER($A202),$G$2="Valeur"),
SUM(IF(Table3[Date]=$A202,IF(Table3[Mode de Paiement]=K$4,Table3[TOTAL DU PAR LE CLIENT]))),"")</f>
        <v/>
      </c>
      <c r="L202" s="32" t="str" cm="1">
        <f t="array" ref="L202">IF(AND(ISNUMBER($A202),$G$2="Valeur"),
SUM(IF(Table3[Date]=$A202,IF(Table3[Mode de Paiement]=L$4,Table3[TOTAL DU PAR LE CLIENT]))),"")</f>
        <v/>
      </c>
      <c r="M202" s="32" t="str" cm="1">
        <f t="array" ref="M202">IF(AND(ISNUMBER($A202),$G$2="Valeur"),
SUM(IF(Table3[Date]=$A202,IF(Table3[Mode de Paiement]=M$4,Table3[TOTAL DU PAR LE CLIENT]))),"")</f>
        <v/>
      </c>
      <c r="N202" s="32" t="str" cm="1">
        <f t="array" ref="N202">IF(AND(ISNUMBER($A202),$G$2="Valeur"),
SUM(IF(Table3[Date]=$A202,IF(Table3[Mode de Paiement]=N$4,Table3[TOTAL DU PAR LE CLIENT]))),"")</f>
        <v/>
      </c>
    </row>
    <row r="203" spans="1:14" x14ac:dyDescent="0.2">
      <c r="A203" s="82" t="str">
        <f>IF(A202=MAX(Table3[Date]),"",IF(A202="","",A202+1))</f>
        <v/>
      </c>
      <c r="B203" s="83" t="str">
        <f>IF(ISNUMBER(A203),COUNTIF(Table3[Date],A203),"")</f>
        <v/>
      </c>
      <c r="C203" s="32" t="str" cm="1">
        <f t="array" ref="C203">IF(ISNUMBER($A203),IF($G$2="Valeur",
SUM(IF($A203&gt;=Table1[De],IF($A203&lt;=Table1[À],IF(C$4=Table1[[#Headers],[Bœuf]:[Oasis]],Table1[[Bœuf]:[Oasis]]))))*
SUM(IF(Table3[Date]=$A203,Table3[Bœuf])),SUM(IF(Table3[Date]=$A203,Table3[Bœuf]))),"")</f>
        <v/>
      </c>
      <c r="D203" s="32" t="str" cm="1">
        <f t="array" ref="D203">IF(ISNUMBER($A203),IF($G$2="Valeur",
SUM(IF($A203&gt;=Table1[De],IF($A203&lt;=Table1[À],IF(D$4=Table1[[#Headers],[Bœuf]:[Oasis]],Table1[[Bœuf]:[Oasis]]))))*
SUM(IF(Table3[Date]=$A203,Table3[Jambon])),SUM(IF(Table3[Date]=$A203,Table3[Jambon]))),"")</f>
        <v/>
      </c>
      <c r="E203" s="32" t="str" cm="1">
        <f t="array" ref="E203">IF(ISNUMBER($A203),IF($G$2="Valeur",
SUM(IF($A203&gt;=Table1[De],IF($A203&lt;=Table1[À],IF(E$4=Table1[[#Headers],[Bœuf]:[Oasis]],Table1[[Bœuf]:[Oasis]]))))*
SUM(IF(Table3[Date]=$A203,Table3[Végétarien])),SUM(IF(Table3[Date]=$A203,Table3[Végétarien]))),"")</f>
        <v/>
      </c>
      <c r="F203" s="32" t="str" cm="1">
        <f t="array" ref="F203">IF(ISNUMBER($A203),IF($G$2="Valeur",
SUM(IF($A203&gt;=Table1[De],IF($A203&lt;=Table1[À],IF(F$4=Table1[[#Headers],[Bœuf]:[Oasis]],Table1[[Bœuf]:[Oasis]]))))*
SUM(IF(Table3[Date]=$A203,Table3[Salade])),SUM(IF(Table3[Date]=$A203,Table3[Salade]))),"")</f>
        <v/>
      </c>
      <c r="G203" s="32" t="str" cm="1">
        <f t="array" ref="G203">IF(ISNUMBER($A203),IF($G$2="Valeur",
SUM(IF($A203&gt;=Table1[De],IF($A203&lt;=Table1[À],IF(G$4=Table1[[#Headers],[Bœuf]:[Oasis]],Table1[[Bœuf]:[Oasis]]))))*
SUM(IF(Table3[Date]=$A203,Table3[Eau])),SUM(IF(Table3[Date]=$A203,Table3[Eau]))),"")</f>
        <v/>
      </c>
      <c r="H203" s="32" t="str" cm="1">
        <f t="array" ref="H203">IF(ISNUMBER($A203),IF($G$2="Valeur",
SUM(IF($A203&gt;=Table1[De],IF($A203&lt;=Table1[À],IF(H$4=Table1[[#Headers],[Bœuf]:[Oasis]],Table1[[Bœuf]:[Oasis]]))))*
SUM(IF(Table3[Date]=$A203,Table3[Coca])),SUM(IF(Table3[Date]=$A203,Table3[Coca]))),"")</f>
        <v/>
      </c>
      <c r="I203" s="32" t="str" cm="1">
        <f t="array" ref="I203">IF(ISNUMBER($A203),IF($G$2="Valeur",
SUM(IF($A203&gt;=Table1[De],IF($A203&lt;=Table1[À],IF(I$4=Table1[[#Headers],[Bœuf]:[Oasis]],Table1[[Bœuf]:[Oasis]]))))*
SUM(IF(Table3[Date]=$A203,Table3[Oasis])),SUM(IF(Table3[Date]=$A203,Table3[Oasis]))),"")</f>
        <v/>
      </c>
      <c r="J203" s="33" t="str">
        <f t="shared" si="3"/>
        <v/>
      </c>
      <c r="K203" s="32" t="str" cm="1">
        <f t="array" ref="K203">IF(AND(ISNUMBER($A203),$G$2="Valeur"),
SUM(IF(Table3[Date]=$A203,IF(Table3[Mode de Paiement]=K$4,Table3[TOTAL DU PAR LE CLIENT]))),"")</f>
        <v/>
      </c>
      <c r="L203" s="32" t="str" cm="1">
        <f t="array" ref="L203">IF(AND(ISNUMBER($A203),$G$2="Valeur"),
SUM(IF(Table3[Date]=$A203,IF(Table3[Mode de Paiement]=L$4,Table3[TOTAL DU PAR LE CLIENT]))),"")</f>
        <v/>
      </c>
      <c r="M203" s="32" t="str" cm="1">
        <f t="array" ref="M203">IF(AND(ISNUMBER($A203),$G$2="Valeur"),
SUM(IF(Table3[Date]=$A203,IF(Table3[Mode de Paiement]=M$4,Table3[TOTAL DU PAR LE CLIENT]))),"")</f>
        <v/>
      </c>
      <c r="N203" s="32" t="str" cm="1">
        <f t="array" ref="N203">IF(AND(ISNUMBER($A203),$G$2="Valeur"),
SUM(IF(Table3[Date]=$A203,IF(Table3[Mode de Paiement]=N$4,Table3[TOTAL DU PAR LE CLIENT]))),"")</f>
        <v/>
      </c>
    </row>
    <row r="204" spans="1:14" x14ac:dyDescent="0.2">
      <c r="A204" s="82" t="str">
        <f>IF(A203=MAX(Table3[Date]),"",IF(A203="","",A203+1))</f>
        <v/>
      </c>
      <c r="B204" s="83" t="str">
        <f>IF(ISNUMBER(A204),COUNTIF(Table3[Date],A204),"")</f>
        <v/>
      </c>
      <c r="C204" s="32" t="str" cm="1">
        <f t="array" ref="C204">IF(ISNUMBER($A204),IF($G$2="Valeur",
SUM(IF($A204&gt;=Table1[De],IF($A204&lt;=Table1[À],IF(C$4=Table1[[#Headers],[Bœuf]:[Oasis]],Table1[[Bœuf]:[Oasis]]))))*
SUM(IF(Table3[Date]=$A204,Table3[Bœuf])),SUM(IF(Table3[Date]=$A204,Table3[Bœuf]))),"")</f>
        <v/>
      </c>
      <c r="D204" s="32" t="str" cm="1">
        <f t="array" ref="D204">IF(ISNUMBER($A204),IF($G$2="Valeur",
SUM(IF($A204&gt;=Table1[De],IF($A204&lt;=Table1[À],IF(D$4=Table1[[#Headers],[Bœuf]:[Oasis]],Table1[[Bœuf]:[Oasis]]))))*
SUM(IF(Table3[Date]=$A204,Table3[Jambon])),SUM(IF(Table3[Date]=$A204,Table3[Jambon]))),"")</f>
        <v/>
      </c>
      <c r="E204" s="32" t="str" cm="1">
        <f t="array" ref="E204">IF(ISNUMBER($A204),IF($G$2="Valeur",
SUM(IF($A204&gt;=Table1[De],IF($A204&lt;=Table1[À],IF(E$4=Table1[[#Headers],[Bœuf]:[Oasis]],Table1[[Bœuf]:[Oasis]]))))*
SUM(IF(Table3[Date]=$A204,Table3[Végétarien])),SUM(IF(Table3[Date]=$A204,Table3[Végétarien]))),"")</f>
        <v/>
      </c>
      <c r="F204" s="32" t="str" cm="1">
        <f t="array" ref="F204">IF(ISNUMBER($A204),IF($G$2="Valeur",
SUM(IF($A204&gt;=Table1[De],IF($A204&lt;=Table1[À],IF(F$4=Table1[[#Headers],[Bœuf]:[Oasis]],Table1[[Bœuf]:[Oasis]]))))*
SUM(IF(Table3[Date]=$A204,Table3[Salade])),SUM(IF(Table3[Date]=$A204,Table3[Salade]))),"")</f>
        <v/>
      </c>
      <c r="G204" s="32" t="str" cm="1">
        <f t="array" ref="G204">IF(ISNUMBER($A204),IF($G$2="Valeur",
SUM(IF($A204&gt;=Table1[De],IF($A204&lt;=Table1[À],IF(G$4=Table1[[#Headers],[Bœuf]:[Oasis]],Table1[[Bœuf]:[Oasis]]))))*
SUM(IF(Table3[Date]=$A204,Table3[Eau])),SUM(IF(Table3[Date]=$A204,Table3[Eau]))),"")</f>
        <v/>
      </c>
      <c r="H204" s="32" t="str" cm="1">
        <f t="array" ref="H204">IF(ISNUMBER($A204),IF($G$2="Valeur",
SUM(IF($A204&gt;=Table1[De],IF($A204&lt;=Table1[À],IF(H$4=Table1[[#Headers],[Bœuf]:[Oasis]],Table1[[Bœuf]:[Oasis]]))))*
SUM(IF(Table3[Date]=$A204,Table3[Coca])),SUM(IF(Table3[Date]=$A204,Table3[Coca]))),"")</f>
        <v/>
      </c>
      <c r="I204" s="32" t="str" cm="1">
        <f t="array" ref="I204">IF(ISNUMBER($A204),IF($G$2="Valeur",
SUM(IF($A204&gt;=Table1[De],IF($A204&lt;=Table1[À],IF(I$4=Table1[[#Headers],[Bœuf]:[Oasis]],Table1[[Bœuf]:[Oasis]]))))*
SUM(IF(Table3[Date]=$A204,Table3[Oasis])),SUM(IF(Table3[Date]=$A204,Table3[Oasis]))),"")</f>
        <v/>
      </c>
      <c r="J204" s="33" t="str">
        <f t="shared" si="3"/>
        <v/>
      </c>
      <c r="K204" s="32" t="str" cm="1">
        <f t="array" ref="K204">IF(AND(ISNUMBER($A204),$G$2="Valeur"),
SUM(IF(Table3[Date]=$A204,IF(Table3[Mode de Paiement]=K$4,Table3[TOTAL DU PAR LE CLIENT]))),"")</f>
        <v/>
      </c>
      <c r="L204" s="32" t="str" cm="1">
        <f t="array" ref="L204">IF(AND(ISNUMBER($A204),$G$2="Valeur"),
SUM(IF(Table3[Date]=$A204,IF(Table3[Mode de Paiement]=L$4,Table3[TOTAL DU PAR LE CLIENT]))),"")</f>
        <v/>
      </c>
      <c r="M204" s="32" t="str" cm="1">
        <f t="array" ref="M204">IF(AND(ISNUMBER($A204),$G$2="Valeur"),
SUM(IF(Table3[Date]=$A204,IF(Table3[Mode de Paiement]=M$4,Table3[TOTAL DU PAR LE CLIENT]))),"")</f>
        <v/>
      </c>
      <c r="N204" s="32" t="str" cm="1">
        <f t="array" ref="N204">IF(AND(ISNUMBER($A204),$G$2="Valeur"),
SUM(IF(Table3[Date]=$A204,IF(Table3[Mode de Paiement]=N$4,Table3[TOTAL DU PAR LE CLIENT]))),"")</f>
        <v/>
      </c>
    </row>
    <row r="205" spans="1:14" x14ac:dyDescent="0.2">
      <c r="A205" s="82" t="str">
        <f>IF(A204=MAX(Table3[Date]),"",IF(A204="","",A204+1))</f>
        <v/>
      </c>
      <c r="B205" s="83" t="str">
        <f>IF(ISNUMBER(A205),COUNTIF(Table3[Date],A205),"")</f>
        <v/>
      </c>
      <c r="C205" s="32" t="str" cm="1">
        <f t="array" ref="C205">IF(ISNUMBER($A205),IF($G$2="Valeur",
SUM(IF($A205&gt;=Table1[De],IF($A205&lt;=Table1[À],IF(C$4=Table1[[#Headers],[Bœuf]:[Oasis]],Table1[[Bœuf]:[Oasis]]))))*
SUM(IF(Table3[Date]=$A205,Table3[Bœuf])),SUM(IF(Table3[Date]=$A205,Table3[Bœuf]))),"")</f>
        <v/>
      </c>
      <c r="D205" s="32" t="str" cm="1">
        <f t="array" ref="D205">IF(ISNUMBER($A205),IF($G$2="Valeur",
SUM(IF($A205&gt;=Table1[De],IF($A205&lt;=Table1[À],IF(D$4=Table1[[#Headers],[Bœuf]:[Oasis]],Table1[[Bœuf]:[Oasis]]))))*
SUM(IF(Table3[Date]=$A205,Table3[Jambon])),SUM(IF(Table3[Date]=$A205,Table3[Jambon]))),"")</f>
        <v/>
      </c>
      <c r="E205" s="32" t="str" cm="1">
        <f t="array" ref="E205">IF(ISNUMBER($A205),IF($G$2="Valeur",
SUM(IF($A205&gt;=Table1[De],IF($A205&lt;=Table1[À],IF(E$4=Table1[[#Headers],[Bœuf]:[Oasis]],Table1[[Bœuf]:[Oasis]]))))*
SUM(IF(Table3[Date]=$A205,Table3[Végétarien])),SUM(IF(Table3[Date]=$A205,Table3[Végétarien]))),"")</f>
        <v/>
      </c>
      <c r="F205" s="32" t="str" cm="1">
        <f t="array" ref="F205">IF(ISNUMBER($A205),IF($G$2="Valeur",
SUM(IF($A205&gt;=Table1[De],IF($A205&lt;=Table1[À],IF(F$4=Table1[[#Headers],[Bœuf]:[Oasis]],Table1[[Bœuf]:[Oasis]]))))*
SUM(IF(Table3[Date]=$A205,Table3[Salade])),SUM(IF(Table3[Date]=$A205,Table3[Salade]))),"")</f>
        <v/>
      </c>
      <c r="G205" s="32" t="str" cm="1">
        <f t="array" ref="G205">IF(ISNUMBER($A205),IF($G$2="Valeur",
SUM(IF($A205&gt;=Table1[De],IF($A205&lt;=Table1[À],IF(G$4=Table1[[#Headers],[Bœuf]:[Oasis]],Table1[[Bœuf]:[Oasis]]))))*
SUM(IF(Table3[Date]=$A205,Table3[Eau])),SUM(IF(Table3[Date]=$A205,Table3[Eau]))),"")</f>
        <v/>
      </c>
      <c r="H205" s="32" t="str" cm="1">
        <f t="array" ref="H205">IF(ISNUMBER($A205),IF($G$2="Valeur",
SUM(IF($A205&gt;=Table1[De],IF($A205&lt;=Table1[À],IF(H$4=Table1[[#Headers],[Bœuf]:[Oasis]],Table1[[Bœuf]:[Oasis]]))))*
SUM(IF(Table3[Date]=$A205,Table3[Coca])),SUM(IF(Table3[Date]=$A205,Table3[Coca]))),"")</f>
        <v/>
      </c>
      <c r="I205" s="32" t="str" cm="1">
        <f t="array" ref="I205">IF(ISNUMBER($A205),IF($G$2="Valeur",
SUM(IF($A205&gt;=Table1[De],IF($A205&lt;=Table1[À],IF(I$4=Table1[[#Headers],[Bœuf]:[Oasis]],Table1[[Bœuf]:[Oasis]]))))*
SUM(IF(Table3[Date]=$A205,Table3[Oasis])),SUM(IF(Table3[Date]=$A205,Table3[Oasis]))),"")</f>
        <v/>
      </c>
      <c r="J205" s="33" t="str">
        <f t="shared" si="3"/>
        <v/>
      </c>
      <c r="K205" s="32" t="str" cm="1">
        <f t="array" ref="K205">IF(AND(ISNUMBER($A205),$G$2="Valeur"),
SUM(IF(Table3[Date]=$A205,IF(Table3[Mode de Paiement]=K$4,Table3[TOTAL DU PAR LE CLIENT]))),"")</f>
        <v/>
      </c>
      <c r="L205" s="32" t="str" cm="1">
        <f t="array" ref="L205">IF(AND(ISNUMBER($A205),$G$2="Valeur"),
SUM(IF(Table3[Date]=$A205,IF(Table3[Mode de Paiement]=L$4,Table3[TOTAL DU PAR LE CLIENT]))),"")</f>
        <v/>
      </c>
      <c r="M205" s="32" t="str" cm="1">
        <f t="array" ref="M205">IF(AND(ISNUMBER($A205),$G$2="Valeur"),
SUM(IF(Table3[Date]=$A205,IF(Table3[Mode de Paiement]=M$4,Table3[TOTAL DU PAR LE CLIENT]))),"")</f>
        <v/>
      </c>
      <c r="N205" s="32" t="str" cm="1">
        <f t="array" ref="N205">IF(AND(ISNUMBER($A205),$G$2="Valeur"),
SUM(IF(Table3[Date]=$A205,IF(Table3[Mode de Paiement]=N$4,Table3[TOTAL DU PAR LE CLIENT]))),"")</f>
        <v/>
      </c>
    </row>
    <row r="206" spans="1:14" x14ac:dyDescent="0.2">
      <c r="A206" s="82" t="str">
        <f>IF(A205=MAX(Table3[Date]),"",IF(A205="","",A205+1))</f>
        <v/>
      </c>
      <c r="B206" s="83" t="str">
        <f>IF(ISNUMBER(A206),COUNTIF(Table3[Date],A206),"")</f>
        <v/>
      </c>
      <c r="C206" s="32" t="str" cm="1">
        <f t="array" ref="C206">IF(ISNUMBER($A206),IF($G$2="Valeur",
SUM(IF($A206&gt;=Table1[De],IF($A206&lt;=Table1[À],IF(C$4=Table1[[#Headers],[Bœuf]:[Oasis]],Table1[[Bœuf]:[Oasis]]))))*
SUM(IF(Table3[Date]=$A206,Table3[Bœuf])),SUM(IF(Table3[Date]=$A206,Table3[Bœuf]))),"")</f>
        <v/>
      </c>
      <c r="D206" s="32" t="str" cm="1">
        <f t="array" ref="D206">IF(ISNUMBER($A206),IF($G$2="Valeur",
SUM(IF($A206&gt;=Table1[De],IF($A206&lt;=Table1[À],IF(D$4=Table1[[#Headers],[Bœuf]:[Oasis]],Table1[[Bœuf]:[Oasis]]))))*
SUM(IF(Table3[Date]=$A206,Table3[Jambon])),SUM(IF(Table3[Date]=$A206,Table3[Jambon]))),"")</f>
        <v/>
      </c>
      <c r="E206" s="32" t="str" cm="1">
        <f t="array" ref="E206">IF(ISNUMBER($A206),IF($G$2="Valeur",
SUM(IF($A206&gt;=Table1[De],IF($A206&lt;=Table1[À],IF(E$4=Table1[[#Headers],[Bœuf]:[Oasis]],Table1[[Bœuf]:[Oasis]]))))*
SUM(IF(Table3[Date]=$A206,Table3[Végétarien])),SUM(IF(Table3[Date]=$A206,Table3[Végétarien]))),"")</f>
        <v/>
      </c>
      <c r="F206" s="32" t="str" cm="1">
        <f t="array" ref="F206">IF(ISNUMBER($A206),IF($G$2="Valeur",
SUM(IF($A206&gt;=Table1[De],IF($A206&lt;=Table1[À],IF(F$4=Table1[[#Headers],[Bœuf]:[Oasis]],Table1[[Bœuf]:[Oasis]]))))*
SUM(IF(Table3[Date]=$A206,Table3[Salade])),SUM(IF(Table3[Date]=$A206,Table3[Salade]))),"")</f>
        <v/>
      </c>
      <c r="G206" s="32" t="str" cm="1">
        <f t="array" ref="G206">IF(ISNUMBER($A206),IF($G$2="Valeur",
SUM(IF($A206&gt;=Table1[De],IF($A206&lt;=Table1[À],IF(G$4=Table1[[#Headers],[Bœuf]:[Oasis]],Table1[[Bœuf]:[Oasis]]))))*
SUM(IF(Table3[Date]=$A206,Table3[Eau])),SUM(IF(Table3[Date]=$A206,Table3[Eau]))),"")</f>
        <v/>
      </c>
      <c r="H206" s="32" t="str" cm="1">
        <f t="array" ref="H206">IF(ISNUMBER($A206),IF($G$2="Valeur",
SUM(IF($A206&gt;=Table1[De],IF($A206&lt;=Table1[À],IF(H$4=Table1[[#Headers],[Bœuf]:[Oasis]],Table1[[Bœuf]:[Oasis]]))))*
SUM(IF(Table3[Date]=$A206,Table3[Coca])),SUM(IF(Table3[Date]=$A206,Table3[Coca]))),"")</f>
        <v/>
      </c>
      <c r="I206" s="32" t="str" cm="1">
        <f t="array" ref="I206">IF(ISNUMBER($A206),IF($G$2="Valeur",
SUM(IF($A206&gt;=Table1[De],IF($A206&lt;=Table1[À],IF(I$4=Table1[[#Headers],[Bœuf]:[Oasis]],Table1[[Bœuf]:[Oasis]]))))*
SUM(IF(Table3[Date]=$A206,Table3[Oasis])),SUM(IF(Table3[Date]=$A206,Table3[Oasis]))),"")</f>
        <v/>
      </c>
      <c r="J206" s="33" t="str">
        <f t="shared" si="3"/>
        <v/>
      </c>
      <c r="K206" s="32" t="str" cm="1">
        <f t="array" ref="K206">IF(AND(ISNUMBER($A206),$G$2="Valeur"),
SUM(IF(Table3[Date]=$A206,IF(Table3[Mode de Paiement]=K$4,Table3[TOTAL DU PAR LE CLIENT]))),"")</f>
        <v/>
      </c>
      <c r="L206" s="32" t="str" cm="1">
        <f t="array" ref="L206">IF(AND(ISNUMBER($A206),$G$2="Valeur"),
SUM(IF(Table3[Date]=$A206,IF(Table3[Mode de Paiement]=L$4,Table3[TOTAL DU PAR LE CLIENT]))),"")</f>
        <v/>
      </c>
      <c r="M206" s="32" t="str" cm="1">
        <f t="array" ref="M206">IF(AND(ISNUMBER($A206),$G$2="Valeur"),
SUM(IF(Table3[Date]=$A206,IF(Table3[Mode de Paiement]=M$4,Table3[TOTAL DU PAR LE CLIENT]))),"")</f>
        <v/>
      </c>
      <c r="N206" s="32" t="str" cm="1">
        <f t="array" ref="N206">IF(AND(ISNUMBER($A206),$G$2="Valeur"),
SUM(IF(Table3[Date]=$A206,IF(Table3[Mode de Paiement]=N$4,Table3[TOTAL DU PAR LE CLIENT]))),"")</f>
        <v/>
      </c>
    </row>
    <row r="207" spans="1:14" x14ac:dyDescent="0.2">
      <c r="A207" s="82" t="str">
        <f>IF(A206=MAX(Table3[Date]),"",IF(A206="","",A206+1))</f>
        <v/>
      </c>
      <c r="B207" s="83" t="str">
        <f>IF(ISNUMBER(A207),COUNTIF(Table3[Date],A207),"")</f>
        <v/>
      </c>
      <c r="C207" s="32" t="str" cm="1">
        <f t="array" ref="C207">IF(ISNUMBER($A207),IF($G$2="Valeur",
SUM(IF($A207&gt;=Table1[De],IF($A207&lt;=Table1[À],IF(C$4=Table1[[#Headers],[Bœuf]:[Oasis]],Table1[[Bœuf]:[Oasis]]))))*
SUM(IF(Table3[Date]=$A207,Table3[Bœuf])),SUM(IF(Table3[Date]=$A207,Table3[Bœuf]))),"")</f>
        <v/>
      </c>
      <c r="D207" s="32" t="str" cm="1">
        <f t="array" ref="D207">IF(ISNUMBER($A207),IF($G$2="Valeur",
SUM(IF($A207&gt;=Table1[De],IF($A207&lt;=Table1[À],IF(D$4=Table1[[#Headers],[Bœuf]:[Oasis]],Table1[[Bœuf]:[Oasis]]))))*
SUM(IF(Table3[Date]=$A207,Table3[Jambon])),SUM(IF(Table3[Date]=$A207,Table3[Jambon]))),"")</f>
        <v/>
      </c>
      <c r="E207" s="32" t="str" cm="1">
        <f t="array" ref="E207">IF(ISNUMBER($A207),IF($G$2="Valeur",
SUM(IF($A207&gt;=Table1[De],IF($A207&lt;=Table1[À],IF(E$4=Table1[[#Headers],[Bœuf]:[Oasis]],Table1[[Bœuf]:[Oasis]]))))*
SUM(IF(Table3[Date]=$A207,Table3[Végétarien])),SUM(IF(Table3[Date]=$A207,Table3[Végétarien]))),"")</f>
        <v/>
      </c>
      <c r="F207" s="32" t="str" cm="1">
        <f t="array" ref="F207">IF(ISNUMBER($A207),IF($G$2="Valeur",
SUM(IF($A207&gt;=Table1[De],IF($A207&lt;=Table1[À],IF(F$4=Table1[[#Headers],[Bœuf]:[Oasis]],Table1[[Bœuf]:[Oasis]]))))*
SUM(IF(Table3[Date]=$A207,Table3[Salade])),SUM(IF(Table3[Date]=$A207,Table3[Salade]))),"")</f>
        <v/>
      </c>
      <c r="G207" s="32" t="str" cm="1">
        <f t="array" ref="G207">IF(ISNUMBER($A207),IF($G$2="Valeur",
SUM(IF($A207&gt;=Table1[De],IF($A207&lt;=Table1[À],IF(G$4=Table1[[#Headers],[Bœuf]:[Oasis]],Table1[[Bœuf]:[Oasis]]))))*
SUM(IF(Table3[Date]=$A207,Table3[Eau])),SUM(IF(Table3[Date]=$A207,Table3[Eau]))),"")</f>
        <v/>
      </c>
      <c r="H207" s="32" t="str" cm="1">
        <f t="array" ref="H207">IF(ISNUMBER($A207),IF($G$2="Valeur",
SUM(IF($A207&gt;=Table1[De],IF($A207&lt;=Table1[À],IF(H$4=Table1[[#Headers],[Bœuf]:[Oasis]],Table1[[Bœuf]:[Oasis]]))))*
SUM(IF(Table3[Date]=$A207,Table3[Coca])),SUM(IF(Table3[Date]=$A207,Table3[Coca]))),"")</f>
        <v/>
      </c>
      <c r="I207" s="32" t="str" cm="1">
        <f t="array" ref="I207">IF(ISNUMBER($A207),IF($G$2="Valeur",
SUM(IF($A207&gt;=Table1[De],IF($A207&lt;=Table1[À],IF(I$4=Table1[[#Headers],[Bœuf]:[Oasis]],Table1[[Bœuf]:[Oasis]]))))*
SUM(IF(Table3[Date]=$A207,Table3[Oasis])),SUM(IF(Table3[Date]=$A207,Table3[Oasis]))),"")</f>
        <v/>
      </c>
      <c r="J207" s="33" t="str">
        <f t="shared" si="3"/>
        <v/>
      </c>
      <c r="K207" s="32" t="str" cm="1">
        <f t="array" ref="K207">IF(AND(ISNUMBER($A207),$G$2="Valeur"),
SUM(IF(Table3[Date]=$A207,IF(Table3[Mode de Paiement]=K$4,Table3[TOTAL DU PAR LE CLIENT]))),"")</f>
        <v/>
      </c>
      <c r="L207" s="32" t="str" cm="1">
        <f t="array" ref="L207">IF(AND(ISNUMBER($A207),$G$2="Valeur"),
SUM(IF(Table3[Date]=$A207,IF(Table3[Mode de Paiement]=L$4,Table3[TOTAL DU PAR LE CLIENT]))),"")</f>
        <v/>
      </c>
      <c r="M207" s="32" t="str" cm="1">
        <f t="array" ref="M207">IF(AND(ISNUMBER($A207),$G$2="Valeur"),
SUM(IF(Table3[Date]=$A207,IF(Table3[Mode de Paiement]=M$4,Table3[TOTAL DU PAR LE CLIENT]))),"")</f>
        <v/>
      </c>
      <c r="N207" s="32" t="str" cm="1">
        <f t="array" ref="N207">IF(AND(ISNUMBER($A207),$G$2="Valeur"),
SUM(IF(Table3[Date]=$A207,IF(Table3[Mode de Paiement]=N$4,Table3[TOTAL DU PAR LE CLIENT]))),"")</f>
        <v/>
      </c>
    </row>
    <row r="208" spans="1:14" x14ac:dyDescent="0.2">
      <c r="A208" s="82" t="str">
        <f>IF(A207=MAX(Table3[Date]),"",IF(A207="","",A207+1))</f>
        <v/>
      </c>
      <c r="B208" s="83" t="str">
        <f>IF(ISNUMBER(A208),COUNTIF(Table3[Date],A208),"")</f>
        <v/>
      </c>
      <c r="C208" s="32" t="str" cm="1">
        <f t="array" ref="C208">IF(ISNUMBER($A208),IF($G$2="Valeur",
SUM(IF($A208&gt;=Table1[De],IF($A208&lt;=Table1[À],IF(C$4=Table1[[#Headers],[Bœuf]:[Oasis]],Table1[[Bœuf]:[Oasis]]))))*
SUM(IF(Table3[Date]=$A208,Table3[Bœuf])),SUM(IF(Table3[Date]=$A208,Table3[Bœuf]))),"")</f>
        <v/>
      </c>
      <c r="D208" s="32" t="str" cm="1">
        <f t="array" ref="D208">IF(ISNUMBER($A208),IF($G$2="Valeur",
SUM(IF($A208&gt;=Table1[De],IF($A208&lt;=Table1[À],IF(D$4=Table1[[#Headers],[Bœuf]:[Oasis]],Table1[[Bœuf]:[Oasis]]))))*
SUM(IF(Table3[Date]=$A208,Table3[Jambon])),SUM(IF(Table3[Date]=$A208,Table3[Jambon]))),"")</f>
        <v/>
      </c>
      <c r="E208" s="32" t="str" cm="1">
        <f t="array" ref="E208">IF(ISNUMBER($A208),IF($G$2="Valeur",
SUM(IF($A208&gt;=Table1[De],IF($A208&lt;=Table1[À],IF(E$4=Table1[[#Headers],[Bœuf]:[Oasis]],Table1[[Bœuf]:[Oasis]]))))*
SUM(IF(Table3[Date]=$A208,Table3[Végétarien])),SUM(IF(Table3[Date]=$A208,Table3[Végétarien]))),"")</f>
        <v/>
      </c>
      <c r="F208" s="32" t="str" cm="1">
        <f t="array" ref="F208">IF(ISNUMBER($A208),IF($G$2="Valeur",
SUM(IF($A208&gt;=Table1[De],IF($A208&lt;=Table1[À],IF(F$4=Table1[[#Headers],[Bœuf]:[Oasis]],Table1[[Bœuf]:[Oasis]]))))*
SUM(IF(Table3[Date]=$A208,Table3[Salade])),SUM(IF(Table3[Date]=$A208,Table3[Salade]))),"")</f>
        <v/>
      </c>
      <c r="G208" s="32" t="str" cm="1">
        <f t="array" ref="G208">IF(ISNUMBER($A208),IF($G$2="Valeur",
SUM(IF($A208&gt;=Table1[De],IF($A208&lt;=Table1[À],IF(G$4=Table1[[#Headers],[Bœuf]:[Oasis]],Table1[[Bœuf]:[Oasis]]))))*
SUM(IF(Table3[Date]=$A208,Table3[Eau])),SUM(IF(Table3[Date]=$A208,Table3[Eau]))),"")</f>
        <v/>
      </c>
      <c r="H208" s="32" t="str" cm="1">
        <f t="array" ref="H208">IF(ISNUMBER($A208),IF($G$2="Valeur",
SUM(IF($A208&gt;=Table1[De],IF($A208&lt;=Table1[À],IF(H$4=Table1[[#Headers],[Bœuf]:[Oasis]],Table1[[Bœuf]:[Oasis]]))))*
SUM(IF(Table3[Date]=$A208,Table3[Coca])),SUM(IF(Table3[Date]=$A208,Table3[Coca]))),"")</f>
        <v/>
      </c>
      <c r="I208" s="32" t="str" cm="1">
        <f t="array" ref="I208">IF(ISNUMBER($A208),IF($G$2="Valeur",
SUM(IF($A208&gt;=Table1[De],IF($A208&lt;=Table1[À],IF(I$4=Table1[[#Headers],[Bœuf]:[Oasis]],Table1[[Bœuf]:[Oasis]]))))*
SUM(IF(Table3[Date]=$A208,Table3[Oasis])),SUM(IF(Table3[Date]=$A208,Table3[Oasis]))),"")</f>
        <v/>
      </c>
      <c r="J208" s="33" t="str">
        <f t="shared" si="3"/>
        <v/>
      </c>
      <c r="K208" s="32" t="str" cm="1">
        <f t="array" ref="K208">IF(AND(ISNUMBER($A208),$G$2="Valeur"),
SUM(IF(Table3[Date]=$A208,IF(Table3[Mode de Paiement]=K$4,Table3[TOTAL DU PAR LE CLIENT]))),"")</f>
        <v/>
      </c>
      <c r="L208" s="32" t="str" cm="1">
        <f t="array" ref="L208">IF(AND(ISNUMBER($A208),$G$2="Valeur"),
SUM(IF(Table3[Date]=$A208,IF(Table3[Mode de Paiement]=L$4,Table3[TOTAL DU PAR LE CLIENT]))),"")</f>
        <v/>
      </c>
      <c r="M208" s="32" t="str" cm="1">
        <f t="array" ref="M208">IF(AND(ISNUMBER($A208),$G$2="Valeur"),
SUM(IF(Table3[Date]=$A208,IF(Table3[Mode de Paiement]=M$4,Table3[TOTAL DU PAR LE CLIENT]))),"")</f>
        <v/>
      </c>
      <c r="N208" s="32" t="str" cm="1">
        <f t="array" ref="N208">IF(AND(ISNUMBER($A208),$G$2="Valeur"),
SUM(IF(Table3[Date]=$A208,IF(Table3[Mode de Paiement]=N$4,Table3[TOTAL DU PAR LE CLIENT]))),"")</f>
        <v/>
      </c>
    </row>
    <row r="209" spans="1:14" x14ac:dyDescent="0.2">
      <c r="A209" s="82" t="str">
        <f>IF(A208=MAX(Table3[Date]),"",IF(A208="","",A208+1))</f>
        <v/>
      </c>
      <c r="B209" s="83" t="str">
        <f>IF(ISNUMBER(A209),COUNTIF(Table3[Date],A209),"")</f>
        <v/>
      </c>
      <c r="C209" s="32" t="str" cm="1">
        <f t="array" ref="C209">IF(ISNUMBER($A209),IF($G$2="Valeur",
SUM(IF($A209&gt;=Table1[De],IF($A209&lt;=Table1[À],IF(C$4=Table1[[#Headers],[Bœuf]:[Oasis]],Table1[[Bœuf]:[Oasis]]))))*
SUM(IF(Table3[Date]=$A209,Table3[Bœuf])),SUM(IF(Table3[Date]=$A209,Table3[Bœuf]))),"")</f>
        <v/>
      </c>
      <c r="D209" s="32" t="str" cm="1">
        <f t="array" ref="D209">IF(ISNUMBER($A209),IF($G$2="Valeur",
SUM(IF($A209&gt;=Table1[De],IF($A209&lt;=Table1[À],IF(D$4=Table1[[#Headers],[Bœuf]:[Oasis]],Table1[[Bœuf]:[Oasis]]))))*
SUM(IF(Table3[Date]=$A209,Table3[Jambon])),SUM(IF(Table3[Date]=$A209,Table3[Jambon]))),"")</f>
        <v/>
      </c>
      <c r="E209" s="32" t="str" cm="1">
        <f t="array" ref="E209">IF(ISNUMBER($A209),IF($G$2="Valeur",
SUM(IF($A209&gt;=Table1[De],IF($A209&lt;=Table1[À],IF(E$4=Table1[[#Headers],[Bœuf]:[Oasis]],Table1[[Bœuf]:[Oasis]]))))*
SUM(IF(Table3[Date]=$A209,Table3[Végétarien])),SUM(IF(Table3[Date]=$A209,Table3[Végétarien]))),"")</f>
        <v/>
      </c>
      <c r="F209" s="32" t="str" cm="1">
        <f t="array" ref="F209">IF(ISNUMBER($A209),IF($G$2="Valeur",
SUM(IF($A209&gt;=Table1[De],IF($A209&lt;=Table1[À],IF(F$4=Table1[[#Headers],[Bœuf]:[Oasis]],Table1[[Bœuf]:[Oasis]]))))*
SUM(IF(Table3[Date]=$A209,Table3[Salade])),SUM(IF(Table3[Date]=$A209,Table3[Salade]))),"")</f>
        <v/>
      </c>
      <c r="G209" s="32" t="str" cm="1">
        <f t="array" ref="G209">IF(ISNUMBER($A209),IF($G$2="Valeur",
SUM(IF($A209&gt;=Table1[De],IF($A209&lt;=Table1[À],IF(G$4=Table1[[#Headers],[Bœuf]:[Oasis]],Table1[[Bœuf]:[Oasis]]))))*
SUM(IF(Table3[Date]=$A209,Table3[Eau])),SUM(IF(Table3[Date]=$A209,Table3[Eau]))),"")</f>
        <v/>
      </c>
      <c r="H209" s="32" t="str" cm="1">
        <f t="array" ref="H209">IF(ISNUMBER($A209),IF($G$2="Valeur",
SUM(IF($A209&gt;=Table1[De],IF($A209&lt;=Table1[À],IF(H$4=Table1[[#Headers],[Bœuf]:[Oasis]],Table1[[Bœuf]:[Oasis]]))))*
SUM(IF(Table3[Date]=$A209,Table3[Coca])),SUM(IF(Table3[Date]=$A209,Table3[Coca]))),"")</f>
        <v/>
      </c>
      <c r="I209" s="32" t="str" cm="1">
        <f t="array" ref="I209">IF(ISNUMBER($A209),IF($G$2="Valeur",
SUM(IF($A209&gt;=Table1[De],IF($A209&lt;=Table1[À],IF(I$4=Table1[[#Headers],[Bœuf]:[Oasis]],Table1[[Bœuf]:[Oasis]]))))*
SUM(IF(Table3[Date]=$A209,Table3[Oasis])),SUM(IF(Table3[Date]=$A209,Table3[Oasis]))),"")</f>
        <v/>
      </c>
      <c r="J209" s="33" t="str">
        <f t="shared" si="3"/>
        <v/>
      </c>
      <c r="K209" s="32" t="str" cm="1">
        <f t="array" ref="K209">IF(AND(ISNUMBER($A209),$G$2="Valeur"),
SUM(IF(Table3[Date]=$A209,IF(Table3[Mode de Paiement]=K$4,Table3[TOTAL DU PAR LE CLIENT]))),"")</f>
        <v/>
      </c>
      <c r="L209" s="32" t="str" cm="1">
        <f t="array" ref="L209">IF(AND(ISNUMBER($A209),$G$2="Valeur"),
SUM(IF(Table3[Date]=$A209,IF(Table3[Mode de Paiement]=L$4,Table3[TOTAL DU PAR LE CLIENT]))),"")</f>
        <v/>
      </c>
      <c r="M209" s="32" t="str" cm="1">
        <f t="array" ref="M209">IF(AND(ISNUMBER($A209),$G$2="Valeur"),
SUM(IF(Table3[Date]=$A209,IF(Table3[Mode de Paiement]=M$4,Table3[TOTAL DU PAR LE CLIENT]))),"")</f>
        <v/>
      </c>
      <c r="N209" s="32" t="str" cm="1">
        <f t="array" ref="N209">IF(AND(ISNUMBER($A209),$G$2="Valeur"),
SUM(IF(Table3[Date]=$A209,IF(Table3[Mode de Paiement]=N$4,Table3[TOTAL DU PAR LE CLIENT]))),"")</f>
        <v/>
      </c>
    </row>
    <row r="210" spans="1:14" x14ac:dyDescent="0.2">
      <c r="A210" s="82" t="str">
        <f>IF(A209=MAX(Table3[Date]),"",IF(A209="","",A209+1))</f>
        <v/>
      </c>
      <c r="B210" s="83" t="str">
        <f>IF(ISNUMBER(A210),COUNTIF(Table3[Date],A210),"")</f>
        <v/>
      </c>
      <c r="C210" s="32" t="str" cm="1">
        <f t="array" ref="C210">IF(ISNUMBER($A210),IF($G$2="Valeur",
SUM(IF($A210&gt;=Table1[De],IF($A210&lt;=Table1[À],IF(C$4=Table1[[#Headers],[Bœuf]:[Oasis]],Table1[[Bœuf]:[Oasis]]))))*
SUM(IF(Table3[Date]=$A210,Table3[Bœuf])),SUM(IF(Table3[Date]=$A210,Table3[Bœuf]))),"")</f>
        <v/>
      </c>
      <c r="D210" s="32" t="str" cm="1">
        <f t="array" ref="D210">IF(ISNUMBER($A210),IF($G$2="Valeur",
SUM(IF($A210&gt;=Table1[De],IF($A210&lt;=Table1[À],IF(D$4=Table1[[#Headers],[Bœuf]:[Oasis]],Table1[[Bœuf]:[Oasis]]))))*
SUM(IF(Table3[Date]=$A210,Table3[Jambon])),SUM(IF(Table3[Date]=$A210,Table3[Jambon]))),"")</f>
        <v/>
      </c>
      <c r="E210" s="32" t="str" cm="1">
        <f t="array" ref="E210">IF(ISNUMBER($A210),IF($G$2="Valeur",
SUM(IF($A210&gt;=Table1[De],IF($A210&lt;=Table1[À],IF(E$4=Table1[[#Headers],[Bœuf]:[Oasis]],Table1[[Bœuf]:[Oasis]]))))*
SUM(IF(Table3[Date]=$A210,Table3[Végétarien])),SUM(IF(Table3[Date]=$A210,Table3[Végétarien]))),"")</f>
        <v/>
      </c>
      <c r="F210" s="32" t="str" cm="1">
        <f t="array" ref="F210">IF(ISNUMBER($A210),IF($G$2="Valeur",
SUM(IF($A210&gt;=Table1[De],IF($A210&lt;=Table1[À],IF(F$4=Table1[[#Headers],[Bœuf]:[Oasis]],Table1[[Bœuf]:[Oasis]]))))*
SUM(IF(Table3[Date]=$A210,Table3[Salade])),SUM(IF(Table3[Date]=$A210,Table3[Salade]))),"")</f>
        <v/>
      </c>
      <c r="G210" s="32" t="str" cm="1">
        <f t="array" ref="G210">IF(ISNUMBER($A210),IF($G$2="Valeur",
SUM(IF($A210&gt;=Table1[De],IF($A210&lt;=Table1[À],IF(G$4=Table1[[#Headers],[Bœuf]:[Oasis]],Table1[[Bœuf]:[Oasis]]))))*
SUM(IF(Table3[Date]=$A210,Table3[Eau])),SUM(IF(Table3[Date]=$A210,Table3[Eau]))),"")</f>
        <v/>
      </c>
      <c r="H210" s="32" t="str" cm="1">
        <f t="array" ref="H210">IF(ISNUMBER($A210),IF($G$2="Valeur",
SUM(IF($A210&gt;=Table1[De],IF($A210&lt;=Table1[À],IF(H$4=Table1[[#Headers],[Bœuf]:[Oasis]],Table1[[Bœuf]:[Oasis]]))))*
SUM(IF(Table3[Date]=$A210,Table3[Coca])),SUM(IF(Table3[Date]=$A210,Table3[Coca]))),"")</f>
        <v/>
      </c>
      <c r="I210" s="32" t="str" cm="1">
        <f t="array" ref="I210">IF(ISNUMBER($A210),IF($G$2="Valeur",
SUM(IF($A210&gt;=Table1[De],IF($A210&lt;=Table1[À],IF(I$4=Table1[[#Headers],[Bœuf]:[Oasis]],Table1[[Bœuf]:[Oasis]]))))*
SUM(IF(Table3[Date]=$A210,Table3[Oasis])),SUM(IF(Table3[Date]=$A210,Table3[Oasis]))),"")</f>
        <v/>
      </c>
      <c r="J210" s="33" t="str">
        <f t="shared" si="3"/>
        <v/>
      </c>
      <c r="K210" s="32" t="str" cm="1">
        <f t="array" ref="K210">IF(AND(ISNUMBER($A210),$G$2="Valeur"),
SUM(IF(Table3[Date]=$A210,IF(Table3[Mode de Paiement]=K$4,Table3[TOTAL DU PAR LE CLIENT]))),"")</f>
        <v/>
      </c>
      <c r="L210" s="32" t="str" cm="1">
        <f t="array" ref="L210">IF(AND(ISNUMBER($A210),$G$2="Valeur"),
SUM(IF(Table3[Date]=$A210,IF(Table3[Mode de Paiement]=L$4,Table3[TOTAL DU PAR LE CLIENT]))),"")</f>
        <v/>
      </c>
      <c r="M210" s="32" t="str" cm="1">
        <f t="array" ref="M210">IF(AND(ISNUMBER($A210),$G$2="Valeur"),
SUM(IF(Table3[Date]=$A210,IF(Table3[Mode de Paiement]=M$4,Table3[TOTAL DU PAR LE CLIENT]))),"")</f>
        <v/>
      </c>
      <c r="N210" s="32" t="str" cm="1">
        <f t="array" ref="N210">IF(AND(ISNUMBER($A210),$G$2="Valeur"),
SUM(IF(Table3[Date]=$A210,IF(Table3[Mode de Paiement]=N$4,Table3[TOTAL DU PAR LE CLIENT]))),"")</f>
        <v/>
      </c>
    </row>
    <row r="211" spans="1:14" x14ac:dyDescent="0.2">
      <c r="A211" s="82" t="str">
        <f>IF(A210=MAX(Table3[Date]),"",IF(A210="","",A210+1))</f>
        <v/>
      </c>
      <c r="B211" s="83" t="str">
        <f>IF(ISNUMBER(A211),COUNTIF(Table3[Date],A211),"")</f>
        <v/>
      </c>
      <c r="C211" s="32" t="str" cm="1">
        <f t="array" ref="C211">IF(ISNUMBER($A211),IF($G$2="Valeur",
SUM(IF($A211&gt;=Table1[De],IF($A211&lt;=Table1[À],IF(C$4=Table1[[#Headers],[Bœuf]:[Oasis]],Table1[[Bœuf]:[Oasis]]))))*
SUM(IF(Table3[Date]=$A211,Table3[Bœuf])),SUM(IF(Table3[Date]=$A211,Table3[Bœuf]))),"")</f>
        <v/>
      </c>
      <c r="D211" s="32" t="str" cm="1">
        <f t="array" ref="D211">IF(ISNUMBER($A211),IF($G$2="Valeur",
SUM(IF($A211&gt;=Table1[De],IF($A211&lt;=Table1[À],IF(D$4=Table1[[#Headers],[Bœuf]:[Oasis]],Table1[[Bœuf]:[Oasis]]))))*
SUM(IF(Table3[Date]=$A211,Table3[Jambon])),SUM(IF(Table3[Date]=$A211,Table3[Jambon]))),"")</f>
        <v/>
      </c>
      <c r="E211" s="32" t="str" cm="1">
        <f t="array" ref="E211">IF(ISNUMBER($A211),IF($G$2="Valeur",
SUM(IF($A211&gt;=Table1[De],IF($A211&lt;=Table1[À],IF(E$4=Table1[[#Headers],[Bœuf]:[Oasis]],Table1[[Bœuf]:[Oasis]]))))*
SUM(IF(Table3[Date]=$A211,Table3[Végétarien])),SUM(IF(Table3[Date]=$A211,Table3[Végétarien]))),"")</f>
        <v/>
      </c>
      <c r="F211" s="32" t="str" cm="1">
        <f t="array" ref="F211">IF(ISNUMBER($A211),IF($G$2="Valeur",
SUM(IF($A211&gt;=Table1[De],IF($A211&lt;=Table1[À],IF(F$4=Table1[[#Headers],[Bœuf]:[Oasis]],Table1[[Bœuf]:[Oasis]]))))*
SUM(IF(Table3[Date]=$A211,Table3[Salade])),SUM(IF(Table3[Date]=$A211,Table3[Salade]))),"")</f>
        <v/>
      </c>
      <c r="G211" s="32" t="str" cm="1">
        <f t="array" ref="G211">IF(ISNUMBER($A211),IF($G$2="Valeur",
SUM(IF($A211&gt;=Table1[De],IF($A211&lt;=Table1[À],IF(G$4=Table1[[#Headers],[Bœuf]:[Oasis]],Table1[[Bœuf]:[Oasis]]))))*
SUM(IF(Table3[Date]=$A211,Table3[Eau])),SUM(IF(Table3[Date]=$A211,Table3[Eau]))),"")</f>
        <v/>
      </c>
      <c r="H211" s="32" t="str" cm="1">
        <f t="array" ref="H211">IF(ISNUMBER($A211),IF($G$2="Valeur",
SUM(IF($A211&gt;=Table1[De],IF($A211&lt;=Table1[À],IF(H$4=Table1[[#Headers],[Bœuf]:[Oasis]],Table1[[Bœuf]:[Oasis]]))))*
SUM(IF(Table3[Date]=$A211,Table3[Coca])),SUM(IF(Table3[Date]=$A211,Table3[Coca]))),"")</f>
        <v/>
      </c>
      <c r="I211" s="32" t="str" cm="1">
        <f t="array" ref="I211">IF(ISNUMBER($A211),IF($G$2="Valeur",
SUM(IF($A211&gt;=Table1[De],IF($A211&lt;=Table1[À],IF(I$4=Table1[[#Headers],[Bœuf]:[Oasis]],Table1[[Bœuf]:[Oasis]]))))*
SUM(IF(Table3[Date]=$A211,Table3[Oasis])),SUM(IF(Table3[Date]=$A211,Table3[Oasis]))),"")</f>
        <v/>
      </c>
      <c r="J211" s="33" t="str">
        <f t="shared" si="3"/>
        <v/>
      </c>
      <c r="K211" s="32" t="str" cm="1">
        <f t="array" ref="K211">IF(AND(ISNUMBER($A211),$G$2="Valeur"),
SUM(IF(Table3[Date]=$A211,IF(Table3[Mode de Paiement]=K$4,Table3[TOTAL DU PAR LE CLIENT]))),"")</f>
        <v/>
      </c>
      <c r="L211" s="32" t="str" cm="1">
        <f t="array" ref="L211">IF(AND(ISNUMBER($A211),$G$2="Valeur"),
SUM(IF(Table3[Date]=$A211,IF(Table3[Mode de Paiement]=L$4,Table3[TOTAL DU PAR LE CLIENT]))),"")</f>
        <v/>
      </c>
      <c r="M211" s="32" t="str" cm="1">
        <f t="array" ref="M211">IF(AND(ISNUMBER($A211),$G$2="Valeur"),
SUM(IF(Table3[Date]=$A211,IF(Table3[Mode de Paiement]=M$4,Table3[TOTAL DU PAR LE CLIENT]))),"")</f>
        <v/>
      </c>
      <c r="N211" s="32" t="str" cm="1">
        <f t="array" ref="N211">IF(AND(ISNUMBER($A211),$G$2="Valeur"),
SUM(IF(Table3[Date]=$A211,IF(Table3[Mode de Paiement]=N$4,Table3[TOTAL DU PAR LE CLIENT]))),"")</f>
        <v/>
      </c>
    </row>
    <row r="212" spans="1:14" x14ac:dyDescent="0.2">
      <c r="A212" s="82" t="str">
        <f>IF(A211=MAX(Table3[Date]),"",IF(A211="","",A211+1))</f>
        <v/>
      </c>
      <c r="B212" s="83" t="str">
        <f>IF(ISNUMBER(A212),COUNTIF(Table3[Date],A212),"")</f>
        <v/>
      </c>
      <c r="C212" s="32" t="str" cm="1">
        <f t="array" ref="C212">IF(ISNUMBER($A212),IF($G$2="Valeur",
SUM(IF($A212&gt;=Table1[De],IF($A212&lt;=Table1[À],IF(C$4=Table1[[#Headers],[Bœuf]:[Oasis]],Table1[[Bœuf]:[Oasis]]))))*
SUM(IF(Table3[Date]=$A212,Table3[Bœuf])),SUM(IF(Table3[Date]=$A212,Table3[Bœuf]))),"")</f>
        <v/>
      </c>
      <c r="D212" s="32" t="str" cm="1">
        <f t="array" ref="D212">IF(ISNUMBER($A212),IF($G$2="Valeur",
SUM(IF($A212&gt;=Table1[De],IF($A212&lt;=Table1[À],IF(D$4=Table1[[#Headers],[Bœuf]:[Oasis]],Table1[[Bœuf]:[Oasis]]))))*
SUM(IF(Table3[Date]=$A212,Table3[Jambon])),SUM(IF(Table3[Date]=$A212,Table3[Jambon]))),"")</f>
        <v/>
      </c>
      <c r="E212" s="32" t="str" cm="1">
        <f t="array" ref="E212">IF(ISNUMBER($A212),IF($G$2="Valeur",
SUM(IF($A212&gt;=Table1[De],IF($A212&lt;=Table1[À],IF(E$4=Table1[[#Headers],[Bœuf]:[Oasis]],Table1[[Bœuf]:[Oasis]]))))*
SUM(IF(Table3[Date]=$A212,Table3[Végétarien])),SUM(IF(Table3[Date]=$A212,Table3[Végétarien]))),"")</f>
        <v/>
      </c>
      <c r="F212" s="32" t="str" cm="1">
        <f t="array" ref="F212">IF(ISNUMBER($A212),IF($G$2="Valeur",
SUM(IF($A212&gt;=Table1[De],IF($A212&lt;=Table1[À],IF(F$4=Table1[[#Headers],[Bœuf]:[Oasis]],Table1[[Bœuf]:[Oasis]]))))*
SUM(IF(Table3[Date]=$A212,Table3[Salade])),SUM(IF(Table3[Date]=$A212,Table3[Salade]))),"")</f>
        <v/>
      </c>
      <c r="G212" s="32" t="str" cm="1">
        <f t="array" ref="G212">IF(ISNUMBER($A212),IF($G$2="Valeur",
SUM(IF($A212&gt;=Table1[De],IF($A212&lt;=Table1[À],IF(G$4=Table1[[#Headers],[Bœuf]:[Oasis]],Table1[[Bœuf]:[Oasis]]))))*
SUM(IF(Table3[Date]=$A212,Table3[Eau])),SUM(IF(Table3[Date]=$A212,Table3[Eau]))),"")</f>
        <v/>
      </c>
      <c r="H212" s="32" t="str" cm="1">
        <f t="array" ref="H212">IF(ISNUMBER($A212),IF($G$2="Valeur",
SUM(IF($A212&gt;=Table1[De],IF($A212&lt;=Table1[À],IF(H$4=Table1[[#Headers],[Bœuf]:[Oasis]],Table1[[Bœuf]:[Oasis]]))))*
SUM(IF(Table3[Date]=$A212,Table3[Coca])),SUM(IF(Table3[Date]=$A212,Table3[Coca]))),"")</f>
        <v/>
      </c>
      <c r="I212" s="32" t="str" cm="1">
        <f t="array" ref="I212">IF(ISNUMBER($A212),IF($G$2="Valeur",
SUM(IF($A212&gt;=Table1[De],IF($A212&lt;=Table1[À],IF(I$4=Table1[[#Headers],[Bœuf]:[Oasis]],Table1[[Bœuf]:[Oasis]]))))*
SUM(IF(Table3[Date]=$A212,Table3[Oasis])),SUM(IF(Table3[Date]=$A212,Table3[Oasis]))),"")</f>
        <v/>
      </c>
      <c r="J212" s="33" t="str">
        <f t="shared" si="3"/>
        <v/>
      </c>
      <c r="K212" s="32" t="str" cm="1">
        <f t="array" ref="K212">IF(AND(ISNUMBER($A212),$G$2="Valeur"),
SUM(IF(Table3[Date]=$A212,IF(Table3[Mode de Paiement]=K$4,Table3[TOTAL DU PAR LE CLIENT]))),"")</f>
        <v/>
      </c>
      <c r="L212" s="32" t="str" cm="1">
        <f t="array" ref="L212">IF(AND(ISNUMBER($A212),$G$2="Valeur"),
SUM(IF(Table3[Date]=$A212,IF(Table3[Mode de Paiement]=L$4,Table3[TOTAL DU PAR LE CLIENT]))),"")</f>
        <v/>
      </c>
      <c r="M212" s="32" t="str" cm="1">
        <f t="array" ref="M212">IF(AND(ISNUMBER($A212),$G$2="Valeur"),
SUM(IF(Table3[Date]=$A212,IF(Table3[Mode de Paiement]=M$4,Table3[TOTAL DU PAR LE CLIENT]))),"")</f>
        <v/>
      </c>
      <c r="N212" s="32" t="str" cm="1">
        <f t="array" ref="N212">IF(AND(ISNUMBER($A212),$G$2="Valeur"),
SUM(IF(Table3[Date]=$A212,IF(Table3[Mode de Paiement]=N$4,Table3[TOTAL DU PAR LE CLIENT]))),"")</f>
        <v/>
      </c>
    </row>
    <row r="213" spans="1:14" x14ac:dyDescent="0.2">
      <c r="A213" s="82" t="str">
        <f>IF(A212=MAX(Table3[Date]),"",IF(A212="","",A212+1))</f>
        <v/>
      </c>
      <c r="B213" s="83" t="str">
        <f>IF(ISNUMBER(A213),COUNTIF(Table3[Date],A213),"")</f>
        <v/>
      </c>
      <c r="C213" s="32" t="str" cm="1">
        <f t="array" ref="C213">IF(ISNUMBER($A213),IF($G$2="Valeur",
SUM(IF($A213&gt;=Table1[De],IF($A213&lt;=Table1[À],IF(C$4=Table1[[#Headers],[Bœuf]:[Oasis]],Table1[[Bœuf]:[Oasis]]))))*
SUM(IF(Table3[Date]=$A213,Table3[Bœuf])),SUM(IF(Table3[Date]=$A213,Table3[Bœuf]))),"")</f>
        <v/>
      </c>
      <c r="D213" s="32" t="str" cm="1">
        <f t="array" ref="D213">IF(ISNUMBER($A213),IF($G$2="Valeur",
SUM(IF($A213&gt;=Table1[De],IF($A213&lt;=Table1[À],IF(D$4=Table1[[#Headers],[Bœuf]:[Oasis]],Table1[[Bœuf]:[Oasis]]))))*
SUM(IF(Table3[Date]=$A213,Table3[Jambon])),SUM(IF(Table3[Date]=$A213,Table3[Jambon]))),"")</f>
        <v/>
      </c>
      <c r="E213" s="32" t="str" cm="1">
        <f t="array" ref="E213">IF(ISNUMBER($A213),IF($G$2="Valeur",
SUM(IF($A213&gt;=Table1[De],IF($A213&lt;=Table1[À],IF(E$4=Table1[[#Headers],[Bœuf]:[Oasis]],Table1[[Bœuf]:[Oasis]]))))*
SUM(IF(Table3[Date]=$A213,Table3[Végétarien])),SUM(IF(Table3[Date]=$A213,Table3[Végétarien]))),"")</f>
        <v/>
      </c>
      <c r="F213" s="32" t="str" cm="1">
        <f t="array" ref="F213">IF(ISNUMBER($A213),IF($G$2="Valeur",
SUM(IF($A213&gt;=Table1[De],IF($A213&lt;=Table1[À],IF(F$4=Table1[[#Headers],[Bœuf]:[Oasis]],Table1[[Bœuf]:[Oasis]]))))*
SUM(IF(Table3[Date]=$A213,Table3[Salade])),SUM(IF(Table3[Date]=$A213,Table3[Salade]))),"")</f>
        <v/>
      </c>
      <c r="G213" s="32" t="str" cm="1">
        <f t="array" ref="G213">IF(ISNUMBER($A213),IF($G$2="Valeur",
SUM(IF($A213&gt;=Table1[De],IF($A213&lt;=Table1[À],IF(G$4=Table1[[#Headers],[Bœuf]:[Oasis]],Table1[[Bœuf]:[Oasis]]))))*
SUM(IF(Table3[Date]=$A213,Table3[Eau])),SUM(IF(Table3[Date]=$A213,Table3[Eau]))),"")</f>
        <v/>
      </c>
      <c r="H213" s="32" t="str" cm="1">
        <f t="array" ref="H213">IF(ISNUMBER($A213),IF($G$2="Valeur",
SUM(IF($A213&gt;=Table1[De],IF($A213&lt;=Table1[À],IF(H$4=Table1[[#Headers],[Bœuf]:[Oasis]],Table1[[Bœuf]:[Oasis]]))))*
SUM(IF(Table3[Date]=$A213,Table3[Coca])),SUM(IF(Table3[Date]=$A213,Table3[Coca]))),"")</f>
        <v/>
      </c>
      <c r="I213" s="32" t="str" cm="1">
        <f t="array" ref="I213">IF(ISNUMBER($A213),IF($G$2="Valeur",
SUM(IF($A213&gt;=Table1[De],IF($A213&lt;=Table1[À],IF(I$4=Table1[[#Headers],[Bœuf]:[Oasis]],Table1[[Bœuf]:[Oasis]]))))*
SUM(IF(Table3[Date]=$A213,Table3[Oasis])),SUM(IF(Table3[Date]=$A213,Table3[Oasis]))),"")</f>
        <v/>
      </c>
      <c r="J213" s="33" t="str">
        <f t="shared" si="3"/>
        <v/>
      </c>
      <c r="K213" s="32" t="str" cm="1">
        <f t="array" ref="K213">IF(AND(ISNUMBER($A213),$G$2="Valeur"),
SUM(IF(Table3[Date]=$A213,IF(Table3[Mode de Paiement]=K$4,Table3[TOTAL DU PAR LE CLIENT]))),"")</f>
        <v/>
      </c>
      <c r="L213" s="32" t="str" cm="1">
        <f t="array" ref="L213">IF(AND(ISNUMBER($A213),$G$2="Valeur"),
SUM(IF(Table3[Date]=$A213,IF(Table3[Mode de Paiement]=L$4,Table3[TOTAL DU PAR LE CLIENT]))),"")</f>
        <v/>
      </c>
      <c r="M213" s="32" t="str" cm="1">
        <f t="array" ref="M213">IF(AND(ISNUMBER($A213),$G$2="Valeur"),
SUM(IF(Table3[Date]=$A213,IF(Table3[Mode de Paiement]=M$4,Table3[TOTAL DU PAR LE CLIENT]))),"")</f>
        <v/>
      </c>
      <c r="N213" s="32" t="str" cm="1">
        <f t="array" ref="N213">IF(AND(ISNUMBER($A213),$G$2="Valeur"),
SUM(IF(Table3[Date]=$A213,IF(Table3[Mode de Paiement]=N$4,Table3[TOTAL DU PAR LE CLIENT]))),"")</f>
        <v/>
      </c>
    </row>
    <row r="214" spans="1:14" x14ac:dyDescent="0.2">
      <c r="A214" s="82" t="str">
        <f>IF(A213=MAX(Table3[Date]),"",IF(A213="","",A213+1))</f>
        <v/>
      </c>
      <c r="B214" s="83" t="str">
        <f>IF(ISNUMBER(A214),COUNTIF(Table3[Date],A214),"")</f>
        <v/>
      </c>
      <c r="C214" s="32" t="str" cm="1">
        <f t="array" ref="C214">IF(ISNUMBER($A214),IF($G$2="Valeur",
SUM(IF($A214&gt;=Table1[De],IF($A214&lt;=Table1[À],IF(C$4=Table1[[#Headers],[Bœuf]:[Oasis]],Table1[[Bœuf]:[Oasis]]))))*
SUM(IF(Table3[Date]=$A214,Table3[Bœuf])),SUM(IF(Table3[Date]=$A214,Table3[Bœuf]))),"")</f>
        <v/>
      </c>
      <c r="D214" s="32" t="str" cm="1">
        <f t="array" ref="D214">IF(ISNUMBER($A214),IF($G$2="Valeur",
SUM(IF($A214&gt;=Table1[De],IF($A214&lt;=Table1[À],IF(D$4=Table1[[#Headers],[Bœuf]:[Oasis]],Table1[[Bœuf]:[Oasis]]))))*
SUM(IF(Table3[Date]=$A214,Table3[Jambon])),SUM(IF(Table3[Date]=$A214,Table3[Jambon]))),"")</f>
        <v/>
      </c>
      <c r="E214" s="32" t="str" cm="1">
        <f t="array" ref="E214">IF(ISNUMBER($A214),IF($G$2="Valeur",
SUM(IF($A214&gt;=Table1[De],IF($A214&lt;=Table1[À],IF(E$4=Table1[[#Headers],[Bœuf]:[Oasis]],Table1[[Bœuf]:[Oasis]]))))*
SUM(IF(Table3[Date]=$A214,Table3[Végétarien])),SUM(IF(Table3[Date]=$A214,Table3[Végétarien]))),"")</f>
        <v/>
      </c>
      <c r="F214" s="32" t="str" cm="1">
        <f t="array" ref="F214">IF(ISNUMBER($A214),IF($G$2="Valeur",
SUM(IF($A214&gt;=Table1[De],IF($A214&lt;=Table1[À],IF(F$4=Table1[[#Headers],[Bœuf]:[Oasis]],Table1[[Bœuf]:[Oasis]]))))*
SUM(IF(Table3[Date]=$A214,Table3[Salade])),SUM(IF(Table3[Date]=$A214,Table3[Salade]))),"")</f>
        <v/>
      </c>
      <c r="G214" s="32" t="str" cm="1">
        <f t="array" ref="G214">IF(ISNUMBER($A214),IF($G$2="Valeur",
SUM(IF($A214&gt;=Table1[De],IF($A214&lt;=Table1[À],IF(G$4=Table1[[#Headers],[Bœuf]:[Oasis]],Table1[[Bœuf]:[Oasis]]))))*
SUM(IF(Table3[Date]=$A214,Table3[Eau])),SUM(IF(Table3[Date]=$A214,Table3[Eau]))),"")</f>
        <v/>
      </c>
      <c r="H214" s="32" t="str" cm="1">
        <f t="array" ref="H214">IF(ISNUMBER($A214),IF($G$2="Valeur",
SUM(IF($A214&gt;=Table1[De],IF($A214&lt;=Table1[À],IF(H$4=Table1[[#Headers],[Bœuf]:[Oasis]],Table1[[Bœuf]:[Oasis]]))))*
SUM(IF(Table3[Date]=$A214,Table3[Coca])),SUM(IF(Table3[Date]=$A214,Table3[Coca]))),"")</f>
        <v/>
      </c>
      <c r="I214" s="32" t="str" cm="1">
        <f t="array" ref="I214">IF(ISNUMBER($A214),IF($G$2="Valeur",
SUM(IF($A214&gt;=Table1[De],IF($A214&lt;=Table1[À],IF(I$4=Table1[[#Headers],[Bœuf]:[Oasis]],Table1[[Bœuf]:[Oasis]]))))*
SUM(IF(Table3[Date]=$A214,Table3[Oasis])),SUM(IF(Table3[Date]=$A214,Table3[Oasis]))),"")</f>
        <v/>
      </c>
      <c r="J214" s="33" t="str">
        <f t="shared" si="3"/>
        <v/>
      </c>
      <c r="K214" s="32" t="str" cm="1">
        <f t="array" ref="K214">IF(AND(ISNUMBER($A214),$G$2="Valeur"),
SUM(IF(Table3[Date]=$A214,IF(Table3[Mode de Paiement]=K$4,Table3[TOTAL DU PAR LE CLIENT]))),"")</f>
        <v/>
      </c>
      <c r="L214" s="32" t="str" cm="1">
        <f t="array" ref="L214">IF(AND(ISNUMBER($A214),$G$2="Valeur"),
SUM(IF(Table3[Date]=$A214,IF(Table3[Mode de Paiement]=L$4,Table3[TOTAL DU PAR LE CLIENT]))),"")</f>
        <v/>
      </c>
      <c r="M214" s="32" t="str" cm="1">
        <f t="array" ref="M214">IF(AND(ISNUMBER($A214),$G$2="Valeur"),
SUM(IF(Table3[Date]=$A214,IF(Table3[Mode de Paiement]=M$4,Table3[TOTAL DU PAR LE CLIENT]))),"")</f>
        <v/>
      </c>
      <c r="N214" s="32" t="str" cm="1">
        <f t="array" ref="N214">IF(AND(ISNUMBER($A214),$G$2="Valeur"),
SUM(IF(Table3[Date]=$A214,IF(Table3[Mode de Paiement]=N$4,Table3[TOTAL DU PAR LE CLIENT]))),"")</f>
        <v/>
      </c>
    </row>
    <row r="215" spans="1:14" x14ac:dyDescent="0.2">
      <c r="A215" s="82" t="str">
        <f>IF(A214=MAX(Table3[Date]),"",IF(A214="","",A214+1))</f>
        <v/>
      </c>
      <c r="B215" s="83" t="str">
        <f>IF(ISNUMBER(A215),COUNTIF(Table3[Date],A215),"")</f>
        <v/>
      </c>
      <c r="C215" s="32" t="str" cm="1">
        <f t="array" ref="C215">IF(ISNUMBER($A215),IF($G$2="Valeur",
SUM(IF($A215&gt;=Table1[De],IF($A215&lt;=Table1[À],IF(C$4=Table1[[#Headers],[Bœuf]:[Oasis]],Table1[[Bœuf]:[Oasis]]))))*
SUM(IF(Table3[Date]=$A215,Table3[Bœuf])),SUM(IF(Table3[Date]=$A215,Table3[Bœuf]))),"")</f>
        <v/>
      </c>
      <c r="D215" s="32" t="str" cm="1">
        <f t="array" ref="D215">IF(ISNUMBER($A215),IF($G$2="Valeur",
SUM(IF($A215&gt;=Table1[De],IF($A215&lt;=Table1[À],IF(D$4=Table1[[#Headers],[Bœuf]:[Oasis]],Table1[[Bœuf]:[Oasis]]))))*
SUM(IF(Table3[Date]=$A215,Table3[Jambon])),SUM(IF(Table3[Date]=$A215,Table3[Jambon]))),"")</f>
        <v/>
      </c>
      <c r="E215" s="32" t="str" cm="1">
        <f t="array" ref="E215">IF(ISNUMBER($A215),IF($G$2="Valeur",
SUM(IF($A215&gt;=Table1[De],IF($A215&lt;=Table1[À],IF(E$4=Table1[[#Headers],[Bœuf]:[Oasis]],Table1[[Bœuf]:[Oasis]]))))*
SUM(IF(Table3[Date]=$A215,Table3[Végétarien])),SUM(IF(Table3[Date]=$A215,Table3[Végétarien]))),"")</f>
        <v/>
      </c>
      <c r="F215" s="32" t="str" cm="1">
        <f t="array" ref="F215">IF(ISNUMBER($A215),IF($G$2="Valeur",
SUM(IF($A215&gt;=Table1[De],IF($A215&lt;=Table1[À],IF(F$4=Table1[[#Headers],[Bœuf]:[Oasis]],Table1[[Bœuf]:[Oasis]]))))*
SUM(IF(Table3[Date]=$A215,Table3[Salade])),SUM(IF(Table3[Date]=$A215,Table3[Salade]))),"")</f>
        <v/>
      </c>
      <c r="G215" s="32" t="str" cm="1">
        <f t="array" ref="G215">IF(ISNUMBER($A215),IF($G$2="Valeur",
SUM(IF($A215&gt;=Table1[De],IF($A215&lt;=Table1[À],IF(G$4=Table1[[#Headers],[Bœuf]:[Oasis]],Table1[[Bœuf]:[Oasis]]))))*
SUM(IF(Table3[Date]=$A215,Table3[Eau])),SUM(IF(Table3[Date]=$A215,Table3[Eau]))),"")</f>
        <v/>
      </c>
      <c r="H215" s="32" t="str" cm="1">
        <f t="array" ref="H215">IF(ISNUMBER($A215),IF($G$2="Valeur",
SUM(IF($A215&gt;=Table1[De],IF($A215&lt;=Table1[À],IF(H$4=Table1[[#Headers],[Bœuf]:[Oasis]],Table1[[Bœuf]:[Oasis]]))))*
SUM(IF(Table3[Date]=$A215,Table3[Coca])),SUM(IF(Table3[Date]=$A215,Table3[Coca]))),"")</f>
        <v/>
      </c>
      <c r="I215" s="32" t="str" cm="1">
        <f t="array" ref="I215">IF(ISNUMBER($A215),IF($G$2="Valeur",
SUM(IF($A215&gt;=Table1[De],IF($A215&lt;=Table1[À],IF(I$4=Table1[[#Headers],[Bœuf]:[Oasis]],Table1[[Bœuf]:[Oasis]]))))*
SUM(IF(Table3[Date]=$A215,Table3[Oasis])),SUM(IF(Table3[Date]=$A215,Table3[Oasis]))),"")</f>
        <v/>
      </c>
      <c r="J215" s="33" t="str">
        <f t="shared" si="3"/>
        <v/>
      </c>
      <c r="K215" s="32" t="str" cm="1">
        <f t="array" ref="K215">IF(AND(ISNUMBER($A215),$G$2="Valeur"),
SUM(IF(Table3[Date]=$A215,IF(Table3[Mode de Paiement]=K$4,Table3[TOTAL DU PAR LE CLIENT]))),"")</f>
        <v/>
      </c>
      <c r="L215" s="32" t="str" cm="1">
        <f t="array" ref="L215">IF(AND(ISNUMBER($A215),$G$2="Valeur"),
SUM(IF(Table3[Date]=$A215,IF(Table3[Mode de Paiement]=L$4,Table3[TOTAL DU PAR LE CLIENT]))),"")</f>
        <v/>
      </c>
      <c r="M215" s="32" t="str" cm="1">
        <f t="array" ref="M215">IF(AND(ISNUMBER($A215),$G$2="Valeur"),
SUM(IF(Table3[Date]=$A215,IF(Table3[Mode de Paiement]=M$4,Table3[TOTAL DU PAR LE CLIENT]))),"")</f>
        <v/>
      </c>
      <c r="N215" s="32" t="str" cm="1">
        <f t="array" ref="N215">IF(AND(ISNUMBER($A215),$G$2="Valeur"),
SUM(IF(Table3[Date]=$A215,IF(Table3[Mode de Paiement]=N$4,Table3[TOTAL DU PAR LE CLIENT]))),"")</f>
        <v/>
      </c>
    </row>
    <row r="216" spans="1:14" x14ac:dyDescent="0.2">
      <c r="A216" s="82" t="str">
        <f>IF(A215=MAX(Table3[Date]),"",IF(A215="","",A215+1))</f>
        <v/>
      </c>
      <c r="B216" s="83" t="str">
        <f>IF(ISNUMBER(A216),COUNTIF(Table3[Date],A216),"")</f>
        <v/>
      </c>
      <c r="C216" s="32" t="str" cm="1">
        <f t="array" ref="C216">IF(ISNUMBER($A216),IF($G$2="Valeur",
SUM(IF($A216&gt;=Table1[De],IF($A216&lt;=Table1[À],IF(C$4=Table1[[#Headers],[Bœuf]:[Oasis]],Table1[[Bœuf]:[Oasis]]))))*
SUM(IF(Table3[Date]=$A216,Table3[Bœuf])),SUM(IF(Table3[Date]=$A216,Table3[Bœuf]))),"")</f>
        <v/>
      </c>
      <c r="D216" s="32" t="str" cm="1">
        <f t="array" ref="D216">IF(ISNUMBER($A216),IF($G$2="Valeur",
SUM(IF($A216&gt;=Table1[De],IF($A216&lt;=Table1[À],IF(D$4=Table1[[#Headers],[Bœuf]:[Oasis]],Table1[[Bœuf]:[Oasis]]))))*
SUM(IF(Table3[Date]=$A216,Table3[Jambon])),SUM(IF(Table3[Date]=$A216,Table3[Jambon]))),"")</f>
        <v/>
      </c>
      <c r="E216" s="32" t="str" cm="1">
        <f t="array" ref="E216">IF(ISNUMBER($A216),IF($G$2="Valeur",
SUM(IF($A216&gt;=Table1[De],IF($A216&lt;=Table1[À],IF(E$4=Table1[[#Headers],[Bœuf]:[Oasis]],Table1[[Bœuf]:[Oasis]]))))*
SUM(IF(Table3[Date]=$A216,Table3[Végétarien])),SUM(IF(Table3[Date]=$A216,Table3[Végétarien]))),"")</f>
        <v/>
      </c>
      <c r="F216" s="32" t="str" cm="1">
        <f t="array" ref="F216">IF(ISNUMBER($A216),IF($G$2="Valeur",
SUM(IF($A216&gt;=Table1[De],IF($A216&lt;=Table1[À],IF(F$4=Table1[[#Headers],[Bœuf]:[Oasis]],Table1[[Bœuf]:[Oasis]]))))*
SUM(IF(Table3[Date]=$A216,Table3[Salade])),SUM(IF(Table3[Date]=$A216,Table3[Salade]))),"")</f>
        <v/>
      </c>
      <c r="G216" s="32" t="str" cm="1">
        <f t="array" ref="G216">IF(ISNUMBER($A216),IF($G$2="Valeur",
SUM(IF($A216&gt;=Table1[De],IF($A216&lt;=Table1[À],IF(G$4=Table1[[#Headers],[Bœuf]:[Oasis]],Table1[[Bœuf]:[Oasis]]))))*
SUM(IF(Table3[Date]=$A216,Table3[Eau])),SUM(IF(Table3[Date]=$A216,Table3[Eau]))),"")</f>
        <v/>
      </c>
      <c r="H216" s="32" t="str" cm="1">
        <f t="array" ref="H216">IF(ISNUMBER($A216),IF($G$2="Valeur",
SUM(IF($A216&gt;=Table1[De],IF($A216&lt;=Table1[À],IF(H$4=Table1[[#Headers],[Bœuf]:[Oasis]],Table1[[Bœuf]:[Oasis]]))))*
SUM(IF(Table3[Date]=$A216,Table3[Coca])),SUM(IF(Table3[Date]=$A216,Table3[Coca]))),"")</f>
        <v/>
      </c>
      <c r="I216" s="32" t="str" cm="1">
        <f t="array" ref="I216">IF(ISNUMBER($A216),IF($G$2="Valeur",
SUM(IF($A216&gt;=Table1[De],IF($A216&lt;=Table1[À],IF(I$4=Table1[[#Headers],[Bœuf]:[Oasis]],Table1[[Bœuf]:[Oasis]]))))*
SUM(IF(Table3[Date]=$A216,Table3[Oasis])),SUM(IF(Table3[Date]=$A216,Table3[Oasis]))),"")</f>
        <v/>
      </c>
      <c r="J216" s="33" t="str">
        <f t="shared" si="3"/>
        <v/>
      </c>
      <c r="K216" s="32" t="str" cm="1">
        <f t="array" ref="K216">IF(AND(ISNUMBER($A216),$G$2="Valeur"),
SUM(IF(Table3[Date]=$A216,IF(Table3[Mode de Paiement]=K$4,Table3[TOTAL DU PAR LE CLIENT]))),"")</f>
        <v/>
      </c>
      <c r="L216" s="32" t="str" cm="1">
        <f t="array" ref="L216">IF(AND(ISNUMBER($A216),$G$2="Valeur"),
SUM(IF(Table3[Date]=$A216,IF(Table3[Mode de Paiement]=L$4,Table3[TOTAL DU PAR LE CLIENT]))),"")</f>
        <v/>
      </c>
      <c r="M216" s="32" t="str" cm="1">
        <f t="array" ref="M216">IF(AND(ISNUMBER($A216),$G$2="Valeur"),
SUM(IF(Table3[Date]=$A216,IF(Table3[Mode de Paiement]=M$4,Table3[TOTAL DU PAR LE CLIENT]))),"")</f>
        <v/>
      </c>
      <c r="N216" s="32" t="str" cm="1">
        <f t="array" ref="N216">IF(AND(ISNUMBER($A216),$G$2="Valeur"),
SUM(IF(Table3[Date]=$A216,IF(Table3[Mode de Paiement]=N$4,Table3[TOTAL DU PAR LE CLIENT]))),"")</f>
        <v/>
      </c>
    </row>
    <row r="217" spans="1:14" x14ac:dyDescent="0.2">
      <c r="A217" s="82" t="str">
        <f>IF(A216=MAX(Table3[Date]),"",IF(A216="","",A216+1))</f>
        <v/>
      </c>
      <c r="B217" s="83" t="str">
        <f>IF(ISNUMBER(A217),COUNTIF(Table3[Date],A217),"")</f>
        <v/>
      </c>
      <c r="C217" s="32" t="str" cm="1">
        <f t="array" ref="C217">IF(ISNUMBER($A217),IF($G$2="Valeur",
SUM(IF($A217&gt;=Table1[De],IF($A217&lt;=Table1[À],IF(C$4=Table1[[#Headers],[Bœuf]:[Oasis]],Table1[[Bœuf]:[Oasis]]))))*
SUM(IF(Table3[Date]=$A217,Table3[Bœuf])),SUM(IF(Table3[Date]=$A217,Table3[Bœuf]))),"")</f>
        <v/>
      </c>
      <c r="D217" s="32" t="str" cm="1">
        <f t="array" ref="D217">IF(ISNUMBER($A217),IF($G$2="Valeur",
SUM(IF($A217&gt;=Table1[De],IF($A217&lt;=Table1[À],IF(D$4=Table1[[#Headers],[Bœuf]:[Oasis]],Table1[[Bœuf]:[Oasis]]))))*
SUM(IF(Table3[Date]=$A217,Table3[Jambon])),SUM(IF(Table3[Date]=$A217,Table3[Jambon]))),"")</f>
        <v/>
      </c>
      <c r="E217" s="32" t="str" cm="1">
        <f t="array" ref="E217">IF(ISNUMBER($A217),IF($G$2="Valeur",
SUM(IF($A217&gt;=Table1[De],IF($A217&lt;=Table1[À],IF(E$4=Table1[[#Headers],[Bœuf]:[Oasis]],Table1[[Bœuf]:[Oasis]]))))*
SUM(IF(Table3[Date]=$A217,Table3[Végétarien])),SUM(IF(Table3[Date]=$A217,Table3[Végétarien]))),"")</f>
        <v/>
      </c>
      <c r="F217" s="32" t="str" cm="1">
        <f t="array" ref="F217">IF(ISNUMBER($A217),IF($G$2="Valeur",
SUM(IF($A217&gt;=Table1[De],IF($A217&lt;=Table1[À],IF(F$4=Table1[[#Headers],[Bœuf]:[Oasis]],Table1[[Bœuf]:[Oasis]]))))*
SUM(IF(Table3[Date]=$A217,Table3[Salade])),SUM(IF(Table3[Date]=$A217,Table3[Salade]))),"")</f>
        <v/>
      </c>
      <c r="G217" s="32" t="str" cm="1">
        <f t="array" ref="G217">IF(ISNUMBER($A217),IF($G$2="Valeur",
SUM(IF($A217&gt;=Table1[De],IF($A217&lt;=Table1[À],IF(G$4=Table1[[#Headers],[Bœuf]:[Oasis]],Table1[[Bœuf]:[Oasis]]))))*
SUM(IF(Table3[Date]=$A217,Table3[Eau])),SUM(IF(Table3[Date]=$A217,Table3[Eau]))),"")</f>
        <v/>
      </c>
      <c r="H217" s="32" t="str" cm="1">
        <f t="array" ref="H217">IF(ISNUMBER($A217),IF($G$2="Valeur",
SUM(IF($A217&gt;=Table1[De],IF($A217&lt;=Table1[À],IF(H$4=Table1[[#Headers],[Bœuf]:[Oasis]],Table1[[Bœuf]:[Oasis]]))))*
SUM(IF(Table3[Date]=$A217,Table3[Coca])),SUM(IF(Table3[Date]=$A217,Table3[Coca]))),"")</f>
        <v/>
      </c>
      <c r="I217" s="32" t="str" cm="1">
        <f t="array" ref="I217">IF(ISNUMBER($A217),IF($G$2="Valeur",
SUM(IF($A217&gt;=Table1[De],IF($A217&lt;=Table1[À],IF(I$4=Table1[[#Headers],[Bœuf]:[Oasis]],Table1[[Bœuf]:[Oasis]]))))*
SUM(IF(Table3[Date]=$A217,Table3[Oasis])),SUM(IF(Table3[Date]=$A217,Table3[Oasis]))),"")</f>
        <v/>
      </c>
      <c r="J217" s="33" t="str">
        <f t="shared" si="3"/>
        <v/>
      </c>
      <c r="K217" s="32" t="str" cm="1">
        <f t="array" ref="K217">IF(AND(ISNUMBER($A217),$G$2="Valeur"),
SUM(IF(Table3[Date]=$A217,IF(Table3[Mode de Paiement]=K$4,Table3[TOTAL DU PAR LE CLIENT]))),"")</f>
        <v/>
      </c>
      <c r="L217" s="32" t="str" cm="1">
        <f t="array" ref="L217">IF(AND(ISNUMBER($A217),$G$2="Valeur"),
SUM(IF(Table3[Date]=$A217,IF(Table3[Mode de Paiement]=L$4,Table3[TOTAL DU PAR LE CLIENT]))),"")</f>
        <v/>
      </c>
      <c r="M217" s="32" t="str" cm="1">
        <f t="array" ref="M217">IF(AND(ISNUMBER($A217),$G$2="Valeur"),
SUM(IF(Table3[Date]=$A217,IF(Table3[Mode de Paiement]=M$4,Table3[TOTAL DU PAR LE CLIENT]))),"")</f>
        <v/>
      </c>
      <c r="N217" s="32" t="str" cm="1">
        <f t="array" ref="N217">IF(AND(ISNUMBER($A217),$G$2="Valeur"),
SUM(IF(Table3[Date]=$A217,IF(Table3[Mode de Paiement]=N$4,Table3[TOTAL DU PAR LE CLIENT]))),"")</f>
        <v/>
      </c>
    </row>
    <row r="218" spans="1:14" x14ac:dyDescent="0.2">
      <c r="A218" s="82" t="str">
        <f>IF(A217=MAX(Table3[Date]),"",IF(A217="","",A217+1))</f>
        <v/>
      </c>
      <c r="B218" s="83" t="str">
        <f>IF(ISNUMBER(A218),COUNTIF(Table3[Date],A218),"")</f>
        <v/>
      </c>
      <c r="C218" s="32" t="str" cm="1">
        <f t="array" ref="C218">IF(ISNUMBER($A218),IF($G$2="Valeur",
SUM(IF($A218&gt;=Table1[De],IF($A218&lt;=Table1[À],IF(C$4=Table1[[#Headers],[Bœuf]:[Oasis]],Table1[[Bœuf]:[Oasis]]))))*
SUM(IF(Table3[Date]=$A218,Table3[Bœuf])),SUM(IF(Table3[Date]=$A218,Table3[Bœuf]))),"")</f>
        <v/>
      </c>
      <c r="D218" s="32" t="str" cm="1">
        <f t="array" ref="D218">IF(ISNUMBER($A218),IF($G$2="Valeur",
SUM(IF($A218&gt;=Table1[De],IF($A218&lt;=Table1[À],IF(D$4=Table1[[#Headers],[Bœuf]:[Oasis]],Table1[[Bœuf]:[Oasis]]))))*
SUM(IF(Table3[Date]=$A218,Table3[Jambon])),SUM(IF(Table3[Date]=$A218,Table3[Jambon]))),"")</f>
        <v/>
      </c>
      <c r="E218" s="32" t="str" cm="1">
        <f t="array" ref="E218">IF(ISNUMBER($A218),IF($G$2="Valeur",
SUM(IF($A218&gt;=Table1[De],IF($A218&lt;=Table1[À],IF(E$4=Table1[[#Headers],[Bœuf]:[Oasis]],Table1[[Bœuf]:[Oasis]]))))*
SUM(IF(Table3[Date]=$A218,Table3[Végétarien])),SUM(IF(Table3[Date]=$A218,Table3[Végétarien]))),"")</f>
        <v/>
      </c>
      <c r="F218" s="32" t="str" cm="1">
        <f t="array" ref="F218">IF(ISNUMBER($A218),IF($G$2="Valeur",
SUM(IF($A218&gt;=Table1[De],IF($A218&lt;=Table1[À],IF(F$4=Table1[[#Headers],[Bœuf]:[Oasis]],Table1[[Bœuf]:[Oasis]]))))*
SUM(IF(Table3[Date]=$A218,Table3[Salade])),SUM(IF(Table3[Date]=$A218,Table3[Salade]))),"")</f>
        <v/>
      </c>
      <c r="G218" s="32" t="str" cm="1">
        <f t="array" ref="G218">IF(ISNUMBER($A218),IF($G$2="Valeur",
SUM(IF($A218&gt;=Table1[De],IF($A218&lt;=Table1[À],IF(G$4=Table1[[#Headers],[Bœuf]:[Oasis]],Table1[[Bœuf]:[Oasis]]))))*
SUM(IF(Table3[Date]=$A218,Table3[Eau])),SUM(IF(Table3[Date]=$A218,Table3[Eau]))),"")</f>
        <v/>
      </c>
      <c r="H218" s="32" t="str" cm="1">
        <f t="array" ref="H218">IF(ISNUMBER($A218),IF($G$2="Valeur",
SUM(IF($A218&gt;=Table1[De],IF($A218&lt;=Table1[À],IF(H$4=Table1[[#Headers],[Bœuf]:[Oasis]],Table1[[Bœuf]:[Oasis]]))))*
SUM(IF(Table3[Date]=$A218,Table3[Coca])),SUM(IF(Table3[Date]=$A218,Table3[Coca]))),"")</f>
        <v/>
      </c>
      <c r="I218" s="32" t="str" cm="1">
        <f t="array" ref="I218">IF(ISNUMBER($A218),IF($G$2="Valeur",
SUM(IF($A218&gt;=Table1[De],IF($A218&lt;=Table1[À],IF(I$4=Table1[[#Headers],[Bœuf]:[Oasis]],Table1[[Bœuf]:[Oasis]]))))*
SUM(IF(Table3[Date]=$A218,Table3[Oasis])),SUM(IF(Table3[Date]=$A218,Table3[Oasis]))),"")</f>
        <v/>
      </c>
      <c r="J218" s="33" t="str">
        <f t="shared" si="3"/>
        <v/>
      </c>
      <c r="K218" s="32" t="str" cm="1">
        <f t="array" ref="K218">IF(AND(ISNUMBER($A218),$G$2="Valeur"),
SUM(IF(Table3[Date]=$A218,IF(Table3[Mode de Paiement]=K$4,Table3[TOTAL DU PAR LE CLIENT]))),"")</f>
        <v/>
      </c>
      <c r="L218" s="32" t="str" cm="1">
        <f t="array" ref="L218">IF(AND(ISNUMBER($A218),$G$2="Valeur"),
SUM(IF(Table3[Date]=$A218,IF(Table3[Mode de Paiement]=L$4,Table3[TOTAL DU PAR LE CLIENT]))),"")</f>
        <v/>
      </c>
      <c r="M218" s="32" t="str" cm="1">
        <f t="array" ref="M218">IF(AND(ISNUMBER($A218),$G$2="Valeur"),
SUM(IF(Table3[Date]=$A218,IF(Table3[Mode de Paiement]=M$4,Table3[TOTAL DU PAR LE CLIENT]))),"")</f>
        <v/>
      </c>
      <c r="N218" s="32" t="str" cm="1">
        <f t="array" ref="N218">IF(AND(ISNUMBER($A218),$G$2="Valeur"),
SUM(IF(Table3[Date]=$A218,IF(Table3[Mode de Paiement]=N$4,Table3[TOTAL DU PAR LE CLIENT]))),"")</f>
        <v/>
      </c>
    </row>
    <row r="219" spans="1:14" x14ac:dyDescent="0.2">
      <c r="A219" s="82" t="str">
        <f>IF(A218=MAX(Table3[Date]),"",IF(A218="","",A218+1))</f>
        <v/>
      </c>
      <c r="B219" s="83" t="str">
        <f>IF(ISNUMBER(A219),COUNTIF(Table3[Date],A219),"")</f>
        <v/>
      </c>
      <c r="C219" s="32" t="str" cm="1">
        <f t="array" ref="C219">IF(ISNUMBER($A219),IF($G$2="Valeur",
SUM(IF($A219&gt;=Table1[De],IF($A219&lt;=Table1[À],IF(C$4=Table1[[#Headers],[Bœuf]:[Oasis]],Table1[[Bœuf]:[Oasis]]))))*
SUM(IF(Table3[Date]=$A219,Table3[Bœuf])),SUM(IF(Table3[Date]=$A219,Table3[Bœuf]))),"")</f>
        <v/>
      </c>
      <c r="D219" s="32" t="str" cm="1">
        <f t="array" ref="D219">IF(ISNUMBER($A219),IF($G$2="Valeur",
SUM(IF($A219&gt;=Table1[De],IF($A219&lt;=Table1[À],IF(D$4=Table1[[#Headers],[Bœuf]:[Oasis]],Table1[[Bœuf]:[Oasis]]))))*
SUM(IF(Table3[Date]=$A219,Table3[Jambon])),SUM(IF(Table3[Date]=$A219,Table3[Jambon]))),"")</f>
        <v/>
      </c>
      <c r="E219" s="32" t="str" cm="1">
        <f t="array" ref="E219">IF(ISNUMBER($A219),IF($G$2="Valeur",
SUM(IF($A219&gt;=Table1[De],IF($A219&lt;=Table1[À],IF(E$4=Table1[[#Headers],[Bœuf]:[Oasis]],Table1[[Bœuf]:[Oasis]]))))*
SUM(IF(Table3[Date]=$A219,Table3[Végétarien])),SUM(IF(Table3[Date]=$A219,Table3[Végétarien]))),"")</f>
        <v/>
      </c>
      <c r="F219" s="32" t="str" cm="1">
        <f t="array" ref="F219">IF(ISNUMBER($A219),IF($G$2="Valeur",
SUM(IF($A219&gt;=Table1[De],IF($A219&lt;=Table1[À],IF(F$4=Table1[[#Headers],[Bœuf]:[Oasis]],Table1[[Bœuf]:[Oasis]]))))*
SUM(IF(Table3[Date]=$A219,Table3[Salade])),SUM(IF(Table3[Date]=$A219,Table3[Salade]))),"")</f>
        <v/>
      </c>
      <c r="G219" s="32" t="str" cm="1">
        <f t="array" ref="G219">IF(ISNUMBER($A219),IF($G$2="Valeur",
SUM(IF($A219&gt;=Table1[De],IF($A219&lt;=Table1[À],IF(G$4=Table1[[#Headers],[Bœuf]:[Oasis]],Table1[[Bœuf]:[Oasis]]))))*
SUM(IF(Table3[Date]=$A219,Table3[Eau])),SUM(IF(Table3[Date]=$A219,Table3[Eau]))),"")</f>
        <v/>
      </c>
      <c r="H219" s="32" t="str" cm="1">
        <f t="array" ref="H219">IF(ISNUMBER($A219),IF($G$2="Valeur",
SUM(IF($A219&gt;=Table1[De],IF($A219&lt;=Table1[À],IF(H$4=Table1[[#Headers],[Bœuf]:[Oasis]],Table1[[Bœuf]:[Oasis]]))))*
SUM(IF(Table3[Date]=$A219,Table3[Coca])),SUM(IF(Table3[Date]=$A219,Table3[Coca]))),"")</f>
        <v/>
      </c>
      <c r="I219" s="32" t="str" cm="1">
        <f t="array" ref="I219">IF(ISNUMBER($A219),IF($G$2="Valeur",
SUM(IF($A219&gt;=Table1[De],IF($A219&lt;=Table1[À],IF(I$4=Table1[[#Headers],[Bœuf]:[Oasis]],Table1[[Bœuf]:[Oasis]]))))*
SUM(IF(Table3[Date]=$A219,Table3[Oasis])),SUM(IF(Table3[Date]=$A219,Table3[Oasis]))),"")</f>
        <v/>
      </c>
      <c r="J219" s="33" t="str">
        <f t="shared" si="3"/>
        <v/>
      </c>
      <c r="K219" s="32" t="str" cm="1">
        <f t="array" ref="K219">IF(AND(ISNUMBER($A219),$G$2="Valeur"),
SUM(IF(Table3[Date]=$A219,IF(Table3[Mode de Paiement]=K$4,Table3[TOTAL DU PAR LE CLIENT]))),"")</f>
        <v/>
      </c>
      <c r="L219" s="32" t="str" cm="1">
        <f t="array" ref="L219">IF(AND(ISNUMBER($A219),$G$2="Valeur"),
SUM(IF(Table3[Date]=$A219,IF(Table3[Mode de Paiement]=L$4,Table3[TOTAL DU PAR LE CLIENT]))),"")</f>
        <v/>
      </c>
      <c r="M219" s="32" t="str" cm="1">
        <f t="array" ref="M219">IF(AND(ISNUMBER($A219),$G$2="Valeur"),
SUM(IF(Table3[Date]=$A219,IF(Table3[Mode de Paiement]=M$4,Table3[TOTAL DU PAR LE CLIENT]))),"")</f>
        <v/>
      </c>
      <c r="N219" s="32" t="str" cm="1">
        <f t="array" ref="N219">IF(AND(ISNUMBER($A219),$G$2="Valeur"),
SUM(IF(Table3[Date]=$A219,IF(Table3[Mode de Paiement]=N$4,Table3[TOTAL DU PAR LE CLIENT]))),"")</f>
        <v/>
      </c>
    </row>
    <row r="220" spans="1:14" x14ac:dyDescent="0.2">
      <c r="A220" s="82" t="str">
        <f>IF(A219=MAX(Table3[Date]),"",IF(A219="","",A219+1))</f>
        <v/>
      </c>
      <c r="B220" s="83" t="str">
        <f>IF(ISNUMBER(A220),COUNTIF(Table3[Date],A220),"")</f>
        <v/>
      </c>
      <c r="C220" s="32" t="str" cm="1">
        <f t="array" ref="C220">IF(ISNUMBER($A220),IF($G$2="Valeur",
SUM(IF($A220&gt;=Table1[De],IF($A220&lt;=Table1[À],IF(C$4=Table1[[#Headers],[Bœuf]:[Oasis]],Table1[[Bœuf]:[Oasis]]))))*
SUM(IF(Table3[Date]=$A220,Table3[Bœuf])),SUM(IF(Table3[Date]=$A220,Table3[Bœuf]))),"")</f>
        <v/>
      </c>
      <c r="D220" s="32" t="str" cm="1">
        <f t="array" ref="D220">IF(ISNUMBER($A220),IF($G$2="Valeur",
SUM(IF($A220&gt;=Table1[De],IF($A220&lt;=Table1[À],IF(D$4=Table1[[#Headers],[Bœuf]:[Oasis]],Table1[[Bœuf]:[Oasis]]))))*
SUM(IF(Table3[Date]=$A220,Table3[Jambon])),SUM(IF(Table3[Date]=$A220,Table3[Jambon]))),"")</f>
        <v/>
      </c>
      <c r="E220" s="32" t="str" cm="1">
        <f t="array" ref="E220">IF(ISNUMBER($A220),IF($G$2="Valeur",
SUM(IF($A220&gt;=Table1[De],IF($A220&lt;=Table1[À],IF(E$4=Table1[[#Headers],[Bœuf]:[Oasis]],Table1[[Bœuf]:[Oasis]]))))*
SUM(IF(Table3[Date]=$A220,Table3[Végétarien])),SUM(IF(Table3[Date]=$A220,Table3[Végétarien]))),"")</f>
        <v/>
      </c>
      <c r="F220" s="32" t="str" cm="1">
        <f t="array" ref="F220">IF(ISNUMBER($A220),IF($G$2="Valeur",
SUM(IF($A220&gt;=Table1[De],IF($A220&lt;=Table1[À],IF(F$4=Table1[[#Headers],[Bœuf]:[Oasis]],Table1[[Bœuf]:[Oasis]]))))*
SUM(IF(Table3[Date]=$A220,Table3[Salade])),SUM(IF(Table3[Date]=$A220,Table3[Salade]))),"")</f>
        <v/>
      </c>
      <c r="G220" s="32" t="str" cm="1">
        <f t="array" ref="G220">IF(ISNUMBER($A220),IF($G$2="Valeur",
SUM(IF($A220&gt;=Table1[De],IF($A220&lt;=Table1[À],IF(G$4=Table1[[#Headers],[Bœuf]:[Oasis]],Table1[[Bœuf]:[Oasis]]))))*
SUM(IF(Table3[Date]=$A220,Table3[Eau])),SUM(IF(Table3[Date]=$A220,Table3[Eau]))),"")</f>
        <v/>
      </c>
      <c r="H220" s="32" t="str" cm="1">
        <f t="array" ref="H220">IF(ISNUMBER($A220),IF($G$2="Valeur",
SUM(IF($A220&gt;=Table1[De],IF($A220&lt;=Table1[À],IF(H$4=Table1[[#Headers],[Bœuf]:[Oasis]],Table1[[Bœuf]:[Oasis]]))))*
SUM(IF(Table3[Date]=$A220,Table3[Coca])),SUM(IF(Table3[Date]=$A220,Table3[Coca]))),"")</f>
        <v/>
      </c>
      <c r="I220" s="32" t="str" cm="1">
        <f t="array" ref="I220">IF(ISNUMBER($A220),IF($G$2="Valeur",
SUM(IF($A220&gt;=Table1[De],IF($A220&lt;=Table1[À],IF(I$4=Table1[[#Headers],[Bœuf]:[Oasis]],Table1[[Bœuf]:[Oasis]]))))*
SUM(IF(Table3[Date]=$A220,Table3[Oasis])),SUM(IF(Table3[Date]=$A220,Table3[Oasis]))),"")</f>
        <v/>
      </c>
      <c r="J220" s="33" t="str">
        <f t="shared" si="3"/>
        <v/>
      </c>
      <c r="K220" s="32" t="str" cm="1">
        <f t="array" ref="K220">IF(AND(ISNUMBER($A220),$G$2="Valeur"),
SUM(IF(Table3[Date]=$A220,IF(Table3[Mode de Paiement]=K$4,Table3[TOTAL DU PAR LE CLIENT]))),"")</f>
        <v/>
      </c>
      <c r="L220" s="32" t="str" cm="1">
        <f t="array" ref="L220">IF(AND(ISNUMBER($A220),$G$2="Valeur"),
SUM(IF(Table3[Date]=$A220,IF(Table3[Mode de Paiement]=L$4,Table3[TOTAL DU PAR LE CLIENT]))),"")</f>
        <v/>
      </c>
      <c r="M220" s="32" t="str" cm="1">
        <f t="array" ref="M220">IF(AND(ISNUMBER($A220),$G$2="Valeur"),
SUM(IF(Table3[Date]=$A220,IF(Table3[Mode de Paiement]=M$4,Table3[TOTAL DU PAR LE CLIENT]))),"")</f>
        <v/>
      </c>
      <c r="N220" s="32" t="str" cm="1">
        <f t="array" ref="N220">IF(AND(ISNUMBER($A220),$G$2="Valeur"),
SUM(IF(Table3[Date]=$A220,IF(Table3[Mode de Paiement]=N$4,Table3[TOTAL DU PAR LE CLIENT]))),"")</f>
        <v/>
      </c>
    </row>
    <row r="221" spans="1:14" x14ac:dyDescent="0.2">
      <c r="A221" s="82" t="str">
        <f>IF(A220=MAX(Table3[Date]),"",IF(A220="","",A220+1))</f>
        <v/>
      </c>
      <c r="B221" s="83" t="str">
        <f>IF(ISNUMBER(A221),COUNTIF(Table3[Date],A221),"")</f>
        <v/>
      </c>
      <c r="C221" s="32" t="str" cm="1">
        <f t="array" ref="C221">IF(ISNUMBER($A221),IF($G$2="Valeur",
SUM(IF($A221&gt;=Table1[De],IF($A221&lt;=Table1[À],IF(C$4=Table1[[#Headers],[Bœuf]:[Oasis]],Table1[[Bœuf]:[Oasis]]))))*
SUM(IF(Table3[Date]=$A221,Table3[Bœuf])),SUM(IF(Table3[Date]=$A221,Table3[Bœuf]))),"")</f>
        <v/>
      </c>
      <c r="D221" s="32" t="str" cm="1">
        <f t="array" ref="D221">IF(ISNUMBER($A221),IF($G$2="Valeur",
SUM(IF($A221&gt;=Table1[De],IF($A221&lt;=Table1[À],IF(D$4=Table1[[#Headers],[Bœuf]:[Oasis]],Table1[[Bœuf]:[Oasis]]))))*
SUM(IF(Table3[Date]=$A221,Table3[Jambon])),SUM(IF(Table3[Date]=$A221,Table3[Jambon]))),"")</f>
        <v/>
      </c>
      <c r="E221" s="32" t="str" cm="1">
        <f t="array" ref="E221">IF(ISNUMBER($A221),IF($G$2="Valeur",
SUM(IF($A221&gt;=Table1[De],IF($A221&lt;=Table1[À],IF(E$4=Table1[[#Headers],[Bœuf]:[Oasis]],Table1[[Bœuf]:[Oasis]]))))*
SUM(IF(Table3[Date]=$A221,Table3[Végétarien])),SUM(IF(Table3[Date]=$A221,Table3[Végétarien]))),"")</f>
        <v/>
      </c>
      <c r="F221" s="32" t="str" cm="1">
        <f t="array" ref="F221">IF(ISNUMBER($A221),IF($G$2="Valeur",
SUM(IF($A221&gt;=Table1[De],IF($A221&lt;=Table1[À],IF(F$4=Table1[[#Headers],[Bœuf]:[Oasis]],Table1[[Bœuf]:[Oasis]]))))*
SUM(IF(Table3[Date]=$A221,Table3[Salade])),SUM(IF(Table3[Date]=$A221,Table3[Salade]))),"")</f>
        <v/>
      </c>
      <c r="G221" s="32" t="str" cm="1">
        <f t="array" ref="G221">IF(ISNUMBER($A221),IF($G$2="Valeur",
SUM(IF($A221&gt;=Table1[De],IF($A221&lt;=Table1[À],IF(G$4=Table1[[#Headers],[Bœuf]:[Oasis]],Table1[[Bœuf]:[Oasis]]))))*
SUM(IF(Table3[Date]=$A221,Table3[Eau])),SUM(IF(Table3[Date]=$A221,Table3[Eau]))),"")</f>
        <v/>
      </c>
      <c r="H221" s="32" t="str" cm="1">
        <f t="array" ref="H221">IF(ISNUMBER($A221),IF($G$2="Valeur",
SUM(IF($A221&gt;=Table1[De],IF($A221&lt;=Table1[À],IF(H$4=Table1[[#Headers],[Bœuf]:[Oasis]],Table1[[Bœuf]:[Oasis]]))))*
SUM(IF(Table3[Date]=$A221,Table3[Coca])),SUM(IF(Table3[Date]=$A221,Table3[Coca]))),"")</f>
        <v/>
      </c>
      <c r="I221" s="32" t="str" cm="1">
        <f t="array" ref="I221">IF(ISNUMBER($A221),IF($G$2="Valeur",
SUM(IF($A221&gt;=Table1[De],IF($A221&lt;=Table1[À],IF(I$4=Table1[[#Headers],[Bœuf]:[Oasis]],Table1[[Bœuf]:[Oasis]]))))*
SUM(IF(Table3[Date]=$A221,Table3[Oasis])),SUM(IF(Table3[Date]=$A221,Table3[Oasis]))),"")</f>
        <v/>
      </c>
      <c r="J221" s="33" t="str">
        <f t="shared" si="3"/>
        <v/>
      </c>
      <c r="K221" s="32" t="str" cm="1">
        <f t="array" ref="K221">IF(AND(ISNUMBER($A221),$G$2="Valeur"),
SUM(IF(Table3[Date]=$A221,IF(Table3[Mode de Paiement]=K$4,Table3[TOTAL DU PAR LE CLIENT]))),"")</f>
        <v/>
      </c>
      <c r="L221" s="32" t="str" cm="1">
        <f t="array" ref="L221">IF(AND(ISNUMBER($A221),$G$2="Valeur"),
SUM(IF(Table3[Date]=$A221,IF(Table3[Mode de Paiement]=L$4,Table3[TOTAL DU PAR LE CLIENT]))),"")</f>
        <v/>
      </c>
      <c r="M221" s="32" t="str" cm="1">
        <f t="array" ref="M221">IF(AND(ISNUMBER($A221),$G$2="Valeur"),
SUM(IF(Table3[Date]=$A221,IF(Table3[Mode de Paiement]=M$4,Table3[TOTAL DU PAR LE CLIENT]))),"")</f>
        <v/>
      </c>
      <c r="N221" s="32" t="str" cm="1">
        <f t="array" ref="N221">IF(AND(ISNUMBER($A221),$G$2="Valeur"),
SUM(IF(Table3[Date]=$A221,IF(Table3[Mode de Paiement]=N$4,Table3[TOTAL DU PAR LE CLIENT]))),"")</f>
        <v/>
      </c>
    </row>
    <row r="222" spans="1:14" x14ac:dyDescent="0.2">
      <c r="A222" s="82" t="str">
        <f>IF(A221=MAX(Table3[Date]),"",IF(A221="","",A221+1))</f>
        <v/>
      </c>
      <c r="B222" s="83" t="str">
        <f>IF(ISNUMBER(A222),COUNTIF(Table3[Date],A222),"")</f>
        <v/>
      </c>
      <c r="C222" s="32" t="str" cm="1">
        <f t="array" ref="C222">IF(ISNUMBER($A222),IF($G$2="Valeur",
SUM(IF($A222&gt;=Table1[De],IF($A222&lt;=Table1[À],IF(C$4=Table1[[#Headers],[Bœuf]:[Oasis]],Table1[[Bœuf]:[Oasis]]))))*
SUM(IF(Table3[Date]=$A222,Table3[Bœuf])),SUM(IF(Table3[Date]=$A222,Table3[Bœuf]))),"")</f>
        <v/>
      </c>
      <c r="D222" s="32" t="str" cm="1">
        <f t="array" ref="D222">IF(ISNUMBER($A222),IF($G$2="Valeur",
SUM(IF($A222&gt;=Table1[De],IF($A222&lt;=Table1[À],IF(D$4=Table1[[#Headers],[Bœuf]:[Oasis]],Table1[[Bœuf]:[Oasis]]))))*
SUM(IF(Table3[Date]=$A222,Table3[Jambon])),SUM(IF(Table3[Date]=$A222,Table3[Jambon]))),"")</f>
        <v/>
      </c>
      <c r="E222" s="32" t="str" cm="1">
        <f t="array" ref="E222">IF(ISNUMBER($A222),IF($G$2="Valeur",
SUM(IF($A222&gt;=Table1[De],IF($A222&lt;=Table1[À],IF(E$4=Table1[[#Headers],[Bœuf]:[Oasis]],Table1[[Bœuf]:[Oasis]]))))*
SUM(IF(Table3[Date]=$A222,Table3[Végétarien])),SUM(IF(Table3[Date]=$A222,Table3[Végétarien]))),"")</f>
        <v/>
      </c>
      <c r="F222" s="32" t="str" cm="1">
        <f t="array" ref="F222">IF(ISNUMBER($A222),IF($G$2="Valeur",
SUM(IF($A222&gt;=Table1[De],IF($A222&lt;=Table1[À],IF(F$4=Table1[[#Headers],[Bœuf]:[Oasis]],Table1[[Bœuf]:[Oasis]]))))*
SUM(IF(Table3[Date]=$A222,Table3[Salade])),SUM(IF(Table3[Date]=$A222,Table3[Salade]))),"")</f>
        <v/>
      </c>
      <c r="G222" s="32" t="str" cm="1">
        <f t="array" ref="G222">IF(ISNUMBER($A222),IF($G$2="Valeur",
SUM(IF($A222&gt;=Table1[De],IF($A222&lt;=Table1[À],IF(G$4=Table1[[#Headers],[Bœuf]:[Oasis]],Table1[[Bœuf]:[Oasis]]))))*
SUM(IF(Table3[Date]=$A222,Table3[Eau])),SUM(IF(Table3[Date]=$A222,Table3[Eau]))),"")</f>
        <v/>
      </c>
      <c r="H222" s="32" t="str" cm="1">
        <f t="array" ref="H222">IF(ISNUMBER($A222),IF($G$2="Valeur",
SUM(IF($A222&gt;=Table1[De],IF($A222&lt;=Table1[À],IF(H$4=Table1[[#Headers],[Bœuf]:[Oasis]],Table1[[Bœuf]:[Oasis]]))))*
SUM(IF(Table3[Date]=$A222,Table3[Coca])),SUM(IF(Table3[Date]=$A222,Table3[Coca]))),"")</f>
        <v/>
      </c>
      <c r="I222" s="32" t="str" cm="1">
        <f t="array" ref="I222">IF(ISNUMBER($A222),IF($G$2="Valeur",
SUM(IF($A222&gt;=Table1[De],IF($A222&lt;=Table1[À],IF(I$4=Table1[[#Headers],[Bœuf]:[Oasis]],Table1[[Bœuf]:[Oasis]]))))*
SUM(IF(Table3[Date]=$A222,Table3[Oasis])),SUM(IF(Table3[Date]=$A222,Table3[Oasis]))),"")</f>
        <v/>
      </c>
      <c r="J222" s="33" t="str">
        <f t="shared" si="3"/>
        <v/>
      </c>
      <c r="K222" s="32" t="str" cm="1">
        <f t="array" ref="K222">IF(AND(ISNUMBER($A222),$G$2="Valeur"),
SUM(IF(Table3[Date]=$A222,IF(Table3[Mode de Paiement]=K$4,Table3[TOTAL DU PAR LE CLIENT]))),"")</f>
        <v/>
      </c>
      <c r="L222" s="32" t="str" cm="1">
        <f t="array" ref="L222">IF(AND(ISNUMBER($A222),$G$2="Valeur"),
SUM(IF(Table3[Date]=$A222,IF(Table3[Mode de Paiement]=L$4,Table3[TOTAL DU PAR LE CLIENT]))),"")</f>
        <v/>
      </c>
      <c r="M222" s="32" t="str" cm="1">
        <f t="array" ref="M222">IF(AND(ISNUMBER($A222),$G$2="Valeur"),
SUM(IF(Table3[Date]=$A222,IF(Table3[Mode de Paiement]=M$4,Table3[TOTAL DU PAR LE CLIENT]))),"")</f>
        <v/>
      </c>
      <c r="N222" s="32" t="str" cm="1">
        <f t="array" ref="N222">IF(AND(ISNUMBER($A222),$G$2="Valeur"),
SUM(IF(Table3[Date]=$A222,IF(Table3[Mode de Paiement]=N$4,Table3[TOTAL DU PAR LE CLIENT]))),"")</f>
        <v/>
      </c>
    </row>
    <row r="223" spans="1:14" x14ac:dyDescent="0.2">
      <c r="A223" s="82" t="str">
        <f>IF(A222=MAX(Table3[Date]),"",IF(A222="","",A222+1))</f>
        <v/>
      </c>
      <c r="B223" s="83" t="str">
        <f>IF(ISNUMBER(A223),COUNTIF(Table3[Date],A223),"")</f>
        <v/>
      </c>
      <c r="C223" s="32" t="str" cm="1">
        <f t="array" ref="C223">IF(ISNUMBER($A223),IF($G$2="Valeur",
SUM(IF($A223&gt;=Table1[De],IF($A223&lt;=Table1[À],IF(C$4=Table1[[#Headers],[Bœuf]:[Oasis]],Table1[[Bœuf]:[Oasis]]))))*
SUM(IF(Table3[Date]=$A223,Table3[Bœuf])),SUM(IF(Table3[Date]=$A223,Table3[Bœuf]))),"")</f>
        <v/>
      </c>
      <c r="D223" s="32" t="str" cm="1">
        <f t="array" ref="D223">IF(ISNUMBER($A223),IF($G$2="Valeur",
SUM(IF($A223&gt;=Table1[De],IF($A223&lt;=Table1[À],IF(D$4=Table1[[#Headers],[Bœuf]:[Oasis]],Table1[[Bœuf]:[Oasis]]))))*
SUM(IF(Table3[Date]=$A223,Table3[Jambon])),SUM(IF(Table3[Date]=$A223,Table3[Jambon]))),"")</f>
        <v/>
      </c>
      <c r="E223" s="32" t="str" cm="1">
        <f t="array" ref="E223">IF(ISNUMBER($A223),IF($G$2="Valeur",
SUM(IF($A223&gt;=Table1[De],IF($A223&lt;=Table1[À],IF(E$4=Table1[[#Headers],[Bœuf]:[Oasis]],Table1[[Bœuf]:[Oasis]]))))*
SUM(IF(Table3[Date]=$A223,Table3[Végétarien])),SUM(IF(Table3[Date]=$A223,Table3[Végétarien]))),"")</f>
        <v/>
      </c>
      <c r="F223" s="32" t="str" cm="1">
        <f t="array" ref="F223">IF(ISNUMBER($A223),IF($G$2="Valeur",
SUM(IF($A223&gt;=Table1[De],IF($A223&lt;=Table1[À],IF(F$4=Table1[[#Headers],[Bœuf]:[Oasis]],Table1[[Bœuf]:[Oasis]]))))*
SUM(IF(Table3[Date]=$A223,Table3[Salade])),SUM(IF(Table3[Date]=$A223,Table3[Salade]))),"")</f>
        <v/>
      </c>
      <c r="G223" s="32" t="str" cm="1">
        <f t="array" ref="G223">IF(ISNUMBER($A223),IF($G$2="Valeur",
SUM(IF($A223&gt;=Table1[De],IF($A223&lt;=Table1[À],IF(G$4=Table1[[#Headers],[Bœuf]:[Oasis]],Table1[[Bœuf]:[Oasis]]))))*
SUM(IF(Table3[Date]=$A223,Table3[Eau])),SUM(IF(Table3[Date]=$A223,Table3[Eau]))),"")</f>
        <v/>
      </c>
      <c r="H223" s="32" t="str" cm="1">
        <f t="array" ref="H223">IF(ISNUMBER($A223),IF($G$2="Valeur",
SUM(IF($A223&gt;=Table1[De],IF($A223&lt;=Table1[À],IF(H$4=Table1[[#Headers],[Bœuf]:[Oasis]],Table1[[Bœuf]:[Oasis]]))))*
SUM(IF(Table3[Date]=$A223,Table3[Coca])),SUM(IF(Table3[Date]=$A223,Table3[Coca]))),"")</f>
        <v/>
      </c>
      <c r="I223" s="32" t="str" cm="1">
        <f t="array" ref="I223">IF(ISNUMBER($A223),IF($G$2="Valeur",
SUM(IF($A223&gt;=Table1[De],IF($A223&lt;=Table1[À],IF(I$4=Table1[[#Headers],[Bœuf]:[Oasis]],Table1[[Bœuf]:[Oasis]]))))*
SUM(IF(Table3[Date]=$A223,Table3[Oasis])),SUM(IF(Table3[Date]=$A223,Table3[Oasis]))),"")</f>
        <v/>
      </c>
      <c r="J223" s="33" t="str">
        <f t="shared" si="3"/>
        <v/>
      </c>
      <c r="K223" s="32" t="str" cm="1">
        <f t="array" ref="K223">IF(AND(ISNUMBER($A223),$G$2="Valeur"),
SUM(IF(Table3[Date]=$A223,IF(Table3[Mode de Paiement]=K$4,Table3[TOTAL DU PAR LE CLIENT]))),"")</f>
        <v/>
      </c>
      <c r="L223" s="32" t="str" cm="1">
        <f t="array" ref="L223">IF(AND(ISNUMBER($A223),$G$2="Valeur"),
SUM(IF(Table3[Date]=$A223,IF(Table3[Mode de Paiement]=L$4,Table3[TOTAL DU PAR LE CLIENT]))),"")</f>
        <v/>
      </c>
      <c r="M223" s="32" t="str" cm="1">
        <f t="array" ref="M223">IF(AND(ISNUMBER($A223),$G$2="Valeur"),
SUM(IF(Table3[Date]=$A223,IF(Table3[Mode de Paiement]=M$4,Table3[TOTAL DU PAR LE CLIENT]))),"")</f>
        <v/>
      </c>
      <c r="N223" s="32" t="str" cm="1">
        <f t="array" ref="N223">IF(AND(ISNUMBER($A223),$G$2="Valeur"),
SUM(IF(Table3[Date]=$A223,IF(Table3[Mode de Paiement]=N$4,Table3[TOTAL DU PAR LE CLIENT]))),"")</f>
        <v/>
      </c>
    </row>
    <row r="224" spans="1:14" x14ac:dyDescent="0.2">
      <c r="A224" s="82" t="str">
        <f>IF(A223=MAX(Table3[Date]),"",IF(A223="","",A223+1))</f>
        <v/>
      </c>
      <c r="B224" s="83" t="str">
        <f>IF(ISNUMBER(A224),COUNTIF(Table3[Date],A224),"")</f>
        <v/>
      </c>
      <c r="C224" s="32" t="str" cm="1">
        <f t="array" ref="C224">IF(ISNUMBER($A224),IF($G$2="Valeur",
SUM(IF($A224&gt;=Table1[De],IF($A224&lt;=Table1[À],IF(C$4=Table1[[#Headers],[Bœuf]:[Oasis]],Table1[[Bœuf]:[Oasis]]))))*
SUM(IF(Table3[Date]=$A224,Table3[Bœuf])),SUM(IF(Table3[Date]=$A224,Table3[Bœuf]))),"")</f>
        <v/>
      </c>
      <c r="D224" s="32" t="str" cm="1">
        <f t="array" ref="D224">IF(ISNUMBER($A224),IF($G$2="Valeur",
SUM(IF($A224&gt;=Table1[De],IF($A224&lt;=Table1[À],IF(D$4=Table1[[#Headers],[Bœuf]:[Oasis]],Table1[[Bœuf]:[Oasis]]))))*
SUM(IF(Table3[Date]=$A224,Table3[Jambon])),SUM(IF(Table3[Date]=$A224,Table3[Jambon]))),"")</f>
        <v/>
      </c>
      <c r="E224" s="32" t="str" cm="1">
        <f t="array" ref="E224">IF(ISNUMBER($A224),IF($G$2="Valeur",
SUM(IF($A224&gt;=Table1[De],IF($A224&lt;=Table1[À],IF(E$4=Table1[[#Headers],[Bœuf]:[Oasis]],Table1[[Bœuf]:[Oasis]]))))*
SUM(IF(Table3[Date]=$A224,Table3[Végétarien])),SUM(IF(Table3[Date]=$A224,Table3[Végétarien]))),"")</f>
        <v/>
      </c>
      <c r="F224" s="32" t="str" cm="1">
        <f t="array" ref="F224">IF(ISNUMBER($A224),IF($G$2="Valeur",
SUM(IF($A224&gt;=Table1[De],IF($A224&lt;=Table1[À],IF(F$4=Table1[[#Headers],[Bœuf]:[Oasis]],Table1[[Bœuf]:[Oasis]]))))*
SUM(IF(Table3[Date]=$A224,Table3[Salade])),SUM(IF(Table3[Date]=$A224,Table3[Salade]))),"")</f>
        <v/>
      </c>
      <c r="G224" s="32" t="str" cm="1">
        <f t="array" ref="G224">IF(ISNUMBER($A224),IF($G$2="Valeur",
SUM(IF($A224&gt;=Table1[De],IF($A224&lt;=Table1[À],IF(G$4=Table1[[#Headers],[Bœuf]:[Oasis]],Table1[[Bœuf]:[Oasis]]))))*
SUM(IF(Table3[Date]=$A224,Table3[Eau])),SUM(IF(Table3[Date]=$A224,Table3[Eau]))),"")</f>
        <v/>
      </c>
      <c r="H224" s="32" t="str" cm="1">
        <f t="array" ref="H224">IF(ISNUMBER($A224),IF($G$2="Valeur",
SUM(IF($A224&gt;=Table1[De],IF($A224&lt;=Table1[À],IF(H$4=Table1[[#Headers],[Bœuf]:[Oasis]],Table1[[Bœuf]:[Oasis]]))))*
SUM(IF(Table3[Date]=$A224,Table3[Coca])),SUM(IF(Table3[Date]=$A224,Table3[Coca]))),"")</f>
        <v/>
      </c>
      <c r="I224" s="32" t="str" cm="1">
        <f t="array" ref="I224">IF(ISNUMBER($A224),IF($G$2="Valeur",
SUM(IF($A224&gt;=Table1[De],IF($A224&lt;=Table1[À],IF(I$4=Table1[[#Headers],[Bœuf]:[Oasis]],Table1[[Bœuf]:[Oasis]]))))*
SUM(IF(Table3[Date]=$A224,Table3[Oasis])),SUM(IF(Table3[Date]=$A224,Table3[Oasis]))),"")</f>
        <v/>
      </c>
      <c r="J224" s="33" t="str">
        <f t="shared" si="3"/>
        <v/>
      </c>
      <c r="K224" s="32" t="str" cm="1">
        <f t="array" ref="K224">IF(AND(ISNUMBER($A224),$G$2="Valeur"),
SUM(IF(Table3[Date]=$A224,IF(Table3[Mode de Paiement]=K$4,Table3[TOTAL DU PAR LE CLIENT]))),"")</f>
        <v/>
      </c>
      <c r="L224" s="32" t="str" cm="1">
        <f t="array" ref="L224">IF(AND(ISNUMBER($A224),$G$2="Valeur"),
SUM(IF(Table3[Date]=$A224,IF(Table3[Mode de Paiement]=L$4,Table3[TOTAL DU PAR LE CLIENT]))),"")</f>
        <v/>
      </c>
      <c r="M224" s="32" t="str" cm="1">
        <f t="array" ref="M224">IF(AND(ISNUMBER($A224),$G$2="Valeur"),
SUM(IF(Table3[Date]=$A224,IF(Table3[Mode de Paiement]=M$4,Table3[TOTAL DU PAR LE CLIENT]))),"")</f>
        <v/>
      </c>
      <c r="N224" s="32" t="str" cm="1">
        <f t="array" ref="N224">IF(AND(ISNUMBER($A224),$G$2="Valeur"),
SUM(IF(Table3[Date]=$A224,IF(Table3[Mode de Paiement]=N$4,Table3[TOTAL DU PAR LE CLIENT]))),"")</f>
        <v/>
      </c>
    </row>
    <row r="225" spans="1:14" x14ac:dyDescent="0.2">
      <c r="A225" s="82" t="str">
        <f>IF(A224=MAX(Table3[Date]),"",IF(A224="","",A224+1))</f>
        <v/>
      </c>
      <c r="B225" s="83" t="str">
        <f>IF(ISNUMBER(A225),COUNTIF(Table3[Date],A225),"")</f>
        <v/>
      </c>
      <c r="C225" s="32" t="str" cm="1">
        <f t="array" ref="C225">IF(ISNUMBER($A225),IF($G$2="Valeur",
SUM(IF($A225&gt;=Table1[De],IF($A225&lt;=Table1[À],IF(C$4=Table1[[#Headers],[Bœuf]:[Oasis]],Table1[[Bœuf]:[Oasis]]))))*
SUM(IF(Table3[Date]=$A225,Table3[Bœuf])),SUM(IF(Table3[Date]=$A225,Table3[Bœuf]))),"")</f>
        <v/>
      </c>
      <c r="D225" s="32" t="str" cm="1">
        <f t="array" ref="D225">IF(ISNUMBER($A225),IF($G$2="Valeur",
SUM(IF($A225&gt;=Table1[De],IF($A225&lt;=Table1[À],IF(D$4=Table1[[#Headers],[Bœuf]:[Oasis]],Table1[[Bœuf]:[Oasis]]))))*
SUM(IF(Table3[Date]=$A225,Table3[Jambon])),SUM(IF(Table3[Date]=$A225,Table3[Jambon]))),"")</f>
        <v/>
      </c>
      <c r="E225" s="32" t="str" cm="1">
        <f t="array" ref="E225">IF(ISNUMBER($A225),IF($G$2="Valeur",
SUM(IF($A225&gt;=Table1[De],IF($A225&lt;=Table1[À],IF(E$4=Table1[[#Headers],[Bœuf]:[Oasis]],Table1[[Bœuf]:[Oasis]]))))*
SUM(IF(Table3[Date]=$A225,Table3[Végétarien])),SUM(IF(Table3[Date]=$A225,Table3[Végétarien]))),"")</f>
        <v/>
      </c>
      <c r="F225" s="32" t="str" cm="1">
        <f t="array" ref="F225">IF(ISNUMBER($A225),IF($G$2="Valeur",
SUM(IF($A225&gt;=Table1[De],IF($A225&lt;=Table1[À],IF(F$4=Table1[[#Headers],[Bœuf]:[Oasis]],Table1[[Bœuf]:[Oasis]]))))*
SUM(IF(Table3[Date]=$A225,Table3[Salade])),SUM(IF(Table3[Date]=$A225,Table3[Salade]))),"")</f>
        <v/>
      </c>
      <c r="G225" s="32" t="str" cm="1">
        <f t="array" ref="G225">IF(ISNUMBER($A225),IF($G$2="Valeur",
SUM(IF($A225&gt;=Table1[De],IF($A225&lt;=Table1[À],IF(G$4=Table1[[#Headers],[Bœuf]:[Oasis]],Table1[[Bœuf]:[Oasis]]))))*
SUM(IF(Table3[Date]=$A225,Table3[Eau])),SUM(IF(Table3[Date]=$A225,Table3[Eau]))),"")</f>
        <v/>
      </c>
      <c r="H225" s="32" t="str" cm="1">
        <f t="array" ref="H225">IF(ISNUMBER($A225),IF($G$2="Valeur",
SUM(IF($A225&gt;=Table1[De],IF($A225&lt;=Table1[À],IF(H$4=Table1[[#Headers],[Bœuf]:[Oasis]],Table1[[Bœuf]:[Oasis]]))))*
SUM(IF(Table3[Date]=$A225,Table3[Coca])),SUM(IF(Table3[Date]=$A225,Table3[Coca]))),"")</f>
        <v/>
      </c>
      <c r="I225" s="32" t="str" cm="1">
        <f t="array" ref="I225">IF(ISNUMBER($A225),IF($G$2="Valeur",
SUM(IF($A225&gt;=Table1[De],IF($A225&lt;=Table1[À],IF(I$4=Table1[[#Headers],[Bœuf]:[Oasis]],Table1[[Bœuf]:[Oasis]]))))*
SUM(IF(Table3[Date]=$A225,Table3[Oasis])),SUM(IF(Table3[Date]=$A225,Table3[Oasis]))),"")</f>
        <v/>
      </c>
      <c r="J225" s="33" t="str">
        <f t="shared" si="3"/>
        <v/>
      </c>
      <c r="K225" s="32" t="str" cm="1">
        <f t="array" ref="K225">IF(AND(ISNUMBER($A225),$G$2="Valeur"),
SUM(IF(Table3[Date]=$A225,IF(Table3[Mode de Paiement]=K$4,Table3[TOTAL DU PAR LE CLIENT]))),"")</f>
        <v/>
      </c>
      <c r="L225" s="32" t="str" cm="1">
        <f t="array" ref="L225">IF(AND(ISNUMBER($A225),$G$2="Valeur"),
SUM(IF(Table3[Date]=$A225,IF(Table3[Mode de Paiement]=L$4,Table3[TOTAL DU PAR LE CLIENT]))),"")</f>
        <v/>
      </c>
      <c r="M225" s="32" t="str" cm="1">
        <f t="array" ref="M225">IF(AND(ISNUMBER($A225),$G$2="Valeur"),
SUM(IF(Table3[Date]=$A225,IF(Table3[Mode de Paiement]=M$4,Table3[TOTAL DU PAR LE CLIENT]))),"")</f>
        <v/>
      </c>
      <c r="N225" s="32" t="str" cm="1">
        <f t="array" ref="N225">IF(AND(ISNUMBER($A225),$G$2="Valeur"),
SUM(IF(Table3[Date]=$A225,IF(Table3[Mode de Paiement]=N$4,Table3[TOTAL DU PAR LE CLIENT]))),"")</f>
        <v/>
      </c>
    </row>
    <row r="226" spans="1:14" x14ac:dyDescent="0.2">
      <c r="A226" s="82" t="str">
        <f>IF(A225=MAX(Table3[Date]),"",IF(A225="","",A225+1))</f>
        <v/>
      </c>
      <c r="B226" s="83" t="str">
        <f>IF(ISNUMBER(A226),COUNTIF(Table3[Date],A226),"")</f>
        <v/>
      </c>
      <c r="C226" s="32" t="str" cm="1">
        <f t="array" ref="C226">IF(ISNUMBER($A226),IF($G$2="Valeur",
SUM(IF($A226&gt;=Table1[De],IF($A226&lt;=Table1[À],IF(C$4=Table1[[#Headers],[Bœuf]:[Oasis]],Table1[[Bœuf]:[Oasis]]))))*
SUM(IF(Table3[Date]=$A226,Table3[Bœuf])),SUM(IF(Table3[Date]=$A226,Table3[Bœuf]))),"")</f>
        <v/>
      </c>
      <c r="D226" s="32" t="str" cm="1">
        <f t="array" ref="D226">IF(ISNUMBER($A226),IF($G$2="Valeur",
SUM(IF($A226&gt;=Table1[De],IF($A226&lt;=Table1[À],IF(D$4=Table1[[#Headers],[Bœuf]:[Oasis]],Table1[[Bœuf]:[Oasis]]))))*
SUM(IF(Table3[Date]=$A226,Table3[Jambon])),SUM(IF(Table3[Date]=$A226,Table3[Jambon]))),"")</f>
        <v/>
      </c>
      <c r="E226" s="32" t="str" cm="1">
        <f t="array" ref="E226">IF(ISNUMBER($A226),IF($G$2="Valeur",
SUM(IF($A226&gt;=Table1[De],IF($A226&lt;=Table1[À],IF(E$4=Table1[[#Headers],[Bœuf]:[Oasis]],Table1[[Bœuf]:[Oasis]]))))*
SUM(IF(Table3[Date]=$A226,Table3[Végétarien])),SUM(IF(Table3[Date]=$A226,Table3[Végétarien]))),"")</f>
        <v/>
      </c>
      <c r="F226" s="32" t="str" cm="1">
        <f t="array" ref="F226">IF(ISNUMBER($A226),IF($G$2="Valeur",
SUM(IF($A226&gt;=Table1[De],IF($A226&lt;=Table1[À],IF(F$4=Table1[[#Headers],[Bœuf]:[Oasis]],Table1[[Bœuf]:[Oasis]]))))*
SUM(IF(Table3[Date]=$A226,Table3[Salade])),SUM(IF(Table3[Date]=$A226,Table3[Salade]))),"")</f>
        <v/>
      </c>
      <c r="G226" s="32" t="str" cm="1">
        <f t="array" ref="G226">IF(ISNUMBER($A226),IF($G$2="Valeur",
SUM(IF($A226&gt;=Table1[De],IF($A226&lt;=Table1[À],IF(G$4=Table1[[#Headers],[Bœuf]:[Oasis]],Table1[[Bœuf]:[Oasis]]))))*
SUM(IF(Table3[Date]=$A226,Table3[Eau])),SUM(IF(Table3[Date]=$A226,Table3[Eau]))),"")</f>
        <v/>
      </c>
      <c r="H226" s="32" t="str" cm="1">
        <f t="array" ref="H226">IF(ISNUMBER($A226),IF($G$2="Valeur",
SUM(IF($A226&gt;=Table1[De],IF($A226&lt;=Table1[À],IF(H$4=Table1[[#Headers],[Bœuf]:[Oasis]],Table1[[Bœuf]:[Oasis]]))))*
SUM(IF(Table3[Date]=$A226,Table3[Coca])),SUM(IF(Table3[Date]=$A226,Table3[Coca]))),"")</f>
        <v/>
      </c>
      <c r="I226" s="32" t="str" cm="1">
        <f t="array" ref="I226">IF(ISNUMBER($A226),IF($G$2="Valeur",
SUM(IF($A226&gt;=Table1[De],IF($A226&lt;=Table1[À],IF(I$4=Table1[[#Headers],[Bœuf]:[Oasis]],Table1[[Bœuf]:[Oasis]]))))*
SUM(IF(Table3[Date]=$A226,Table3[Oasis])),SUM(IF(Table3[Date]=$A226,Table3[Oasis]))),"")</f>
        <v/>
      </c>
      <c r="J226" s="33" t="str">
        <f t="shared" si="3"/>
        <v/>
      </c>
      <c r="K226" s="32" t="str" cm="1">
        <f t="array" ref="K226">IF(AND(ISNUMBER($A226),$G$2="Valeur"),
SUM(IF(Table3[Date]=$A226,IF(Table3[Mode de Paiement]=K$4,Table3[TOTAL DU PAR LE CLIENT]))),"")</f>
        <v/>
      </c>
      <c r="L226" s="32" t="str" cm="1">
        <f t="array" ref="L226">IF(AND(ISNUMBER($A226),$G$2="Valeur"),
SUM(IF(Table3[Date]=$A226,IF(Table3[Mode de Paiement]=L$4,Table3[TOTAL DU PAR LE CLIENT]))),"")</f>
        <v/>
      </c>
      <c r="M226" s="32" t="str" cm="1">
        <f t="array" ref="M226">IF(AND(ISNUMBER($A226),$G$2="Valeur"),
SUM(IF(Table3[Date]=$A226,IF(Table3[Mode de Paiement]=M$4,Table3[TOTAL DU PAR LE CLIENT]))),"")</f>
        <v/>
      </c>
      <c r="N226" s="32" t="str" cm="1">
        <f t="array" ref="N226">IF(AND(ISNUMBER($A226),$G$2="Valeur"),
SUM(IF(Table3[Date]=$A226,IF(Table3[Mode de Paiement]=N$4,Table3[TOTAL DU PAR LE CLIENT]))),"")</f>
        <v/>
      </c>
    </row>
    <row r="227" spans="1:14" x14ac:dyDescent="0.2">
      <c r="A227" s="82" t="str">
        <f>IF(A226=MAX(Table3[Date]),"",IF(A226="","",A226+1))</f>
        <v/>
      </c>
      <c r="B227" s="83" t="str">
        <f>IF(ISNUMBER(A227),COUNTIF(Table3[Date],A227),"")</f>
        <v/>
      </c>
      <c r="C227" s="32" t="str" cm="1">
        <f t="array" ref="C227">IF(ISNUMBER($A227),IF($G$2="Valeur",
SUM(IF($A227&gt;=Table1[De],IF($A227&lt;=Table1[À],IF(C$4=Table1[[#Headers],[Bœuf]:[Oasis]],Table1[[Bœuf]:[Oasis]]))))*
SUM(IF(Table3[Date]=$A227,Table3[Bœuf])),SUM(IF(Table3[Date]=$A227,Table3[Bœuf]))),"")</f>
        <v/>
      </c>
      <c r="D227" s="32" t="str" cm="1">
        <f t="array" ref="D227">IF(ISNUMBER($A227),IF($G$2="Valeur",
SUM(IF($A227&gt;=Table1[De],IF($A227&lt;=Table1[À],IF(D$4=Table1[[#Headers],[Bœuf]:[Oasis]],Table1[[Bœuf]:[Oasis]]))))*
SUM(IF(Table3[Date]=$A227,Table3[Jambon])),SUM(IF(Table3[Date]=$A227,Table3[Jambon]))),"")</f>
        <v/>
      </c>
      <c r="E227" s="32" t="str" cm="1">
        <f t="array" ref="E227">IF(ISNUMBER($A227),IF($G$2="Valeur",
SUM(IF($A227&gt;=Table1[De],IF($A227&lt;=Table1[À],IF(E$4=Table1[[#Headers],[Bœuf]:[Oasis]],Table1[[Bœuf]:[Oasis]]))))*
SUM(IF(Table3[Date]=$A227,Table3[Végétarien])),SUM(IF(Table3[Date]=$A227,Table3[Végétarien]))),"")</f>
        <v/>
      </c>
      <c r="F227" s="32" t="str" cm="1">
        <f t="array" ref="F227">IF(ISNUMBER($A227),IF($G$2="Valeur",
SUM(IF($A227&gt;=Table1[De],IF($A227&lt;=Table1[À],IF(F$4=Table1[[#Headers],[Bœuf]:[Oasis]],Table1[[Bœuf]:[Oasis]]))))*
SUM(IF(Table3[Date]=$A227,Table3[Salade])),SUM(IF(Table3[Date]=$A227,Table3[Salade]))),"")</f>
        <v/>
      </c>
      <c r="G227" s="32" t="str" cm="1">
        <f t="array" ref="G227">IF(ISNUMBER($A227),IF($G$2="Valeur",
SUM(IF($A227&gt;=Table1[De],IF($A227&lt;=Table1[À],IF(G$4=Table1[[#Headers],[Bœuf]:[Oasis]],Table1[[Bœuf]:[Oasis]]))))*
SUM(IF(Table3[Date]=$A227,Table3[Eau])),SUM(IF(Table3[Date]=$A227,Table3[Eau]))),"")</f>
        <v/>
      </c>
      <c r="H227" s="32" t="str" cm="1">
        <f t="array" ref="H227">IF(ISNUMBER($A227),IF($G$2="Valeur",
SUM(IF($A227&gt;=Table1[De],IF($A227&lt;=Table1[À],IF(H$4=Table1[[#Headers],[Bœuf]:[Oasis]],Table1[[Bœuf]:[Oasis]]))))*
SUM(IF(Table3[Date]=$A227,Table3[Coca])),SUM(IF(Table3[Date]=$A227,Table3[Coca]))),"")</f>
        <v/>
      </c>
      <c r="I227" s="32" t="str" cm="1">
        <f t="array" ref="I227">IF(ISNUMBER($A227),IF($G$2="Valeur",
SUM(IF($A227&gt;=Table1[De],IF($A227&lt;=Table1[À],IF(I$4=Table1[[#Headers],[Bœuf]:[Oasis]],Table1[[Bœuf]:[Oasis]]))))*
SUM(IF(Table3[Date]=$A227,Table3[Oasis])),SUM(IF(Table3[Date]=$A227,Table3[Oasis]))),"")</f>
        <v/>
      </c>
      <c r="J227" s="33" t="str">
        <f t="shared" si="3"/>
        <v/>
      </c>
      <c r="K227" s="32" t="str" cm="1">
        <f t="array" ref="K227">IF(AND(ISNUMBER($A227),$G$2="Valeur"),
SUM(IF(Table3[Date]=$A227,IF(Table3[Mode de Paiement]=K$4,Table3[TOTAL DU PAR LE CLIENT]))),"")</f>
        <v/>
      </c>
      <c r="L227" s="32" t="str" cm="1">
        <f t="array" ref="L227">IF(AND(ISNUMBER($A227),$G$2="Valeur"),
SUM(IF(Table3[Date]=$A227,IF(Table3[Mode de Paiement]=L$4,Table3[TOTAL DU PAR LE CLIENT]))),"")</f>
        <v/>
      </c>
      <c r="M227" s="32" t="str" cm="1">
        <f t="array" ref="M227">IF(AND(ISNUMBER($A227),$G$2="Valeur"),
SUM(IF(Table3[Date]=$A227,IF(Table3[Mode de Paiement]=M$4,Table3[TOTAL DU PAR LE CLIENT]))),"")</f>
        <v/>
      </c>
      <c r="N227" s="32" t="str" cm="1">
        <f t="array" ref="N227">IF(AND(ISNUMBER($A227),$G$2="Valeur"),
SUM(IF(Table3[Date]=$A227,IF(Table3[Mode de Paiement]=N$4,Table3[TOTAL DU PAR LE CLIENT]))),"")</f>
        <v/>
      </c>
    </row>
    <row r="228" spans="1:14" x14ac:dyDescent="0.2">
      <c r="A228" s="82" t="str">
        <f>IF(A227=MAX(Table3[Date]),"",IF(A227="","",A227+1))</f>
        <v/>
      </c>
      <c r="B228" s="83" t="str">
        <f>IF(ISNUMBER(A228),COUNTIF(Table3[Date],A228),"")</f>
        <v/>
      </c>
      <c r="C228" s="32" t="str" cm="1">
        <f t="array" ref="C228">IF(ISNUMBER($A228),IF($G$2="Valeur",
SUM(IF($A228&gt;=Table1[De],IF($A228&lt;=Table1[À],IF(C$4=Table1[[#Headers],[Bœuf]:[Oasis]],Table1[[Bœuf]:[Oasis]]))))*
SUM(IF(Table3[Date]=$A228,Table3[Bœuf])),SUM(IF(Table3[Date]=$A228,Table3[Bœuf]))),"")</f>
        <v/>
      </c>
      <c r="D228" s="32" t="str" cm="1">
        <f t="array" ref="D228">IF(ISNUMBER($A228),IF($G$2="Valeur",
SUM(IF($A228&gt;=Table1[De],IF($A228&lt;=Table1[À],IF(D$4=Table1[[#Headers],[Bœuf]:[Oasis]],Table1[[Bœuf]:[Oasis]]))))*
SUM(IF(Table3[Date]=$A228,Table3[Jambon])),SUM(IF(Table3[Date]=$A228,Table3[Jambon]))),"")</f>
        <v/>
      </c>
      <c r="E228" s="32" t="str" cm="1">
        <f t="array" ref="E228">IF(ISNUMBER($A228),IF($G$2="Valeur",
SUM(IF($A228&gt;=Table1[De],IF($A228&lt;=Table1[À],IF(E$4=Table1[[#Headers],[Bœuf]:[Oasis]],Table1[[Bœuf]:[Oasis]]))))*
SUM(IF(Table3[Date]=$A228,Table3[Végétarien])),SUM(IF(Table3[Date]=$A228,Table3[Végétarien]))),"")</f>
        <v/>
      </c>
      <c r="F228" s="32" t="str" cm="1">
        <f t="array" ref="F228">IF(ISNUMBER($A228),IF($G$2="Valeur",
SUM(IF($A228&gt;=Table1[De],IF($A228&lt;=Table1[À],IF(F$4=Table1[[#Headers],[Bœuf]:[Oasis]],Table1[[Bœuf]:[Oasis]]))))*
SUM(IF(Table3[Date]=$A228,Table3[Salade])),SUM(IF(Table3[Date]=$A228,Table3[Salade]))),"")</f>
        <v/>
      </c>
      <c r="G228" s="32" t="str" cm="1">
        <f t="array" ref="G228">IF(ISNUMBER($A228),IF($G$2="Valeur",
SUM(IF($A228&gt;=Table1[De],IF($A228&lt;=Table1[À],IF(G$4=Table1[[#Headers],[Bœuf]:[Oasis]],Table1[[Bœuf]:[Oasis]]))))*
SUM(IF(Table3[Date]=$A228,Table3[Eau])),SUM(IF(Table3[Date]=$A228,Table3[Eau]))),"")</f>
        <v/>
      </c>
      <c r="H228" s="32" t="str" cm="1">
        <f t="array" ref="H228">IF(ISNUMBER($A228),IF($G$2="Valeur",
SUM(IF($A228&gt;=Table1[De],IF($A228&lt;=Table1[À],IF(H$4=Table1[[#Headers],[Bœuf]:[Oasis]],Table1[[Bœuf]:[Oasis]]))))*
SUM(IF(Table3[Date]=$A228,Table3[Coca])),SUM(IF(Table3[Date]=$A228,Table3[Coca]))),"")</f>
        <v/>
      </c>
      <c r="I228" s="32" t="str" cm="1">
        <f t="array" ref="I228">IF(ISNUMBER($A228),IF($G$2="Valeur",
SUM(IF($A228&gt;=Table1[De],IF($A228&lt;=Table1[À],IF(I$4=Table1[[#Headers],[Bœuf]:[Oasis]],Table1[[Bœuf]:[Oasis]]))))*
SUM(IF(Table3[Date]=$A228,Table3[Oasis])),SUM(IF(Table3[Date]=$A228,Table3[Oasis]))),"")</f>
        <v/>
      </c>
      <c r="J228" s="33" t="str">
        <f t="shared" si="3"/>
        <v/>
      </c>
      <c r="K228" s="32" t="str" cm="1">
        <f t="array" ref="K228">IF(AND(ISNUMBER($A228),$G$2="Valeur"),
SUM(IF(Table3[Date]=$A228,IF(Table3[Mode de Paiement]=K$4,Table3[TOTAL DU PAR LE CLIENT]))),"")</f>
        <v/>
      </c>
      <c r="L228" s="32" t="str" cm="1">
        <f t="array" ref="L228">IF(AND(ISNUMBER($A228),$G$2="Valeur"),
SUM(IF(Table3[Date]=$A228,IF(Table3[Mode de Paiement]=L$4,Table3[TOTAL DU PAR LE CLIENT]))),"")</f>
        <v/>
      </c>
      <c r="M228" s="32" t="str" cm="1">
        <f t="array" ref="M228">IF(AND(ISNUMBER($A228),$G$2="Valeur"),
SUM(IF(Table3[Date]=$A228,IF(Table3[Mode de Paiement]=M$4,Table3[TOTAL DU PAR LE CLIENT]))),"")</f>
        <v/>
      </c>
      <c r="N228" s="32" t="str" cm="1">
        <f t="array" ref="N228">IF(AND(ISNUMBER($A228),$G$2="Valeur"),
SUM(IF(Table3[Date]=$A228,IF(Table3[Mode de Paiement]=N$4,Table3[TOTAL DU PAR LE CLIENT]))),"")</f>
        <v/>
      </c>
    </row>
    <row r="229" spans="1:14" x14ac:dyDescent="0.2">
      <c r="A229" s="82" t="str">
        <f>IF(A228=MAX(Table3[Date]),"",IF(A228="","",A228+1))</f>
        <v/>
      </c>
      <c r="B229" s="83" t="str">
        <f>IF(ISNUMBER(A229),COUNTIF(Table3[Date],A229),"")</f>
        <v/>
      </c>
      <c r="C229" s="32" t="str" cm="1">
        <f t="array" ref="C229">IF(ISNUMBER($A229),IF($G$2="Valeur",
SUM(IF($A229&gt;=Table1[De],IF($A229&lt;=Table1[À],IF(C$4=Table1[[#Headers],[Bœuf]:[Oasis]],Table1[[Bœuf]:[Oasis]]))))*
SUM(IF(Table3[Date]=$A229,Table3[Bœuf])),SUM(IF(Table3[Date]=$A229,Table3[Bœuf]))),"")</f>
        <v/>
      </c>
      <c r="D229" s="32" t="str" cm="1">
        <f t="array" ref="D229">IF(ISNUMBER($A229),IF($G$2="Valeur",
SUM(IF($A229&gt;=Table1[De],IF($A229&lt;=Table1[À],IF(D$4=Table1[[#Headers],[Bœuf]:[Oasis]],Table1[[Bœuf]:[Oasis]]))))*
SUM(IF(Table3[Date]=$A229,Table3[Jambon])),SUM(IF(Table3[Date]=$A229,Table3[Jambon]))),"")</f>
        <v/>
      </c>
      <c r="E229" s="32" t="str" cm="1">
        <f t="array" ref="E229">IF(ISNUMBER($A229),IF($G$2="Valeur",
SUM(IF($A229&gt;=Table1[De],IF($A229&lt;=Table1[À],IF(E$4=Table1[[#Headers],[Bœuf]:[Oasis]],Table1[[Bœuf]:[Oasis]]))))*
SUM(IF(Table3[Date]=$A229,Table3[Végétarien])),SUM(IF(Table3[Date]=$A229,Table3[Végétarien]))),"")</f>
        <v/>
      </c>
      <c r="F229" s="32" t="str" cm="1">
        <f t="array" ref="F229">IF(ISNUMBER($A229),IF($G$2="Valeur",
SUM(IF($A229&gt;=Table1[De],IF($A229&lt;=Table1[À],IF(F$4=Table1[[#Headers],[Bœuf]:[Oasis]],Table1[[Bœuf]:[Oasis]]))))*
SUM(IF(Table3[Date]=$A229,Table3[Salade])),SUM(IF(Table3[Date]=$A229,Table3[Salade]))),"")</f>
        <v/>
      </c>
      <c r="G229" s="32" t="str" cm="1">
        <f t="array" ref="G229">IF(ISNUMBER($A229),IF($G$2="Valeur",
SUM(IF($A229&gt;=Table1[De],IF($A229&lt;=Table1[À],IF(G$4=Table1[[#Headers],[Bœuf]:[Oasis]],Table1[[Bœuf]:[Oasis]]))))*
SUM(IF(Table3[Date]=$A229,Table3[Eau])),SUM(IF(Table3[Date]=$A229,Table3[Eau]))),"")</f>
        <v/>
      </c>
      <c r="H229" s="32" t="str" cm="1">
        <f t="array" ref="H229">IF(ISNUMBER($A229),IF($G$2="Valeur",
SUM(IF($A229&gt;=Table1[De],IF($A229&lt;=Table1[À],IF(H$4=Table1[[#Headers],[Bœuf]:[Oasis]],Table1[[Bœuf]:[Oasis]]))))*
SUM(IF(Table3[Date]=$A229,Table3[Coca])),SUM(IF(Table3[Date]=$A229,Table3[Coca]))),"")</f>
        <v/>
      </c>
      <c r="I229" s="32" t="str" cm="1">
        <f t="array" ref="I229">IF(ISNUMBER($A229),IF($G$2="Valeur",
SUM(IF($A229&gt;=Table1[De],IF($A229&lt;=Table1[À],IF(I$4=Table1[[#Headers],[Bœuf]:[Oasis]],Table1[[Bœuf]:[Oasis]]))))*
SUM(IF(Table3[Date]=$A229,Table3[Oasis])),SUM(IF(Table3[Date]=$A229,Table3[Oasis]))),"")</f>
        <v/>
      </c>
      <c r="J229" s="33" t="str">
        <f t="shared" si="3"/>
        <v/>
      </c>
      <c r="K229" s="32" t="str" cm="1">
        <f t="array" ref="K229">IF(AND(ISNUMBER($A229),$G$2="Valeur"),
SUM(IF(Table3[Date]=$A229,IF(Table3[Mode de Paiement]=K$4,Table3[TOTAL DU PAR LE CLIENT]))),"")</f>
        <v/>
      </c>
      <c r="L229" s="32" t="str" cm="1">
        <f t="array" ref="L229">IF(AND(ISNUMBER($A229),$G$2="Valeur"),
SUM(IF(Table3[Date]=$A229,IF(Table3[Mode de Paiement]=L$4,Table3[TOTAL DU PAR LE CLIENT]))),"")</f>
        <v/>
      </c>
      <c r="M229" s="32" t="str" cm="1">
        <f t="array" ref="M229">IF(AND(ISNUMBER($A229),$G$2="Valeur"),
SUM(IF(Table3[Date]=$A229,IF(Table3[Mode de Paiement]=M$4,Table3[TOTAL DU PAR LE CLIENT]))),"")</f>
        <v/>
      </c>
      <c r="N229" s="32" t="str" cm="1">
        <f t="array" ref="N229">IF(AND(ISNUMBER($A229),$G$2="Valeur"),
SUM(IF(Table3[Date]=$A229,IF(Table3[Mode de Paiement]=N$4,Table3[TOTAL DU PAR LE CLIENT]))),"")</f>
        <v/>
      </c>
    </row>
    <row r="230" spans="1:14" x14ac:dyDescent="0.2">
      <c r="A230" s="82" t="str">
        <f>IF(A229=MAX(Table3[Date]),"",IF(A229="","",A229+1))</f>
        <v/>
      </c>
      <c r="B230" s="83" t="str">
        <f>IF(ISNUMBER(A230),COUNTIF(Table3[Date],A230),"")</f>
        <v/>
      </c>
      <c r="C230" s="32" t="str" cm="1">
        <f t="array" ref="C230">IF(ISNUMBER($A230),IF($G$2="Valeur",
SUM(IF($A230&gt;=Table1[De],IF($A230&lt;=Table1[À],IF(C$4=Table1[[#Headers],[Bœuf]:[Oasis]],Table1[[Bœuf]:[Oasis]]))))*
SUM(IF(Table3[Date]=$A230,Table3[Bœuf])),SUM(IF(Table3[Date]=$A230,Table3[Bœuf]))),"")</f>
        <v/>
      </c>
      <c r="D230" s="32" t="str" cm="1">
        <f t="array" ref="D230">IF(ISNUMBER($A230),IF($G$2="Valeur",
SUM(IF($A230&gt;=Table1[De],IF($A230&lt;=Table1[À],IF(D$4=Table1[[#Headers],[Bœuf]:[Oasis]],Table1[[Bœuf]:[Oasis]]))))*
SUM(IF(Table3[Date]=$A230,Table3[Jambon])),SUM(IF(Table3[Date]=$A230,Table3[Jambon]))),"")</f>
        <v/>
      </c>
      <c r="E230" s="32" t="str" cm="1">
        <f t="array" ref="E230">IF(ISNUMBER($A230),IF($G$2="Valeur",
SUM(IF($A230&gt;=Table1[De],IF($A230&lt;=Table1[À],IF(E$4=Table1[[#Headers],[Bœuf]:[Oasis]],Table1[[Bœuf]:[Oasis]]))))*
SUM(IF(Table3[Date]=$A230,Table3[Végétarien])),SUM(IF(Table3[Date]=$A230,Table3[Végétarien]))),"")</f>
        <v/>
      </c>
      <c r="F230" s="32" t="str" cm="1">
        <f t="array" ref="F230">IF(ISNUMBER($A230),IF($G$2="Valeur",
SUM(IF($A230&gt;=Table1[De],IF($A230&lt;=Table1[À],IF(F$4=Table1[[#Headers],[Bœuf]:[Oasis]],Table1[[Bœuf]:[Oasis]]))))*
SUM(IF(Table3[Date]=$A230,Table3[Salade])),SUM(IF(Table3[Date]=$A230,Table3[Salade]))),"")</f>
        <v/>
      </c>
      <c r="G230" s="32" t="str" cm="1">
        <f t="array" ref="G230">IF(ISNUMBER($A230),IF($G$2="Valeur",
SUM(IF($A230&gt;=Table1[De],IF($A230&lt;=Table1[À],IF(G$4=Table1[[#Headers],[Bœuf]:[Oasis]],Table1[[Bœuf]:[Oasis]]))))*
SUM(IF(Table3[Date]=$A230,Table3[Eau])),SUM(IF(Table3[Date]=$A230,Table3[Eau]))),"")</f>
        <v/>
      </c>
      <c r="H230" s="32" t="str" cm="1">
        <f t="array" ref="H230">IF(ISNUMBER($A230),IF($G$2="Valeur",
SUM(IF($A230&gt;=Table1[De],IF($A230&lt;=Table1[À],IF(H$4=Table1[[#Headers],[Bœuf]:[Oasis]],Table1[[Bœuf]:[Oasis]]))))*
SUM(IF(Table3[Date]=$A230,Table3[Coca])),SUM(IF(Table3[Date]=$A230,Table3[Coca]))),"")</f>
        <v/>
      </c>
      <c r="I230" s="32" t="str" cm="1">
        <f t="array" ref="I230">IF(ISNUMBER($A230),IF($G$2="Valeur",
SUM(IF($A230&gt;=Table1[De],IF($A230&lt;=Table1[À],IF(I$4=Table1[[#Headers],[Bœuf]:[Oasis]],Table1[[Bœuf]:[Oasis]]))))*
SUM(IF(Table3[Date]=$A230,Table3[Oasis])),SUM(IF(Table3[Date]=$A230,Table3[Oasis]))),"")</f>
        <v/>
      </c>
      <c r="J230" s="33" t="str">
        <f t="shared" si="3"/>
        <v/>
      </c>
      <c r="K230" s="32" t="str" cm="1">
        <f t="array" ref="K230">IF(AND(ISNUMBER($A230),$G$2="Valeur"),
SUM(IF(Table3[Date]=$A230,IF(Table3[Mode de Paiement]=K$4,Table3[TOTAL DU PAR LE CLIENT]))),"")</f>
        <v/>
      </c>
      <c r="L230" s="32" t="str" cm="1">
        <f t="array" ref="L230">IF(AND(ISNUMBER($A230),$G$2="Valeur"),
SUM(IF(Table3[Date]=$A230,IF(Table3[Mode de Paiement]=L$4,Table3[TOTAL DU PAR LE CLIENT]))),"")</f>
        <v/>
      </c>
      <c r="M230" s="32" t="str" cm="1">
        <f t="array" ref="M230">IF(AND(ISNUMBER($A230),$G$2="Valeur"),
SUM(IF(Table3[Date]=$A230,IF(Table3[Mode de Paiement]=M$4,Table3[TOTAL DU PAR LE CLIENT]))),"")</f>
        <v/>
      </c>
      <c r="N230" s="32" t="str" cm="1">
        <f t="array" ref="N230">IF(AND(ISNUMBER($A230),$G$2="Valeur"),
SUM(IF(Table3[Date]=$A230,IF(Table3[Mode de Paiement]=N$4,Table3[TOTAL DU PAR LE CLIENT]))),"")</f>
        <v/>
      </c>
    </row>
    <row r="231" spans="1:14" x14ac:dyDescent="0.2">
      <c r="A231" s="82" t="str">
        <f>IF(A230=MAX(Table3[Date]),"",IF(A230="","",A230+1))</f>
        <v/>
      </c>
      <c r="B231" s="83" t="str">
        <f>IF(ISNUMBER(A231),COUNTIF(Table3[Date],A231),"")</f>
        <v/>
      </c>
      <c r="C231" s="32" t="str" cm="1">
        <f t="array" ref="C231">IF(ISNUMBER($A231),IF($G$2="Valeur",
SUM(IF($A231&gt;=Table1[De],IF($A231&lt;=Table1[À],IF(C$4=Table1[[#Headers],[Bœuf]:[Oasis]],Table1[[Bœuf]:[Oasis]]))))*
SUM(IF(Table3[Date]=$A231,Table3[Bœuf])),SUM(IF(Table3[Date]=$A231,Table3[Bœuf]))),"")</f>
        <v/>
      </c>
      <c r="D231" s="32" t="str" cm="1">
        <f t="array" ref="D231">IF(ISNUMBER($A231),IF($G$2="Valeur",
SUM(IF($A231&gt;=Table1[De],IF($A231&lt;=Table1[À],IF(D$4=Table1[[#Headers],[Bœuf]:[Oasis]],Table1[[Bœuf]:[Oasis]]))))*
SUM(IF(Table3[Date]=$A231,Table3[Jambon])),SUM(IF(Table3[Date]=$A231,Table3[Jambon]))),"")</f>
        <v/>
      </c>
      <c r="E231" s="32" t="str" cm="1">
        <f t="array" ref="E231">IF(ISNUMBER($A231),IF($G$2="Valeur",
SUM(IF($A231&gt;=Table1[De],IF($A231&lt;=Table1[À],IF(E$4=Table1[[#Headers],[Bœuf]:[Oasis]],Table1[[Bœuf]:[Oasis]]))))*
SUM(IF(Table3[Date]=$A231,Table3[Végétarien])),SUM(IF(Table3[Date]=$A231,Table3[Végétarien]))),"")</f>
        <v/>
      </c>
      <c r="F231" s="32" t="str" cm="1">
        <f t="array" ref="F231">IF(ISNUMBER($A231),IF($G$2="Valeur",
SUM(IF($A231&gt;=Table1[De],IF($A231&lt;=Table1[À],IF(F$4=Table1[[#Headers],[Bœuf]:[Oasis]],Table1[[Bœuf]:[Oasis]]))))*
SUM(IF(Table3[Date]=$A231,Table3[Salade])),SUM(IF(Table3[Date]=$A231,Table3[Salade]))),"")</f>
        <v/>
      </c>
      <c r="G231" s="32" t="str" cm="1">
        <f t="array" ref="G231">IF(ISNUMBER($A231),IF($G$2="Valeur",
SUM(IF($A231&gt;=Table1[De],IF($A231&lt;=Table1[À],IF(G$4=Table1[[#Headers],[Bœuf]:[Oasis]],Table1[[Bœuf]:[Oasis]]))))*
SUM(IF(Table3[Date]=$A231,Table3[Eau])),SUM(IF(Table3[Date]=$A231,Table3[Eau]))),"")</f>
        <v/>
      </c>
      <c r="H231" s="32" t="str" cm="1">
        <f t="array" ref="H231">IF(ISNUMBER($A231),IF($G$2="Valeur",
SUM(IF($A231&gt;=Table1[De],IF($A231&lt;=Table1[À],IF(H$4=Table1[[#Headers],[Bœuf]:[Oasis]],Table1[[Bœuf]:[Oasis]]))))*
SUM(IF(Table3[Date]=$A231,Table3[Coca])),SUM(IF(Table3[Date]=$A231,Table3[Coca]))),"")</f>
        <v/>
      </c>
      <c r="I231" s="32" t="str" cm="1">
        <f t="array" ref="I231">IF(ISNUMBER($A231),IF($G$2="Valeur",
SUM(IF($A231&gt;=Table1[De],IF($A231&lt;=Table1[À],IF(I$4=Table1[[#Headers],[Bœuf]:[Oasis]],Table1[[Bœuf]:[Oasis]]))))*
SUM(IF(Table3[Date]=$A231,Table3[Oasis])),SUM(IF(Table3[Date]=$A231,Table3[Oasis]))),"")</f>
        <v/>
      </c>
      <c r="J231" s="33" t="str">
        <f t="shared" si="3"/>
        <v/>
      </c>
      <c r="K231" s="32" t="str" cm="1">
        <f t="array" ref="K231">IF(AND(ISNUMBER($A231),$G$2="Valeur"),
SUM(IF(Table3[Date]=$A231,IF(Table3[Mode de Paiement]=K$4,Table3[TOTAL DU PAR LE CLIENT]))),"")</f>
        <v/>
      </c>
      <c r="L231" s="32" t="str" cm="1">
        <f t="array" ref="L231">IF(AND(ISNUMBER($A231),$G$2="Valeur"),
SUM(IF(Table3[Date]=$A231,IF(Table3[Mode de Paiement]=L$4,Table3[TOTAL DU PAR LE CLIENT]))),"")</f>
        <v/>
      </c>
      <c r="M231" s="32" t="str" cm="1">
        <f t="array" ref="M231">IF(AND(ISNUMBER($A231),$G$2="Valeur"),
SUM(IF(Table3[Date]=$A231,IF(Table3[Mode de Paiement]=M$4,Table3[TOTAL DU PAR LE CLIENT]))),"")</f>
        <v/>
      </c>
      <c r="N231" s="32" t="str" cm="1">
        <f t="array" ref="N231">IF(AND(ISNUMBER($A231),$G$2="Valeur"),
SUM(IF(Table3[Date]=$A231,IF(Table3[Mode de Paiement]=N$4,Table3[TOTAL DU PAR LE CLIENT]))),"")</f>
        <v/>
      </c>
    </row>
    <row r="232" spans="1:14" x14ac:dyDescent="0.2">
      <c r="A232" s="82" t="str">
        <f>IF(A231=MAX(Table3[Date]),"",IF(A231="","",A231+1))</f>
        <v/>
      </c>
      <c r="B232" s="83" t="str">
        <f>IF(ISNUMBER(A232),COUNTIF(Table3[Date],A232),"")</f>
        <v/>
      </c>
      <c r="C232" s="32" t="str" cm="1">
        <f t="array" ref="C232">IF(ISNUMBER($A232),IF($G$2="Valeur",
SUM(IF($A232&gt;=Table1[De],IF($A232&lt;=Table1[À],IF(C$4=Table1[[#Headers],[Bœuf]:[Oasis]],Table1[[Bœuf]:[Oasis]]))))*
SUM(IF(Table3[Date]=$A232,Table3[Bœuf])),SUM(IF(Table3[Date]=$A232,Table3[Bœuf]))),"")</f>
        <v/>
      </c>
      <c r="D232" s="32" t="str" cm="1">
        <f t="array" ref="D232">IF(ISNUMBER($A232),IF($G$2="Valeur",
SUM(IF($A232&gt;=Table1[De],IF($A232&lt;=Table1[À],IF(D$4=Table1[[#Headers],[Bœuf]:[Oasis]],Table1[[Bœuf]:[Oasis]]))))*
SUM(IF(Table3[Date]=$A232,Table3[Jambon])),SUM(IF(Table3[Date]=$A232,Table3[Jambon]))),"")</f>
        <v/>
      </c>
      <c r="E232" s="32" t="str" cm="1">
        <f t="array" ref="E232">IF(ISNUMBER($A232),IF($G$2="Valeur",
SUM(IF($A232&gt;=Table1[De],IF($A232&lt;=Table1[À],IF(E$4=Table1[[#Headers],[Bœuf]:[Oasis]],Table1[[Bœuf]:[Oasis]]))))*
SUM(IF(Table3[Date]=$A232,Table3[Végétarien])),SUM(IF(Table3[Date]=$A232,Table3[Végétarien]))),"")</f>
        <v/>
      </c>
      <c r="F232" s="32" t="str" cm="1">
        <f t="array" ref="F232">IF(ISNUMBER($A232),IF($G$2="Valeur",
SUM(IF($A232&gt;=Table1[De],IF($A232&lt;=Table1[À],IF(F$4=Table1[[#Headers],[Bœuf]:[Oasis]],Table1[[Bœuf]:[Oasis]]))))*
SUM(IF(Table3[Date]=$A232,Table3[Salade])),SUM(IF(Table3[Date]=$A232,Table3[Salade]))),"")</f>
        <v/>
      </c>
      <c r="G232" s="32" t="str" cm="1">
        <f t="array" ref="G232">IF(ISNUMBER($A232),IF($G$2="Valeur",
SUM(IF($A232&gt;=Table1[De],IF($A232&lt;=Table1[À],IF(G$4=Table1[[#Headers],[Bœuf]:[Oasis]],Table1[[Bœuf]:[Oasis]]))))*
SUM(IF(Table3[Date]=$A232,Table3[Eau])),SUM(IF(Table3[Date]=$A232,Table3[Eau]))),"")</f>
        <v/>
      </c>
      <c r="H232" s="32" t="str" cm="1">
        <f t="array" ref="H232">IF(ISNUMBER($A232),IF($G$2="Valeur",
SUM(IF($A232&gt;=Table1[De],IF($A232&lt;=Table1[À],IF(H$4=Table1[[#Headers],[Bœuf]:[Oasis]],Table1[[Bœuf]:[Oasis]]))))*
SUM(IF(Table3[Date]=$A232,Table3[Coca])),SUM(IF(Table3[Date]=$A232,Table3[Coca]))),"")</f>
        <v/>
      </c>
      <c r="I232" s="32" t="str" cm="1">
        <f t="array" ref="I232">IF(ISNUMBER($A232),IF($G$2="Valeur",
SUM(IF($A232&gt;=Table1[De],IF($A232&lt;=Table1[À],IF(I$4=Table1[[#Headers],[Bœuf]:[Oasis]],Table1[[Bœuf]:[Oasis]]))))*
SUM(IF(Table3[Date]=$A232,Table3[Oasis])),SUM(IF(Table3[Date]=$A232,Table3[Oasis]))),"")</f>
        <v/>
      </c>
      <c r="J232" s="33" t="str">
        <f t="shared" si="3"/>
        <v/>
      </c>
      <c r="K232" s="32" t="str" cm="1">
        <f t="array" ref="K232">IF(AND(ISNUMBER($A232),$G$2="Valeur"),
SUM(IF(Table3[Date]=$A232,IF(Table3[Mode de Paiement]=K$4,Table3[TOTAL DU PAR LE CLIENT]))),"")</f>
        <v/>
      </c>
      <c r="L232" s="32" t="str" cm="1">
        <f t="array" ref="L232">IF(AND(ISNUMBER($A232),$G$2="Valeur"),
SUM(IF(Table3[Date]=$A232,IF(Table3[Mode de Paiement]=L$4,Table3[TOTAL DU PAR LE CLIENT]))),"")</f>
        <v/>
      </c>
      <c r="M232" s="32" t="str" cm="1">
        <f t="array" ref="M232">IF(AND(ISNUMBER($A232),$G$2="Valeur"),
SUM(IF(Table3[Date]=$A232,IF(Table3[Mode de Paiement]=M$4,Table3[TOTAL DU PAR LE CLIENT]))),"")</f>
        <v/>
      </c>
      <c r="N232" s="32" t="str" cm="1">
        <f t="array" ref="N232">IF(AND(ISNUMBER($A232),$G$2="Valeur"),
SUM(IF(Table3[Date]=$A232,IF(Table3[Mode de Paiement]=N$4,Table3[TOTAL DU PAR LE CLIENT]))),"")</f>
        <v/>
      </c>
    </row>
    <row r="233" spans="1:14" x14ac:dyDescent="0.2">
      <c r="A233" s="82" t="str">
        <f>IF(A232=MAX(Table3[Date]),"",IF(A232="","",A232+1))</f>
        <v/>
      </c>
      <c r="B233" s="83" t="str">
        <f>IF(ISNUMBER(A233),COUNTIF(Table3[Date],A233),"")</f>
        <v/>
      </c>
      <c r="C233" s="32" t="str" cm="1">
        <f t="array" ref="C233">IF(ISNUMBER($A233),IF($G$2="Valeur",
SUM(IF($A233&gt;=Table1[De],IF($A233&lt;=Table1[À],IF(C$4=Table1[[#Headers],[Bœuf]:[Oasis]],Table1[[Bœuf]:[Oasis]]))))*
SUM(IF(Table3[Date]=$A233,Table3[Bœuf])),SUM(IF(Table3[Date]=$A233,Table3[Bœuf]))),"")</f>
        <v/>
      </c>
      <c r="D233" s="32" t="str" cm="1">
        <f t="array" ref="D233">IF(ISNUMBER($A233),IF($G$2="Valeur",
SUM(IF($A233&gt;=Table1[De],IF($A233&lt;=Table1[À],IF(D$4=Table1[[#Headers],[Bœuf]:[Oasis]],Table1[[Bœuf]:[Oasis]]))))*
SUM(IF(Table3[Date]=$A233,Table3[Jambon])),SUM(IF(Table3[Date]=$A233,Table3[Jambon]))),"")</f>
        <v/>
      </c>
      <c r="E233" s="32" t="str" cm="1">
        <f t="array" ref="E233">IF(ISNUMBER($A233),IF($G$2="Valeur",
SUM(IF($A233&gt;=Table1[De],IF($A233&lt;=Table1[À],IF(E$4=Table1[[#Headers],[Bœuf]:[Oasis]],Table1[[Bœuf]:[Oasis]]))))*
SUM(IF(Table3[Date]=$A233,Table3[Végétarien])),SUM(IF(Table3[Date]=$A233,Table3[Végétarien]))),"")</f>
        <v/>
      </c>
      <c r="F233" s="32" t="str" cm="1">
        <f t="array" ref="F233">IF(ISNUMBER($A233),IF($G$2="Valeur",
SUM(IF($A233&gt;=Table1[De],IF($A233&lt;=Table1[À],IF(F$4=Table1[[#Headers],[Bœuf]:[Oasis]],Table1[[Bœuf]:[Oasis]]))))*
SUM(IF(Table3[Date]=$A233,Table3[Salade])),SUM(IF(Table3[Date]=$A233,Table3[Salade]))),"")</f>
        <v/>
      </c>
      <c r="G233" s="32" t="str" cm="1">
        <f t="array" ref="G233">IF(ISNUMBER($A233),IF($G$2="Valeur",
SUM(IF($A233&gt;=Table1[De],IF($A233&lt;=Table1[À],IF(G$4=Table1[[#Headers],[Bœuf]:[Oasis]],Table1[[Bœuf]:[Oasis]]))))*
SUM(IF(Table3[Date]=$A233,Table3[Eau])),SUM(IF(Table3[Date]=$A233,Table3[Eau]))),"")</f>
        <v/>
      </c>
      <c r="H233" s="32" t="str" cm="1">
        <f t="array" ref="H233">IF(ISNUMBER($A233),IF($G$2="Valeur",
SUM(IF($A233&gt;=Table1[De],IF($A233&lt;=Table1[À],IF(H$4=Table1[[#Headers],[Bœuf]:[Oasis]],Table1[[Bœuf]:[Oasis]]))))*
SUM(IF(Table3[Date]=$A233,Table3[Coca])),SUM(IF(Table3[Date]=$A233,Table3[Coca]))),"")</f>
        <v/>
      </c>
      <c r="I233" s="32" t="str" cm="1">
        <f t="array" ref="I233">IF(ISNUMBER($A233),IF($G$2="Valeur",
SUM(IF($A233&gt;=Table1[De],IF($A233&lt;=Table1[À],IF(I$4=Table1[[#Headers],[Bœuf]:[Oasis]],Table1[[Bœuf]:[Oasis]]))))*
SUM(IF(Table3[Date]=$A233,Table3[Oasis])),SUM(IF(Table3[Date]=$A233,Table3[Oasis]))),"")</f>
        <v/>
      </c>
      <c r="J233" s="33" t="str">
        <f t="shared" si="3"/>
        <v/>
      </c>
      <c r="K233" s="32" t="str" cm="1">
        <f t="array" ref="K233">IF(AND(ISNUMBER($A233),$G$2="Valeur"),
SUM(IF(Table3[Date]=$A233,IF(Table3[Mode de Paiement]=K$4,Table3[TOTAL DU PAR LE CLIENT]))),"")</f>
        <v/>
      </c>
      <c r="L233" s="32" t="str" cm="1">
        <f t="array" ref="L233">IF(AND(ISNUMBER($A233),$G$2="Valeur"),
SUM(IF(Table3[Date]=$A233,IF(Table3[Mode de Paiement]=L$4,Table3[TOTAL DU PAR LE CLIENT]))),"")</f>
        <v/>
      </c>
      <c r="M233" s="32" t="str" cm="1">
        <f t="array" ref="M233">IF(AND(ISNUMBER($A233),$G$2="Valeur"),
SUM(IF(Table3[Date]=$A233,IF(Table3[Mode de Paiement]=M$4,Table3[TOTAL DU PAR LE CLIENT]))),"")</f>
        <v/>
      </c>
      <c r="N233" s="32" t="str" cm="1">
        <f t="array" ref="N233">IF(AND(ISNUMBER($A233),$G$2="Valeur"),
SUM(IF(Table3[Date]=$A233,IF(Table3[Mode de Paiement]=N$4,Table3[TOTAL DU PAR LE CLIENT]))),"")</f>
        <v/>
      </c>
    </row>
    <row r="234" spans="1:14" x14ac:dyDescent="0.2">
      <c r="A234" s="82" t="str">
        <f>IF(A233=MAX(Table3[Date]),"",IF(A233="","",A233+1))</f>
        <v/>
      </c>
      <c r="B234" s="83" t="str">
        <f>IF(ISNUMBER(A234),COUNTIF(Table3[Date],A234),"")</f>
        <v/>
      </c>
      <c r="C234" s="32" t="str" cm="1">
        <f t="array" ref="C234">IF(ISNUMBER($A234),IF($G$2="Valeur",
SUM(IF($A234&gt;=Table1[De],IF($A234&lt;=Table1[À],IF(C$4=Table1[[#Headers],[Bœuf]:[Oasis]],Table1[[Bœuf]:[Oasis]]))))*
SUM(IF(Table3[Date]=$A234,Table3[Bœuf])),SUM(IF(Table3[Date]=$A234,Table3[Bœuf]))),"")</f>
        <v/>
      </c>
      <c r="D234" s="32" t="str" cm="1">
        <f t="array" ref="D234">IF(ISNUMBER($A234),IF($G$2="Valeur",
SUM(IF($A234&gt;=Table1[De],IF($A234&lt;=Table1[À],IF(D$4=Table1[[#Headers],[Bœuf]:[Oasis]],Table1[[Bœuf]:[Oasis]]))))*
SUM(IF(Table3[Date]=$A234,Table3[Jambon])),SUM(IF(Table3[Date]=$A234,Table3[Jambon]))),"")</f>
        <v/>
      </c>
      <c r="E234" s="32" t="str" cm="1">
        <f t="array" ref="E234">IF(ISNUMBER($A234),IF($G$2="Valeur",
SUM(IF($A234&gt;=Table1[De],IF($A234&lt;=Table1[À],IF(E$4=Table1[[#Headers],[Bœuf]:[Oasis]],Table1[[Bœuf]:[Oasis]]))))*
SUM(IF(Table3[Date]=$A234,Table3[Végétarien])),SUM(IF(Table3[Date]=$A234,Table3[Végétarien]))),"")</f>
        <v/>
      </c>
      <c r="F234" s="32" t="str" cm="1">
        <f t="array" ref="F234">IF(ISNUMBER($A234),IF($G$2="Valeur",
SUM(IF($A234&gt;=Table1[De],IF($A234&lt;=Table1[À],IF(F$4=Table1[[#Headers],[Bœuf]:[Oasis]],Table1[[Bœuf]:[Oasis]]))))*
SUM(IF(Table3[Date]=$A234,Table3[Salade])),SUM(IF(Table3[Date]=$A234,Table3[Salade]))),"")</f>
        <v/>
      </c>
      <c r="G234" s="32" t="str" cm="1">
        <f t="array" ref="G234">IF(ISNUMBER($A234),IF($G$2="Valeur",
SUM(IF($A234&gt;=Table1[De],IF($A234&lt;=Table1[À],IF(G$4=Table1[[#Headers],[Bœuf]:[Oasis]],Table1[[Bœuf]:[Oasis]]))))*
SUM(IF(Table3[Date]=$A234,Table3[Eau])),SUM(IF(Table3[Date]=$A234,Table3[Eau]))),"")</f>
        <v/>
      </c>
      <c r="H234" s="32" t="str" cm="1">
        <f t="array" ref="H234">IF(ISNUMBER($A234),IF($G$2="Valeur",
SUM(IF($A234&gt;=Table1[De],IF($A234&lt;=Table1[À],IF(H$4=Table1[[#Headers],[Bœuf]:[Oasis]],Table1[[Bœuf]:[Oasis]]))))*
SUM(IF(Table3[Date]=$A234,Table3[Coca])),SUM(IF(Table3[Date]=$A234,Table3[Coca]))),"")</f>
        <v/>
      </c>
      <c r="I234" s="32" t="str" cm="1">
        <f t="array" ref="I234">IF(ISNUMBER($A234),IF($G$2="Valeur",
SUM(IF($A234&gt;=Table1[De],IF($A234&lt;=Table1[À],IF(I$4=Table1[[#Headers],[Bœuf]:[Oasis]],Table1[[Bœuf]:[Oasis]]))))*
SUM(IF(Table3[Date]=$A234,Table3[Oasis])),SUM(IF(Table3[Date]=$A234,Table3[Oasis]))),"")</f>
        <v/>
      </c>
      <c r="J234" s="33" t="str">
        <f t="shared" si="3"/>
        <v/>
      </c>
      <c r="K234" s="32" t="str" cm="1">
        <f t="array" ref="K234">IF(AND(ISNUMBER($A234),$G$2="Valeur"),
SUM(IF(Table3[Date]=$A234,IF(Table3[Mode de Paiement]=K$4,Table3[TOTAL DU PAR LE CLIENT]))),"")</f>
        <v/>
      </c>
      <c r="L234" s="32" t="str" cm="1">
        <f t="array" ref="L234">IF(AND(ISNUMBER($A234),$G$2="Valeur"),
SUM(IF(Table3[Date]=$A234,IF(Table3[Mode de Paiement]=L$4,Table3[TOTAL DU PAR LE CLIENT]))),"")</f>
        <v/>
      </c>
      <c r="M234" s="32" t="str" cm="1">
        <f t="array" ref="M234">IF(AND(ISNUMBER($A234),$G$2="Valeur"),
SUM(IF(Table3[Date]=$A234,IF(Table3[Mode de Paiement]=M$4,Table3[TOTAL DU PAR LE CLIENT]))),"")</f>
        <v/>
      </c>
      <c r="N234" s="32" t="str" cm="1">
        <f t="array" ref="N234">IF(AND(ISNUMBER($A234),$G$2="Valeur"),
SUM(IF(Table3[Date]=$A234,IF(Table3[Mode de Paiement]=N$4,Table3[TOTAL DU PAR LE CLIENT]))),"")</f>
        <v/>
      </c>
    </row>
    <row r="235" spans="1:14" x14ac:dyDescent="0.2">
      <c r="A235" s="82" t="str">
        <f>IF(A234=MAX(Table3[Date]),"",IF(A234="","",A234+1))</f>
        <v/>
      </c>
      <c r="B235" s="83" t="str">
        <f>IF(ISNUMBER(A235),COUNTIF(Table3[Date],A235),"")</f>
        <v/>
      </c>
      <c r="C235" s="32" t="str" cm="1">
        <f t="array" ref="C235">IF(ISNUMBER($A235),IF($G$2="Valeur",
SUM(IF($A235&gt;=Table1[De],IF($A235&lt;=Table1[À],IF(C$4=Table1[[#Headers],[Bœuf]:[Oasis]],Table1[[Bœuf]:[Oasis]]))))*
SUM(IF(Table3[Date]=$A235,Table3[Bœuf])),SUM(IF(Table3[Date]=$A235,Table3[Bœuf]))),"")</f>
        <v/>
      </c>
      <c r="D235" s="32" t="str" cm="1">
        <f t="array" ref="D235">IF(ISNUMBER($A235),IF($G$2="Valeur",
SUM(IF($A235&gt;=Table1[De],IF($A235&lt;=Table1[À],IF(D$4=Table1[[#Headers],[Bœuf]:[Oasis]],Table1[[Bœuf]:[Oasis]]))))*
SUM(IF(Table3[Date]=$A235,Table3[Jambon])),SUM(IF(Table3[Date]=$A235,Table3[Jambon]))),"")</f>
        <v/>
      </c>
      <c r="E235" s="32" t="str" cm="1">
        <f t="array" ref="E235">IF(ISNUMBER($A235),IF($G$2="Valeur",
SUM(IF($A235&gt;=Table1[De],IF($A235&lt;=Table1[À],IF(E$4=Table1[[#Headers],[Bœuf]:[Oasis]],Table1[[Bœuf]:[Oasis]]))))*
SUM(IF(Table3[Date]=$A235,Table3[Végétarien])),SUM(IF(Table3[Date]=$A235,Table3[Végétarien]))),"")</f>
        <v/>
      </c>
      <c r="F235" s="32" t="str" cm="1">
        <f t="array" ref="F235">IF(ISNUMBER($A235),IF($G$2="Valeur",
SUM(IF($A235&gt;=Table1[De],IF($A235&lt;=Table1[À],IF(F$4=Table1[[#Headers],[Bœuf]:[Oasis]],Table1[[Bœuf]:[Oasis]]))))*
SUM(IF(Table3[Date]=$A235,Table3[Salade])),SUM(IF(Table3[Date]=$A235,Table3[Salade]))),"")</f>
        <v/>
      </c>
      <c r="G235" s="32" t="str" cm="1">
        <f t="array" ref="G235">IF(ISNUMBER($A235),IF($G$2="Valeur",
SUM(IF($A235&gt;=Table1[De],IF($A235&lt;=Table1[À],IF(G$4=Table1[[#Headers],[Bœuf]:[Oasis]],Table1[[Bœuf]:[Oasis]]))))*
SUM(IF(Table3[Date]=$A235,Table3[Eau])),SUM(IF(Table3[Date]=$A235,Table3[Eau]))),"")</f>
        <v/>
      </c>
      <c r="H235" s="32" t="str" cm="1">
        <f t="array" ref="H235">IF(ISNUMBER($A235),IF($G$2="Valeur",
SUM(IF($A235&gt;=Table1[De],IF($A235&lt;=Table1[À],IF(H$4=Table1[[#Headers],[Bœuf]:[Oasis]],Table1[[Bœuf]:[Oasis]]))))*
SUM(IF(Table3[Date]=$A235,Table3[Coca])),SUM(IF(Table3[Date]=$A235,Table3[Coca]))),"")</f>
        <v/>
      </c>
      <c r="I235" s="32" t="str" cm="1">
        <f t="array" ref="I235">IF(ISNUMBER($A235),IF($G$2="Valeur",
SUM(IF($A235&gt;=Table1[De],IF($A235&lt;=Table1[À],IF(I$4=Table1[[#Headers],[Bœuf]:[Oasis]],Table1[[Bœuf]:[Oasis]]))))*
SUM(IF(Table3[Date]=$A235,Table3[Oasis])),SUM(IF(Table3[Date]=$A235,Table3[Oasis]))),"")</f>
        <v/>
      </c>
      <c r="J235" s="33" t="str">
        <f t="shared" si="3"/>
        <v/>
      </c>
      <c r="K235" s="32" t="str" cm="1">
        <f t="array" ref="K235">IF(AND(ISNUMBER($A235),$G$2="Valeur"),
SUM(IF(Table3[Date]=$A235,IF(Table3[Mode de Paiement]=K$4,Table3[TOTAL DU PAR LE CLIENT]))),"")</f>
        <v/>
      </c>
      <c r="L235" s="32" t="str" cm="1">
        <f t="array" ref="L235">IF(AND(ISNUMBER($A235),$G$2="Valeur"),
SUM(IF(Table3[Date]=$A235,IF(Table3[Mode de Paiement]=L$4,Table3[TOTAL DU PAR LE CLIENT]))),"")</f>
        <v/>
      </c>
      <c r="M235" s="32" t="str" cm="1">
        <f t="array" ref="M235">IF(AND(ISNUMBER($A235),$G$2="Valeur"),
SUM(IF(Table3[Date]=$A235,IF(Table3[Mode de Paiement]=M$4,Table3[TOTAL DU PAR LE CLIENT]))),"")</f>
        <v/>
      </c>
      <c r="N235" s="32" t="str" cm="1">
        <f t="array" ref="N235">IF(AND(ISNUMBER($A235),$G$2="Valeur"),
SUM(IF(Table3[Date]=$A235,IF(Table3[Mode de Paiement]=N$4,Table3[TOTAL DU PAR LE CLIENT]))),"")</f>
        <v/>
      </c>
    </row>
    <row r="236" spans="1:14" x14ac:dyDescent="0.2">
      <c r="A236" s="82" t="str">
        <f>IF(A235=MAX(Table3[Date]),"",IF(A235="","",A235+1))</f>
        <v/>
      </c>
      <c r="B236" s="83" t="str">
        <f>IF(ISNUMBER(A236),COUNTIF(Table3[Date],A236),"")</f>
        <v/>
      </c>
      <c r="C236" s="32" t="str" cm="1">
        <f t="array" ref="C236">IF(ISNUMBER($A236),IF($G$2="Valeur",
SUM(IF($A236&gt;=Table1[De],IF($A236&lt;=Table1[À],IF(C$4=Table1[[#Headers],[Bœuf]:[Oasis]],Table1[[Bœuf]:[Oasis]]))))*
SUM(IF(Table3[Date]=$A236,Table3[Bœuf])),SUM(IF(Table3[Date]=$A236,Table3[Bœuf]))),"")</f>
        <v/>
      </c>
      <c r="D236" s="32" t="str" cm="1">
        <f t="array" ref="D236">IF(ISNUMBER($A236),IF($G$2="Valeur",
SUM(IF($A236&gt;=Table1[De],IF($A236&lt;=Table1[À],IF(D$4=Table1[[#Headers],[Bœuf]:[Oasis]],Table1[[Bœuf]:[Oasis]]))))*
SUM(IF(Table3[Date]=$A236,Table3[Jambon])),SUM(IF(Table3[Date]=$A236,Table3[Jambon]))),"")</f>
        <v/>
      </c>
      <c r="E236" s="32" t="str" cm="1">
        <f t="array" ref="E236">IF(ISNUMBER($A236),IF($G$2="Valeur",
SUM(IF($A236&gt;=Table1[De],IF($A236&lt;=Table1[À],IF(E$4=Table1[[#Headers],[Bœuf]:[Oasis]],Table1[[Bœuf]:[Oasis]]))))*
SUM(IF(Table3[Date]=$A236,Table3[Végétarien])),SUM(IF(Table3[Date]=$A236,Table3[Végétarien]))),"")</f>
        <v/>
      </c>
      <c r="F236" s="32" t="str" cm="1">
        <f t="array" ref="F236">IF(ISNUMBER($A236),IF($G$2="Valeur",
SUM(IF($A236&gt;=Table1[De],IF($A236&lt;=Table1[À],IF(F$4=Table1[[#Headers],[Bœuf]:[Oasis]],Table1[[Bœuf]:[Oasis]]))))*
SUM(IF(Table3[Date]=$A236,Table3[Salade])),SUM(IF(Table3[Date]=$A236,Table3[Salade]))),"")</f>
        <v/>
      </c>
      <c r="G236" s="32" t="str" cm="1">
        <f t="array" ref="G236">IF(ISNUMBER($A236),IF($G$2="Valeur",
SUM(IF($A236&gt;=Table1[De],IF($A236&lt;=Table1[À],IF(G$4=Table1[[#Headers],[Bœuf]:[Oasis]],Table1[[Bœuf]:[Oasis]]))))*
SUM(IF(Table3[Date]=$A236,Table3[Eau])),SUM(IF(Table3[Date]=$A236,Table3[Eau]))),"")</f>
        <v/>
      </c>
      <c r="H236" s="32" t="str" cm="1">
        <f t="array" ref="H236">IF(ISNUMBER($A236),IF($G$2="Valeur",
SUM(IF($A236&gt;=Table1[De],IF($A236&lt;=Table1[À],IF(H$4=Table1[[#Headers],[Bœuf]:[Oasis]],Table1[[Bœuf]:[Oasis]]))))*
SUM(IF(Table3[Date]=$A236,Table3[Coca])),SUM(IF(Table3[Date]=$A236,Table3[Coca]))),"")</f>
        <v/>
      </c>
      <c r="I236" s="32" t="str" cm="1">
        <f t="array" ref="I236">IF(ISNUMBER($A236),IF($G$2="Valeur",
SUM(IF($A236&gt;=Table1[De],IF($A236&lt;=Table1[À],IF(I$4=Table1[[#Headers],[Bœuf]:[Oasis]],Table1[[Bœuf]:[Oasis]]))))*
SUM(IF(Table3[Date]=$A236,Table3[Oasis])),SUM(IF(Table3[Date]=$A236,Table3[Oasis]))),"")</f>
        <v/>
      </c>
      <c r="J236" s="33" t="str">
        <f t="shared" si="3"/>
        <v/>
      </c>
      <c r="K236" s="32" t="str" cm="1">
        <f t="array" ref="K236">IF(AND(ISNUMBER($A236),$G$2="Valeur"),
SUM(IF(Table3[Date]=$A236,IF(Table3[Mode de Paiement]=K$4,Table3[TOTAL DU PAR LE CLIENT]))),"")</f>
        <v/>
      </c>
      <c r="L236" s="32" t="str" cm="1">
        <f t="array" ref="L236">IF(AND(ISNUMBER($A236),$G$2="Valeur"),
SUM(IF(Table3[Date]=$A236,IF(Table3[Mode de Paiement]=L$4,Table3[TOTAL DU PAR LE CLIENT]))),"")</f>
        <v/>
      </c>
      <c r="M236" s="32" t="str" cm="1">
        <f t="array" ref="M236">IF(AND(ISNUMBER($A236),$G$2="Valeur"),
SUM(IF(Table3[Date]=$A236,IF(Table3[Mode de Paiement]=M$4,Table3[TOTAL DU PAR LE CLIENT]))),"")</f>
        <v/>
      </c>
      <c r="N236" s="32" t="str" cm="1">
        <f t="array" ref="N236">IF(AND(ISNUMBER($A236),$G$2="Valeur"),
SUM(IF(Table3[Date]=$A236,IF(Table3[Mode de Paiement]=N$4,Table3[TOTAL DU PAR LE CLIENT]))),"")</f>
        <v/>
      </c>
    </row>
    <row r="237" spans="1:14" x14ac:dyDescent="0.2">
      <c r="A237" s="82" t="str">
        <f>IF(A236=MAX(Table3[Date]),"",IF(A236="","",A236+1))</f>
        <v/>
      </c>
      <c r="B237" s="83" t="str">
        <f>IF(ISNUMBER(A237),COUNTIF(Table3[Date],A237),"")</f>
        <v/>
      </c>
      <c r="C237" s="32" t="str" cm="1">
        <f t="array" ref="C237">IF(ISNUMBER($A237),IF($G$2="Valeur",
SUM(IF($A237&gt;=Table1[De],IF($A237&lt;=Table1[À],IF(C$4=Table1[[#Headers],[Bœuf]:[Oasis]],Table1[[Bœuf]:[Oasis]]))))*
SUM(IF(Table3[Date]=$A237,Table3[Bœuf])),SUM(IF(Table3[Date]=$A237,Table3[Bœuf]))),"")</f>
        <v/>
      </c>
      <c r="D237" s="32" t="str" cm="1">
        <f t="array" ref="D237">IF(ISNUMBER($A237),IF($G$2="Valeur",
SUM(IF($A237&gt;=Table1[De],IF($A237&lt;=Table1[À],IF(D$4=Table1[[#Headers],[Bœuf]:[Oasis]],Table1[[Bœuf]:[Oasis]]))))*
SUM(IF(Table3[Date]=$A237,Table3[Jambon])),SUM(IF(Table3[Date]=$A237,Table3[Jambon]))),"")</f>
        <v/>
      </c>
      <c r="E237" s="32" t="str" cm="1">
        <f t="array" ref="E237">IF(ISNUMBER($A237),IF($G$2="Valeur",
SUM(IF($A237&gt;=Table1[De],IF($A237&lt;=Table1[À],IF(E$4=Table1[[#Headers],[Bœuf]:[Oasis]],Table1[[Bœuf]:[Oasis]]))))*
SUM(IF(Table3[Date]=$A237,Table3[Végétarien])),SUM(IF(Table3[Date]=$A237,Table3[Végétarien]))),"")</f>
        <v/>
      </c>
      <c r="F237" s="32" t="str" cm="1">
        <f t="array" ref="F237">IF(ISNUMBER($A237),IF($G$2="Valeur",
SUM(IF($A237&gt;=Table1[De],IF($A237&lt;=Table1[À],IF(F$4=Table1[[#Headers],[Bœuf]:[Oasis]],Table1[[Bœuf]:[Oasis]]))))*
SUM(IF(Table3[Date]=$A237,Table3[Salade])),SUM(IF(Table3[Date]=$A237,Table3[Salade]))),"")</f>
        <v/>
      </c>
      <c r="G237" s="32" t="str" cm="1">
        <f t="array" ref="G237">IF(ISNUMBER($A237),IF($G$2="Valeur",
SUM(IF($A237&gt;=Table1[De],IF($A237&lt;=Table1[À],IF(G$4=Table1[[#Headers],[Bœuf]:[Oasis]],Table1[[Bœuf]:[Oasis]]))))*
SUM(IF(Table3[Date]=$A237,Table3[Eau])),SUM(IF(Table3[Date]=$A237,Table3[Eau]))),"")</f>
        <v/>
      </c>
      <c r="H237" s="32" t="str" cm="1">
        <f t="array" ref="H237">IF(ISNUMBER($A237),IF($G$2="Valeur",
SUM(IF($A237&gt;=Table1[De],IF($A237&lt;=Table1[À],IF(H$4=Table1[[#Headers],[Bœuf]:[Oasis]],Table1[[Bœuf]:[Oasis]]))))*
SUM(IF(Table3[Date]=$A237,Table3[Coca])),SUM(IF(Table3[Date]=$A237,Table3[Coca]))),"")</f>
        <v/>
      </c>
      <c r="I237" s="32" t="str" cm="1">
        <f t="array" ref="I237">IF(ISNUMBER($A237),IF($G$2="Valeur",
SUM(IF($A237&gt;=Table1[De],IF($A237&lt;=Table1[À],IF(I$4=Table1[[#Headers],[Bœuf]:[Oasis]],Table1[[Bœuf]:[Oasis]]))))*
SUM(IF(Table3[Date]=$A237,Table3[Oasis])),SUM(IF(Table3[Date]=$A237,Table3[Oasis]))),"")</f>
        <v/>
      </c>
      <c r="J237" s="33" t="str">
        <f t="shared" si="3"/>
        <v/>
      </c>
      <c r="K237" s="32" t="str" cm="1">
        <f t="array" ref="K237">IF(AND(ISNUMBER($A237),$G$2="Valeur"),
SUM(IF(Table3[Date]=$A237,IF(Table3[Mode de Paiement]=K$4,Table3[TOTAL DU PAR LE CLIENT]))),"")</f>
        <v/>
      </c>
      <c r="L237" s="32" t="str" cm="1">
        <f t="array" ref="L237">IF(AND(ISNUMBER($A237),$G$2="Valeur"),
SUM(IF(Table3[Date]=$A237,IF(Table3[Mode de Paiement]=L$4,Table3[TOTAL DU PAR LE CLIENT]))),"")</f>
        <v/>
      </c>
      <c r="M237" s="32" t="str" cm="1">
        <f t="array" ref="M237">IF(AND(ISNUMBER($A237),$G$2="Valeur"),
SUM(IF(Table3[Date]=$A237,IF(Table3[Mode de Paiement]=M$4,Table3[TOTAL DU PAR LE CLIENT]))),"")</f>
        <v/>
      </c>
      <c r="N237" s="32" t="str" cm="1">
        <f t="array" ref="N237">IF(AND(ISNUMBER($A237),$G$2="Valeur"),
SUM(IF(Table3[Date]=$A237,IF(Table3[Mode de Paiement]=N$4,Table3[TOTAL DU PAR LE CLIENT]))),"")</f>
        <v/>
      </c>
    </row>
    <row r="238" spans="1:14" x14ac:dyDescent="0.2">
      <c r="A238" s="82" t="str">
        <f>IF(A237=MAX(Table3[Date]),"",IF(A237="","",A237+1))</f>
        <v/>
      </c>
      <c r="B238" s="83" t="str">
        <f>IF(ISNUMBER(A238),COUNTIF(Table3[Date],A238),"")</f>
        <v/>
      </c>
      <c r="C238" s="32" t="str" cm="1">
        <f t="array" ref="C238">IF(ISNUMBER($A238),IF($G$2="Valeur",
SUM(IF($A238&gt;=Table1[De],IF($A238&lt;=Table1[À],IF(C$4=Table1[[#Headers],[Bœuf]:[Oasis]],Table1[[Bœuf]:[Oasis]]))))*
SUM(IF(Table3[Date]=$A238,Table3[Bœuf])),SUM(IF(Table3[Date]=$A238,Table3[Bœuf]))),"")</f>
        <v/>
      </c>
      <c r="D238" s="32" t="str" cm="1">
        <f t="array" ref="D238">IF(ISNUMBER($A238),IF($G$2="Valeur",
SUM(IF($A238&gt;=Table1[De],IF($A238&lt;=Table1[À],IF(D$4=Table1[[#Headers],[Bœuf]:[Oasis]],Table1[[Bœuf]:[Oasis]]))))*
SUM(IF(Table3[Date]=$A238,Table3[Jambon])),SUM(IF(Table3[Date]=$A238,Table3[Jambon]))),"")</f>
        <v/>
      </c>
      <c r="E238" s="32" t="str" cm="1">
        <f t="array" ref="E238">IF(ISNUMBER($A238),IF($G$2="Valeur",
SUM(IF($A238&gt;=Table1[De],IF($A238&lt;=Table1[À],IF(E$4=Table1[[#Headers],[Bœuf]:[Oasis]],Table1[[Bœuf]:[Oasis]]))))*
SUM(IF(Table3[Date]=$A238,Table3[Végétarien])),SUM(IF(Table3[Date]=$A238,Table3[Végétarien]))),"")</f>
        <v/>
      </c>
      <c r="F238" s="32" t="str" cm="1">
        <f t="array" ref="F238">IF(ISNUMBER($A238),IF($G$2="Valeur",
SUM(IF($A238&gt;=Table1[De],IF($A238&lt;=Table1[À],IF(F$4=Table1[[#Headers],[Bœuf]:[Oasis]],Table1[[Bœuf]:[Oasis]]))))*
SUM(IF(Table3[Date]=$A238,Table3[Salade])),SUM(IF(Table3[Date]=$A238,Table3[Salade]))),"")</f>
        <v/>
      </c>
      <c r="G238" s="32" t="str" cm="1">
        <f t="array" ref="G238">IF(ISNUMBER($A238),IF($G$2="Valeur",
SUM(IF($A238&gt;=Table1[De],IF($A238&lt;=Table1[À],IF(G$4=Table1[[#Headers],[Bœuf]:[Oasis]],Table1[[Bœuf]:[Oasis]]))))*
SUM(IF(Table3[Date]=$A238,Table3[Eau])),SUM(IF(Table3[Date]=$A238,Table3[Eau]))),"")</f>
        <v/>
      </c>
      <c r="H238" s="32" t="str" cm="1">
        <f t="array" ref="H238">IF(ISNUMBER($A238),IF($G$2="Valeur",
SUM(IF($A238&gt;=Table1[De],IF($A238&lt;=Table1[À],IF(H$4=Table1[[#Headers],[Bœuf]:[Oasis]],Table1[[Bœuf]:[Oasis]]))))*
SUM(IF(Table3[Date]=$A238,Table3[Coca])),SUM(IF(Table3[Date]=$A238,Table3[Coca]))),"")</f>
        <v/>
      </c>
      <c r="I238" s="32" t="str" cm="1">
        <f t="array" ref="I238">IF(ISNUMBER($A238),IF($G$2="Valeur",
SUM(IF($A238&gt;=Table1[De],IF($A238&lt;=Table1[À],IF(I$4=Table1[[#Headers],[Bœuf]:[Oasis]],Table1[[Bœuf]:[Oasis]]))))*
SUM(IF(Table3[Date]=$A238,Table3[Oasis])),SUM(IF(Table3[Date]=$A238,Table3[Oasis]))),"")</f>
        <v/>
      </c>
      <c r="J238" s="33" t="str">
        <f t="shared" si="3"/>
        <v/>
      </c>
      <c r="K238" s="32" t="str" cm="1">
        <f t="array" ref="K238">IF(AND(ISNUMBER($A238),$G$2="Valeur"),
SUM(IF(Table3[Date]=$A238,IF(Table3[Mode de Paiement]=K$4,Table3[TOTAL DU PAR LE CLIENT]))),"")</f>
        <v/>
      </c>
      <c r="L238" s="32" t="str" cm="1">
        <f t="array" ref="L238">IF(AND(ISNUMBER($A238),$G$2="Valeur"),
SUM(IF(Table3[Date]=$A238,IF(Table3[Mode de Paiement]=L$4,Table3[TOTAL DU PAR LE CLIENT]))),"")</f>
        <v/>
      </c>
      <c r="M238" s="32" t="str" cm="1">
        <f t="array" ref="M238">IF(AND(ISNUMBER($A238),$G$2="Valeur"),
SUM(IF(Table3[Date]=$A238,IF(Table3[Mode de Paiement]=M$4,Table3[TOTAL DU PAR LE CLIENT]))),"")</f>
        <v/>
      </c>
      <c r="N238" s="32" t="str" cm="1">
        <f t="array" ref="N238">IF(AND(ISNUMBER($A238),$G$2="Valeur"),
SUM(IF(Table3[Date]=$A238,IF(Table3[Mode de Paiement]=N$4,Table3[TOTAL DU PAR LE CLIENT]))),"")</f>
        <v/>
      </c>
    </row>
    <row r="239" spans="1:14" x14ac:dyDescent="0.2">
      <c r="A239" s="82" t="str">
        <f>IF(A238=MAX(Table3[Date]),"",IF(A238="","",A238+1))</f>
        <v/>
      </c>
      <c r="B239" s="83" t="str">
        <f>IF(ISNUMBER(A239),COUNTIF(Table3[Date],A239),"")</f>
        <v/>
      </c>
      <c r="C239" s="32" t="str" cm="1">
        <f t="array" ref="C239">IF(ISNUMBER($A239),IF($G$2="Valeur",
SUM(IF($A239&gt;=Table1[De],IF($A239&lt;=Table1[À],IF(C$4=Table1[[#Headers],[Bœuf]:[Oasis]],Table1[[Bœuf]:[Oasis]]))))*
SUM(IF(Table3[Date]=$A239,Table3[Bœuf])),SUM(IF(Table3[Date]=$A239,Table3[Bœuf]))),"")</f>
        <v/>
      </c>
      <c r="D239" s="32" t="str" cm="1">
        <f t="array" ref="D239">IF(ISNUMBER($A239),IF($G$2="Valeur",
SUM(IF($A239&gt;=Table1[De],IF($A239&lt;=Table1[À],IF(D$4=Table1[[#Headers],[Bœuf]:[Oasis]],Table1[[Bœuf]:[Oasis]]))))*
SUM(IF(Table3[Date]=$A239,Table3[Jambon])),SUM(IF(Table3[Date]=$A239,Table3[Jambon]))),"")</f>
        <v/>
      </c>
      <c r="E239" s="32" t="str" cm="1">
        <f t="array" ref="E239">IF(ISNUMBER($A239),IF($G$2="Valeur",
SUM(IF($A239&gt;=Table1[De],IF($A239&lt;=Table1[À],IF(E$4=Table1[[#Headers],[Bœuf]:[Oasis]],Table1[[Bœuf]:[Oasis]]))))*
SUM(IF(Table3[Date]=$A239,Table3[Végétarien])),SUM(IF(Table3[Date]=$A239,Table3[Végétarien]))),"")</f>
        <v/>
      </c>
      <c r="F239" s="32" t="str" cm="1">
        <f t="array" ref="F239">IF(ISNUMBER($A239),IF($G$2="Valeur",
SUM(IF($A239&gt;=Table1[De],IF($A239&lt;=Table1[À],IF(F$4=Table1[[#Headers],[Bœuf]:[Oasis]],Table1[[Bœuf]:[Oasis]]))))*
SUM(IF(Table3[Date]=$A239,Table3[Salade])),SUM(IF(Table3[Date]=$A239,Table3[Salade]))),"")</f>
        <v/>
      </c>
      <c r="G239" s="32" t="str" cm="1">
        <f t="array" ref="G239">IF(ISNUMBER($A239),IF($G$2="Valeur",
SUM(IF($A239&gt;=Table1[De],IF($A239&lt;=Table1[À],IF(G$4=Table1[[#Headers],[Bœuf]:[Oasis]],Table1[[Bœuf]:[Oasis]]))))*
SUM(IF(Table3[Date]=$A239,Table3[Eau])),SUM(IF(Table3[Date]=$A239,Table3[Eau]))),"")</f>
        <v/>
      </c>
      <c r="H239" s="32" t="str" cm="1">
        <f t="array" ref="H239">IF(ISNUMBER($A239),IF($G$2="Valeur",
SUM(IF($A239&gt;=Table1[De],IF($A239&lt;=Table1[À],IF(H$4=Table1[[#Headers],[Bœuf]:[Oasis]],Table1[[Bœuf]:[Oasis]]))))*
SUM(IF(Table3[Date]=$A239,Table3[Coca])),SUM(IF(Table3[Date]=$A239,Table3[Coca]))),"")</f>
        <v/>
      </c>
      <c r="I239" s="32" t="str" cm="1">
        <f t="array" ref="I239">IF(ISNUMBER($A239),IF($G$2="Valeur",
SUM(IF($A239&gt;=Table1[De],IF($A239&lt;=Table1[À],IF(I$4=Table1[[#Headers],[Bœuf]:[Oasis]],Table1[[Bœuf]:[Oasis]]))))*
SUM(IF(Table3[Date]=$A239,Table3[Oasis])),SUM(IF(Table3[Date]=$A239,Table3[Oasis]))),"")</f>
        <v/>
      </c>
      <c r="J239" s="33" t="str">
        <f t="shared" si="3"/>
        <v/>
      </c>
      <c r="K239" s="32" t="str" cm="1">
        <f t="array" ref="K239">IF(AND(ISNUMBER($A239),$G$2="Valeur"),
SUM(IF(Table3[Date]=$A239,IF(Table3[Mode de Paiement]=K$4,Table3[TOTAL DU PAR LE CLIENT]))),"")</f>
        <v/>
      </c>
      <c r="L239" s="32" t="str" cm="1">
        <f t="array" ref="L239">IF(AND(ISNUMBER($A239),$G$2="Valeur"),
SUM(IF(Table3[Date]=$A239,IF(Table3[Mode de Paiement]=L$4,Table3[TOTAL DU PAR LE CLIENT]))),"")</f>
        <v/>
      </c>
      <c r="M239" s="32" t="str" cm="1">
        <f t="array" ref="M239">IF(AND(ISNUMBER($A239),$G$2="Valeur"),
SUM(IF(Table3[Date]=$A239,IF(Table3[Mode de Paiement]=M$4,Table3[TOTAL DU PAR LE CLIENT]))),"")</f>
        <v/>
      </c>
      <c r="N239" s="32" t="str" cm="1">
        <f t="array" ref="N239">IF(AND(ISNUMBER($A239),$G$2="Valeur"),
SUM(IF(Table3[Date]=$A239,IF(Table3[Mode de Paiement]=N$4,Table3[TOTAL DU PAR LE CLIENT]))),"")</f>
        <v/>
      </c>
    </row>
    <row r="240" spans="1:14" x14ac:dyDescent="0.2">
      <c r="A240" s="82" t="str">
        <f>IF(A239=MAX(Table3[Date]),"",IF(A239="","",A239+1))</f>
        <v/>
      </c>
      <c r="B240" s="83" t="str">
        <f>IF(ISNUMBER(A240),COUNTIF(Table3[Date],A240),"")</f>
        <v/>
      </c>
      <c r="C240" s="32" t="str" cm="1">
        <f t="array" ref="C240">IF(ISNUMBER($A240),IF($G$2="Valeur",
SUM(IF($A240&gt;=Table1[De],IF($A240&lt;=Table1[À],IF(C$4=Table1[[#Headers],[Bœuf]:[Oasis]],Table1[[Bœuf]:[Oasis]]))))*
SUM(IF(Table3[Date]=$A240,Table3[Bœuf])),SUM(IF(Table3[Date]=$A240,Table3[Bœuf]))),"")</f>
        <v/>
      </c>
      <c r="D240" s="32" t="str" cm="1">
        <f t="array" ref="D240">IF(ISNUMBER($A240),IF($G$2="Valeur",
SUM(IF($A240&gt;=Table1[De],IF($A240&lt;=Table1[À],IF(D$4=Table1[[#Headers],[Bœuf]:[Oasis]],Table1[[Bœuf]:[Oasis]]))))*
SUM(IF(Table3[Date]=$A240,Table3[Jambon])),SUM(IF(Table3[Date]=$A240,Table3[Jambon]))),"")</f>
        <v/>
      </c>
      <c r="E240" s="32" t="str" cm="1">
        <f t="array" ref="E240">IF(ISNUMBER($A240),IF($G$2="Valeur",
SUM(IF($A240&gt;=Table1[De],IF($A240&lt;=Table1[À],IF(E$4=Table1[[#Headers],[Bœuf]:[Oasis]],Table1[[Bœuf]:[Oasis]]))))*
SUM(IF(Table3[Date]=$A240,Table3[Végétarien])),SUM(IF(Table3[Date]=$A240,Table3[Végétarien]))),"")</f>
        <v/>
      </c>
      <c r="F240" s="32" t="str" cm="1">
        <f t="array" ref="F240">IF(ISNUMBER($A240),IF($G$2="Valeur",
SUM(IF($A240&gt;=Table1[De],IF($A240&lt;=Table1[À],IF(F$4=Table1[[#Headers],[Bœuf]:[Oasis]],Table1[[Bœuf]:[Oasis]]))))*
SUM(IF(Table3[Date]=$A240,Table3[Salade])),SUM(IF(Table3[Date]=$A240,Table3[Salade]))),"")</f>
        <v/>
      </c>
      <c r="G240" s="32" t="str" cm="1">
        <f t="array" ref="G240">IF(ISNUMBER($A240),IF($G$2="Valeur",
SUM(IF($A240&gt;=Table1[De],IF($A240&lt;=Table1[À],IF(G$4=Table1[[#Headers],[Bœuf]:[Oasis]],Table1[[Bœuf]:[Oasis]]))))*
SUM(IF(Table3[Date]=$A240,Table3[Eau])),SUM(IF(Table3[Date]=$A240,Table3[Eau]))),"")</f>
        <v/>
      </c>
      <c r="H240" s="32" t="str" cm="1">
        <f t="array" ref="H240">IF(ISNUMBER($A240),IF($G$2="Valeur",
SUM(IF($A240&gt;=Table1[De],IF($A240&lt;=Table1[À],IF(H$4=Table1[[#Headers],[Bœuf]:[Oasis]],Table1[[Bœuf]:[Oasis]]))))*
SUM(IF(Table3[Date]=$A240,Table3[Coca])),SUM(IF(Table3[Date]=$A240,Table3[Coca]))),"")</f>
        <v/>
      </c>
      <c r="I240" s="32" t="str" cm="1">
        <f t="array" ref="I240">IF(ISNUMBER($A240),IF($G$2="Valeur",
SUM(IF($A240&gt;=Table1[De],IF($A240&lt;=Table1[À],IF(I$4=Table1[[#Headers],[Bœuf]:[Oasis]],Table1[[Bœuf]:[Oasis]]))))*
SUM(IF(Table3[Date]=$A240,Table3[Oasis])),SUM(IF(Table3[Date]=$A240,Table3[Oasis]))),"")</f>
        <v/>
      </c>
      <c r="J240" s="33" t="str">
        <f t="shared" si="3"/>
        <v/>
      </c>
      <c r="K240" s="32" t="str" cm="1">
        <f t="array" ref="K240">IF(AND(ISNUMBER($A240),$G$2="Valeur"),
SUM(IF(Table3[Date]=$A240,IF(Table3[Mode de Paiement]=K$4,Table3[TOTAL DU PAR LE CLIENT]))),"")</f>
        <v/>
      </c>
      <c r="L240" s="32" t="str" cm="1">
        <f t="array" ref="L240">IF(AND(ISNUMBER($A240),$G$2="Valeur"),
SUM(IF(Table3[Date]=$A240,IF(Table3[Mode de Paiement]=L$4,Table3[TOTAL DU PAR LE CLIENT]))),"")</f>
        <v/>
      </c>
      <c r="M240" s="32" t="str" cm="1">
        <f t="array" ref="M240">IF(AND(ISNUMBER($A240),$G$2="Valeur"),
SUM(IF(Table3[Date]=$A240,IF(Table3[Mode de Paiement]=M$4,Table3[TOTAL DU PAR LE CLIENT]))),"")</f>
        <v/>
      </c>
      <c r="N240" s="32" t="str" cm="1">
        <f t="array" ref="N240">IF(AND(ISNUMBER($A240),$G$2="Valeur"),
SUM(IF(Table3[Date]=$A240,IF(Table3[Mode de Paiement]=N$4,Table3[TOTAL DU PAR LE CLIENT]))),"")</f>
        <v/>
      </c>
    </row>
    <row r="241" spans="1:14" x14ac:dyDescent="0.2">
      <c r="A241" s="82" t="str">
        <f>IF(A240=MAX(Table3[Date]),"",IF(A240="","",A240+1))</f>
        <v/>
      </c>
      <c r="B241" s="83" t="str">
        <f>IF(ISNUMBER(A241),COUNTIF(Table3[Date],A241),"")</f>
        <v/>
      </c>
      <c r="C241" s="32" t="str" cm="1">
        <f t="array" ref="C241">IF(ISNUMBER($A241),IF($G$2="Valeur",
SUM(IF($A241&gt;=Table1[De],IF($A241&lt;=Table1[À],IF(C$4=Table1[[#Headers],[Bœuf]:[Oasis]],Table1[[Bœuf]:[Oasis]]))))*
SUM(IF(Table3[Date]=$A241,Table3[Bœuf])),SUM(IF(Table3[Date]=$A241,Table3[Bœuf]))),"")</f>
        <v/>
      </c>
      <c r="D241" s="32" t="str" cm="1">
        <f t="array" ref="D241">IF(ISNUMBER($A241),IF($G$2="Valeur",
SUM(IF($A241&gt;=Table1[De],IF($A241&lt;=Table1[À],IF(D$4=Table1[[#Headers],[Bœuf]:[Oasis]],Table1[[Bœuf]:[Oasis]]))))*
SUM(IF(Table3[Date]=$A241,Table3[Jambon])),SUM(IF(Table3[Date]=$A241,Table3[Jambon]))),"")</f>
        <v/>
      </c>
      <c r="E241" s="32" t="str" cm="1">
        <f t="array" ref="E241">IF(ISNUMBER($A241),IF($G$2="Valeur",
SUM(IF($A241&gt;=Table1[De],IF($A241&lt;=Table1[À],IF(E$4=Table1[[#Headers],[Bœuf]:[Oasis]],Table1[[Bœuf]:[Oasis]]))))*
SUM(IF(Table3[Date]=$A241,Table3[Végétarien])),SUM(IF(Table3[Date]=$A241,Table3[Végétarien]))),"")</f>
        <v/>
      </c>
      <c r="F241" s="32" t="str" cm="1">
        <f t="array" ref="F241">IF(ISNUMBER($A241),IF($G$2="Valeur",
SUM(IF($A241&gt;=Table1[De],IF($A241&lt;=Table1[À],IF(F$4=Table1[[#Headers],[Bœuf]:[Oasis]],Table1[[Bœuf]:[Oasis]]))))*
SUM(IF(Table3[Date]=$A241,Table3[Salade])),SUM(IF(Table3[Date]=$A241,Table3[Salade]))),"")</f>
        <v/>
      </c>
      <c r="G241" s="32" t="str" cm="1">
        <f t="array" ref="G241">IF(ISNUMBER($A241),IF($G$2="Valeur",
SUM(IF($A241&gt;=Table1[De],IF($A241&lt;=Table1[À],IF(G$4=Table1[[#Headers],[Bœuf]:[Oasis]],Table1[[Bœuf]:[Oasis]]))))*
SUM(IF(Table3[Date]=$A241,Table3[Eau])),SUM(IF(Table3[Date]=$A241,Table3[Eau]))),"")</f>
        <v/>
      </c>
      <c r="H241" s="32" t="str" cm="1">
        <f t="array" ref="H241">IF(ISNUMBER($A241),IF($G$2="Valeur",
SUM(IF($A241&gt;=Table1[De],IF($A241&lt;=Table1[À],IF(H$4=Table1[[#Headers],[Bœuf]:[Oasis]],Table1[[Bœuf]:[Oasis]]))))*
SUM(IF(Table3[Date]=$A241,Table3[Coca])),SUM(IF(Table3[Date]=$A241,Table3[Coca]))),"")</f>
        <v/>
      </c>
      <c r="I241" s="32" t="str" cm="1">
        <f t="array" ref="I241">IF(ISNUMBER($A241),IF($G$2="Valeur",
SUM(IF($A241&gt;=Table1[De],IF($A241&lt;=Table1[À],IF(I$4=Table1[[#Headers],[Bœuf]:[Oasis]],Table1[[Bœuf]:[Oasis]]))))*
SUM(IF(Table3[Date]=$A241,Table3[Oasis])),SUM(IF(Table3[Date]=$A241,Table3[Oasis]))),"")</f>
        <v/>
      </c>
      <c r="J241" s="33" t="str">
        <f t="shared" si="3"/>
        <v/>
      </c>
      <c r="K241" s="32" t="str" cm="1">
        <f t="array" ref="K241">IF(AND(ISNUMBER($A241),$G$2="Valeur"),
SUM(IF(Table3[Date]=$A241,IF(Table3[Mode de Paiement]=K$4,Table3[TOTAL DU PAR LE CLIENT]))),"")</f>
        <v/>
      </c>
      <c r="L241" s="32" t="str" cm="1">
        <f t="array" ref="L241">IF(AND(ISNUMBER($A241),$G$2="Valeur"),
SUM(IF(Table3[Date]=$A241,IF(Table3[Mode de Paiement]=L$4,Table3[TOTAL DU PAR LE CLIENT]))),"")</f>
        <v/>
      </c>
      <c r="M241" s="32" t="str" cm="1">
        <f t="array" ref="M241">IF(AND(ISNUMBER($A241),$G$2="Valeur"),
SUM(IF(Table3[Date]=$A241,IF(Table3[Mode de Paiement]=M$4,Table3[TOTAL DU PAR LE CLIENT]))),"")</f>
        <v/>
      </c>
      <c r="N241" s="32" t="str" cm="1">
        <f t="array" ref="N241">IF(AND(ISNUMBER($A241),$G$2="Valeur"),
SUM(IF(Table3[Date]=$A241,IF(Table3[Mode de Paiement]=N$4,Table3[TOTAL DU PAR LE CLIENT]))),"")</f>
        <v/>
      </c>
    </row>
    <row r="242" spans="1:14" x14ac:dyDescent="0.2">
      <c r="A242" s="82" t="str">
        <f>IF(A241=MAX(Table3[Date]),"",IF(A241="","",A241+1))</f>
        <v/>
      </c>
      <c r="B242" s="83" t="str">
        <f>IF(ISNUMBER(A242),COUNTIF(Table3[Date],A242),"")</f>
        <v/>
      </c>
      <c r="C242" s="32" t="str" cm="1">
        <f t="array" ref="C242">IF(ISNUMBER($A242),IF($G$2="Valeur",
SUM(IF($A242&gt;=Table1[De],IF($A242&lt;=Table1[À],IF(C$4=Table1[[#Headers],[Bœuf]:[Oasis]],Table1[[Bœuf]:[Oasis]]))))*
SUM(IF(Table3[Date]=$A242,Table3[Bœuf])),SUM(IF(Table3[Date]=$A242,Table3[Bœuf]))),"")</f>
        <v/>
      </c>
      <c r="D242" s="32" t="str" cm="1">
        <f t="array" ref="D242">IF(ISNUMBER($A242),IF($G$2="Valeur",
SUM(IF($A242&gt;=Table1[De],IF($A242&lt;=Table1[À],IF(D$4=Table1[[#Headers],[Bœuf]:[Oasis]],Table1[[Bœuf]:[Oasis]]))))*
SUM(IF(Table3[Date]=$A242,Table3[Jambon])),SUM(IF(Table3[Date]=$A242,Table3[Jambon]))),"")</f>
        <v/>
      </c>
      <c r="E242" s="32" t="str" cm="1">
        <f t="array" ref="E242">IF(ISNUMBER($A242),IF($G$2="Valeur",
SUM(IF($A242&gt;=Table1[De],IF($A242&lt;=Table1[À],IF(E$4=Table1[[#Headers],[Bœuf]:[Oasis]],Table1[[Bœuf]:[Oasis]]))))*
SUM(IF(Table3[Date]=$A242,Table3[Végétarien])),SUM(IF(Table3[Date]=$A242,Table3[Végétarien]))),"")</f>
        <v/>
      </c>
      <c r="F242" s="32" t="str" cm="1">
        <f t="array" ref="F242">IF(ISNUMBER($A242),IF($G$2="Valeur",
SUM(IF($A242&gt;=Table1[De],IF($A242&lt;=Table1[À],IF(F$4=Table1[[#Headers],[Bœuf]:[Oasis]],Table1[[Bœuf]:[Oasis]]))))*
SUM(IF(Table3[Date]=$A242,Table3[Salade])),SUM(IF(Table3[Date]=$A242,Table3[Salade]))),"")</f>
        <v/>
      </c>
      <c r="G242" s="32" t="str" cm="1">
        <f t="array" ref="G242">IF(ISNUMBER($A242),IF($G$2="Valeur",
SUM(IF($A242&gt;=Table1[De],IF($A242&lt;=Table1[À],IF(G$4=Table1[[#Headers],[Bœuf]:[Oasis]],Table1[[Bœuf]:[Oasis]]))))*
SUM(IF(Table3[Date]=$A242,Table3[Eau])),SUM(IF(Table3[Date]=$A242,Table3[Eau]))),"")</f>
        <v/>
      </c>
      <c r="H242" s="32" t="str" cm="1">
        <f t="array" ref="H242">IF(ISNUMBER($A242),IF($G$2="Valeur",
SUM(IF($A242&gt;=Table1[De],IF($A242&lt;=Table1[À],IF(H$4=Table1[[#Headers],[Bœuf]:[Oasis]],Table1[[Bœuf]:[Oasis]]))))*
SUM(IF(Table3[Date]=$A242,Table3[Coca])),SUM(IF(Table3[Date]=$A242,Table3[Coca]))),"")</f>
        <v/>
      </c>
      <c r="I242" s="32" t="str" cm="1">
        <f t="array" ref="I242">IF(ISNUMBER($A242),IF($G$2="Valeur",
SUM(IF($A242&gt;=Table1[De],IF($A242&lt;=Table1[À],IF(I$4=Table1[[#Headers],[Bœuf]:[Oasis]],Table1[[Bœuf]:[Oasis]]))))*
SUM(IF(Table3[Date]=$A242,Table3[Oasis])),SUM(IF(Table3[Date]=$A242,Table3[Oasis]))),"")</f>
        <v/>
      </c>
      <c r="J242" s="33" t="str">
        <f t="shared" si="3"/>
        <v/>
      </c>
      <c r="K242" s="32" t="str" cm="1">
        <f t="array" ref="K242">IF(AND(ISNUMBER($A242),$G$2="Valeur"),
SUM(IF(Table3[Date]=$A242,IF(Table3[Mode de Paiement]=K$4,Table3[TOTAL DU PAR LE CLIENT]))),"")</f>
        <v/>
      </c>
      <c r="L242" s="32" t="str" cm="1">
        <f t="array" ref="L242">IF(AND(ISNUMBER($A242),$G$2="Valeur"),
SUM(IF(Table3[Date]=$A242,IF(Table3[Mode de Paiement]=L$4,Table3[TOTAL DU PAR LE CLIENT]))),"")</f>
        <v/>
      </c>
      <c r="M242" s="32" t="str" cm="1">
        <f t="array" ref="M242">IF(AND(ISNUMBER($A242),$G$2="Valeur"),
SUM(IF(Table3[Date]=$A242,IF(Table3[Mode de Paiement]=M$4,Table3[TOTAL DU PAR LE CLIENT]))),"")</f>
        <v/>
      </c>
      <c r="N242" s="32" t="str" cm="1">
        <f t="array" ref="N242">IF(AND(ISNUMBER($A242),$G$2="Valeur"),
SUM(IF(Table3[Date]=$A242,IF(Table3[Mode de Paiement]=N$4,Table3[TOTAL DU PAR LE CLIENT]))),"")</f>
        <v/>
      </c>
    </row>
    <row r="243" spans="1:14" x14ac:dyDescent="0.2">
      <c r="A243" s="82" t="str">
        <f>IF(A242=MAX(Table3[Date]),"",IF(A242="","",A242+1))</f>
        <v/>
      </c>
      <c r="B243" s="83" t="str">
        <f>IF(ISNUMBER(A243),COUNTIF(Table3[Date],A243),"")</f>
        <v/>
      </c>
      <c r="C243" s="32" t="str" cm="1">
        <f t="array" ref="C243">IF(ISNUMBER($A243),IF($G$2="Valeur",
SUM(IF($A243&gt;=Table1[De],IF($A243&lt;=Table1[À],IF(C$4=Table1[[#Headers],[Bœuf]:[Oasis]],Table1[[Bœuf]:[Oasis]]))))*
SUM(IF(Table3[Date]=$A243,Table3[Bœuf])),SUM(IF(Table3[Date]=$A243,Table3[Bœuf]))),"")</f>
        <v/>
      </c>
      <c r="D243" s="32" t="str" cm="1">
        <f t="array" ref="D243">IF(ISNUMBER($A243),IF($G$2="Valeur",
SUM(IF($A243&gt;=Table1[De],IF($A243&lt;=Table1[À],IF(D$4=Table1[[#Headers],[Bœuf]:[Oasis]],Table1[[Bœuf]:[Oasis]]))))*
SUM(IF(Table3[Date]=$A243,Table3[Jambon])),SUM(IF(Table3[Date]=$A243,Table3[Jambon]))),"")</f>
        <v/>
      </c>
      <c r="E243" s="32" t="str" cm="1">
        <f t="array" ref="E243">IF(ISNUMBER($A243),IF($G$2="Valeur",
SUM(IF($A243&gt;=Table1[De],IF($A243&lt;=Table1[À],IF(E$4=Table1[[#Headers],[Bœuf]:[Oasis]],Table1[[Bœuf]:[Oasis]]))))*
SUM(IF(Table3[Date]=$A243,Table3[Végétarien])),SUM(IF(Table3[Date]=$A243,Table3[Végétarien]))),"")</f>
        <v/>
      </c>
      <c r="F243" s="32" t="str" cm="1">
        <f t="array" ref="F243">IF(ISNUMBER($A243),IF($G$2="Valeur",
SUM(IF($A243&gt;=Table1[De],IF($A243&lt;=Table1[À],IF(F$4=Table1[[#Headers],[Bœuf]:[Oasis]],Table1[[Bœuf]:[Oasis]]))))*
SUM(IF(Table3[Date]=$A243,Table3[Salade])),SUM(IF(Table3[Date]=$A243,Table3[Salade]))),"")</f>
        <v/>
      </c>
      <c r="G243" s="32" t="str" cm="1">
        <f t="array" ref="G243">IF(ISNUMBER($A243),IF($G$2="Valeur",
SUM(IF($A243&gt;=Table1[De],IF($A243&lt;=Table1[À],IF(G$4=Table1[[#Headers],[Bœuf]:[Oasis]],Table1[[Bœuf]:[Oasis]]))))*
SUM(IF(Table3[Date]=$A243,Table3[Eau])),SUM(IF(Table3[Date]=$A243,Table3[Eau]))),"")</f>
        <v/>
      </c>
      <c r="H243" s="32" t="str" cm="1">
        <f t="array" ref="H243">IF(ISNUMBER($A243),IF($G$2="Valeur",
SUM(IF($A243&gt;=Table1[De],IF($A243&lt;=Table1[À],IF(H$4=Table1[[#Headers],[Bœuf]:[Oasis]],Table1[[Bœuf]:[Oasis]]))))*
SUM(IF(Table3[Date]=$A243,Table3[Coca])),SUM(IF(Table3[Date]=$A243,Table3[Coca]))),"")</f>
        <v/>
      </c>
      <c r="I243" s="32" t="str" cm="1">
        <f t="array" ref="I243">IF(ISNUMBER($A243),IF($G$2="Valeur",
SUM(IF($A243&gt;=Table1[De],IF($A243&lt;=Table1[À],IF(I$4=Table1[[#Headers],[Bœuf]:[Oasis]],Table1[[Bœuf]:[Oasis]]))))*
SUM(IF(Table3[Date]=$A243,Table3[Oasis])),SUM(IF(Table3[Date]=$A243,Table3[Oasis]))),"")</f>
        <v/>
      </c>
      <c r="J243" s="33" t="str">
        <f t="shared" si="3"/>
        <v/>
      </c>
      <c r="K243" s="32" t="str" cm="1">
        <f t="array" ref="K243">IF(AND(ISNUMBER($A243),$G$2="Valeur"),
SUM(IF(Table3[Date]=$A243,IF(Table3[Mode de Paiement]=K$4,Table3[TOTAL DU PAR LE CLIENT]))),"")</f>
        <v/>
      </c>
      <c r="L243" s="32" t="str" cm="1">
        <f t="array" ref="L243">IF(AND(ISNUMBER($A243),$G$2="Valeur"),
SUM(IF(Table3[Date]=$A243,IF(Table3[Mode de Paiement]=L$4,Table3[TOTAL DU PAR LE CLIENT]))),"")</f>
        <v/>
      </c>
      <c r="M243" s="32" t="str" cm="1">
        <f t="array" ref="M243">IF(AND(ISNUMBER($A243),$G$2="Valeur"),
SUM(IF(Table3[Date]=$A243,IF(Table3[Mode de Paiement]=M$4,Table3[TOTAL DU PAR LE CLIENT]))),"")</f>
        <v/>
      </c>
      <c r="N243" s="32" t="str" cm="1">
        <f t="array" ref="N243">IF(AND(ISNUMBER($A243),$G$2="Valeur"),
SUM(IF(Table3[Date]=$A243,IF(Table3[Mode de Paiement]=N$4,Table3[TOTAL DU PAR LE CLIENT]))),"")</f>
        <v/>
      </c>
    </row>
    <row r="244" spans="1:14" x14ac:dyDescent="0.2">
      <c r="A244" s="82" t="str">
        <f>IF(A243=MAX(Table3[Date]),"",IF(A243="","",A243+1))</f>
        <v/>
      </c>
      <c r="B244" s="83" t="str">
        <f>IF(ISNUMBER(A244),COUNTIF(Table3[Date],A244),"")</f>
        <v/>
      </c>
      <c r="C244" s="32" t="str" cm="1">
        <f t="array" ref="C244">IF(ISNUMBER($A244),IF($G$2="Valeur",
SUM(IF($A244&gt;=Table1[De],IF($A244&lt;=Table1[À],IF(C$4=Table1[[#Headers],[Bœuf]:[Oasis]],Table1[[Bœuf]:[Oasis]]))))*
SUM(IF(Table3[Date]=$A244,Table3[Bœuf])),SUM(IF(Table3[Date]=$A244,Table3[Bœuf]))),"")</f>
        <v/>
      </c>
      <c r="D244" s="32" t="str" cm="1">
        <f t="array" ref="D244">IF(ISNUMBER($A244),IF($G$2="Valeur",
SUM(IF($A244&gt;=Table1[De],IF($A244&lt;=Table1[À],IF(D$4=Table1[[#Headers],[Bœuf]:[Oasis]],Table1[[Bœuf]:[Oasis]]))))*
SUM(IF(Table3[Date]=$A244,Table3[Jambon])),SUM(IF(Table3[Date]=$A244,Table3[Jambon]))),"")</f>
        <v/>
      </c>
      <c r="E244" s="32" t="str" cm="1">
        <f t="array" ref="E244">IF(ISNUMBER($A244),IF($G$2="Valeur",
SUM(IF($A244&gt;=Table1[De],IF($A244&lt;=Table1[À],IF(E$4=Table1[[#Headers],[Bœuf]:[Oasis]],Table1[[Bœuf]:[Oasis]]))))*
SUM(IF(Table3[Date]=$A244,Table3[Végétarien])),SUM(IF(Table3[Date]=$A244,Table3[Végétarien]))),"")</f>
        <v/>
      </c>
      <c r="F244" s="32" t="str" cm="1">
        <f t="array" ref="F244">IF(ISNUMBER($A244),IF($G$2="Valeur",
SUM(IF($A244&gt;=Table1[De],IF($A244&lt;=Table1[À],IF(F$4=Table1[[#Headers],[Bœuf]:[Oasis]],Table1[[Bœuf]:[Oasis]]))))*
SUM(IF(Table3[Date]=$A244,Table3[Salade])),SUM(IF(Table3[Date]=$A244,Table3[Salade]))),"")</f>
        <v/>
      </c>
      <c r="G244" s="32" t="str" cm="1">
        <f t="array" ref="G244">IF(ISNUMBER($A244),IF($G$2="Valeur",
SUM(IF($A244&gt;=Table1[De],IF($A244&lt;=Table1[À],IF(G$4=Table1[[#Headers],[Bœuf]:[Oasis]],Table1[[Bœuf]:[Oasis]]))))*
SUM(IF(Table3[Date]=$A244,Table3[Eau])),SUM(IF(Table3[Date]=$A244,Table3[Eau]))),"")</f>
        <v/>
      </c>
      <c r="H244" s="32" t="str" cm="1">
        <f t="array" ref="H244">IF(ISNUMBER($A244),IF($G$2="Valeur",
SUM(IF($A244&gt;=Table1[De],IF($A244&lt;=Table1[À],IF(H$4=Table1[[#Headers],[Bœuf]:[Oasis]],Table1[[Bœuf]:[Oasis]]))))*
SUM(IF(Table3[Date]=$A244,Table3[Coca])),SUM(IF(Table3[Date]=$A244,Table3[Coca]))),"")</f>
        <v/>
      </c>
      <c r="I244" s="32" t="str" cm="1">
        <f t="array" ref="I244">IF(ISNUMBER($A244),IF($G$2="Valeur",
SUM(IF($A244&gt;=Table1[De],IF($A244&lt;=Table1[À],IF(I$4=Table1[[#Headers],[Bœuf]:[Oasis]],Table1[[Bœuf]:[Oasis]]))))*
SUM(IF(Table3[Date]=$A244,Table3[Oasis])),SUM(IF(Table3[Date]=$A244,Table3[Oasis]))),"")</f>
        <v/>
      </c>
      <c r="J244" s="33" t="str">
        <f t="shared" si="3"/>
        <v/>
      </c>
      <c r="K244" s="32" t="str" cm="1">
        <f t="array" ref="K244">IF(AND(ISNUMBER($A244),$G$2="Valeur"),
SUM(IF(Table3[Date]=$A244,IF(Table3[Mode de Paiement]=K$4,Table3[TOTAL DU PAR LE CLIENT]))),"")</f>
        <v/>
      </c>
      <c r="L244" s="32" t="str" cm="1">
        <f t="array" ref="L244">IF(AND(ISNUMBER($A244),$G$2="Valeur"),
SUM(IF(Table3[Date]=$A244,IF(Table3[Mode de Paiement]=L$4,Table3[TOTAL DU PAR LE CLIENT]))),"")</f>
        <v/>
      </c>
      <c r="M244" s="32" t="str" cm="1">
        <f t="array" ref="M244">IF(AND(ISNUMBER($A244),$G$2="Valeur"),
SUM(IF(Table3[Date]=$A244,IF(Table3[Mode de Paiement]=M$4,Table3[TOTAL DU PAR LE CLIENT]))),"")</f>
        <v/>
      </c>
      <c r="N244" s="32" t="str" cm="1">
        <f t="array" ref="N244">IF(AND(ISNUMBER($A244),$G$2="Valeur"),
SUM(IF(Table3[Date]=$A244,IF(Table3[Mode de Paiement]=N$4,Table3[TOTAL DU PAR LE CLIENT]))),"")</f>
        <v/>
      </c>
    </row>
    <row r="245" spans="1:14" x14ac:dyDescent="0.2">
      <c r="A245" s="82" t="str">
        <f>IF(A244=MAX(Table3[Date]),"",IF(A244="","",A244+1))</f>
        <v/>
      </c>
      <c r="B245" s="83" t="str">
        <f>IF(ISNUMBER(A245),COUNTIF(Table3[Date],A245),"")</f>
        <v/>
      </c>
      <c r="C245" s="32" t="str" cm="1">
        <f t="array" ref="C245">IF(ISNUMBER($A245),IF($G$2="Valeur",
SUM(IF($A245&gt;=Table1[De],IF($A245&lt;=Table1[À],IF(C$4=Table1[[#Headers],[Bœuf]:[Oasis]],Table1[[Bœuf]:[Oasis]]))))*
SUM(IF(Table3[Date]=$A245,Table3[Bœuf])),SUM(IF(Table3[Date]=$A245,Table3[Bœuf]))),"")</f>
        <v/>
      </c>
      <c r="D245" s="32" t="str" cm="1">
        <f t="array" ref="D245">IF(ISNUMBER($A245),IF($G$2="Valeur",
SUM(IF($A245&gt;=Table1[De],IF($A245&lt;=Table1[À],IF(D$4=Table1[[#Headers],[Bœuf]:[Oasis]],Table1[[Bœuf]:[Oasis]]))))*
SUM(IF(Table3[Date]=$A245,Table3[Jambon])),SUM(IF(Table3[Date]=$A245,Table3[Jambon]))),"")</f>
        <v/>
      </c>
      <c r="E245" s="32" t="str" cm="1">
        <f t="array" ref="E245">IF(ISNUMBER($A245),IF($G$2="Valeur",
SUM(IF($A245&gt;=Table1[De],IF($A245&lt;=Table1[À],IF(E$4=Table1[[#Headers],[Bœuf]:[Oasis]],Table1[[Bœuf]:[Oasis]]))))*
SUM(IF(Table3[Date]=$A245,Table3[Végétarien])),SUM(IF(Table3[Date]=$A245,Table3[Végétarien]))),"")</f>
        <v/>
      </c>
      <c r="F245" s="32" t="str" cm="1">
        <f t="array" ref="F245">IF(ISNUMBER($A245),IF($G$2="Valeur",
SUM(IF($A245&gt;=Table1[De],IF($A245&lt;=Table1[À],IF(F$4=Table1[[#Headers],[Bœuf]:[Oasis]],Table1[[Bœuf]:[Oasis]]))))*
SUM(IF(Table3[Date]=$A245,Table3[Salade])),SUM(IF(Table3[Date]=$A245,Table3[Salade]))),"")</f>
        <v/>
      </c>
      <c r="G245" s="32" t="str" cm="1">
        <f t="array" ref="G245">IF(ISNUMBER($A245),IF($G$2="Valeur",
SUM(IF($A245&gt;=Table1[De],IF($A245&lt;=Table1[À],IF(G$4=Table1[[#Headers],[Bœuf]:[Oasis]],Table1[[Bœuf]:[Oasis]]))))*
SUM(IF(Table3[Date]=$A245,Table3[Eau])),SUM(IF(Table3[Date]=$A245,Table3[Eau]))),"")</f>
        <v/>
      </c>
      <c r="H245" s="32" t="str" cm="1">
        <f t="array" ref="H245">IF(ISNUMBER($A245),IF($G$2="Valeur",
SUM(IF($A245&gt;=Table1[De],IF($A245&lt;=Table1[À],IF(H$4=Table1[[#Headers],[Bœuf]:[Oasis]],Table1[[Bœuf]:[Oasis]]))))*
SUM(IF(Table3[Date]=$A245,Table3[Coca])),SUM(IF(Table3[Date]=$A245,Table3[Coca]))),"")</f>
        <v/>
      </c>
      <c r="I245" s="32" t="str" cm="1">
        <f t="array" ref="I245">IF(ISNUMBER($A245),IF($G$2="Valeur",
SUM(IF($A245&gt;=Table1[De],IF($A245&lt;=Table1[À],IF(I$4=Table1[[#Headers],[Bœuf]:[Oasis]],Table1[[Bœuf]:[Oasis]]))))*
SUM(IF(Table3[Date]=$A245,Table3[Oasis])),SUM(IF(Table3[Date]=$A245,Table3[Oasis]))),"")</f>
        <v/>
      </c>
      <c r="J245" s="33" t="str">
        <f t="shared" si="3"/>
        <v/>
      </c>
      <c r="K245" s="32" t="str" cm="1">
        <f t="array" ref="K245">IF(AND(ISNUMBER($A245),$G$2="Valeur"),
SUM(IF(Table3[Date]=$A245,IF(Table3[Mode de Paiement]=K$4,Table3[TOTAL DU PAR LE CLIENT]))),"")</f>
        <v/>
      </c>
      <c r="L245" s="32" t="str" cm="1">
        <f t="array" ref="L245">IF(AND(ISNUMBER($A245),$G$2="Valeur"),
SUM(IF(Table3[Date]=$A245,IF(Table3[Mode de Paiement]=L$4,Table3[TOTAL DU PAR LE CLIENT]))),"")</f>
        <v/>
      </c>
      <c r="M245" s="32" t="str" cm="1">
        <f t="array" ref="M245">IF(AND(ISNUMBER($A245),$G$2="Valeur"),
SUM(IF(Table3[Date]=$A245,IF(Table3[Mode de Paiement]=M$4,Table3[TOTAL DU PAR LE CLIENT]))),"")</f>
        <v/>
      </c>
      <c r="N245" s="32" t="str" cm="1">
        <f t="array" ref="N245">IF(AND(ISNUMBER($A245),$G$2="Valeur"),
SUM(IF(Table3[Date]=$A245,IF(Table3[Mode de Paiement]=N$4,Table3[TOTAL DU PAR LE CLIENT]))),"")</f>
        <v/>
      </c>
    </row>
    <row r="246" spans="1:14" x14ac:dyDescent="0.2">
      <c r="A246" s="82" t="str">
        <f>IF(A245=MAX(Table3[Date]),"",IF(A245="","",A245+1))</f>
        <v/>
      </c>
      <c r="B246" s="83" t="str">
        <f>IF(ISNUMBER(A246),COUNTIF(Table3[Date],A246),"")</f>
        <v/>
      </c>
      <c r="C246" s="32" t="str" cm="1">
        <f t="array" ref="C246">IF(ISNUMBER($A246),IF($G$2="Valeur",
SUM(IF($A246&gt;=Table1[De],IF($A246&lt;=Table1[À],IF(C$4=Table1[[#Headers],[Bœuf]:[Oasis]],Table1[[Bœuf]:[Oasis]]))))*
SUM(IF(Table3[Date]=$A246,Table3[Bœuf])),SUM(IF(Table3[Date]=$A246,Table3[Bœuf]))),"")</f>
        <v/>
      </c>
      <c r="D246" s="32" t="str" cm="1">
        <f t="array" ref="D246">IF(ISNUMBER($A246),IF($G$2="Valeur",
SUM(IF($A246&gt;=Table1[De],IF($A246&lt;=Table1[À],IF(D$4=Table1[[#Headers],[Bœuf]:[Oasis]],Table1[[Bœuf]:[Oasis]]))))*
SUM(IF(Table3[Date]=$A246,Table3[Jambon])),SUM(IF(Table3[Date]=$A246,Table3[Jambon]))),"")</f>
        <v/>
      </c>
      <c r="E246" s="32" t="str" cm="1">
        <f t="array" ref="E246">IF(ISNUMBER($A246),IF($G$2="Valeur",
SUM(IF($A246&gt;=Table1[De],IF($A246&lt;=Table1[À],IF(E$4=Table1[[#Headers],[Bœuf]:[Oasis]],Table1[[Bœuf]:[Oasis]]))))*
SUM(IF(Table3[Date]=$A246,Table3[Végétarien])),SUM(IF(Table3[Date]=$A246,Table3[Végétarien]))),"")</f>
        <v/>
      </c>
      <c r="F246" s="32" t="str" cm="1">
        <f t="array" ref="F246">IF(ISNUMBER($A246),IF($G$2="Valeur",
SUM(IF($A246&gt;=Table1[De],IF($A246&lt;=Table1[À],IF(F$4=Table1[[#Headers],[Bœuf]:[Oasis]],Table1[[Bœuf]:[Oasis]]))))*
SUM(IF(Table3[Date]=$A246,Table3[Salade])),SUM(IF(Table3[Date]=$A246,Table3[Salade]))),"")</f>
        <v/>
      </c>
      <c r="G246" s="32" t="str" cm="1">
        <f t="array" ref="G246">IF(ISNUMBER($A246),IF($G$2="Valeur",
SUM(IF($A246&gt;=Table1[De],IF($A246&lt;=Table1[À],IF(G$4=Table1[[#Headers],[Bœuf]:[Oasis]],Table1[[Bœuf]:[Oasis]]))))*
SUM(IF(Table3[Date]=$A246,Table3[Eau])),SUM(IF(Table3[Date]=$A246,Table3[Eau]))),"")</f>
        <v/>
      </c>
      <c r="H246" s="32" t="str" cm="1">
        <f t="array" ref="H246">IF(ISNUMBER($A246),IF($G$2="Valeur",
SUM(IF($A246&gt;=Table1[De],IF($A246&lt;=Table1[À],IF(H$4=Table1[[#Headers],[Bœuf]:[Oasis]],Table1[[Bœuf]:[Oasis]]))))*
SUM(IF(Table3[Date]=$A246,Table3[Coca])),SUM(IF(Table3[Date]=$A246,Table3[Coca]))),"")</f>
        <v/>
      </c>
      <c r="I246" s="32" t="str" cm="1">
        <f t="array" ref="I246">IF(ISNUMBER($A246),IF($G$2="Valeur",
SUM(IF($A246&gt;=Table1[De],IF($A246&lt;=Table1[À],IF(I$4=Table1[[#Headers],[Bœuf]:[Oasis]],Table1[[Bœuf]:[Oasis]]))))*
SUM(IF(Table3[Date]=$A246,Table3[Oasis])),SUM(IF(Table3[Date]=$A246,Table3[Oasis]))),"")</f>
        <v/>
      </c>
      <c r="J246" s="33" t="str">
        <f t="shared" si="3"/>
        <v/>
      </c>
      <c r="K246" s="32" t="str" cm="1">
        <f t="array" ref="K246">IF(AND(ISNUMBER($A246),$G$2="Valeur"),
SUM(IF(Table3[Date]=$A246,IF(Table3[Mode de Paiement]=K$4,Table3[TOTAL DU PAR LE CLIENT]))),"")</f>
        <v/>
      </c>
      <c r="L246" s="32" t="str" cm="1">
        <f t="array" ref="L246">IF(AND(ISNUMBER($A246),$G$2="Valeur"),
SUM(IF(Table3[Date]=$A246,IF(Table3[Mode de Paiement]=L$4,Table3[TOTAL DU PAR LE CLIENT]))),"")</f>
        <v/>
      </c>
      <c r="M246" s="32" t="str" cm="1">
        <f t="array" ref="M246">IF(AND(ISNUMBER($A246),$G$2="Valeur"),
SUM(IF(Table3[Date]=$A246,IF(Table3[Mode de Paiement]=M$4,Table3[TOTAL DU PAR LE CLIENT]))),"")</f>
        <v/>
      </c>
      <c r="N246" s="32" t="str" cm="1">
        <f t="array" ref="N246">IF(AND(ISNUMBER($A246),$G$2="Valeur"),
SUM(IF(Table3[Date]=$A246,IF(Table3[Mode de Paiement]=N$4,Table3[TOTAL DU PAR LE CLIENT]))),"")</f>
        <v/>
      </c>
    </row>
    <row r="247" spans="1:14" x14ac:dyDescent="0.2">
      <c r="A247" s="82" t="str">
        <f>IF(A246=MAX(Table3[Date]),"",IF(A246="","",A246+1))</f>
        <v/>
      </c>
      <c r="B247" s="83" t="str">
        <f>IF(ISNUMBER(A247),COUNTIF(Table3[Date],A247),"")</f>
        <v/>
      </c>
      <c r="C247" s="32" t="str" cm="1">
        <f t="array" ref="C247">IF(ISNUMBER($A247),IF($G$2="Valeur",
SUM(IF($A247&gt;=Table1[De],IF($A247&lt;=Table1[À],IF(C$4=Table1[[#Headers],[Bœuf]:[Oasis]],Table1[[Bœuf]:[Oasis]]))))*
SUM(IF(Table3[Date]=$A247,Table3[Bœuf])),SUM(IF(Table3[Date]=$A247,Table3[Bœuf]))),"")</f>
        <v/>
      </c>
      <c r="D247" s="32" t="str" cm="1">
        <f t="array" ref="D247">IF(ISNUMBER($A247),IF($G$2="Valeur",
SUM(IF($A247&gt;=Table1[De],IF($A247&lt;=Table1[À],IF(D$4=Table1[[#Headers],[Bœuf]:[Oasis]],Table1[[Bœuf]:[Oasis]]))))*
SUM(IF(Table3[Date]=$A247,Table3[Jambon])),SUM(IF(Table3[Date]=$A247,Table3[Jambon]))),"")</f>
        <v/>
      </c>
      <c r="E247" s="32" t="str" cm="1">
        <f t="array" ref="E247">IF(ISNUMBER($A247),IF($G$2="Valeur",
SUM(IF($A247&gt;=Table1[De],IF($A247&lt;=Table1[À],IF(E$4=Table1[[#Headers],[Bœuf]:[Oasis]],Table1[[Bœuf]:[Oasis]]))))*
SUM(IF(Table3[Date]=$A247,Table3[Végétarien])),SUM(IF(Table3[Date]=$A247,Table3[Végétarien]))),"")</f>
        <v/>
      </c>
      <c r="F247" s="32" t="str" cm="1">
        <f t="array" ref="F247">IF(ISNUMBER($A247),IF($G$2="Valeur",
SUM(IF($A247&gt;=Table1[De],IF($A247&lt;=Table1[À],IF(F$4=Table1[[#Headers],[Bœuf]:[Oasis]],Table1[[Bœuf]:[Oasis]]))))*
SUM(IF(Table3[Date]=$A247,Table3[Salade])),SUM(IF(Table3[Date]=$A247,Table3[Salade]))),"")</f>
        <v/>
      </c>
      <c r="G247" s="32" t="str" cm="1">
        <f t="array" ref="G247">IF(ISNUMBER($A247),IF($G$2="Valeur",
SUM(IF($A247&gt;=Table1[De],IF($A247&lt;=Table1[À],IF(G$4=Table1[[#Headers],[Bœuf]:[Oasis]],Table1[[Bœuf]:[Oasis]]))))*
SUM(IF(Table3[Date]=$A247,Table3[Eau])),SUM(IF(Table3[Date]=$A247,Table3[Eau]))),"")</f>
        <v/>
      </c>
      <c r="H247" s="32" t="str" cm="1">
        <f t="array" ref="H247">IF(ISNUMBER($A247),IF($G$2="Valeur",
SUM(IF($A247&gt;=Table1[De],IF($A247&lt;=Table1[À],IF(H$4=Table1[[#Headers],[Bœuf]:[Oasis]],Table1[[Bœuf]:[Oasis]]))))*
SUM(IF(Table3[Date]=$A247,Table3[Coca])),SUM(IF(Table3[Date]=$A247,Table3[Coca]))),"")</f>
        <v/>
      </c>
      <c r="I247" s="32" t="str" cm="1">
        <f t="array" ref="I247">IF(ISNUMBER($A247),IF($G$2="Valeur",
SUM(IF($A247&gt;=Table1[De],IF($A247&lt;=Table1[À],IF(I$4=Table1[[#Headers],[Bœuf]:[Oasis]],Table1[[Bœuf]:[Oasis]]))))*
SUM(IF(Table3[Date]=$A247,Table3[Oasis])),SUM(IF(Table3[Date]=$A247,Table3[Oasis]))),"")</f>
        <v/>
      </c>
      <c r="J247" s="33" t="str">
        <f t="shared" si="3"/>
        <v/>
      </c>
      <c r="K247" s="32" t="str" cm="1">
        <f t="array" ref="K247">IF(AND(ISNUMBER($A247),$G$2="Valeur"),
SUM(IF(Table3[Date]=$A247,IF(Table3[Mode de Paiement]=K$4,Table3[TOTAL DU PAR LE CLIENT]))),"")</f>
        <v/>
      </c>
      <c r="L247" s="32" t="str" cm="1">
        <f t="array" ref="L247">IF(AND(ISNUMBER($A247),$G$2="Valeur"),
SUM(IF(Table3[Date]=$A247,IF(Table3[Mode de Paiement]=L$4,Table3[TOTAL DU PAR LE CLIENT]))),"")</f>
        <v/>
      </c>
      <c r="M247" s="32" t="str" cm="1">
        <f t="array" ref="M247">IF(AND(ISNUMBER($A247),$G$2="Valeur"),
SUM(IF(Table3[Date]=$A247,IF(Table3[Mode de Paiement]=M$4,Table3[TOTAL DU PAR LE CLIENT]))),"")</f>
        <v/>
      </c>
      <c r="N247" s="32" t="str" cm="1">
        <f t="array" ref="N247">IF(AND(ISNUMBER($A247),$G$2="Valeur"),
SUM(IF(Table3[Date]=$A247,IF(Table3[Mode de Paiement]=N$4,Table3[TOTAL DU PAR LE CLIENT]))),"")</f>
        <v/>
      </c>
    </row>
    <row r="248" spans="1:14" x14ac:dyDescent="0.2">
      <c r="A248" s="82" t="str">
        <f>IF(A247=MAX(Table3[Date]),"",IF(A247="","",A247+1))</f>
        <v/>
      </c>
      <c r="B248" s="83" t="str">
        <f>IF(ISNUMBER(A248),COUNTIF(Table3[Date],A248),"")</f>
        <v/>
      </c>
      <c r="C248" s="32" t="str" cm="1">
        <f t="array" ref="C248">IF(ISNUMBER($A248),IF($G$2="Valeur",
SUM(IF($A248&gt;=Table1[De],IF($A248&lt;=Table1[À],IF(C$4=Table1[[#Headers],[Bœuf]:[Oasis]],Table1[[Bœuf]:[Oasis]]))))*
SUM(IF(Table3[Date]=$A248,Table3[Bœuf])),SUM(IF(Table3[Date]=$A248,Table3[Bœuf]))),"")</f>
        <v/>
      </c>
      <c r="D248" s="32" t="str" cm="1">
        <f t="array" ref="D248">IF(ISNUMBER($A248),IF($G$2="Valeur",
SUM(IF($A248&gt;=Table1[De],IF($A248&lt;=Table1[À],IF(D$4=Table1[[#Headers],[Bœuf]:[Oasis]],Table1[[Bœuf]:[Oasis]]))))*
SUM(IF(Table3[Date]=$A248,Table3[Jambon])),SUM(IF(Table3[Date]=$A248,Table3[Jambon]))),"")</f>
        <v/>
      </c>
      <c r="E248" s="32" t="str" cm="1">
        <f t="array" ref="E248">IF(ISNUMBER($A248),IF($G$2="Valeur",
SUM(IF($A248&gt;=Table1[De],IF($A248&lt;=Table1[À],IF(E$4=Table1[[#Headers],[Bœuf]:[Oasis]],Table1[[Bœuf]:[Oasis]]))))*
SUM(IF(Table3[Date]=$A248,Table3[Végétarien])),SUM(IF(Table3[Date]=$A248,Table3[Végétarien]))),"")</f>
        <v/>
      </c>
      <c r="F248" s="32" t="str" cm="1">
        <f t="array" ref="F248">IF(ISNUMBER($A248),IF($G$2="Valeur",
SUM(IF($A248&gt;=Table1[De],IF($A248&lt;=Table1[À],IF(F$4=Table1[[#Headers],[Bœuf]:[Oasis]],Table1[[Bœuf]:[Oasis]]))))*
SUM(IF(Table3[Date]=$A248,Table3[Salade])),SUM(IF(Table3[Date]=$A248,Table3[Salade]))),"")</f>
        <v/>
      </c>
      <c r="G248" s="32" t="str" cm="1">
        <f t="array" ref="G248">IF(ISNUMBER($A248),IF($G$2="Valeur",
SUM(IF($A248&gt;=Table1[De],IF($A248&lt;=Table1[À],IF(G$4=Table1[[#Headers],[Bœuf]:[Oasis]],Table1[[Bœuf]:[Oasis]]))))*
SUM(IF(Table3[Date]=$A248,Table3[Eau])),SUM(IF(Table3[Date]=$A248,Table3[Eau]))),"")</f>
        <v/>
      </c>
      <c r="H248" s="32" t="str" cm="1">
        <f t="array" ref="H248">IF(ISNUMBER($A248),IF($G$2="Valeur",
SUM(IF($A248&gt;=Table1[De],IF($A248&lt;=Table1[À],IF(H$4=Table1[[#Headers],[Bœuf]:[Oasis]],Table1[[Bœuf]:[Oasis]]))))*
SUM(IF(Table3[Date]=$A248,Table3[Coca])),SUM(IF(Table3[Date]=$A248,Table3[Coca]))),"")</f>
        <v/>
      </c>
      <c r="I248" s="32" t="str" cm="1">
        <f t="array" ref="I248">IF(ISNUMBER($A248),IF($G$2="Valeur",
SUM(IF($A248&gt;=Table1[De],IF($A248&lt;=Table1[À],IF(I$4=Table1[[#Headers],[Bœuf]:[Oasis]],Table1[[Bœuf]:[Oasis]]))))*
SUM(IF(Table3[Date]=$A248,Table3[Oasis])),SUM(IF(Table3[Date]=$A248,Table3[Oasis]))),"")</f>
        <v/>
      </c>
      <c r="J248" s="33" t="str">
        <f t="shared" si="3"/>
        <v/>
      </c>
      <c r="K248" s="32" t="str" cm="1">
        <f t="array" ref="K248">IF(AND(ISNUMBER($A248),$G$2="Valeur"),
SUM(IF(Table3[Date]=$A248,IF(Table3[Mode de Paiement]=K$4,Table3[TOTAL DU PAR LE CLIENT]))),"")</f>
        <v/>
      </c>
      <c r="L248" s="32" t="str" cm="1">
        <f t="array" ref="L248">IF(AND(ISNUMBER($A248),$G$2="Valeur"),
SUM(IF(Table3[Date]=$A248,IF(Table3[Mode de Paiement]=L$4,Table3[TOTAL DU PAR LE CLIENT]))),"")</f>
        <v/>
      </c>
      <c r="M248" s="32" t="str" cm="1">
        <f t="array" ref="M248">IF(AND(ISNUMBER($A248),$G$2="Valeur"),
SUM(IF(Table3[Date]=$A248,IF(Table3[Mode de Paiement]=M$4,Table3[TOTAL DU PAR LE CLIENT]))),"")</f>
        <v/>
      </c>
      <c r="N248" s="32" t="str" cm="1">
        <f t="array" ref="N248">IF(AND(ISNUMBER($A248),$G$2="Valeur"),
SUM(IF(Table3[Date]=$A248,IF(Table3[Mode de Paiement]=N$4,Table3[TOTAL DU PAR LE CLIENT]))),"")</f>
        <v/>
      </c>
    </row>
    <row r="249" spans="1:14" x14ac:dyDescent="0.2">
      <c r="A249" s="82" t="str">
        <f>IF(A248=MAX(Table3[Date]),"",IF(A248="","",A248+1))</f>
        <v/>
      </c>
      <c r="B249" s="83" t="str">
        <f>IF(ISNUMBER(A249),COUNTIF(Table3[Date],A249),"")</f>
        <v/>
      </c>
      <c r="C249" s="32" t="str" cm="1">
        <f t="array" ref="C249">IF(ISNUMBER($A249),IF($G$2="Valeur",
SUM(IF($A249&gt;=Table1[De],IF($A249&lt;=Table1[À],IF(C$4=Table1[[#Headers],[Bœuf]:[Oasis]],Table1[[Bœuf]:[Oasis]]))))*
SUM(IF(Table3[Date]=$A249,Table3[Bœuf])),SUM(IF(Table3[Date]=$A249,Table3[Bœuf]))),"")</f>
        <v/>
      </c>
      <c r="D249" s="32" t="str" cm="1">
        <f t="array" ref="D249">IF(ISNUMBER($A249),IF($G$2="Valeur",
SUM(IF($A249&gt;=Table1[De],IF($A249&lt;=Table1[À],IF(D$4=Table1[[#Headers],[Bœuf]:[Oasis]],Table1[[Bœuf]:[Oasis]]))))*
SUM(IF(Table3[Date]=$A249,Table3[Jambon])),SUM(IF(Table3[Date]=$A249,Table3[Jambon]))),"")</f>
        <v/>
      </c>
      <c r="E249" s="32" t="str" cm="1">
        <f t="array" ref="E249">IF(ISNUMBER($A249),IF($G$2="Valeur",
SUM(IF($A249&gt;=Table1[De],IF($A249&lt;=Table1[À],IF(E$4=Table1[[#Headers],[Bœuf]:[Oasis]],Table1[[Bœuf]:[Oasis]]))))*
SUM(IF(Table3[Date]=$A249,Table3[Végétarien])),SUM(IF(Table3[Date]=$A249,Table3[Végétarien]))),"")</f>
        <v/>
      </c>
      <c r="F249" s="32" t="str" cm="1">
        <f t="array" ref="F249">IF(ISNUMBER($A249),IF($G$2="Valeur",
SUM(IF($A249&gt;=Table1[De],IF($A249&lt;=Table1[À],IF(F$4=Table1[[#Headers],[Bœuf]:[Oasis]],Table1[[Bœuf]:[Oasis]]))))*
SUM(IF(Table3[Date]=$A249,Table3[Salade])),SUM(IF(Table3[Date]=$A249,Table3[Salade]))),"")</f>
        <v/>
      </c>
      <c r="G249" s="32" t="str" cm="1">
        <f t="array" ref="G249">IF(ISNUMBER($A249),IF($G$2="Valeur",
SUM(IF($A249&gt;=Table1[De],IF($A249&lt;=Table1[À],IF(G$4=Table1[[#Headers],[Bœuf]:[Oasis]],Table1[[Bœuf]:[Oasis]]))))*
SUM(IF(Table3[Date]=$A249,Table3[Eau])),SUM(IF(Table3[Date]=$A249,Table3[Eau]))),"")</f>
        <v/>
      </c>
      <c r="H249" s="32" t="str" cm="1">
        <f t="array" ref="H249">IF(ISNUMBER($A249),IF($G$2="Valeur",
SUM(IF($A249&gt;=Table1[De],IF($A249&lt;=Table1[À],IF(H$4=Table1[[#Headers],[Bœuf]:[Oasis]],Table1[[Bœuf]:[Oasis]]))))*
SUM(IF(Table3[Date]=$A249,Table3[Coca])),SUM(IF(Table3[Date]=$A249,Table3[Coca]))),"")</f>
        <v/>
      </c>
      <c r="I249" s="32" t="str" cm="1">
        <f t="array" ref="I249">IF(ISNUMBER($A249),IF($G$2="Valeur",
SUM(IF($A249&gt;=Table1[De],IF($A249&lt;=Table1[À],IF(I$4=Table1[[#Headers],[Bœuf]:[Oasis]],Table1[[Bœuf]:[Oasis]]))))*
SUM(IF(Table3[Date]=$A249,Table3[Oasis])),SUM(IF(Table3[Date]=$A249,Table3[Oasis]))),"")</f>
        <v/>
      </c>
      <c r="J249" s="33" t="str">
        <f t="shared" si="3"/>
        <v/>
      </c>
      <c r="K249" s="32" t="str" cm="1">
        <f t="array" ref="K249">IF(AND(ISNUMBER($A249),$G$2="Valeur"),
SUM(IF(Table3[Date]=$A249,IF(Table3[Mode de Paiement]=K$4,Table3[TOTAL DU PAR LE CLIENT]))),"")</f>
        <v/>
      </c>
      <c r="L249" s="32" t="str" cm="1">
        <f t="array" ref="L249">IF(AND(ISNUMBER($A249),$G$2="Valeur"),
SUM(IF(Table3[Date]=$A249,IF(Table3[Mode de Paiement]=L$4,Table3[TOTAL DU PAR LE CLIENT]))),"")</f>
        <v/>
      </c>
      <c r="M249" s="32" t="str" cm="1">
        <f t="array" ref="M249">IF(AND(ISNUMBER($A249),$G$2="Valeur"),
SUM(IF(Table3[Date]=$A249,IF(Table3[Mode de Paiement]=M$4,Table3[TOTAL DU PAR LE CLIENT]))),"")</f>
        <v/>
      </c>
      <c r="N249" s="32" t="str" cm="1">
        <f t="array" ref="N249">IF(AND(ISNUMBER($A249),$G$2="Valeur"),
SUM(IF(Table3[Date]=$A249,IF(Table3[Mode de Paiement]=N$4,Table3[TOTAL DU PAR LE CLIENT]))),"")</f>
        <v/>
      </c>
    </row>
    <row r="250" spans="1:14" x14ac:dyDescent="0.2">
      <c r="A250" s="82" t="str">
        <f>IF(A249=MAX(Table3[Date]),"",IF(A249="","",A249+1))</f>
        <v/>
      </c>
      <c r="B250" s="83" t="str">
        <f>IF(ISNUMBER(A250),COUNTIF(Table3[Date],A250),"")</f>
        <v/>
      </c>
      <c r="C250" s="32" t="str" cm="1">
        <f t="array" ref="C250">IF(ISNUMBER($A250),IF($G$2="Valeur",
SUM(IF($A250&gt;=Table1[De],IF($A250&lt;=Table1[À],IF(C$4=Table1[[#Headers],[Bœuf]:[Oasis]],Table1[[Bœuf]:[Oasis]]))))*
SUM(IF(Table3[Date]=$A250,Table3[Bœuf])),SUM(IF(Table3[Date]=$A250,Table3[Bœuf]))),"")</f>
        <v/>
      </c>
      <c r="D250" s="32" t="str" cm="1">
        <f t="array" ref="D250">IF(ISNUMBER($A250),IF($G$2="Valeur",
SUM(IF($A250&gt;=Table1[De],IF($A250&lt;=Table1[À],IF(D$4=Table1[[#Headers],[Bœuf]:[Oasis]],Table1[[Bœuf]:[Oasis]]))))*
SUM(IF(Table3[Date]=$A250,Table3[Jambon])),SUM(IF(Table3[Date]=$A250,Table3[Jambon]))),"")</f>
        <v/>
      </c>
      <c r="E250" s="32" t="str" cm="1">
        <f t="array" ref="E250">IF(ISNUMBER($A250),IF($G$2="Valeur",
SUM(IF($A250&gt;=Table1[De],IF($A250&lt;=Table1[À],IF(E$4=Table1[[#Headers],[Bœuf]:[Oasis]],Table1[[Bœuf]:[Oasis]]))))*
SUM(IF(Table3[Date]=$A250,Table3[Végétarien])),SUM(IF(Table3[Date]=$A250,Table3[Végétarien]))),"")</f>
        <v/>
      </c>
      <c r="F250" s="32" t="str" cm="1">
        <f t="array" ref="F250">IF(ISNUMBER($A250),IF($G$2="Valeur",
SUM(IF($A250&gt;=Table1[De],IF($A250&lt;=Table1[À],IF(F$4=Table1[[#Headers],[Bœuf]:[Oasis]],Table1[[Bœuf]:[Oasis]]))))*
SUM(IF(Table3[Date]=$A250,Table3[Salade])),SUM(IF(Table3[Date]=$A250,Table3[Salade]))),"")</f>
        <v/>
      </c>
      <c r="G250" s="32" t="str" cm="1">
        <f t="array" ref="G250">IF(ISNUMBER($A250),IF($G$2="Valeur",
SUM(IF($A250&gt;=Table1[De],IF($A250&lt;=Table1[À],IF(G$4=Table1[[#Headers],[Bœuf]:[Oasis]],Table1[[Bœuf]:[Oasis]]))))*
SUM(IF(Table3[Date]=$A250,Table3[Eau])),SUM(IF(Table3[Date]=$A250,Table3[Eau]))),"")</f>
        <v/>
      </c>
      <c r="H250" s="32" t="str" cm="1">
        <f t="array" ref="H250">IF(ISNUMBER($A250),IF($G$2="Valeur",
SUM(IF($A250&gt;=Table1[De],IF($A250&lt;=Table1[À],IF(H$4=Table1[[#Headers],[Bœuf]:[Oasis]],Table1[[Bœuf]:[Oasis]]))))*
SUM(IF(Table3[Date]=$A250,Table3[Coca])),SUM(IF(Table3[Date]=$A250,Table3[Coca]))),"")</f>
        <v/>
      </c>
      <c r="I250" s="32" t="str" cm="1">
        <f t="array" ref="I250">IF(ISNUMBER($A250),IF($G$2="Valeur",
SUM(IF($A250&gt;=Table1[De],IF($A250&lt;=Table1[À],IF(I$4=Table1[[#Headers],[Bœuf]:[Oasis]],Table1[[Bœuf]:[Oasis]]))))*
SUM(IF(Table3[Date]=$A250,Table3[Oasis])),SUM(IF(Table3[Date]=$A250,Table3[Oasis]))),"")</f>
        <v/>
      </c>
      <c r="J250" s="33" t="str">
        <f t="shared" si="3"/>
        <v/>
      </c>
      <c r="K250" s="32" t="str" cm="1">
        <f t="array" ref="K250">IF(AND(ISNUMBER($A250),$G$2="Valeur"),
SUM(IF(Table3[Date]=$A250,IF(Table3[Mode de Paiement]=K$4,Table3[TOTAL DU PAR LE CLIENT]))),"")</f>
        <v/>
      </c>
      <c r="L250" s="32" t="str" cm="1">
        <f t="array" ref="L250">IF(AND(ISNUMBER($A250),$G$2="Valeur"),
SUM(IF(Table3[Date]=$A250,IF(Table3[Mode de Paiement]=L$4,Table3[TOTAL DU PAR LE CLIENT]))),"")</f>
        <v/>
      </c>
      <c r="M250" s="32" t="str" cm="1">
        <f t="array" ref="M250">IF(AND(ISNUMBER($A250),$G$2="Valeur"),
SUM(IF(Table3[Date]=$A250,IF(Table3[Mode de Paiement]=M$4,Table3[TOTAL DU PAR LE CLIENT]))),"")</f>
        <v/>
      </c>
      <c r="N250" s="32" t="str" cm="1">
        <f t="array" ref="N250">IF(AND(ISNUMBER($A250),$G$2="Valeur"),
SUM(IF(Table3[Date]=$A250,IF(Table3[Mode de Paiement]=N$4,Table3[TOTAL DU PAR LE CLIENT]))),"")</f>
        <v/>
      </c>
    </row>
    <row r="251" spans="1:14" x14ac:dyDescent="0.2">
      <c r="A251" s="82" t="str">
        <f>IF(A250=MAX(Table3[Date]),"",IF(A250="","",A250+1))</f>
        <v/>
      </c>
      <c r="B251" s="83" t="str">
        <f>IF(ISNUMBER(A251),COUNTIF(Table3[Date],A251),"")</f>
        <v/>
      </c>
      <c r="C251" s="32" t="str" cm="1">
        <f t="array" ref="C251">IF(ISNUMBER($A251),IF($G$2="Valeur",
SUM(IF($A251&gt;=Table1[De],IF($A251&lt;=Table1[À],IF(C$4=Table1[[#Headers],[Bœuf]:[Oasis]],Table1[[Bœuf]:[Oasis]]))))*
SUM(IF(Table3[Date]=$A251,Table3[Bœuf])),SUM(IF(Table3[Date]=$A251,Table3[Bœuf]))),"")</f>
        <v/>
      </c>
      <c r="D251" s="32" t="str" cm="1">
        <f t="array" ref="D251">IF(ISNUMBER($A251),IF($G$2="Valeur",
SUM(IF($A251&gt;=Table1[De],IF($A251&lt;=Table1[À],IF(D$4=Table1[[#Headers],[Bœuf]:[Oasis]],Table1[[Bœuf]:[Oasis]]))))*
SUM(IF(Table3[Date]=$A251,Table3[Jambon])),SUM(IF(Table3[Date]=$A251,Table3[Jambon]))),"")</f>
        <v/>
      </c>
      <c r="E251" s="32" t="str" cm="1">
        <f t="array" ref="E251">IF(ISNUMBER($A251),IF($G$2="Valeur",
SUM(IF($A251&gt;=Table1[De],IF($A251&lt;=Table1[À],IF(E$4=Table1[[#Headers],[Bœuf]:[Oasis]],Table1[[Bœuf]:[Oasis]]))))*
SUM(IF(Table3[Date]=$A251,Table3[Végétarien])),SUM(IF(Table3[Date]=$A251,Table3[Végétarien]))),"")</f>
        <v/>
      </c>
      <c r="F251" s="32" t="str" cm="1">
        <f t="array" ref="F251">IF(ISNUMBER($A251),IF($G$2="Valeur",
SUM(IF($A251&gt;=Table1[De],IF($A251&lt;=Table1[À],IF(F$4=Table1[[#Headers],[Bœuf]:[Oasis]],Table1[[Bœuf]:[Oasis]]))))*
SUM(IF(Table3[Date]=$A251,Table3[Salade])),SUM(IF(Table3[Date]=$A251,Table3[Salade]))),"")</f>
        <v/>
      </c>
      <c r="G251" s="32" t="str" cm="1">
        <f t="array" ref="G251">IF(ISNUMBER($A251),IF($G$2="Valeur",
SUM(IF($A251&gt;=Table1[De],IF($A251&lt;=Table1[À],IF(G$4=Table1[[#Headers],[Bœuf]:[Oasis]],Table1[[Bœuf]:[Oasis]]))))*
SUM(IF(Table3[Date]=$A251,Table3[Eau])),SUM(IF(Table3[Date]=$A251,Table3[Eau]))),"")</f>
        <v/>
      </c>
      <c r="H251" s="32" t="str" cm="1">
        <f t="array" ref="H251">IF(ISNUMBER($A251),IF($G$2="Valeur",
SUM(IF($A251&gt;=Table1[De],IF($A251&lt;=Table1[À],IF(H$4=Table1[[#Headers],[Bœuf]:[Oasis]],Table1[[Bœuf]:[Oasis]]))))*
SUM(IF(Table3[Date]=$A251,Table3[Coca])),SUM(IF(Table3[Date]=$A251,Table3[Coca]))),"")</f>
        <v/>
      </c>
      <c r="I251" s="32" t="str" cm="1">
        <f t="array" ref="I251">IF(ISNUMBER($A251),IF($G$2="Valeur",
SUM(IF($A251&gt;=Table1[De],IF($A251&lt;=Table1[À],IF(I$4=Table1[[#Headers],[Bœuf]:[Oasis]],Table1[[Bœuf]:[Oasis]]))))*
SUM(IF(Table3[Date]=$A251,Table3[Oasis])),SUM(IF(Table3[Date]=$A251,Table3[Oasis]))),"")</f>
        <v/>
      </c>
      <c r="J251" s="33" t="str">
        <f t="shared" si="3"/>
        <v/>
      </c>
      <c r="K251" s="32" t="str" cm="1">
        <f t="array" ref="K251">IF(AND(ISNUMBER($A251),$G$2="Valeur"),
SUM(IF(Table3[Date]=$A251,IF(Table3[Mode de Paiement]=K$4,Table3[TOTAL DU PAR LE CLIENT]))),"")</f>
        <v/>
      </c>
      <c r="L251" s="32" t="str" cm="1">
        <f t="array" ref="L251">IF(AND(ISNUMBER($A251),$G$2="Valeur"),
SUM(IF(Table3[Date]=$A251,IF(Table3[Mode de Paiement]=L$4,Table3[TOTAL DU PAR LE CLIENT]))),"")</f>
        <v/>
      </c>
      <c r="M251" s="32" t="str" cm="1">
        <f t="array" ref="M251">IF(AND(ISNUMBER($A251),$G$2="Valeur"),
SUM(IF(Table3[Date]=$A251,IF(Table3[Mode de Paiement]=M$4,Table3[TOTAL DU PAR LE CLIENT]))),"")</f>
        <v/>
      </c>
      <c r="N251" s="32" t="str" cm="1">
        <f t="array" ref="N251">IF(AND(ISNUMBER($A251),$G$2="Valeur"),
SUM(IF(Table3[Date]=$A251,IF(Table3[Mode de Paiement]=N$4,Table3[TOTAL DU PAR LE CLIENT]))),"")</f>
        <v/>
      </c>
    </row>
    <row r="252" spans="1:14" x14ac:dyDescent="0.2">
      <c r="A252" s="82" t="str">
        <f>IF(A251=MAX(Table3[Date]),"",IF(A251="","",A251+1))</f>
        <v/>
      </c>
      <c r="B252" s="83" t="str">
        <f>IF(ISNUMBER(A252),COUNTIF(Table3[Date],A252),"")</f>
        <v/>
      </c>
      <c r="C252" s="32" t="str" cm="1">
        <f t="array" ref="C252">IF(ISNUMBER($A252),IF($G$2="Valeur",
SUM(IF($A252&gt;=Table1[De],IF($A252&lt;=Table1[À],IF(C$4=Table1[[#Headers],[Bœuf]:[Oasis]],Table1[[Bœuf]:[Oasis]]))))*
SUM(IF(Table3[Date]=$A252,Table3[Bœuf])),SUM(IF(Table3[Date]=$A252,Table3[Bœuf]))),"")</f>
        <v/>
      </c>
      <c r="D252" s="32" t="str" cm="1">
        <f t="array" ref="D252">IF(ISNUMBER($A252),IF($G$2="Valeur",
SUM(IF($A252&gt;=Table1[De],IF($A252&lt;=Table1[À],IF(D$4=Table1[[#Headers],[Bœuf]:[Oasis]],Table1[[Bœuf]:[Oasis]]))))*
SUM(IF(Table3[Date]=$A252,Table3[Jambon])),SUM(IF(Table3[Date]=$A252,Table3[Jambon]))),"")</f>
        <v/>
      </c>
      <c r="E252" s="32" t="str" cm="1">
        <f t="array" ref="E252">IF(ISNUMBER($A252),IF($G$2="Valeur",
SUM(IF($A252&gt;=Table1[De],IF($A252&lt;=Table1[À],IF(E$4=Table1[[#Headers],[Bœuf]:[Oasis]],Table1[[Bœuf]:[Oasis]]))))*
SUM(IF(Table3[Date]=$A252,Table3[Végétarien])),SUM(IF(Table3[Date]=$A252,Table3[Végétarien]))),"")</f>
        <v/>
      </c>
      <c r="F252" s="32" t="str" cm="1">
        <f t="array" ref="F252">IF(ISNUMBER($A252),IF($G$2="Valeur",
SUM(IF($A252&gt;=Table1[De],IF($A252&lt;=Table1[À],IF(F$4=Table1[[#Headers],[Bœuf]:[Oasis]],Table1[[Bœuf]:[Oasis]]))))*
SUM(IF(Table3[Date]=$A252,Table3[Salade])),SUM(IF(Table3[Date]=$A252,Table3[Salade]))),"")</f>
        <v/>
      </c>
      <c r="G252" s="32" t="str" cm="1">
        <f t="array" ref="G252">IF(ISNUMBER($A252),IF($G$2="Valeur",
SUM(IF($A252&gt;=Table1[De],IF($A252&lt;=Table1[À],IF(G$4=Table1[[#Headers],[Bœuf]:[Oasis]],Table1[[Bœuf]:[Oasis]]))))*
SUM(IF(Table3[Date]=$A252,Table3[Eau])),SUM(IF(Table3[Date]=$A252,Table3[Eau]))),"")</f>
        <v/>
      </c>
      <c r="H252" s="32" t="str" cm="1">
        <f t="array" ref="H252">IF(ISNUMBER($A252),IF($G$2="Valeur",
SUM(IF($A252&gt;=Table1[De],IF($A252&lt;=Table1[À],IF(H$4=Table1[[#Headers],[Bœuf]:[Oasis]],Table1[[Bœuf]:[Oasis]]))))*
SUM(IF(Table3[Date]=$A252,Table3[Coca])),SUM(IF(Table3[Date]=$A252,Table3[Coca]))),"")</f>
        <v/>
      </c>
      <c r="I252" s="32" t="str" cm="1">
        <f t="array" ref="I252">IF(ISNUMBER($A252),IF($G$2="Valeur",
SUM(IF($A252&gt;=Table1[De],IF($A252&lt;=Table1[À],IF(I$4=Table1[[#Headers],[Bœuf]:[Oasis]],Table1[[Bœuf]:[Oasis]]))))*
SUM(IF(Table3[Date]=$A252,Table3[Oasis])),SUM(IF(Table3[Date]=$A252,Table3[Oasis]))),"")</f>
        <v/>
      </c>
      <c r="J252" s="33" t="str">
        <f t="shared" si="3"/>
        <v/>
      </c>
      <c r="K252" s="32" t="str" cm="1">
        <f t="array" ref="K252">IF(AND(ISNUMBER($A252),$G$2="Valeur"),
SUM(IF(Table3[Date]=$A252,IF(Table3[Mode de Paiement]=K$4,Table3[TOTAL DU PAR LE CLIENT]))),"")</f>
        <v/>
      </c>
      <c r="L252" s="32" t="str" cm="1">
        <f t="array" ref="L252">IF(AND(ISNUMBER($A252),$G$2="Valeur"),
SUM(IF(Table3[Date]=$A252,IF(Table3[Mode de Paiement]=L$4,Table3[TOTAL DU PAR LE CLIENT]))),"")</f>
        <v/>
      </c>
      <c r="M252" s="32" t="str" cm="1">
        <f t="array" ref="M252">IF(AND(ISNUMBER($A252),$G$2="Valeur"),
SUM(IF(Table3[Date]=$A252,IF(Table3[Mode de Paiement]=M$4,Table3[TOTAL DU PAR LE CLIENT]))),"")</f>
        <v/>
      </c>
      <c r="N252" s="32" t="str" cm="1">
        <f t="array" ref="N252">IF(AND(ISNUMBER($A252),$G$2="Valeur"),
SUM(IF(Table3[Date]=$A252,IF(Table3[Mode de Paiement]=N$4,Table3[TOTAL DU PAR LE CLIENT]))),"")</f>
        <v/>
      </c>
    </row>
    <row r="253" spans="1:14" x14ac:dyDescent="0.2">
      <c r="A253" s="82" t="str">
        <f>IF(A252=MAX(Table3[Date]),"",IF(A252="","",A252+1))</f>
        <v/>
      </c>
      <c r="B253" s="83" t="str">
        <f>IF(ISNUMBER(A253),COUNTIF(Table3[Date],A253),"")</f>
        <v/>
      </c>
      <c r="C253" s="32" t="str" cm="1">
        <f t="array" ref="C253">IF(ISNUMBER($A253),IF($G$2="Valeur",
SUM(IF($A253&gt;=Table1[De],IF($A253&lt;=Table1[À],IF(C$4=Table1[[#Headers],[Bœuf]:[Oasis]],Table1[[Bœuf]:[Oasis]]))))*
SUM(IF(Table3[Date]=$A253,Table3[Bœuf])),SUM(IF(Table3[Date]=$A253,Table3[Bœuf]))),"")</f>
        <v/>
      </c>
      <c r="D253" s="32" t="str" cm="1">
        <f t="array" ref="D253">IF(ISNUMBER($A253),IF($G$2="Valeur",
SUM(IF($A253&gt;=Table1[De],IF($A253&lt;=Table1[À],IF(D$4=Table1[[#Headers],[Bœuf]:[Oasis]],Table1[[Bœuf]:[Oasis]]))))*
SUM(IF(Table3[Date]=$A253,Table3[Jambon])),SUM(IF(Table3[Date]=$A253,Table3[Jambon]))),"")</f>
        <v/>
      </c>
      <c r="E253" s="32" t="str" cm="1">
        <f t="array" ref="E253">IF(ISNUMBER($A253),IF($G$2="Valeur",
SUM(IF($A253&gt;=Table1[De],IF($A253&lt;=Table1[À],IF(E$4=Table1[[#Headers],[Bœuf]:[Oasis]],Table1[[Bœuf]:[Oasis]]))))*
SUM(IF(Table3[Date]=$A253,Table3[Végétarien])),SUM(IF(Table3[Date]=$A253,Table3[Végétarien]))),"")</f>
        <v/>
      </c>
      <c r="F253" s="32" t="str" cm="1">
        <f t="array" ref="F253">IF(ISNUMBER($A253),IF($G$2="Valeur",
SUM(IF($A253&gt;=Table1[De],IF($A253&lt;=Table1[À],IF(F$4=Table1[[#Headers],[Bœuf]:[Oasis]],Table1[[Bœuf]:[Oasis]]))))*
SUM(IF(Table3[Date]=$A253,Table3[Salade])),SUM(IF(Table3[Date]=$A253,Table3[Salade]))),"")</f>
        <v/>
      </c>
      <c r="G253" s="32" t="str" cm="1">
        <f t="array" ref="G253">IF(ISNUMBER($A253),IF($G$2="Valeur",
SUM(IF($A253&gt;=Table1[De],IF($A253&lt;=Table1[À],IF(G$4=Table1[[#Headers],[Bœuf]:[Oasis]],Table1[[Bœuf]:[Oasis]]))))*
SUM(IF(Table3[Date]=$A253,Table3[Eau])),SUM(IF(Table3[Date]=$A253,Table3[Eau]))),"")</f>
        <v/>
      </c>
      <c r="H253" s="32" t="str" cm="1">
        <f t="array" ref="H253">IF(ISNUMBER($A253),IF($G$2="Valeur",
SUM(IF($A253&gt;=Table1[De],IF($A253&lt;=Table1[À],IF(H$4=Table1[[#Headers],[Bœuf]:[Oasis]],Table1[[Bœuf]:[Oasis]]))))*
SUM(IF(Table3[Date]=$A253,Table3[Coca])),SUM(IF(Table3[Date]=$A253,Table3[Coca]))),"")</f>
        <v/>
      </c>
      <c r="I253" s="32" t="str" cm="1">
        <f t="array" ref="I253">IF(ISNUMBER($A253),IF($G$2="Valeur",
SUM(IF($A253&gt;=Table1[De],IF($A253&lt;=Table1[À],IF(I$4=Table1[[#Headers],[Bœuf]:[Oasis]],Table1[[Bœuf]:[Oasis]]))))*
SUM(IF(Table3[Date]=$A253,Table3[Oasis])),SUM(IF(Table3[Date]=$A253,Table3[Oasis]))),"")</f>
        <v/>
      </c>
      <c r="J253" s="33" t="str">
        <f t="shared" si="3"/>
        <v/>
      </c>
      <c r="K253" s="32" t="str" cm="1">
        <f t="array" ref="K253">IF(AND(ISNUMBER($A253),$G$2="Valeur"),
SUM(IF(Table3[Date]=$A253,IF(Table3[Mode de Paiement]=K$4,Table3[TOTAL DU PAR LE CLIENT]))),"")</f>
        <v/>
      </c>
      <c r="L253" s="32" t="str" cm="1">
        <f t="array" ref="L253">IF(AND(ISNUMBER($A253),$G$2="Valeur"),
SUM(IF(Table3[Date]=$A253,IF(Table3[Mode de Paiement]=L$4,Table3[TOTAL DU PAR LE CLIENT]))),"")</f>
        <v/>
      </c>
      <c r="M253" s="32" t="str" cm="1">
        <f t="array" ref="M253">IF(AND(ISNUMBER($A253),$G$2="Valeur"),
SUM(IF(Table3[Date]=$A253,IF(Table3[Mode de Paiement]=M$4,Table3[TOTAL DU PAR LE CLIENT]))),"")</f>
        <v/>
      </c>
      <c r="N253" s="32" t="str" cm="1">
        <f t="array" ref="N253">IF(AND(ISNUMBER($A253),$G$2="Valeur"),
SUM(IF(Table3[Date]=$A253,IF(Table3[Mode de Paiement]=N$4,Table3[TOTAL DU PAR LE CLIENT]))),"")</f>
        <v/>
      </c>
    </row>
    <row r="254" spans="1:14" x14ac:dyDescent="0.2">
      <c r="A254" s="82" t="str">
        <f>IF(A253=MAX(Table3[Date]),"",IF(A253="","",A253+1))</f>
        <v/>
      </c>
      <c r="B254" s="83" t="str">
        <f>IF(ISNUMBER(A254),COUNTIF(Table3[Date],A254),"")</f>
        <v/>
      </c>
      <c r="C254" s="32" t="str" cm="1">
        <f t="array" ref="C254">IF(ISNUMBER($A254),IF($G$2="Valeur",
SUM(IF($A254&gt;=Table1[De],IF($A254&lt;=Table1[À],IF(C$4=Table1[[#Headers],[Bœuf]:[Oasis]],Table1[[Bœuf]:[Oasis]]))))*
SUM(IF(Table3[Date]=$A254,Table3[Bœuf])),SUM(IF(Table3[Date]=$A254,Table3[Bœuf]))),"")</f>
        <v/>
      </c>
      <c r="D254" s="32" t="str" cm="1">
        <f t="array" ref="D254">IF(ISNUMBER($A254),IF($G$2="Valeur",
SUM(IF($A254&gt;=Table1[De],IF($A254&lt;=Table1[À],IF(D$4=Table1[[#Headers],[Bœuf]:[Oasis]],Table1[[Bœuf]:[Oasis]]))))*
SUM(IF(Table3[Date]=$A254,Table3[Jambon])),SUM(IF(Table3[Date]=$A254,Table3[Jambon]))),"")</f>
        <v/>
      </c>
      <c r="E254" s="32" t="str" cm="1">
        <f t="array" ref="E254">IF(ISNUMBER($A254),IF($G$2="Valeur",
SUM(IF($A254&gt;=Table1[De],IF($A254&lt;=Table1[À],IF(E$4=Table1[[#Headers],[Bœuf]:[Oasis]],Table1[[Bœuf]:[Oasis]]))))*
SUM(IF(Table3[Date]=$A254,Table3[Végétarien])),SUM(IF(Table3[Date]=$A254,Table3[Végétarien]))),"")</f>
        <v/>
      </c>
      <c r="F254" s="32" t="str" cm="1">
        <f t="array" ref="F254">IF(ISNUMBER($A254),IF($G$2="Valeur",
SUM(IF($A254&gt;=Table1[De],IF($A254&lt;=Table1[À],IF(F$4=Table1[[#Headers],[Bœuf]:[Oasis]],Table1[[Bœuf]:[Oasis]]))))*
SUM(IF(Table3[Date]=$A254,Table3[Salade])),SUM(IF(Table3[Date]=$A254,Table3[Salade]))),"")</f>
        <v/>
      </c>
      <c r="G254" s="32" t="str" cm="1">
        <f t="array" ref="G254">IF(ISNUMBER($A254),IF($G$2="Valeur",
SUM(IF($A254&gt;=Table1[De],IF($A254&lt;=Table1[À],IF(G$4=Table1[[#Headers],[Bœuf]:[Oasis]],Table1[[Bœuf]:[Oasis]]))))*
SUM(IF(Table3[Date]=$A254,Table3[Eau])),SUM(IF(Table3[Date]=$A254,Table3[Eau]))),"")</f>
        <v/>
      </c>
      <c r="H254" s="32" t="str" cm="1">
        <f t="array" ref="H254">IF(ISNUMBER($A254),IF($G$2="Valeur",
SUM(IF($A254&gt;=Table1[De],IF($A254&lt;=Table1[À],IF(H$4=Table1[[#Headers],[Bœuf]:[Oasis]],Table1[[Bœuf]:[Oasis]]))))*
SUM(IF(Table3[Date]=$A254,Table3[Coca])),SUM(IF(Table3[Date]=$A254,Table3[Coca]))),"")</f>
        <v/>
      </c>
      <c r="I254" s="32" t="str" cm="1">
        <f t="array" ref="I254">IF(ISNUMBER($A254),IF($G$2="Valeur",
SUM(IF($A254&gt;=Table1[De],IF($A254&lt;=Table1[À],IF(I$4=Table1[[#Headers],[Bœuf]:[Oasis]],Table1[[Bœuf]:[Oasis]]))))*
SUM(IF(Table3[Date]=$A254,Table3[Oasis])),SUM(IF(Table3[Date]=$A254,Table3[Oasis]))),"")</f>
        <v/>
      </c>
      <c r="J254" s="33" t="str">
        <f t="shared" si="3"/>
        <v/>
      </c>
      <c r="K254" s="32" t="str" cm="1">
        <f t="array" ref="K254">IF(AND(ISNUMBER($A254),$G$2="Valeur"),
SUM(IF(Table3[Date]=$A254,IF(Table3[Mode de Paiement]=K$4,Table3[TOTAL DU PAR LE CLIENT]))),"")</f>
        <v/>
      </c>
      <c r="L254" s="32" t="str" cm="1">
        <f t="array" ref="L254">IF(AND(ISNUMBER($A254),$G$2="Valeur"),
SUM(IF(Table3[Date]=$A254,IF(Table3[Mode de Paiement]=L$4,Table3[TOTAL DU PAR LE CLIENT]))),"")</f>
        <v/>
      </c>
      <c r="M254" s="32" t="str" cm="1">
        <f t="array" ref="M254">IF(AND(ISNUMBER($A254),$G$2="Valeur"),
SUM(IF(Table3[Date]=$A254,IF(Table3[Mode de Paiement]=M$4,Table3[TOTAL DU PAR LE CLIENT]))),"")</f>
        <v/>
      </c>
      <c r="N254" s="32" t="str" cm="1">
        <f t="array" ref="N254">IF(AND(ISNUMBER($A254),$G$2="Valeur"),
SUM(IF(Table3[Date]=$A254,IF(Table3[Mode de Paiement]=N$4,Table3[TOTAL DU PAR LE CLIENT]))),"")</f>
        <v/>
      </c>
    </row>
    <row r="255" spans="1:14" x14ac:dyDescent="0.2">
      <c r="A255" s="82" t="str">
        <f>IF(A254=MAX(Table3[Date]),"",IF(A254="","",A254+1))</f>
        <v/>
      </c>
      <c r="B255" s="83" t="str">
        <f>IF(ISNUMBER(A255),COUNTIF(Table3[Date],A255),"")</f>
        <v/>
      </c>
      <c r="C255" s="32" t="str" cm="1">
        <f t="array" ref="C255">IF(ISNUMBER($A255),IF($G$2="Valeur",
SUM(IF($A255&gt;=Table1[De],IF($A255&lt;=Table1[À],IF(C$4=Table1[[#Headers],[Bœuf]:[Oasis]],Table1[[Bœuf]:[Oasis]]))))*
SUM(IF(Table3[Date]=$A255,Table3[Bœuf])),SUM(IF(Table3[Date]=$A255,Table3[Bœuf]))),"")</f>
        <v/>
      </c>
      <c r="D255" s="32" t="str" cm="1">
        <f t="array" ref="D255">IF(ISNUMBER($A255),IF($G$2="Valeur",
SUM(IF($A255&gt;=Table1[De],IF($A255&lt;=Table1[À],IF(D$4=Table1[[#Headers],[Bœuf]:[Oasis]],Table1[[Bœuf]:[Oasis]]))))*
SUM(IF(Table3[Date]=$A255,Table3[Jambon])),SUM(IF(Table3[Date]=$A255,Table3[Jambon]))),"")</f>
        <v/>
      </c>
      <c r="E255" s="32" t="str" cm="1">
        <f t="array" ref="E255">IF(ISNUMBER($A255),IF($G$2="Valeur",
SUM(IF($A255&gt;=Table1[De],IF($A255&lt;=Table1[À],IF(E$4=Table1[[#Headers],[Bœuf]:[Oasis]],Table1[[Bœuf]:[Oasis]]))))*
SUM(IF(Table3[Date]=$A255,Table3[Végétarien])),SUM(IF(Table3[Date]=$A255,Table3[Végétarien]))),"")</f>
        <v/>
      </c>
      <c r="F255" s="32" t="str" cm="1">
        <f t="array" ref="F255">IF(ISNUMBER($A255),IF($G$2="Valeur",
SUM(IF($A255&gt;=Table1[De],IF($A255&lt;=Table1[À],IF(F$4=Table1[[#Headers],[Bœuf]:[Oasis]],Table1[[Bœuf]:[Oasis]]))))*
SUM(IF(Table3[Date]=$A255,Table3[Salade])),SUM(IF(Table3[Date]=$A255,Table3[Salade]))),"")</f>
        <v/>
      </c>
      <c r="G255" s="32" t="str" cm="1">
        <f t="array" ref="G255">IF(ISNUMBER($A255),IF($G$2="Valeur",
SUM(IF($A255&gt;=Table1[De],IF($A255&lt;=Table1[À],IF(G$4=Table1[[#Headers],[Bœuf]:[Oasis]],Table1[[Bœuf]:[Oasis]]))))*
SUM(IF(Table3[Date]=$A255,Table3[Eau])),SUM(IF(Table3[Date]=$A255,Table3[Eau]))),"")</f>
        <v/>
      </c>
      <c r="H255" s="32" t="str" cm="1">
        <f t="array" ref="H255">IF(ISNUMBER($A255),IF($G$2="Valeur",
SUM(IF($A255&gt;=Table1[De],IF($A255&lt;=Table1[À],IF(H$4=Table1[[#Headers],[Bœuf]:[Oasis]],Table1[[Bœuf]:[Oasis]]))))*
SUM(IF(Table3[Date]=$A255,Table3[Coca])),SUM(IF(Table3[Date]=$A255,Table3[Coca]))),"")</f>
        <v/>
      </c>
      <c r="I255" s="32" t="str" cm="1">
        <f t="array" ref="I255">IF(ISNUMBER($A255),IF($G$2="Valeur",
SUM(IF($A255&gt;=Table1[De],IF($A255&lt;=Table1[À],IF(I$4=Table1[[#Headers],[Bœuf]:[Oasis]],Table1[[Bœuf]:[Oasis]]))))*
SUM(IF(Table3[Date]=$A255,Table3[Oasis])),SUM(IF(Table3[Date]=$A255,Table3[Oasis]))),"")</f>
        <v/>
      </c>
      <c r="J255" s="33" t="str">
        <f t="shared" si="3"/>
        <v/>
      </c>
      <c r="K255" s="32" t="str" cm="1">
        <f t="array" ref="K255">IF(AND(ISNUMBER($A255),$G$2="Valeur"),
SUM(IF(Table3[Date]=$A255,IF(Table3[Mode de Paiement]=K$4,Table3[TOTAL DU PAR LE CLIENT]))),"")</f>
        <v/>
      </c>
      <c r="L255" s="32" t="str" cm="1">
        <f t="array" ref="L255">IF(AND(ISNUMBER($A255),$G$2="Valeur"),
SUM(IF(Table3[Date]=$A255,IF(Table3[Mode de Paiement]=L$4,Table3[TOTAL DU PAR LE CLIENT]))),"")</f>
        <v/>
      </c>
      <c r="M255" s="32" t="str" cm="1">
        <f t="array" ref="M255">IF(AND(ISNUMBER($A255),$G$2="Valeur"),
SUM(IF(Table3[Date]=$A255,IF(Table3[Mode de Paiement]=M$4,Table3[TOTAL DU PAR LE CLIENT]))),"")</f>
        <v/>
      </c>
      <c r="N255" s="32" t="str" cm="1">
        <f t="array" ref="N255">IF(AND(ISNUMBER($A255),$G$2="Valeur"),
SUM(IF(Table3[Date]=$A255,IF(Table3[Mode de Paiement]=N$4,Table3[TOTAL DU PAR LE CLIENT]))),"")</f>
        <v/>
      </c>
    </row>
    <row r="256" spans="1:14" x14ac:dyDescent="0.2">
      <c r="A256" s="82" t="str">
        <f>IF(A255=MAX(Table3[Date]),"",IF(A255="","",A255+1))</f>
        <v/>
      </c>
      <c r="B256" s="83" t="str">
        <f>IF(ISNUMBER(A256),COUNTIF(Table3[Date],A256),"")</f>
        <v/>
      </c>
      <c r="C256" s="32" t="str" cm="1">
        <f t="array" ref="C256">IF(ISNUMBER($A256),IF($G$2="Valeur",
SUM(IF($A256&gt;=Table1[De],IF($A256&lt;=Table1[À],IF(C$4=Table1[[#Headers],[Bœuf]:[Oasis]],Table1[[Bœuf]:[Oasis]]))))*
SUM(IF(Table3[Date]=$A256,Table3[Bœuf])),SUM(IF(Table3[Date]=$A256,Table3[Bœuf]))),"")</f>
        <v/>
      </c>
      <c r="D256" s="32" t="str" cm="1">
        <f t="array" ref="D256">IF(ISNUMBER($A256),IF($G$2="Valeur",
SUM(IF($A256&gt;=Table1[De],IF($A256&lt;=Table1[À],IF(D$4=Table1[[#Headers],[Bœuf]:[Oasis]],Table1[[Bœuf]:[Oasis]]))))*
SUM(IF(Table3[Date]=$A256,Table3[Jambon])),SUM(IF(Table3[Date]=$A256,Table3[Jambon]))),"")</f>
        <v/>
      </c>
      <c r="E256" s="32" t="str" cm="1">
        <f t="array" ref="E256">IF(ISNUMBER($A256),IF($G$2="Valeur",
SUM(IF($A256&gt;=Table1[De],IF($A256&lt;=Table1[À],IF(E$4=Table1[[#Headers],[Bœuf]:[Oasis]],Table1[[Bœuf]:[Oasis]]))))*
SUM(IF(Table3[Date]=$A256,Table3[Végétarien])),SUM(IF(Table3[Date]=$A256,Table3[Végétarien]))),"")</f>
        <v/>
      </c>
      <c r="F256" s="32" t="str" cm="1">
        <f t="array" ref="F256">IF(ISNUMBER($A256),IF($G$2="Valeur",
SUM(IF($A256&gt;=Table1[De],IF($A256&lt;=Table1[À],IF(F$4=Table1[[#Headers],[Bœuf]:[Oasis]],Table1[[Bœuf]:[Oasis]]))))*
SUM(IF(Table3[Date]=$A256,Table3[Salade])),SUM(IF(Table3[Date]=$A256,Table3[Salade]))),"")</f>
        <v/>
      </c>
      <c r="G256" s="32" t="str" cm="1">
        <f t="array" ref="G256">IF(ISNUMBER($A256),IF($G$2="Valeur",
SUM(IF($A256&gt;=Table1[De],IF($A256&lt;=Table1[À],IF(G$4=Table1[[#Headers],[Bœuf]:[Oasis]],Table1[[Bœuf]:[Oasis]]))))*
SUM(IF(Table3[Date]=$A256,Table3[Eau])),SUM(IF(Table3[Date]=$A256,Table3[Eau]))),"")</f>
        <v/>
      </c>
      <c r="H256" s="32" t="str" cm="1">
        <f t="array" ref="H256">IF(ISNUMBER($A256),IF($G$2="Valeur",
SUM(IF($A256&gt;=Table1[De],IF($A256&lt;=Table1[À],IF(H$4=Table1[[#Headers],[Bœuf]:[Oasis]],Table1[[Bœuf]:[Oasis]]))))*
SUM(IF(Table3[Date]=$A256,Table3[Coca])),SUM(IF(Table3[Date]=$A256,Table3[Coca]))),"")</f>
        <v/>
      </c>
      <c r="I256" s="32" t="str" cm="1">
        <f t="array" ref="I256">IF(ISNUMBER($A256),IF($G$2="Valeur",
SUM(IF($A256&gt;=Table1[De],IF($A256&lt;=Table1[À],IF(I$4=Table1[[#Headers],[Bœuf]:[Oasis]],Table1[[Bœuf]:[Oasis]]))))*
SUM(IF(Table3[Date]=$A256,Table3[Oasis])),SUM(IF(Table3[Date]=$A256,Table3[Oasis]))),"")</f>
        <v/>
      </c>
      <c r="J256" s="33" t="str">
        <f t="shared" si="3"/>
        <v/>
      </c>
      <c r="K256" s="32" t="str" cm="1">
        <f t="array" ref="K256">IF(AND(ISNUMBER($A256),$G$2="Valeur"),
SUM(IF(Table3[Date]=$A256,IF(Table3[Mode de Paiement]=K$4,Table3[TOTAL DU PAR LE CLIENT]))),"")</f>
        <v/>
      </c>
      <c r="L256" s="32" t="str" cm="1">
        <f t="array" ref="L256">IF(AND(ISNUMBER($A256),$G$2="Valeur"),
SUM(IF(Table3[Date]=$A256,IF(Table3[Mode de Paiement]=L$4,Table3[TOTAL DU PAR LE CLIENT]))),"")</f>
        <v/>
      </c>
      <c r="M256" s="32" t="str" cm="1">
        <f t="array" ref="M256">IF(AND(ISNUMBER($A256),$G$2="Valeur"),
SUM(IF(Table3[Date]=$A256,IF(Table3[Mode de Paiement]=M$4,Table3[TOTAL DU PAR LE CLIENT]))),"")</f>
        <v/>
      </c>
      <c r="N256" s="32" t="str" cm="1">
        <f t="array" ref="N256">IF(AND(ISNUMBER($A256),$G$2="Valeur"),
SUM(IF(Table3[Date]=$A256,IF(Table3[Mode de Paiement]=N$4,Table3[TOTAL DU PAR LE CLIENT]))),"")</f>
        <v/>
      </c>
    </row>
    <row r="257" spans="1:14" x14ac:dyDescent="0.2">
      <c r="A257" s="82" t="str">
        <f>IF(A256=MAX(Table3[Date]),"",IF(A256="","",A256+1))</f>
        <v/>
      </c>
      <c r="B257" s="83" t="str">
        <f>IF(ISNUMBER(A257),COUNTIF(Table3[Date],A257),"")</f>
        <v/>
      </c>
      <c r="C257" s="32" t="str" cm="1">
        <f t="array" ref="C257">IF(ISNUMBER($A257),IF($G$2="Valeur",
SUM(IF($A257&gt;=Table1[De],IF($A257&lt;=Table1[À],IF(C$4=Table1[[#Headers],[Bœuf]:[Oasis]],Table1[[Bœuf]:[Oasis]]))))*
SUM(IF(Table3[Date]=$A257,Table3[Bœuf])),SUM(IF(Table3[Date]=$A257,Table3[Bœuf]))),"")</f>
        <v/>
      </c>
      <c r="D257" s="32" t="str" cm="1">
        <f t="array" ref="D257">IF(ISNUMBER($A257),IF($G$2="Valeur",
SUM(IF($A257&gt;=Table1[De],IF($A257&lt;=Table1[À],IF(D$4=Table1[[#Headers],[Bœuf]:[Oasis]],Table1[[Bœuf]:[Oasis]]))))*
SUM(IF(Table3[Date]=$A257,Table3[Jambon])),SUM(IF(Table3[Date]=$A257,Table3[Jambon]))),"")</f>
        <v/>
      </c>
      <c r="E257" s="32" t="str" cm="1">
        <f t="array" ref="E257">IF(ISNUMBER($A257),IF($G$2="Valeur",
SUM(IF($A257&gt;=Table1[De],IF($A257&lt;=Table1[À],IF(E$4=Table1[[#Headers],[Bœuf]:[Oasis]],Table1[[Bœuf]:[Oasis]]))))*
SUM(IF(Table3[Date]=$A257,Table3[Végétarien])),SUM(IF(Table3[Date]=$A257,Table3[Végétarien]))),"")</f>
        <v/>
      </c>
      <c r="F257" s="32" t="str" cm="1">
        <f t="array" ref="F257">IF(ISNUMBER($A257),IF($G$2="Valeur",
SUM(IF($A257&gt;=Table1[De],IF($A257&lt;=Table1[À],IF(F$4=Table1[[#Headers],[Bœuf]:[Oasis]],Table1[[Bœuf]:[Oasis]]))))*
SUM(IF(Table3[Date]=$A257,Table3[Salade])),SUM(IF(Table3[Date]=$A257,Table3[Salade]))),"")</f>
        <v/>
      </c>
      <c r="G257" s="32" t="str" cm="1">
        <f t="array" ref="G257">IF(ISNUMBER($A257),IF($G$2="Valeur",
SUM(IF($A257&gt;=Table1[De],IF($A257&lt;=Table1[À],IF(G$4=Table1[[#Headers],[Bœuf]:[Oasis]],Table1[[Bœuf]:[Oasis]]))))*
SUM(IF(Table3[Date]=$A257,Table3[Eau])),SUM(IF(Table3[Date]=$A257,Table3[Eau]))),"")</f>
        <v/>
      </c>
      <c r="H257" s="32" t="str" cm="1">
        <f t="array" ref="H257">IF(ISNUMBER($A257),IF($G$2="Valeur",
SUM(IF($A257&gt;=Table1[De],IF($A257&lt;=Table1[À],IF(H$4=Table1[[#Headers],[Bœuf]:[Oasis]],Table1[[Bœuf]:[Oasis]]))))*
SUM(IF(Table3[Date]=$A257,Table3[Coca])),SUM(IF(Table3[Date]=$A257,Table3[Coca]))),"")</f>
        <v/>
      </c>
      <c r="I257" s="32" t="str" cm="1">
        <f t="array" ref="I257">IF(ISNUMBER($A257),IF($G$2="Valeur",
SUM(IF($A257&gt;=Table1[De],IF($A257&lt;=Table1[À],IF(I$4=Table1[[#Headers],[Bœuf]:[Oasis]],Table1[[Bœuf]:[Oasis]]))))*
SUM(IF(Table3[Date]=$A257,Table3[Oasis])),SUM(IF(Table3[Date]=$A257,Table3[Oasis]))),"")</f>
        <v/>
      </c>
      <c r="J257" s="33" t="str">
        <f t="shared" si="3"/>
        <v/>
      </c>
      <c r="K257" s="32" t="str" cm="1">
        <f t="array" ref="K257">IF(AND(ISNUMBER($A257),$G$2="Valeur"),
SUM(IF(Table3[Date]=$A257,IF(Table3[Mode de Paiement]=K$4,Table3[TOTAL DU PAR LE CLIENT]))),"")</f>
        <v/>
      </c>
      <c r="L257" s="32" t="str" cm="1">
        <f t="array" ref="L257">IF(AND(ISNUMBER($A257),$G$2="Valeur"),
SUM(IF(Table3[Date]=$A257,IF(Table3[Mode de Paiement]=L$4,Table3[TOTAL DU PAR LE CLIENT]))),"")</f>
        <v/>
      </c>
      <c r="M257" s="32" t="str" cm="1">
        <f t="array" ref="M257">IF(AND(ISNUMBER($A257),$G$2="Valeur"),
SUM(IF(Table3[Date]=$A257,IF(Table3[Mode de Paiement]=M$4,Table3[TOTAL DU PAR LE CLIENT]))),"")</f>
        <v/>
      </c>
      <c r="N257" s="32" t="str" cm="1">
        <f t="array" ref="N257">IF(AND(ISNUMBER($A257),$G$2="Valeur"),
SUM(IF(Table3[Date]=$A257,IF(Table3[Mode de Paiement]=N$4,Table3[TOTAL DU PAR LE CLIENT]))),"")</f>
        <v/>
      </c>
    </row>
    <row r="258" spans="1:14" x14ac:dyDescent="0.2">
      <c r="A258" s="82" t="str">
        <f>IF(A257=MAX(Table3[Date]),"",IF(A257="","",A257+1))</f>
        <v/>
      </c>
      <c r="B258" s="83" t="str">
        <f>IF(ISNUMBER(A258),COUNTIF(Table3[Date],A258),"")</f>
        <v/>
      </c>
      <c r="C258" s="32" t="str" cm="1">
        <f t="array" ref="C258">IF(ISNUMBER($A258),IF($G$2="Valeur",
SUM(IF($A258&gt;=Table1[De],IF($A258&lt;=Table1[À],IF(C$4=Table1[[#Headers],[Bœuf]:[Oasis]],Table1[[Bœuf]:[Oasis]]))))*
SUM(IF(Table3[Date]=$A258,Table3[Bœuf])),SUM(IF(Table3[Date]=$A258,Table3[Bœuf]))),"")</f>
        <v/>
      </c>
      <c r="D258" s="32" t="str" cm="1">
        <f t="array" ref="D258">IF(ISNUMBER($A258),IF($G$2="Valeur",
SUM(IF($A258&gt;=Table1[De],IF($A258&lt;=Table1[À],IF(D$4=Table1[[#Headers],[Bœuf]:[Oasis]],Table1[[Bœuf]:[Oasis]]))))*
SUM(IF(Table3[Date]=$A258,Table3[Jambon])),SUM(IF(Table3[Date]=$A258,Table3[Jambon]))),"")</f>
        <v/>
      </c>
      <c r="E258" s="32" t="str" cm="1">
        <f t="array" ref="E258">IF(ISNUMBER($A258),IF($G$2="Valeur",
SUM(IF($A258&gt;=Table1[De],IF($A258&lt;=Table1[À],IF(E$4=Table1[[#Headers],[Bœuf]:[Oasis]],Table1[[Bœuf]:[Oasis]]))))*
SUM(IF(Table3[Date]=$A258,Table3[Végétarien])),SUM(IF(Table3[Date]=$A258,Table3[Végétarien]))),"")</f>
        <v/>
      </c>
      <c r="F258" s="32" t="str" cm="1">
        <f t="array" ref="F258">IF(ISNUMBER($A258),IF($G$2="Valeur",
SUM(IF($A258&gt;=Table1[De],IF($A258&lt;=Table1[À],IF(F$4=Table1[[#Headers],[Bœuf]:[Oasis]],Table1[[Bœuf]:[Oasis]]))))*
SUM(IF(Table3[Date]=$A258,Table3[Salade])),SUM(IF(Table3[Date]=$A258,Table3[Salade]))),"")</f>
        <v/>
      </c>
      <c r="G258" s="32" t="str" cm="1">
        <f t="array" ref="G258">IF(ISNUMBER($A258),IF($G$2="Valeur",
SUM(IF($A258&gt;=Table1[De],IF($A258&lt;=Table1[À],IF(G$4=Table1[[#Headers],[Bœuf]:[Oasis]],Table1[[Bœuf]:[Oasis]]))))*
SUM(IF(Table3[Date]=$A258,Table3[Eau])),SUM(IF(Table3[Date]=$A258,Table3[Eau]))),"")</f>
        <v/>
      </c>
      <c r="H258" s="32" t="str" cm="1">
        <f t="array" ref="H258">IF(ISNUMBER($A258),IF($G$2="Valeur",
SUM(IF($A258&gt;=Table1[De],IF($A258&lt;=Table1[À],IF(H$4=Table1[[#Headers],[Bœuf]:[Oasis]],Table1[[Bœuf]:[Oasis]]))))*
SUM(IF(Table3[Date]=$A258,Table3[Coca])),SUM(IF(Table3[Date]=$A258,Table3[Coca]))),"")</f>
        <v/>
      </c>
      <c r="I258" s="32" t="str" cm="1">
        <f t="array" ref="I258">IF(ISNUMBER($A258),IF($G$2="Valeur",
SUM(IF($A258&gt;=Table1[De],IF($A258&lt;=Table1[À],IF(I$4=Table1[[#Headers],[Bœuf]:[Oasis]],Table1[[Bœuf]:[Oasis]]))))*
SUM(IF(Table3[Date]=$A258,Table3[Oasis])),SUM(IF(Table3[Date]=$A258,Table3[Oasis]))),"")</f>
        <v/>
      </c>
      <c r="J258" s="33" t="str">
        <f t="shared" si="3"/>
        <v/>
      </c>
      <c r="K258" s="32" t="str" cm="1">
        <f t="array" ref="K258">IF(AND(ISNUMBER($A258),$G$2="Valeur"),
SUM(IF(Table3[Date]=$A258,IF(Table3[Mode de Paiement]=K$4,Table3[TOTAL DU PAR LE CLIENT]))),"")</f>
        <v/>
      </c>
      <c r="L258" s="32" t="str" cm="1">
        <f t="array" ref="L258">IF(AND(ISNUMBER($A258),$G$2="Valeur"),
SUM(IF(Table3[Date]=$A258,IF(Table3[Mode de Paiement]=L$4,Table3[TOTAL DU PAR LE CLIENT]))),"")</f>
        <v/>
      </c>
      <c r="M258" s="32" t="str" cm="1">
        <f t="array" ref="M258">IF(AND(ISNUMBER($A258),$G$2="Valeur"),
SUM(IF(Table3[Date]=$A258,IF(Table3[Mode de Paiement]=M$4,Table3[TOTAL DU PAR LE CLIENT]))),"")</f>
        <v/>
      </c>
      <c r="N258" s="32" t="str" cm="1">
        <f t="array" ref="N258">IF(AND(ISNUMBER($A258),$G$2="Valeur"),
SUM(IF(Table3[Date]=$A258,IF(Table3[Mode de Paiement]=N$4,Table3[TOTAL DU PAR LE CLIENT]))),"")</f>
        <v/>
      </c>
    </row>
    <row r="259" spans="1:14" x14ac:dyDescent="0.2">
      <c r="A259" s="82" t="str">
        <f>IF(A258=MAX(Table3[Date]),"",IF(A258="","",A258+1))</f>
        <v/>
      </c>
      <c r="B259" s="83" t="str">
        <f>IF(ISNUMBER(A259),COUNTIF(Table3[Date],A259),"")</f>
        <v/>
      </c>
      <c r="C259" s="32" t="str" cm="1">
        <f t="array" ref="C259">IF(ISNUMBER($A259),IF($G$2="Valeur",
SUM(IF($A259&gt;=Table1[De],IF($A259&lt;=Table1[À],IF(C$4=Table1[[#Headers],[Bœuf]:[Oasis]],Table1[[Bœuf]:[Oasis]]))))*
SUM(IF(Table3[Date]=$A259,Table3[Bœuf])),SUM(IF(Table3[Date]=$A259,Table3[Bœuf]))),"")</f>
        <v/>
      </c>
      <c r="D259" s="32" t="str" cm="1">
        <f t="array" ref="D259">IF(ISNUMBER($A259),IF($G$2="Valeur",
SUM(IF($A259&gt;=Table1[De],IF($A259&lt;=Table1[À],IF(D$4=Table1[[#Headers],[Bœuf]:[Oasis]],Table1[[Bœuf]:[Oasis]]))))*
SUM(IF(Table3[Date]=$A259,Table3[Jambon])),SUM(IF(Table3[Date]=$A259,Table3[Jambon]))),"")</f>
        <v/>
      </c>
      <c r="E259" s="32" t="str" cm="1">
        <f t="array" ref="E259">IF(ISNUMBER($A259),IF($G$2="Valeur",
SUM(IF($A259&gt;=Table1[De],IF($A259&lt;=Table1[À],IF(E$4=Table1[[#Headers],[Bœuf]:[Oasis]],Table1[[Bœuf]:[Oasis]]))))*
SUM(IF(Table3[Date]=$A259,Table3[Végétarien])),SUM(IF(Table3[Date]=$A259,Table3[Végétarien]))),"")</f>
        <v/>
      </c>
      <c r="F259" s="32" t="str" cm="1">
        <f t="array" ref="F259">IF(ISNUMBER($A259),IF($G$2="Valeur",
SUM(IF($A259&gt;=Table1[De],IF($A259&lt;=Table1[À],IF(F$4=Table1[[#Headers],[Bœuf]:[Oasis]],Table1[[Bœuf]:[Oasis]]))))*
SUM(IF(Table3[Date]=$A259,Table3[Salade])),SUM(IF(Table3[Date]=$A259,Table3[Salade]))),"")</f>
        <v/>
      </c>
      <c r="G259" s="32" t="str" cm="1">
        <f t="array" ref="G259">IF(ISNUMBER($A259),IF($G$2="Valeur",
SUM(IF($A259&gt;=Table1[De],IF($A259&lt;=Table1[À],IF(G$4=Table1[[#Headers],[Bœuf]:[Oasis]],Table1[[Bœuf]:[Oasis]]))))*
SUM(IF(Table3[Date]=$A259,Table3[Eau])),SUM(IF(Table3[Date]=$A259,Table3[Eau]))),"")</f>
        <v/>
      </c>
      <c r="H259" s="32" t="str" cm="1">
        <f t="array" ref="H259">IF(ISNUMBER($A259),IF($G$2="Valeur",
SUM(IF($A259&gt;=Table1[De],IF($A259&lt;=Table1[À],IF(H$4=Table1[[#Headers],[Bœuf]:[Oasis]],Table1[[Bœuf]:[Oasis]]))))*
SUM(IF(Table3[Date]=$A259,Table3[Coca])),SUM(IF(Table3[Date]=$A259,Table3[Coca]))),"")</f>
        <v/>
      </c>
      <c r="I259" s="32" t="str" cm="1">
        <f t="array" ref="I259">IF(ISNUMBER($A259),IF($G$2="Valeur",
SUM(IF($A259&gt;=Table1[De],IF($A259&lt;=Table1[À],IF(I$4=Table1[[#Headers],[Bœuf]:[Oasis]],Table1[[Bœuf]:[Oasis]]))))*
SUM(IF(Table3[Date]=$A259,Table3[Oasis])),SUM(IF(Table3[Date]=$A259,Table3[Oasis]))),"")</f>
        <v/>
      </c>
      <c r="J259" s="33" t="str">
        <f t="shared" si="3"/>
        <v/>
      </c>
      <c r="K259" s="32" t="str" cm="1">
        <f t="array" ref="K259">IF(AND(ISNUMBER($A259),$G$2="Valeur"),
SUM(IF(Table3[Date]=$A259,IF(Table3[Mode de Paiement]=K$4,Table3[TOTAL DU PAR LE CLIENT]))),"")</f>
        <v/>
      </c>
      <c r="L259" s="32" t="str" cm="1">
        <f t="array" ref="L259">IF(AND(ISNUMBER($A259),$G$2="Valeur"),
SUM(IF(Table3[Date]=$A259,IF(Table3[Mode de Paiement]=L$4,Table3[TOTAL DU PAR LE CLIENT]))),"")</f>
        <v/>
      </c>
      <c r="M259" s="32" t="str" cm="1">
        <f t="array" ref="M259">IF(AND(ISNUMBER($A259),$G$2="Valeur"),
SUM(IF(Table3[Date]=$A259,IF(Table3[Mode de Paiement]=M$4,Table3[TOTAL DU PAR LE CLIENT]))),"")</f>
        <v/>
      </c>
      <c r="N259" s="32" t="str" cm="1">
        <f t="array" ref="N259">IF(AND(ISNUMBER($A259),$G$2="Valeur"),
SUM(IF(Table3[Date]=$A259,IF(Table3[Mode de Paiement]=N$4,Table3[TOTAL DU PAR LE CLIENT]))),"")</f>
        <v/>
      </c>
    </row>
    <row r="260" spans="1:14" x14ac:dyDescent="0.2">
      <c r="A260" s="82" t="str">
        <f>IF(A259=MAX(Table3[Date]),"",IF(A259="","",A259+1))</f>
        <v/>
      </c>
      <c r="B260" s="83" t="str">
        <f>IF(ISNUMBER(A260),COUNTIF(Table3[Date],A260),"")</f>
        <v/>
      </c>
      <c r="C260" s="32" t="str" cm="1">
        <f t="array" ref="C260">IF(ISNUMBER($A260),IF($G$2="Valeur",
SUM(IF($A260&gt;=Table1[De],IF($A260&lt;=Table1[À],IF(C$4=Table1[[#Headers],[Bœuf]:[Oasis]],Table1[[Bœuf]:[Oasis]]))))*
SUM(IF(Table3[Date]=$A260,Table3[Bœuf])),SUM(IF(Table3[Date]=$A260,Table3[Bœuf]))),"")</f>
        <v/>
      </c>
      <c r="D260" s="32" t="str" cm="1">
        <f t="array" ref="D260">IF(ISNUMBER($A260),IF($G$2="Valeur",
SUM(IF($A260&gt;=Table1[De],IF($A260&lt;=Table1[À],IF(D$4=Table1[[#Headers],[Bœuf]:[Oasis]],Table1[[Bœuf]:[Oasis]]))))*
SUM(IF(Table3[Date]=$A260,Table3[Jambon])),SUM(IF(Table3[Date]=$A260,Table3[Jambon]))),"")</f>
        <v/>
      </c>
      <c r="E260" s="32" t="str" cm="1">
        <f t="array" ref="E260">IF(ISNUMBER($A260),IF($G$2="Valeur",
SUM(IF($A260&gt;=Table1[De],IF($A260&lt;=Table1[À],IF(E$4=Table1[[#Headers],[Bœuf]:[Oasis]],Table1[[Bœuf]:[Oasis]]))))*
SUM(IF(Table3[Date]=$A260,Table3[Végétarien])),SUM(IF(Table3[Date]=$A260,Table3[Végétarien]))),"")</f>
        <v/>
      </c>
      <c r="F260" s="32" t="str" cm="1">
        <f t="array" ref="F260">IF(ISNUMBER($A260),IF($G$2="Valeur",
SUM(IF($A260&gt;=Table1[De],IF($A260&lt;=Table1[À],IF(F$4=Table1[[#Headers],[Bœuf]:[Oasis]],Table1[[Bœuf]:[Oasis]]))))*
SUM(IF(Table3[Date]=$A260,Table3[Salade])),SUM(IF(Table3[Date]=$A260,Table3[Salade]))),"")</f>
        <v/>
      </c>
      <c r="G260" s="32" t="str" cm="1">
        <f t="array" ref="G260">IF(ISNUMBER($A260),IF($G$2="Valeur",
SUM(IF($A260&gt;=Table1[De],IF($A260&lt;=Table1[À],IF(G$4=Table1[[#Headers],[Bœuf]:[Oasis]],Table1[[Bœuf]:[Oasis]]))))*
SUM(IF(Table3[Date]=$A260,Table3[Eau])),SUM(IF(Table3[Date]=$A260,Table3[Eau]))),"")</f>
        <v/>
      </c>
      <c r="H260" s="32" t="str" cm="1">
        <f t="array" ref="H260">IF(ISNUMBER($A260),IF($G$2="Valeur",
SUM(IF($A260&gt;=Table1[De],IF($A260&lt;=Table1[À],IF(H$4=Table1[[#Headers],[Bœuf]:[Oasis]],Table1[[Bœuf]:[Oasis]]))))*
SUM(IF(Table3[Date]=$A260,Table3[Coca])),SUM(IF(Table3[Date]=$A260,Table3[Coca]))),"")</f>
        <v/>
      </c>
      <c r="I260" s="32" t="str" cm="1">
        <f t="array" ref="I260">IF(ISNUMBER($A260),IF($G$2="Valeur",
SUM(IF($A260&gt;=Table1[De],IF($A260&lt;=Table1[À],IF(I$4=Table1[[#Headers],[Bœuf]:[Oasis]],Table1[[Bœuf]:[Oasis]]))))*
SUM(IF(Table3[Date]=$A260,Table3[Oasis])),SUM(IF(Table3[Date]=$A260,Table3[Oasis]))),"")</f>
        <v/>
      </c>
      <c r="J260" s="33" t="str">
        <f t="shared" si="3"/>
        <v/>
      </c>
      <c r="K260" s="32" t="str" cm="1">
        <f t="array" ref="K260">IF(AND(ISNUMBER($A260),$G$2="Valeur"),
SUM(IF(Table3[Date]=$A260,IF(Table3[Mode de Paiement]=K$4,Table3[TOTAL DU PAR LE CLIENT]))),"")</f>
        <v/>
      </c>
      <c r="L260" s="32" t="str" cm="1">
        <f t="array" ref="L260">IF(AND(ISNUMBER($A260),$G$2="Valeur"),
SUM(IF(Table3[Date]=$A260,IF(Table3[Mode de Paiement]=L$4,Table3[TOTAL DU PAR LE CLIENT]))),"")</f>
        <v/>
      </c>
      <c r="M260" s="32" t="str" cm="1">
        <f t="array" ref="M260">IF(AND(ISNUMBER($A260),$G$2="Valeur"),
SUM(IF(Table3[Date]=$A260,IF(Table3[Mode de Paiement]=M$4,Table3[TOTAL DU PAR LE CLIENT]))),"")</f>
        <v/>
      </c>
      <c r="N260" s="32" t="str" cm="1">
        <f t="array" ref="N260">IF(AND(ISNUMBER($A260),$G$2="Valeur"),
SUM(IF(Table3[Date]=$A260,IF(Table3[Mode de Paiement]=N$4,Table3[TOTAL DU PAR LE CLIENT]))),"")</f>
        <v/>
      </c>
    </row>
    <row r="261" spans="1:14" x14ac:dyDescent="0.2">
      <c r="A261" s="82" t="str">
        <f>IF(A260=MAX(Table3[Date]),"",IF(A260="","",A260+1))</f>
        <v/>
      </c>
      <c r="B261" s="83" t="str">
        <f>IF(ISNUMBER(A261),COUNTIF(Table3[Date],A261),"")</f>
        <v/>
      </c>
      <c r="C261" s="32" t="str" cm="1">
        <f t="array" ref="C261">IF(ISNUMBER($A261),IF($G$2="Valeur",
SUM(IF($A261&gt;=Table1[De],IF($A261&lt;=Table1[À],IF(C$4=Table1[[#Headers],[Bœuf]:[Oasis]],Table1[[Bœuf]:[Oasis]]))))*
SUM(IF(Table3[Date]=$A261,Table3[Bœuf])),SUM(IF(Table3[Date]=$A261,Table3[Bœuf]))),"")</f>
        <v/>
      </c>
      <c r="D261" s="32" t="str" cm="1">
        <f t="array" ref="D261">IF(ISNUMBER($A261),IF($G$2="Valeur",
SUM(IF($A261&gt;=Table1[De],IF($A261&lt;=Table1[À],IF(D$4=Table1[[#Headers],[Bœuf]:[Oasis]],Table1[[Bœuf]:[Oasis]]))))*
SUM(IF(Table3[Date]=$A261,Table3[Jambon])),SUM(IF(Table3[Date]=$A261,Table3[Jambon]))),"")</f>
        <v/>
      </c>
      <c r="E261" s="32" t="str" cm="1">
        <f t="array" ref="E261">IF(ISNUMBER($A261),IF($G$2="Valeur",
SUM(IF($A261&gt;=Table1[De],IF($A261&lt;=Table1[À],IF(E$4=Table1[[#Headers],[Bœuf]:[Oasis]],Table1[[Bœuf]:[Oasis]]))))*
SUM(IF(Table3[Date]=$A261,Table3[Végétarien])),SUM(IF(Table3[Date]=$A261,Table3[Végétarien]))),"")</f>
        <v/>
      </c>
      <c r="F261" s="32" t="str" cm="1">
        <f t="array" ref="F261">IF(ISNUMBER($A261),IF($G$2="Valeur",
SUM(IF($A261&gt;=Table1[De],IF($A261&lt;=Table1[À],IF(F$4=Table1[[#Headers],[Bœuf]:[Oasis]],Table1[[Bœuf]:[Oasis]]))))*
SUM(IF(Table3[Date]=$A261,Table3[Salade])),SUM(IF(Table3[Date]=$A261,Table3[Salade]))),"")</f>
        <v/>
      </c>
      <c r="G261" s="32" t="str" cm="1">
        <f t="array" ref="G261">IF(ISNUMBER($A261),IF($G$2="Valeur",
SUM(IF($A261&gt;=Table1[De],IF($A261&lt;=Table1[À],IF(G$4=Table1[[#Headers],[Bœuf]:[Oasis]],Table1[[Bœuf]:[Oasis]]))))*
SUM(IF(Table3[Date]=$A261,Table3[Eau])),SUM(IF(Table3[Date]=$A261,Table3[Eau]))),"")</f>
        <v/>
      </c>
      <c r="H261" s="32" t="str" cm="1">
        <f t="array" ref="H261">IF(ISNUMBER($A261),IF($G$2="Valeur",
SUM(IF($A261&gt;=Table1[De],IF($A261&lt;=Table1[À],IF(H$4=Table1[[#Headers],[Bœuf]:[Oasis]],Table1[[Bœuf]:[Oasis]]))))*
SUM(IF(Table3[Date]=$A261,Table3[Coca])),SUM(IF(Table3[Date]=$A261,Table3[Coca]))),"")</f>
        <v/>
      </c>
      <c r="I261" s="32" t="str" cm="1">
        <f t="array" ref="I261">IF(ISNUMBER($A261),IF($G$2="Valeur",
SUM(IF($A261&gt;=Table1[De],IF($A261&lt;=Table1[À],IF(I$4=Table1[[#Headers],[Bœuf]:[Oasis]],Table1[[Bœuf]:[Oasis]]))))*
SUM(IF(Table3[Date]=$A261,Table3[Oasis])),SUM(IF(Table3[Date]=$A261,Table3[Oasis]))),"")</f>
        <v/>
      </c>
      <c r="J261" s="33" t="str">
        <f t="shared" si="3"/>
        <v/>
      </c>
      <c r="K261" s="32" t="str" cm="1">
        <f t="array" ref="K261">IF(AND(ISNUMBER($A261),$G$2="Valeur"),
SUM(IF(Table3[Date]=$A261,IF(Table3[Mode de Paiement]=K$4,Table3[TOTAL DU PAR LE CLIENT]))),"")</f>
        <v/>
      </c>
      <c r="L261" s="32" t="str" cm="1">
        <f t="array" ref="L261">IF(AND(ISNUMBER($A261),$G$2="Valeur"),
SUM(IF(Table3[Date]=$A261,IF(Table3[Mode de Paiement]=L$4,Table3[TOTAL DU PAR LE CLIENT]))),"")</f>
        <v/>
      </c>
      <c r="M261" s="32" t="str" cm="1">
        <f t="array" ref="M261">IF(AND(ISNUMBER($A261),$G$2="Valeur"),
SUM(IF(Table3[Date]=$A261,IF(Table3[Mode de Paiement]=M$4,Table3[TOTAL DU PAR LE CLIENT]))),"")</f>
        <v/>
      </c>
      <c r="N261" s="32" t="str" cm="1">
        <f t="array" ref="N261">IF(AND(ISNUMBER($A261),$G$2="Valeur"),
SUM(IF(Table3[Date]=$A261,IF(Table3[Mode de Paiement]=N$4,Table3[TOTAL DU PAR LE CLIENT]))),"")</f>
        <v/>
      </c>
    </row>
    <row r="262" spans="1:14" x14ac:dyDescent="0.2">
      <c r="A262" s="82" t="str">
        <f>IF(A261=MAX(Table3[Date]),"",IF(A261="","",A261+1))</f>
        <v/>
      </c>
      <c r="B262" s="83" t="str">
        <f>IF(ISNUMBER(A262),COUNTIF(Table3[Date],A262),"")</f>
        <v/>
      </c>
      <c r="C262" s="32" t="str" cm="1">
        <f t="array" ref="C262">IF(ISNUMBER($A262),IF($G$2="Valeur",
SUM(IF($A262&gt;=Table1[De],IF($A262&lt;=Table1[À],IF(C$4=Table1[[#Headers],[Bœuf]:[Oasis]],Table1[[Bœuf]:[Oasis]]))))*
SUM(IF(Table3[Date]=$A262,Table3[Bœuf])),SUM(IF(Table3[Date]=$A262,Table3[Bœuf]))),"")</f>
        <v/>
      </c>
      <c r="D262" s="32" t="str" cm="1">
        <f t="array" ref="D262">IF(ISNUMBER($A262),IF($G$2="Valeur",
SUM(IF($A262&gt;=Table1[De],IF($A262&lt;=Table1[À],IF(D$4=Table1[[#Headers],[Bœuf]:[Oasis]],Table1[[Bœuf]:[Oasis]]))))*
SUM(IF(Table3[Date]=$A262,Table3[Jambon])),SUM(IF(Table3[Date]=$A262,Table3[Jambon]))),"")</f>
        <v/>
      </c>
      <c r="E262" s="32" t="str" cm="1">
        <f t="array" ref="E262">IF(ISNUMBER($A262),IF($G$2="Valeur",
SUM(IF($A262&gt;=Table1[De],IF($A262&lt;=Table1[À],IF(E$4=Table1[[#Headers],[Bœuf]:[Oasis]],Table1[[Bœuf]:[Oasis]]))))*
SUM(IF(Table3[Date]=$A262,Table3[Végétarien])),SUM(IF(Table3[Date]=$A262,Table3[Végétarien]))),"")</f>
        <v/>
      </c>
      <c r="F262" s="32" t="str" cm="1">
        <f t="array" ref="F262">IF(ISNUMBER($A262),IF($G$2="Valeur",
SUM(IF($A262&gt;=Table1[De],IF($A262&lt;=Table1[À],IF(F$4=Table1[[#Headers],[Bœuf]:[Oasis]],Table1[[Bœuf]:[Oasis]]))))*
SUM(IF(Table3[Date]=$A262,Table3[Salade])),SUM(IF(Table3[Date]=$A262,Table3[Salade]))),"")</f>
        <v/>
      </c>
      <c r="G262" s="32" t="str" cm="1">
        <f t="array" ref="G262">IF(ISNUMBER($A262),IF($G$2="Valeur",
SUM(IF($A262&gt;=Table1[De],IF($A262&lt;=Table1[À],IF(G$4=Table1[[#Headers],[Bœuf]:[Oasis]],Table1[[Bœuf]:[Oasis]]))))*
SUM(IF(Table3[Date]=$A262,Table3[Eau])),SUM(IF(Table3[Date]=$A262,Table3[Eau]))),"")</f>
        <v/>
      </c>
      <c r="H262" s="32" t="str" cm="1">
        <f t="array" ref="H262">IF(ISNUMBER($A262),IF($G$2="Valeur",
SUM(IF($A262&gt;=Table1[De],IF($A262&lt;=Table1[À],IF(H$4=Table1[[#Headers],[Bœuf]:[Oasis]],Table1[[Bœuf]:[Oasis]]))))*
SUM(IF(Table3[Date]=$A262,Table3[Coca])),SUM(IF(Table3[Date]=$A262,Table3[Coca]))),"")</f>
        <v/>
      </c>
      <c r="I262" s="32" t="str" cm="1">
        <f t="array" ref="I262">IF(ISNUMBER($A262),IF($G$2="Valeur",
SUM(IF($A262&gt;=Table1[De],IF($A262&lt;=Table1[À],IF(I$4=Table1[[#Headers],[Bœuf]:[Oasis]],Table1[[Bœuf]:[Oasis]]))))*
SUM(IF(Table3[Date]=$A262,Table3[Oasis])),SUM(IF(Table3[Date]=$A262,Table3[Oasis]))),"")</f>
        <v/>
      </c>
      <c r="J262" s="33" t="str">
        <f t="shared" ref="J262:J325" si="4">IF($G$2="Valeur",IF(ISNUMBER(A262),SUM(C262:I262),""),"")</f>
        <v/>
      </c>
      <c r="K262" s="32" t="str" cm="1">
        <f t="array" ref="K262">IF(AND(ISNUMBER($A262),$G$2="Valeur"),
SUM(IF(Table3[Date]=$A262,IF(Table3[Mode de Paiement]=K$4,Table3[TOTAL DU PAR LE CLIENT]))),"")</f>
        <v/>
      </c>
      <c r="L262" s="32" t="str" cm="1">
        <f t="array" ref="L262">IF(AND(ISNUMBER($A262),$G$2="Valeur"),
SUM(IF(Table3[Date]=$A262,IF(Table3[Mode de Paiement]=L$4,Table3[TOTAL DU PAR LE CLIENT]))),"")</f>
        <v/>
      </c>
      <c r="M262" s="32" t="str" cm="1">
        <f t="array" ref="M262">IF(AND(ISNUMBER($A262),$G$2="Valeur"),
SUM(IF(Table3[Date]=$A262,IF(Table3[Mode de Paiement]=M$4,Table3[TOTAL DU PAR LE CLIENT]))),"")</f>
        <v/>
      </c>
      <c r="N262" s="32" t="str" cm="1">
        <f t="array" ref="N262">IF(AND(ISNUMBER($A262),$G$2="Valeur"),
SUM(IF(Table3[Date]=$A262,IF(Table3[Mode de Paiement]=N$4,Table3[TOTAL DU PAR LE CLIENT]))),"")</f>
        <v/>
      </c>
    </row>
    <row r="263" spans="1:14" x14ac:dyDescent="0.2">
      <c r="A263" s="82" t="str">
        <f>IF(A262=MAX(Table3[Date]),"",IF(A262="","",A262+1))</f>
        <v/>
      </c>
      <c r="B263" s="83" t="str">
        <f>IF(ISNUMBER(A263),COUNTIF(Table3[Date],A263),"")</f>
        <v/>
      </c>
      <c r="C263" s="32" t="str" cm="1">
        <f t="array" ref="C263">IF(ISNUMBER($A263),IF($G$2="Valeur",
SUM(IF($A263&gt;=Table1[De],IF($A263&lt;=Table1[À],IF(C$4=Table1[[#Headers],[Bœuf]:[Oasis]],Table1[[Bœuf]:[Oasis]]))))*
SUM(IF(Table3[Date]=$A263,Table3[Bœuf])),SUM(IF(Table3[Date]=$A263,Table3[Bœuf]))),"")</f>
        <v/>
      </c>
      <c r="D263" s="32" t="str" cm="1">
        <f t="array" ref="D263">IF(ISNUMBER($A263),IF($G$2="Valeur",
SUM(IF($A263&gt;=Table1[De],IF($A263&lt;=Table1[À],IF(D$4=Table1[[#Headers],[Bœuf]:[Oasis]],Table1[[Bœuf]:[Oasis]]))))*
SUM(IF(Table3[Date]=$A263,Table3[Jambon])),SUM(IF(Table3[Date]=$A263,Table3[Jambon]))),"")</f>
        <v/>
      </c>
      <c r="E263" s="32" t="str" cm="1">
        <f t="array" ref="E263">IF(ISNUMBER($A263),IF($G$2="Valeur",
SUM(IF($A263&gt;=Table1[De],IF($A263&lt;=Table1[À],IF(E$4=Table1[[#Headers],[Bœuf]:[Oasis]],Table1[[Bœuf]:[Oasis]]))))*
SUM(IF(Table3[Date]=$A263,Table3[Végétarien])),SUM(IF(Table3[Date]=$A263,Table3[Végétarien]))),"")</f>
        <v/>
      </c>
      <c r="F263" s="32" t="str" cm="1">
        <f t="array" ref="F263">IF(ISNUMBER($A263),IF($G$2="Valeur",
SUM(IF($A263&gt;=Table1[De],IF($A263&lt;=Table1[À],IF(F$4=Table1[[#Headers],[Bœuf]:[Oasis]],Table1[[Bœuf]:[Oasis]]))))*
SUM(IF(Table3[Date]=$A263,Table3[Salade])),SUM(IF(Table3[Date]=$A263,Table3[Salade]))),"")</f>
        <v/>
      </c>
      <c r="G263" s="32" t="str" cm="1">
        <f t="array" ref="G263">IF(ISNUMBER($A263),IF($G$2="Valeur",
SUM(IF($A263&gt;=Table1[De],IF($A263&lt;=Table1[À],IF(G$4=Table1[[#Headers],[Bœuf]:[Oasis]],Table1[[Bœuf]:[Oasis]]))))*
SUM(IF(Table3[Date]=$A263,Table3[Eau])),SUM(IF(Table3[Date]=$A263,Table3[Eau]))),"")</f>
        <v/>
      </c>
      <c r="H263" s="32" t="str" cm="1">
        <f t="array" ref="H263">IF(ISNUMBER($A263),IF($G$2="Valeur",
SUM(IF($A263&gt;=Table1[De],IF($A263&lt;=Table1[À],IF(H$4=Table1[[#Headers],[Bœuf]:[Oasis]],Table1[[Bœuf]:[Oasis]]))))*
SUM(IF(Table3[Date]=$A263,Table3[Coca])),SUM(IF(Table3[Date]=$A263,Table3[Coca]))),"")</f>
        <v/>
      </c>
      <c r="I263" s="32" t="str" cm="1">
        <f t="array" ref="I263">IF(ISNUMBER($A263),IF($G$2="Valeur",
SUM(IF($A263&gt;=Table1[De],IF($A263&lt;=Table1[À],IF(I$4=Table1[[#Headers],[Bœuf]:[Oasis]],Table1[[Bœuf]:[Oasis]]))))*
SUM(IF(Table3[Date]=$A263,Table3[Oasis])),SUM(IF(Table3[Date]=$A263,Table3[Oasis]))),"")</f>
        <v/>
      </c>
      <c r="J263" s="33" t="str">
        <f t="shared" si="4"/>
        <v/>
      </c>
      <c r="K263" s="32" t="str" cm="1">
        <f t="array" ref="K263">IF(AND(ISNUMBER($A263),$G$2="Valeur"),
SUM(IF(Table3[Date]=$A263,IF(Table3[Mode de Paiement]=K$4,Table3[TOTAL DU PAR LE CLIENT]))),"")</f>
        <v/>
      </c>
      <c r="L263" s="32" t="str" cm="1">
        <f t="array" ref="L263">IF(AND(ISNUMBER($A263),$G$2="Valeur"),
SUM(IF(Table3[Date]=$A263,IF(Table3[Mode de Paiement]=L$4,Table3[TOTAL DU PAR LE CLIENT]))),"")</f>
        <v/>
      </c>
      <c r="M263" s="32" t="str" cm="1">
        <f t="array" ref="M263">IF(AND(ISNUMBER($A263),$G$2="Valeur"),
SUM(IF(Table3[Date]=$A263,IF(Table3[Mode de Paiement]=M$4,Table3[TOTAL DU PAR LE CLIENT]))),"")</f>
        <v/>
      </c>
      <c r="N263" s="32" t="str" cm="1">
        <f t="array" ref="N263">IF(AND(ISNUMBER($A263),$G$2="Valeur"),
SUM(IF(Table3[Date]=$A263,IF(Table3[Mode de Paiement]=N$4,Table3[TOTAL DU PAR LE CLIENT]))),"")</f>
        <v/>
      </c>
    </row>
    <row r="264" spans="1:14" x14ac:dyDescent="0.2">
      <c r="A264" s="82" t="str">
        <f>IF(A263=MAX(Table3[Date]),"",IF(A263="","",A263+1))</f>
        <v/>
      </c>
      <c r="B264" s="83" t="str">
        <f>IF(ISNUMBER(A264),COUNTIF(Table3[Date],A264),"")</f>
        <v/>
      </c>
      <c r="C264" s="32" t="str" cm="1">
        <f t="array" ref="C264">IF(ISNUMBER($A264),IF($G$2="Valeur",
SUM(IF($A264&gt;=Table1[De],IF($A264&lt;=Table1[À],IF(C$4=Table1[[#Headers],[Bœuf]:[Oasis]],Table1[[Bœuf]:[Oasis]]))))*
SUM(IF(Table3[Date]=$A264,Table3[Bœuf])),SUM(IF(Table3[Date]=$A264,Table3[Bœuf]))),"")</f>
        <v/>
      </c>
      <c r="D264" s="32" t="str" cm="1">
        <f t="array" ref="D264">IF(ISNUMBER($A264),IF($G$2="Valeur",
SUM(IF($A264&gt;=Table1[De],IF($A264&lt;=Table1[À],IF(D$4=Table1[[#Headers],[Bœuf]:[Oasis]],Table1[[Bœuf]:[Oasis]]))))*
SUM(IF(Table3[Date]=$A264,Table3[Jambon])),SUM(IF(Table3[Date]=$A264,Table3[Jambon]))),"")</f>
        <v/>
      </c>
      <c r="E264" s="32" t="str" cm="1">
        <f t="array" ref="E264">IF(ISNUMBER($A264),IF($G$2="Valeur",
SUM(IF($A264&gt;=Table1[De],IF($A264&lt;=Table1[À],IF(E$4=Table1[[#Headers],[Bœuf]:[Oasis]],Table1[[Bœuf]:[Oasis]]))))*
SUM(IF(Table3[Date]=$A264,Table3[Végétarien])),SUM(IF(Table3[Date]=$A264,Table3[Végétarien]))),"")</f>
        <v/>
      </c>
      <c r="F264" s="32" t="str" cm="1">
        <f t="array" ref="F264">IF(ISNUMBER($A264),IF($G$2="Valeur",
SUM(IF($A264&gt;=Table1[De],IF($A264&lt;=Table1[À],IF(F$4=Table1[[#Headers],[Bœuf]:[Oasis]],Table1[[Bœuf]:[Oasis]]))))*
SUM(IF(Table3[Date]=$A264,Table3[Salade])),SUM(IF(Table3[Date]=$A264,Table3[Salade]))),"")</f>
        <v/>
      </c>
      <c r="G264" s="32" t="str" cm="1">
        <f t="array" ref="G264">IF(ISNUMBER($A264),IF($G$2="Valeur",
SUM(IF($A264&gt;=Table1[De],IF($A264&lt;=Table1[À],IF(G$4=Table1[[#Headers],[Bœuf]:[Oasis]],Table1[[Bœuf]:[Oasis]]))))*
SUM(IF(Table3[Date]=$A264,Table3[Eau])),SUM(IF(Table3[Date]=$A264,Table3[Eau]))),"")</f>
        <v/>
      </c>
      <c r="H264" s="32" t="str" cm="1">
        <f t="array" ref="H264">IF(ISNUMBER($A264),IF($G$2="Valeur",
SUM(IF($A264&gt;=Table1[De],IF($A264&lt;=Table1[À],IF(H$4=Table1[[#Headers],[Bœuf]:[Oasis]],Table1[[Bœuf]:[Oasis]]))))*
SUM(IF(Table3[Date]=$A264,Table3[Coca])),SUM(IF(Table3[Date]=$A264,Table3[Coca]))),"")</f>
        <v/>
      </c>
      <c r="I264" s="32" t="str" cm="1">
        <f t="array" ref="I264">IF(ISNUMBER($A264),IF($G$2="Valeur",
SUM(IF($A264&gt;=Table1[De],IF($A264&lt;=Table1[À],IF(I$4=Table1[[#Headers],[Bœuf]:[Oasis]],Table1[[Bœuf]:[Oasis]]))))*
SUM(IF(Table3[Date]=$A264,Table3[Oasis])),SUM(IF(Table3[Date]=$A264,Table3[Oasis]))),"")</f>
        <v/>
      </c>
      <c r="J264" s="33" t="str">
        <f t="shared" si="4"/>
        <v/>
      </c>
      <c r="K264" s="32" t="str" cm="1">
        <f t="array" ref="K264">IF(AND(ISNUMBER($A264),$G$2="Valeur"),
SUM(IF(Table3[Date]=$A264,IF(Table3[Mode de Paiement]=K$4,Table3[TOTAL DU PAR LE CLIENT]))),"")</f>
        <v/>
      </c>
      <c r="L264" s="32" t="str" cm="1">
        <f t="array" ref="L264">IF(AND(ISNUMBER($A264),$G$2="Valeur"),
SUM(IF(Table3[Date]=$A264,IF(Table3[Mode de Paiement]=L$4,Table3[TOTAL DU PAR LE CLIENT]))),"")</f>
        <v/>
      </c>
      <c r="M264" s="32" t="str" cm="1">
        <f t="array" ref="M264">IF(AND(ISNUMBER($A264),$G$2="Valeur"),
SUM(IF(Table3[Date]=$A264,IF(Table3[Mode de Paiement]=M$4,Table3[TOTAL DU PAR LE CLIENT]))),"")</f>
        <v/>
      </c>
      <c r="N264" s="32" t="str" cm="1">
        <f t="array" ref="N264">IF(AND(ISNUMBER($A264),$G$2="Valeur"),
SUM(IF(Table3[Date]=$A264,IF(Table3[Mode de Paiement]=N$4,Table3[TOTAL DU PAR LE CLIENT]))),"")</f>
        <v/>
      </c>
    </row>
    <row r="265" spans="1:14" x14ac:dyDescent="0.2">
      <c r="A265" s="82" t="str">
        <f>IF(A264=MAX(Table3[Date]),"",IF(A264="","",A264+1))</f>
        <v/>
      </c>
      <c r="B265" s="83" t="str">
        <f>IF(ISNUMBER(A265),COUNTIF(Table3[Date],A265),"")</f>
        <v/>
      </c>
      <c r="C265" s="32" t="str" cm="1">
        <f t="array" ref="C265">IF(ISNUMBER($A265),IF($G$2="Valeur",
SUM(IF($A265&gt;=Table1[De],IF($A265&lt;=Table1[À],IF(C$4=Table1[[#Headers],[Bœuf]:[Oasis]],Table1[[Bœuf]:[Oasis]]))))*
SUM(IF(Table3[Date]=$A265,Table3[Bœuf])),SUM(IF(Table3[Date]=$A265,Table3[Bœuf]))),"")</f>
        <v/>
      </c>
      <c r="D265" s="32" t="str" cm="1">
        <f t="array" ref="D265">IF(ISNUMBER($A265),IF($G$2="Valeur",
SUM(IF($A265&gt;=Table1[De],IF($A265&lt;=Table1[À],IF(D$4=Table1[[#Headers],[Bœuf]:[Oasis]],Table1[[Bœuf]:[Oasis]]))))*
SUM(IF(Table3[Date]=$A265,Table3[Jambon])),SUM(IF(Table3[Date]=$A265,Table3[Jambon]))),"")</f>
        <v/>
      </c>
      <c r="E265" s="32" t="str" cm="1">
        <f t="array" ref="E265">IF(ISNUMBER($A265),IF($G$2="Valeur",
SUM(IF($A265&gt;=Table1[De],IF($A265&lt;=Table1[À],IF(E$4=Table1[[#Headers],[Bœuf]:[Oasis]],Table1[[Bœuf]:[Oasis]]))))*
SUM(IF(Table3[Date]=$A265,Table3[Végétarien])),SUM(IF(Table3[Date]=$A265,Table3[Végétarien]))),"")</f>
        <v/>
      </c>
      <c r="F265" s="32" t="str" cm="1">
        <f t="array" ref="F265">IF(ISNUMBER($A265),IF($G$2="Valeur",
SUM(IF($A265&gt;=Table1[De],IF($A265&lt;=Table1[À],IF(F$4=Table1[[#Headers],[Bœuf]:[Oasis]],Table1[[Bœuf]:[Oasis]]))))*
SUM(IF(Table3[Date]=$A265,Table3[Salade])),SUM(IF(Table3[Date]=$A265,Table3[Salade]))),"")</f>
        <v/>
      </c>
      <c r="G265" s="32" t="str" cm="1">
        <f t="array" ref="G265">IF(ISNUMBER($A265),IF($G$2="Valeur",
SUM(IF($A265&gt;=Table1[De],IF($A265&lt;=Table1[À],IF(G$4=Table1[[#Headers],[Bœuf]:[Oasis]],Table1[[Bœuf]:[Oasis]]))))*
SUM(IF(Table3[Date]=$A265,Table3[Eau])),SUM(IF(Table3[Date]=$A265,Table3[Eau]))),"")</f>
        <v/>
      </c>
      <c r="H265" s="32" t="str" cm="1">
        <f t="array" ref="H265">IF(ISNUMBER($A265),IF($G$2="Valeur",
SUM(IF($A265&gt;=Table1[De],IF($A265&lt;=Table1[À],IF(H$4=Table1[[#Headers],[Bœuf]:[Oasis]],Table1[[Bœuf]:[Oasis]]))))*
SUM(IF(Table3[Date]=$A265,Table3[Coca])),SUM(IF(Table3[Date]=$A265,Table3[Coca]))),"")</f>
        <v/>
      </c>
      <c r="I265" s="32" t="str" cm="1">
        <f t="array" ref="I265">IF(ISNUMBER($A265),IF($G$2="Valeur",
SUM(IF($A265&gt;=Table1[De],IF($A265&lt;=Table1[À],IF(I$4=Table1[[#Headers],[Bœuf]:[Oasis]],Table1[[Bœuf]:[Oasis]]))))*
SUM(IF(Table3[Date]=$A265,Table3[Oasis])),SUM(IF(Table3[Date]=$A265,Table3[Oasis]))),"")</f>
        <v/>
      </c>
      <c r="J265" s="33" t="str">
        <f t="shared" si="4"/>
        <v/>
      </c>
      <c r="K265" s="32" t="str" cm="1">
        <f t="array" ref="K265">IF(AND(ISNUMBER($A265),$G$2="Valeur"),
SUM(IF(Table3[Date]=$A265,IF(Table3[Mode de Paiement]=K$4,Table3[TOTAL DU PAR LE CLIENT]))),"")</f>
        <v/>
      </c>
      <c r="L265" s="32" t="str" cm="1">
        <f t="array" ref="L265">IF(AND(ISNUMBER($A265),$G$2="Valeur"),
SUM(IF(Table3[Date]=$A265,IF(Table3[Mode de Paiement]=L$4,Table3[TOTAL DU PAR LE CLIENT]))),"")</f>
        <v/>
      </c>
      <c r="M265" s="32" t="str" cm="1">
        <f t="array" ref="M265">IF(AND(ISNUMBER($A265),$G$2="Valeur"),
SUM(IF(Table3[Date]=$A265,IF(Table3[Mode de Paiement]=M$4,Table3[TOTAL DU PAR LE CLIENT]))),"")</f>
        <v/>
      </c>
      <c r="N265" s="32" t="str" cm="1">
        <f t="array" ref="N265">IF(AND(ISNUMBER($A265),$G$2="Valeur"),
SUM(IF(Table3[Date]=$A265,IF(Table3[Mode de Paiement]=N$4,Table3[TOTAL DU PAR LE CLIENT]))),"")</f>
        <v/>
      </c>
    </row>
    <row r="266" spans="1:14" x14ac:dyDescent="0.2">
      <c r="A266" s="82" t="str">
        <f>IF(A265=MAX(Table3[Date]),"",IF(A265="","",A265+1))</f>
        <v/>
      </c>
      <c r="B266" s="83" t="str">
        <f>IF(ISNUMBER(A266),COUNTIF(Table3[Date],A266),"")</f>
        <v/>
      </c>
      <c r="C266" s="32" t="str" cm="1">
        <f t="array" ref="C266">IF(ISNUMBER($A266),IF($G$2="Valeur",
SUM(IF($A266&gt;=Table1[De],IF($A266&lt;=Table1[À],IF(C$4=Table1[[#Headers],[Bœuf]:[Oasis]],Table1[[Bœuf]:[Oasis]]))))*
SUM(IF(Table3[Date]=$A266,Table3[Bœuf])),SUM(IF(Table3[Date]=$A266,Table3[Bœuf]))),"")</f>
        <v/>
      </c>
      <c r="D266" s="32" t="str" cm="1">
        <f t="array" ref="D266">IF(ISNUMBER($A266),IF($G$2="Valeur",
SUM(IF($A266&gt;=Table1[De],IF($A266&lt;=Table1[À],IF(D$4=Table1[[#Headers],[Bœuf]:[Oasis]],Table1[[Bœuf]:[Oasis]]))))*
SUM(IF(Table3[Date]=$A266,Table3[Jambon])),SUM(IF(Table3[Date]=$A266,Table3[Jambon]))),"")</f>
        <v/>
      </c>
      <c r="E266" s="32" t="str" cm="1">
        <f t="array" ref="E266">IF(ISNUMBER($A266),IF($G$2="Valeur",
SUM(IF($A266&gt;=Table1[De],IF($A266&lt;=Table1[À],IF(E$4=Table1[[#Headers],[Bœuf]:[Oasis]],Table1[[Bœuf]:[Oasis]]))))*
SUM(IF(Table3[Date]=$A266,Table3[Végétarien])),SUM(IF(Table3[Date]=$A266,Table3[Végétarien]))),"")</f>
        <v/>
      </c>
      <c r="F266" s="32" t="str" cm="1">
        <f t="array" ref="F266">IF(ISNUMBER($A266),IF($G$2="Valeur",
SUM(IF($A266&gt;=Table1[De],IF($A266&lt;=Table1[À],IF(F$4=Table1[[#Headers],[Bœuf]:[Oasis]],Table1[[Bœuf]:[Oasis]]))))*
SUM(IF(Table3[Date]=$A266,Table3[Salade])),SUM(IF(Table3[Date]=$A266,Table3[Salade]))),"")</f>
        <v/>
      </c>
      <c r="G266" s="32" t="str" cm="1">
        <f t="array" ref="G266">IF(ISNUMBER($A266),IF($G$2="Valeur",
SUM(IF($A266&gt;=Table1[De],IF($A266&lt;=Table1[À],IF(G$4=Table1[[#Headers],[Bœuf]:[Oasis]],Table1[[Bœuf]:[Oasis]]))))*
SUM(IF(Table3[Date]=$A266,Table3[Eau])),SUM(IF(Table3[Date]=$A266,Table3[Eau]))),"")</f>
        <v/>
      </c>
      <c r="H266" s="32" t="str" cm="1">
        <f t="array" ref="H266">IF(ISNUMBER($A266),IF($G$2="Valeur",
SUM(IF($A266&gt;=Table1[De],IF($A266&lt;=Table1[À],IF(H$4=Table1[[#Headers],[Bœuf]:[Oasis]],Table1[[Bœuf]:[Oasis]]))))*
SUM(IF(Table3[Date]=$A266,Table3[Coca])),SUM(IF(Table3[Date]=$A266,Table3[Coca]))),"")</f>
        <v/>
      </c>
      <c r="I266" s="32" t="str" cm="1">
        <f t="array" ref="I266">IF(ISNUMBER($A266),IF($G$2="Valeur",
SUM(IF($A266&gt;=Table1[De],IF($A266&lt;=Table1[À],IF(I$4=Table1[[#Headers],[Bœuf]:[Oasis]],Table1[[Bœuf]:[Oasis]]))))*
SUM(IF(Table3[Date]=$A266,Table3[Oasis])),SUM(IF(Table3[Date]=$A266,Table3[Oasis]))),"")</f>
        <v/>
      </c>
      <c r="J266" s="33" t="str">
        <f t="shared" si="4"/>
        <v/>
      </c>
      <c r="K266" s="32" t="str" cm="1">
        <f t="array" ref="K266">IF(AND(ISNUMBER($A266),$G$2="Valeur"),
SUM(IF(Table3[Date]=$A266,IF(Table3[Mode de Paiement]=K$4,Table3[TOTAL DU PAR LE CLIENT]))),"")</f>
        <v/>
      </c>
      <c r="L266" s="32" t="str" cm="1">
        <f t="array" ref="L266">IF(AND(ISNUMBER($A266),$G$2="Valeur"),
SUM(IF(Table3[Date]=$A266,IF(Table3[Mode de Paiement]=L$4,Table3[TOTAL DU PAR LE CLIENT]))),"")</f>
        <v/>
      </c>
      <c r="M266" s="32" t="str" cm="1">
        <f t="array" ref="M266">IF(AND(ISNUMBER($A266),$G$2="Valeur"),
SUM(IF(Table3[Date]=$A266,IF(Table3[Mode de Paiement]=M$4,Table3[TOTAL DU PAR LE CLIENT]))),"")</f>
        <v/>
      </c>
      <c r="N266" s="32" t="str" cm="1">
        <f t="array" ref="N266">IF(AND(ISNUMBER($A266),$G$2="Valeur"),
SUM(IF(Table3[Date]=$A266,IF(Table3[Mode de Paiement]=N$4,Table3[TOTAL DU PAR LE CLIENT]))),"")</f>
        <v/>
      </c>
    </row>
    <row r="267" spans="1:14" x14ac:dyDescent="0.2">
      <c r="A267" s="82" t="str">
        <f>IF(A266=MAX(Table3[Date]),"",IF(A266="","",A266+1))</f>
        <v/>
      </c>
      <c r="B267" s="83" t="str">
        <f>IF(ISNUMBER(A267),COUNTIF(Table3[Date],A267),"")</f>
        <v/>
      </c>
      <c r="C267" s="32" t="str" cm="1">
        <f t="array" ref="C267">IF(ISNUMBER($A267),IF($G$2="Valeur",
SUM(IF($A267&gt;=Table1[De],IF($A267&lt;=Table1[À],IF(C$4=Table1[[#Headers],[Bœuf]:[Oasis]],Table1[[Bœuf]:[Oasis]]))))*
SUM(IF(Table3[Date]=$A267,Table3[Bœuf])),SUM(IF(Table3[Date]=$A267,Table3[Bœuf]))),"")</f>
        <v/>
      </c>
      <c r="D267" s="32" t="str" cm="1">
        <f t="array" ref="D267">IF(ISNUMBER($A267),IF($G$2="Valeur",
SUM(IF($A267&gt;=Table1[De],IF($A267&lt;=Table1[À],IF(D$4=Table1[[#Headers],[Bœuf]:[Oasis]],Table1[[Bœuf]:[Oasis]]))))*
SUM(IF(Table3[Date]=$A267,Table3[Jambon])),SUM(IF(Table3[Date]=$A267,Table3[Jambon]))),"")</f>
        <v/>
      </c>
      <c r="E267" s="32" t="str" cm="1">
        <f t="array" ref="E267">IF(ISNUMBER($A267),IF($G$2="Valeur",
SUM(IF($A267&gt;=Table1[De],IF($A267&lt;=Table1[À],IF(E$4=Table1[[#Headers],[Bœuf]:[Oasis]],Table1[[Bœuf]:[Oasis]]))))*
SUM(IF(Table3[Date]=$A267,Table3[Végétarien])),SUM(IF(Table3[Date]=$A267,Table3[Végétarien]))),"")</f>
        <v/>
      </c>
      <c r="F267" s="32" t="str" cm="1">
        <f t="array" ref="F267">IF(ISNUMBER($A267),IF($G$2="Valeur",
SUM(IF($A267&gt;=Table1[De],IF($A267&lt;=Table1[À],IF(F$4=Table1[[#Headers],[Bœuf]:[Oasis]],Table1[[Bœuf]:[Oasis]]))))*
SUM(IF(Table3[Date]=$A267,Table3[Salade])),SUM(IF(Table3[Date]=$A267,Table3[Salade]))),"")</f>
        <v/>
      </c>
      <c r="G267" s="32" t="str" cm="1">
        <f t="array" ref="G267">IF(ISNUMBER($A267),IF($G$2="Valeur",
SUM(IF($A267&gt;=Table1[De],IF($A267&lt;=Table1[À],IF(G$4=Table1[[#Headers],[Bœuf]:[Oasis]],Table1[[Bœuf]:[Oasis]]))))*
SUM(IF(Table3[Date]=$A267,Table3[Eau])),SUM(IF(Table3[Date]=$A267,Table3[Eau]))),"")</f>
        <v/>
      </c>
      <c r="H267" s="32" t="str" cm="1">
        <f t="array" ref="H267">IF(ISNUMBER($A267),IF($G$2="Valeur",
SUM(IF($A267&gt;=Table1[De],IF($A267&lt;=Table1[À],IF(H$4=Table1[[#Headers],[Bœuf]:[Oasis]],Table1[[Bœuf]:[Oasis]]))))*
SUM(IF(Table3[Date]=$A267,Table3[Coca])),SUM(IF(Table3[Date]=$A267,Table3[Coca]))),"")</f>
        <v/>
      </c>
      <c r="I267" s="32" t="str" cm="1">
        <f t="array" ref="I267">IF(ISNUMBER($A267),IF($G$2="Valeur",
SUM(IF($A267&gt;=Table1[De],IF($A267&lt;=Table1[À],IF(I$4=Table1[[#Headers],[Bœuf]:[Oasis]],Table1[[Bœuf]:[Oasis]]))))*
SUM(IF(Table3[Date]=$A267,Table3[Oasis])),SUM(IF(Table3[Date]=$A267,Table3[Oasis]))),"")</f>
        <v/>
      </c>
      <c r="J267" s="33" t="str">
        <f t="shared" si="4"/>
        <v/>
      </c>
      <c r="K267" s="32" t="str" cm="1">
        <f t="array" ref="K267">IF(AND(ISNUMBER($A267),$G$2="Valeur"),
SUM(IF(Table3[Date]=$A267,IF(Table3[Mode de Paiement]=K$4,Table3[TOTAL DU PAR LE CLIENT]))),"")</f>
        <v/>
      </c>
      <c r="L267" s="32" t="str" cm="1">
        <f t="array" ref="L267">IF(AND(ISNUMBER($A267),$G$2="Valeur"),
SUM(IF(Table3[Date]=$A267,IF(Table3[Mode de Paiement]=L$4,Table3[TOTAL DU PAR LE CLIENT]))),"")</f>
        <v/>
      </c>
      <c r="M267" s="32" t="str" cm="1">
        <f t="array" ref="M267">IF(AND(ISNUMBER($A267),$G$2="Valeur"),
SUM(IF(Table3[Date]=$A267,IF(Table3[Mode de Paiement]=M$4,Table3[TOTAL DU PAR LE CLIENT]))),"")</f>
        <v/>
      </c>
      <c r="N267" s="32" t="str" cm="1">
        <f t="array" ref="N267">IF(AND(ISNUMBER($A267),$G$2="Valeur"),
SUM(IF(Table3[Date]=$A267,IF(Table3[Mode de Paiement]=N$4,Table3[TOTAL DU PAR LE CLIENT]))),"")</f>
        <v/>
      </c>
    </row>
    <row r="268" spans="1:14" x14ac:dyDescent="0.2">
      <c r="A268" s="82" t="str">
        <f>IF(A267=MAX(Table3[Date]),"",IF(A267="","",A267+1))</f>
        <v/>
      </c>
      <c r="B268" s="83" t="str">
        <f>IF(ISNUMBER(A268),COUNTIF(Table3[Date],A268),"")</f>
        <v/>
      </c>
      <c r="C268" s="32" t="str" cm="1">
        <f t="array" ref="C268">IF(ISNUMBER($A268),IF($G$2="Valeur",
SUM(IF($A268&gt;=Table1[De],IF($A268&lt;=Table1[À],IF(C$4=Table1[[#Headers],[Bœuf]:[Oasis]],Table1[[Bœuf]:[Oasis]]))))*
SUM(IF(Table3[Date]=$A268,Table3[Bœuf])),SUM(IF(Table3[Date]=$A268,Table3[Bœuf]))),"")</f>
        <v/>
      </c>
      <c r="D268" s="32" t="str" cm="1">
        <f t="array" ref="D268">IF(ISNUMBER($A268),IF($G$2="Valeur",
SUM(IF($A268&gt;=Table1[De],IF($A268&lt;=Table1[À],IF(D$4=Table1[[#Headers],[Bœuf]:[Oasis]],Table1[[Bœuf]:[Oasis]]))))*
SUM(IF(Table3[Date]=$A268,Table3[Jambon])),SUM(IF(Table3[Date]=$A268,Table3[Jambon]))),"")</f>
        <v/>
      </c>
      <c r="E268" s="32" t="str" cm="1">
        <f t="array" ref="E268">IF(ISNUMBER($A268),IF($G$2="Valeur",
SUM(IF($A268&gt;=Table1[De],IF($A268&lt;=Table1[À],IF(E$4=Table1[[#Headers],[Bœuf]:[Oasis]],Table1[[Bœuf]:[Oasis]]))))*
SUM(IF(Table3[Date]=$A268,Table3[Végétarien])),SUM(IF(Table3[Date]=$A268,Table3[Végétarien]))),"")</f>
        <v/>
      </c>
      <c r="F268" s="32" t="str" cm="1">
        <f t="array" ref="F268">IF(ISNUMBER($A268),IF($G$2="Valeur",
SUM(IF($A268&gt;=Table1[De],IF($A268&lt;=Table1[À],IF(F$4=Table1[[#Headers],[Bœuf]:[Oasis]],Table1[[Bœuf]:[Oasis]]))))*
SUM(IF(Table3[Date]=$A268,Table3[Salade])),SUM(IF(Table3[Date]=$A268,Table3[Salade]))),"")</f>
        <v/>
      </c>
      <c r="G268" s="32" t="str" cm="1">
        <f t="array" ref="G268">IF(ISNUMBER($A268),IF($G$2="Valeur",
SUM(IF($A268&gt;=Table1[De],IF($A268&lt;=Table1[À],IF(G$4=Table1[[#Headers],[Bœuf]:[Oasis]],Table1[[Bœuf]:[Oasis]]))))*
SUM(IF(Table3[Date]=$A268,Table3[Eau])),SUM(IF(Table3[Date]=$A268,Table3[Eau]))),"")</f>
        <v/>
      </c>
      <c r="H268" s="32" t="str" cm="1">
        <f t="array" ref="H268">IF(ISNUMBER($A268),IF($G$2="Valeur",
SUM(IF($A268&gt;=Table1[De],IF($A268&lt;=Table1[À],IF(H$4=Table1[[#Headers],[Bœuf]:[Oasis]],Table1[[Bœuf]:[Oasis]]))))*
SUM(IF(Table3[Date]=$A268,Table3[Coca])),SUM(IF(Table3[Date]=$A268,Table3[Coca]))),"")</f>
        <v/>
      </c>
      <c r="I268" s="32" t="str" cm="1">
        <f t="array" ref="I268">IF(ISNUMBER($A268),IF($G$2="Valeur",
SUM(IF($A268&gt;=Table1[De],IF($A268&lt;=Table1[À],IF(I$4=Table1[[#Headers],[Bœuf]:[Oasis]],Table1[[Bœuf]:[Oasis]]))))*
SUM(IF(Table3[Date]=$A268,Table3[Oasis])),SUM(IF(Table3[Date]=$A268,Table3[Oasis]))),"")</f>
        <v/>
      </c>
      <c r="J268" s="33" t="str">
        <f t="shared" si="4"/>
        <v/>
      </c>
      <c r="K268" s="32" t="str" cm="1">
        <f t="array" ref="K268">IF(AND(ISNUMBER($A268),$G$2="Valeur"),
SUM(IF(Table3[Date]=$A268,IF(Table3[Mode de Paiement]=K$4,Table3[TOTAL DU PAR LE CLIENT]))),"")</f>
        <v/>
      </c>
      <c r="L268" s="32" t="str" cm="1">
        <f t="array" ref="L268">IF(AND(ISNUMBER($A268),$G$2="Valeur"),
SUM(IF(Table3[Date]=$A268,IF(Table3[Mode de Paiement]=L$4,Table3[TOTAL DU PAR LE CLIENT]))),"")</f>
        <v/>
      </c>
      <c r="M268" s="32" t="str" cm="1">
        <f t="array" ref="M268">IF(AND(ISNUMBER($A268),$G$2="Valeur"),
SUM(IF(Table3[Date]=$A268,IF(Table3[Mode de Paiement]=M$4,Table3[TOTAL DU PAR LE CLIENT]))),"")</f>
        <v/>
      </c>
      <c r="N268" s="32" t="str" cm="1">
        <f t="array" ref="N268">IF(AND(ISNUMBER($A268),$G$2="Valeur"),
SUM(IF(Table3[Date]=$A268,IF(Table3[Mode de Paiement]=N$4,Table3[TOTAL DU PAR LE CLIENT]))),"")</f>
        <v/>
      </c>
    </row>
    <row r="269" spans="1:14" x14ac:dyDescent="0.2">
      <c r="A269" s="82" t="str">
        <f>IF(A268=MAX(Table3[Date]),"",IF(A268="","",A268+1))</f>
        <v/>
      </c>
      <c r="B269" s="83" t="str">
        <f>IF(ISNUMBER(A269),COUNTIF(Table3[Date],A269),"")</f>
        <v/>
      </c>
      <c r="C269" s="32" t="str" cm="1">
        <f t="array" ref="C269">IF(ISNUMBER($A269),IF($G$2="Valeur",
SUM(IF($A269&gt;=Table1[De],IF($A269&lt;=Table1[À],IF(C$4=Table1[[#Headers],[Bœuf]:[Oasis]],Table1[[Bœuf]:[Oasis]]))))*
SUM(IF(Table3[Date]=$A269,Table3[Bœuf])),SUM(IF(Table3[Date]=$A269,Table3[Bœuf]))),"")</f>
        <v/>
      </c>
      <c r="D269" s="32" t="str" cm="1">
        <f t="array" ref="D269">IF(ISNUMBER($A269),IF($G$2="Valeur",
SUM(IF($A269&gt;=Table1[De],IF($A269&lt;=Table1[À],IF(D$4=Table1[[#Headers],[Bœuf]:[Oasis]],Table1[[Bœuf]:[Oasis]]))))*
SUM(IF(Table3[Date]=$A269,Table3[Jambon])),SUM(IF(Table3[Date]=$A269,Table3[Jambon]))),"")</f>
        <v/>
      </c>
      <c r="E269" s="32" t="str" cm="1">
        <f t="array" ref="E269">IF(ISNUMBER($A269),IF($G$2="Valeur",
SUM(IF($A269&gt;=Table1[De],IF($A269&lt;=Table1[À],IF(E$4=Table1[[#Headers],[Bœuf]:[Oasis]],Table1[[Bœuf]:[Oasis]]))))*
SUM(IF(Table3[Date]=$A269,Table3[Végétarien])),SUM(IF(Table3[Date]=$A269,Table3[Végétarien]))),"")</f>
        <v/>
      </c>
      <c r="F269" s="32" t="str" cm="1">
        <f t="array" ref="F269">IF(ISNUMBER($A269),IF($G$2="Valeur",
SUM(IF($A269&gt;=Table1[De],IF($A269&lt;=Table1[À],IF(F$4=Table1[[#Headers],[Bœuf]:[Oasis]],Table1[[Bœuf]:[Oasis]]))))*
SUM(IF(Table3[Date]=$A269,Table3[Salade])),SUM(IF(Table3[Date]=$A269,Table3[Salade]))),"")</f>
        <v/>
      </c>
      <c r="G269" s="32" t="str" cm="1">
        <f t="array" ref="G269">IF(ISNUMBER($A269),IF($G$2="Valeur",
SUM(IF($A269&gt;=Table1[De],IF($A269&lt;=Table1[À],IF(G$4=Table1[[#Headers],[Bœuf]:[Oasis]],Table1[[Bœuf]:[Oasis]]))))*
SUM(IF(Table3[Date]=$A269,Table3[Eau])),SUM(IF(Table3[Date]=$A269,Table3[Eau]))),"")</f>
        <v/>
      </c>
      <c r="H269" s="32" t="str" cm="1">
        <f t="array" ref="H269">IF(ISNUMBER($A269),IF($G$2="Valeur",
SUM(IF($A269&gt;=Table1[De],IF($A269&lt;=Table1[À],IF(H$4=Table1[[#Headers],[Bœuf]:[Oasis]],Table1[[Bœuf]:[Oasis]]))))*
SUM(IF(Table3[Date]=$A269,Table3[Coca])),SUM(IF(Table3[Date]=$A269,Table3[Coca]))),"")</f>
        <v/>
      </c>
      <c r="I269" s="32" t="str" cm="1">
        <f t="array" ref="I269">IF(ISNUMBER($A269),IF($G$2="Valeur",
SUM(IF($A269&gt;=Table1[De],IF($A269&lt;=Table1[À],IF(I$4=Table1[[#Headers],[Bœuf]:[Oasis]],Table1[[Bœuf]:[Oasis]]))))*
SUM(IF(Table3[Date]=$A269,Table3[Oasis])),SUM(IF(Table3[Date]=$A269,Table3[Oasis]))),"")</f>
        <v/>
      </c>
      <c r="J269" s="33" t="str">
        <f t="shared" si="4"/>
        <v/>
      </c>
      <c r="K269" s="32" t="str" cm="1">
        <f t="array" ref="K269">IF(AND(ISNUMBER($A269),$G$2="Valeur"),
SUM(IF(Table3[Date]=$A269,IF(Table3[Mode de Paiement]=K$4,Table3[TOTAL DU PAR LE CLIENT]))),"")</f>
        <v/>
      </c>
      <c r="L269" s="32" t="str" cm="1">
        <f t="array" ref="L269">IF(AND(ISNUMBER($A269),$G$2="Valeur"),
SUM(IF(Table3[Date]=$A269,IF(Table3[Mode de Paiement]=L$4,Table3[TOTAL DU PAR LE CLIENT]))),"")</f>
        <v/>
      </c>
      <c r="M269" s="32" t="str" cm="1">
        <f t="array" ref="M269">IF(AND(ISNUMBER($A269),$G$2="Valeur"),
SUM(IF(Table3[Date]=$A269,IF(Table3[Mode de Paiement]=M$4,Table3[TOTAL DU PAR LE CLIENT]))),"")</f>
        <v/>
      </c>
      <c r="N269" s="32" t="str" cm="1">
        <f t="array" ref="N269">IF(AND(ISNUMBER($A269),$G$2="Valeur"),
SUM(IF(Table3[Date]=$A269,IF(Table3[Mode de Paiement]=N$4,Table3[TOTAL DU PAR LE CLIENT]))),"")</f>
        <v/>
      </c>
    </row>
    <row r="270" spans="1:14" x14ac:dyDescent="0.2">
      <c r="A270" s="82" t="str">
        <f>IF(A269=MAX(Table3[Date]),"",IF(A269="","",A269+1))</f>
        <v/>
      </c>
      <c r="B270" s="83" t="str">
        <f>IF(ISNUMBER(A270),COUNTIF(Table3[Date],A270),"")</f>
        <v/>
      </c>
      <c r="C270" s="32" t="str" cm="1">
        <f t="array" ref="C270">IF(ISNUMBER($A270),IF($G$2="Valeur",
SUM(IF($A270&gt;=Table1[De],IF($A270&lt;=Table1[À],IF(C$4=Table1[[#Headers],[Bœuf]:[Oasis]],Table1[[Bœuf]:[Oasis]]))))*
SUM(IF(Table3[Date]=$A270,Table3[Bœuf])),SUM(IF(Table3[Date]=$A270,Table3[Bœuf]))),"")</f>
        <v/>
      </c>
      <c r="D270" s="32" t="str" cm="1">
        <f t="array" ref="D270">IF(ISNUMBER($A270),IF($G$2="Valeur",
SUM(IF($A270&gt;=Table1[De],IF($A270&lt;=Table1[À],IF(D$4=Table1[[#Headers],[Bœuf]:[Oasis]],Table1[[Bœuf]:[Oasis]]))))*
SUM(IF(Table3[Date]=$A270,Table3[Jambon])),SUM(IF(Table3[Date]=$A270,Table3[Jambon]))),"")</f>
        <v/>
      </c>
      <c r="E270" s="32" t="str" cm="1">
        <f t="array" ref="E270">IF(ISNUMBER($A270),IF($G$2="Valeur",
SUM(IF($A270&gt;=Table1[De],IF($A270&lt;=Table1[À],IF(E$4=Table1[[#Headers],[Bœuf]:[Oasis]],Table1[[Bœuf]:[Oasis]]))))*
SUM(IF(Table3[Date]=$A270,Table3[Végétarien])),SUM(IF(Table3[Date]=$A270,Table3[Végétarien]))),"")</f>
        <v/>
      </c>
      <c r="F270" s="32" t="str" cm="1">
        <f t="array" ref="F270">IF(ISNUMBER($A270),IF($G$2="Valeur",
SUM(IF($A270&gt;=Table1[De],IF($A270&lt;=Table1[À],IF(F$4=Table1[[#Headers],[Bœuf]:[Oasis]],Table1[[Bœuf]:[Oasis]]))))*
SUM(IF(Table3[Date]=$A270,Table3[Salade])),SUM(IF(Table3[Date]=$A270,Table3[Salade]))),"")</f>
        <v/>
      </c>
      <c r="G270" s="32" t="str" cm="1">
        <f t="array" ref="G270">IF(ISNUMBER($A270),IF($G$2="Valeur",
SUM(IF($A270&gt;=Table1[De],IF($A270&lt;=Table1[À],IF(G$4=Table1[[#Headers],[Bœuf]:[Oasis]],Table1[[Bœuf]:[Oasis]]))))*
SUM(IF(Table3[Date]=$A270,Table3[Eau])),SUM(IF(Table3[Date]=$A270,Table3[Eau]))),"")</f>
        <v/>
      </c>
      <c r="H270" s="32" t="str" cm="1">
        <f t="array" ref="H270">IF(ISNUMBER($A270),IF($G$2="Valeur",
SUM(IF($A270&gt;=Table1[De],IF($A270&lt;=Table1[À],IF(H$4=Table1[[#Headers],[Bœuf]:[Oasis]],Table1[[Bœuf]:[Oasis]]))))*
SUM(IF(Table3[Date]=$A270,Table3[Coca])),SUM(IF(Table3[Date]=$A270,Table3[Coca]))),"")</f>
        <v/>
      </c>
      <c r="I270" s="32" t="str" cm="1">
        <f t="array" ref="I270">IF(ISNUMBER($A270),IF($G$2="Valeur",
SUM(IF($A270&gt;=Table1[De],IF($A270&lt;=Table1[À],IF(I$4=Table1[[#Headers],[Bœuf]:[Oasis]],Table1[[Bœuf]:[Oasis]]))))*
SUM(IF(Table3[Date]=$A270,Table3[Oasis])),SUM(IF(Table3[Date]=$A270,Table3[Oasis]))),"")</f>
        <v/>
      </c>
      <c r="J270" s="33" t="str">
        <f t="shared" si="4"/>
        <v/>
      </c>
      <c r="K270" s="32" t="str" cm="1">
        <f t="array" ref="K270">IF(AND(ISNUMBER($A270),$G$2="Valeur"),
SUM(IF(Table3[Date]=$A270,IF(Table3[Mode de Paiement]=K$4,Table3[TOTAL DU PAR LE CLIENT]))),"")</f>
        <v/>
      </c>
      <c r="L270" s="32" t="str" cm="1">
        <f t="array" ref="L270">IF(AND(ISNUMBER($A270),$G$2="Valeur"),
SUM(IF(Table3[Date]=$A270,IF(Table3[Mode de Paiement]=L$4,Table3[TOTAL DU PAR LE CLIENT]))),"")</f>
        <v/>
      </c>
      <c r="M270" s="32" t="str" cm="1">
        <f t="array" ref="M270">IF(AND(ISNUMBER($A270),$G$2="Valeur"),
SUM(IF(Table3[Date]=$A270,IF(Table3[Mode de Paiement]=M$4,Table3[TOTAL DU PAR LE CLIENT]))),"")</f>
        <v/>
      </c>
      <c r="N270" s="32" t="str" cm="1">
        <f t="array" ref="N270">IF(AND(ISNUMBER($A270),$G$2="Valeur"),
SUM(IF(Table3[Date]=$A270,IF(Table3[Mode de Paiement]=N$4,Table3[TOTAL DU PAR LE CLIENT]))),"")</f>
        <v/>
      </c>
    </row>
    <row r="271" spans="1:14" x14ac:dyDescent="0.2">
      <c r="A271" s="82" t="str">
        <f>IF(A270=MAX(Table3[Date]),"",IF(A270="","",A270+1))</f>
        <v/>
      </c>
      <c r="B271" s="83" t="str">
        <f>IF(ISNUMBER(A271),COUNTIF(Table3[Date],A271),"")</f>
        <v/>
      </c>
      <c r="C271" s="32" t="str" cm="1">
        <f t="array" ref="C271">IF(ISNUMBER($A271),IF($G$2="Valeur",
SUM(IF($A271&gt;=Table1[De],IF($A271&lt;=Table1[À],IF(C$4=Table1[[#Headers],[Bœuf]:[Oasis]],Table1[[Bœuf]:[Oasis]]))))*
SUM(IF(Table3[Date]=$A271,Table3[Bœuf])),SUM(IF(Table3[Date]=$A271,Table3[Bœuf]))),"")</f>
        <v/>
      </c>
      <c r="D271" s="32" t="str" cm="1">
        <f t="array" ref="D271">IF(ISNUMBER($A271),IF($G$2="Valeur",
SUM(IF($A271&gt;=Table1[De],IF($A271&lt;=Table1[À],IF(D$4=Table1[[#Headers],[Bœuf]:[Oasis]],Table1[[Bœuf]:[Oasis]]))))*
SUM(IF(Table3[Date]=$A271,Table3[Jambon])),SUM(IF(Table3[Date]=$A271,Table3[Jambon]))),"")</f>
        <v/>
      </c>
      <c r="E271" s="32" t="str" cm="1">
        <f t="array" ref="E271">IF(ISNUMBER($A271),IF($G$2="Valeur",
SUM(IF($A271&gt;=Table1[De],IF($A271&lt;=Table1[À],IF(E$4=Table1[[#Headers],[Bœuf]:[Oasis]],Table1[[Bœuf]:[Oasis]]))))*
SUM(IF(Table3[Date]=$A271,Table3[Végétarien])),SUM(IF(Table3[Date]=$A271,Table3[Végétarien]))),"")</f>
        <v/>
      </c>
      <c r="F271" s="32" t="str" cm="1">
        <f t="array" ref="F271">IF(ISNUMBER($A271),IF($G$2="Valeur",
SUM(IF($A271&gt;=Table1[De],IF($A271&lt;=Table1[À],IF(F$4=Table1[[#Headers],[Bœuf]:[Oasis]],Table1[[Bœuf]:[Oasis]]))))*
SUM(IF(Table3[Date]=$A271,Table3[Salade])),SUM(IF(Table3[Date]=$A271,Table3[Salade]))),"")</f>
        <v/>
      </c>
      <c r="G271" s="32" t="str" cm="1">
        <f t="array" ref="G271">IF(ISNUMBER($A271),IF($G$2="Valeur",
SUM(IF($A271&gt;=Table1[De],IF($A271&lt;=Table1[À],IF(G$4=Table1[[#Headers],[Bœuf]:[Oasis]],Table1[[Bœuf]:[Oasis]]))))*
SUM(IF(Table3[Date]=$A271,Table3[Eau])),SUM(IF(Table3[Date]=$A271,Table3[Eau]))),"")</f>
        <v/>
      </c>
      <c r="H271" s="32" t="str" cm="1">
        <f t="array" ref="H271">IF(ISNUMBER($A271),IF($G$2="Valeur",
SUM(IF($A271&gt;=Table1[De],IF($A271&lt;=Table1[À],IF(H$4=Table1[[#Headers],[Bœuf]:[Oasis]],Table1[[Bœuf]:[Oasis]]))))*
SUM(IF(Table3[Date]=$A271,Table3[Coca])),SUM(IF(Table3[Date]=$A271,Table3[Coca]))),"")</f>
        <v/>
      </c>
      <c r="I271" s="32" t="str" cm="1">
        <f t="array" ref="I271">IF(ISNUMBER($A271),IF($G$2="Valeur",
SUM(IF($A271&gt;=Table1[De],IF($A271&lt;=Table1[À],IF(I$4=Table1[[#Headers],[Bœuf]:[Oasis]],Table1[[Bœuf]:[Oasis]]))))*
SUM(IF(Table3[Date]=$A271,Table3[Oasis])),SUM(IF(Table3[Date]=$A271,Table3[Oasis]))),"")</f>
        <v/>
      </c>
      <c r="J271" s="33" t="str">
        <f t="shared" si="4"/>
        <v/>
      </c>
      <c r="K271" s="32" t="str" cm="1">
        <f t="array" ref="K271">IF(AND(ISNUMBER($A271),$G$2="Valeur"),
SUM(IF(Table3[Date]=$A271,IF(Table3[Mode de Paiement]=K$4,Table3[TOTAL DU PAR LE CLIENT]))),"")</f>
        <v/>
      </c>
      <c r="L271" s="32" t="str" cm="1">
        <f t="array" ref="L271">IF(AND(ISNUMBER($A271),$G$2="Valeur"),
SUM(IF(Table3[Date]=$A271,IF(Table3[Mode de Paiement]=L$4,Table3[TOTAL DU PAR LE CLIENT]))),"")</f>
        <v/>
      </c>
      <c r="M271" s="32" t="str" cm="1">
        <f t="array" ref="M271">IF(AND(ISNUMBER($A271),$G$2="Valeur"),
SUM(IF(Table3[Date]=$A271,IF(Table3[Mode de Paiement]=M$4,Table3[TOTAL DU PAR LE CLIENT]))),"")</f>
        <v/>
      </c>
      <c r="N271" s="32" t="str" cm="1">
        <f t="array" ref="N271">IF(AND(ISNUMBER($A271),$G$2="Valeur"),
SUM(IF(Table3[Date]=$A271,IF(Table3[Mode de Paiement]=N$4,Table3[TOTAL DU PAR LE CLIENT]))),"")</f>
        <v/>
      </c>
    </row>
    <row r="272" spans="1:14" x14ac:dyDescent="0.2">
      <c r="A272" s="82" t="str">
        <f>IF(A271=MAX(Table3[Date]),"",IF(A271="","",A271+1))</f>
        <v/>
      </c>
      <c r="B272" s="83" t="str">
        <f>IF(ISNUMBER(A272),COUNTIF(Table3[Date],A272),"")</f>
        <v/>
      </c>
      <c r="C272" s="32" t="str" cm="1">
        <f t="array" ref="C272">IF(ISNUMBER($A272),IF($G$2="Valeur",
SUM(IF($A272&gt;=Table1[De],IF($A272&lt;=Table1[À],IF(C$4=Table1[[#Headers],[Bœuf]:[Oasis]],Table1[[Bœuf]:[Oasis]]))))*
SUM(IF(Table3[Date]=$A272,Table3[Bœuf])),SUM(IF(Table3[Date]=$A272,Table3[Bœuf]))),"")</f>
        <v/>
      </c>
      <c r="D272" s="32" t="str" cm="1">
        <f t="array" ref="D272">IF(ISNUMBER($A272),IF($G$2="Valeur",
SUM(IF($A272&gt;=Table1[De],IF($A272&lt;=Table1[À],IF(D$4=Table1[[#Headers],[Bœuf]:[Oasis]],Table1[[Bœuf]:[Oasis]]))))*
SUM(IF(Table3[Date]=$A272,Table3[Jambon])),SUM(IF(Table3[Date]=$A272,Table3[Jambon]))),"")</f>
        <v/>
      </c>
      <c r="E272" s="32" t="str" cm="1">
        <f t="array" ref="E272">IF(ISNUMBER($A272),IF($G$2="Valeur",
SUM(IF($A272&gt;=Table1[De],IF($A272&lt;=Table1[À],IF(E$4=Table1[[#Headers],[Bœuf]:[Oasis]],Table1[[Bœuf]:[Oasis]]))))*
SUM(IF(Table3[Date]=$A272,Table3[Végétarien])),SUM(IF(Table3[Date]=$A272,Table3[Végétarien]))),"")</f>
        <v/>
      </c>
      <c r="F272" s="32" t="str" cm="1">
        <f t="array" ref="F272">IF(ISNUMBER($A272),IF($G$2="Valeur",
SUM(IF($A272&gt;=Table1[De],IF($A272&lt;=Table1[À],IF(F$4=Table1[[#Headers],[Bœuf]:[Oasis]],Table1[[Bœuf]:[Oasis]]))))*
SUM(IF(Table3[Date]=$A272,Table3[Salade])),SUM(IF(Table3[Date]=$A272,Table3[Salade]))),"")</f>
        <v/>
      </c>
      <c r="G272" s="32" t="str" cm="1">
        <f t="array" ref="G272">IF(ISNUMBER($A272),IF($G$2="Valeur",
SUM(IF($A272&gt;=Table1[De],IF($A272&lt;=Table1[À],IF(G$4=Table1[[#Headers],[Bœuf]:[Oasis]],Table1[[Bœuf]:[Oasis]]))))*
SUM(IF(Table3[Date]=$A272,Table3[Eau])),SUM(IF(Table3[Date]=$A272,Table3[Eau]))),"")</f>
        <v/>
      </c>
      <c r="H272" s="32" t="str" cm="1">
        <f t="array" ref="H272">IF(ISNUMBER($A272),IF($G$2="Valeur",
SUM(IF($A272&gt;=Table1[De],IF($A272&lt;=Table1[À],IF(H$4=Table1[[#Headers],[Bœuf]:[Oasis]],Table1[[Bœuf]:[Oasis]]))))*
SUM(IF(Table3[Date]=$A272,Table3[Coca])),SUM(IF(Table3[Date]=$A272,Table3[Coca]))),"")</f>
        <v/>
      </c>
      <c r="I272" s="32" t="str" cm="1">
        <f t="array" ref="I272">IF(ISNUMBER($A272),IF($G$2="Valeur",
SUM(IF($A272&gt;=Table1[De],IF($A272&lt;=Table1[À],IF(I$4=Table1[[#Headers],[Bœuf]:[Oasis]],Table1[[Bœuf]:[Oasis]]))))*
SUM(IF(Table3[Date]=$A272,Table3[Oasis])),SUM(IF(Table3[Date]=$A272,Table3[Oasis]))),"")</f>
        <v/>
      </c>
      <c r="J272" s="33" t="str">
        <f t="shared" si="4"/>
        <v/>
      </c>
      <c r="K272" s="32" t="str" cm="1">
        <f t="array" ref="K272">IF(AND(ISNUMBER($A272),$G$2="Valeur"),
SUM(IF(Table3[Date]=$A272,IF(Table3[Mode de Paiement]=K$4,Table3[TOTAL DU PAR LE CLIENT]))),"")</f>
        <v/>
      </c>
      <c r="L272" s="32" t="str" cm="1">
        <f t="array" ref="L272">IF(AND(ISNUMBER($A272),$G$2="Valeur"),
SUM(IF(Table3[Date]=$A272,IF(Table3[Mode de Paiement]=L$4,Table3[TOTAL DU PAR LE CLIENT]))),"")</f>
        <v/>
      </c>
      <c r="M272" s="32" t="str" cm="1">
        <f t="array" ref="M272">IF(AND(ISNUMBER($A272),$G$2="Valeur"),
SUM(IF(Table3[Date]=$A272,IF(Table3[Mode de Paiement]=M$4,Table3[TOTAL DU PAR LE CLIENT]))),"")</f>
        <v/>
      </c>
      <c r="N272" s="32" t="str" cm="1">
        <f t="array" ref="N272">IF(AND(ISNUMBER($A272),$G$2="Valeur"),
SUM(IF(Table3[Date]=$A272,IF(Table3[Mode de Paiement]=N$4,Table3[TOTAL DU PAR LE CLIENT]))),"")</f>
        <v/>
      </c>
    </row>
    <row r="273" spans="1:14" x14ac:dyDescent="0.2">
      <c r="A273" s="82" t="str">
        <f>IF(A272=MAX(Table3[Date]),"",IF(A272="","",A272+1))</f>
        <v/>
      </c>
      <c r="B273" s="83" t="str">
        <f>IF(ISNUMBER(A273),COUNTIF(Table3[Date],A273),"")</f>
        <v/>
      </c>
      <c r="C273" s="32" t="str" cm="1">
        <f t="array" ref="C273">IF(ISNUMBER($A273),IF($G$2="Valeur",
SUM(IF($A273&gt;=Table1[De],IF($A273&lt;=Table1[À],IF(C$4=Table1[[#Headers],[Bœuf]:[Oasis]],Table1[[Bœuf]:[Oasis]]))))*
SUM(IF(Table3[Date]=$A273,Table3[Bœuf])),SUM(IF(Table3[Date]=$A273,Table3[Bœuf]))),"")</f>
        <v/>
      </c>
      <c r="D273" s="32" t="str" cm="1">
        <f t="array" ref="D273">IF(ISNUMBER($A273),IF($G$2="Valeur",
SUM(IF($A273&gt;=Table1[De],IF($A273&lt;=Table1[À],IF(D$4=Table1[[#Headers],[Bœuf]:[Oasis]],Table1[[Bœuf]:[Oasis]]))))*
SUM(IF(Table3[Date]=$A273,Table3[Jambon])),SUM(IF(Table3[Date]=$A273,Table3[Jambon]))),"")</f>
        <v/>
      </c>
      <c r="E273" s="32" t="str" cm="1">
        <f t="array" ref="E273">IF(ISNUMBER($A273),IF($G$2="Valeur",
SUM(IF($A273&gt;=Table1[De],IF($A273&lt;=Table1[À],IF(E$4=Table1[[#Headers],[Bœuf]:[Oasis]],Table1[[Bœuf]:[Oasis]]))))*
SUM(IF(Table3[Date]=$A273,Table3[Végétarien])),SUM(IF(Table3[Date]=$A273,Table3[Végétarien]))),"")</f>
        <v/>
      </c>
      <c r="F273" s="32" t="str" cm="1">
        <f t="array" ref="F273">IF(ISNUMBER($A273),IF($G$2="Valeur",
SUM(IF($A273&gt;=Table1[De],IF($A273&lt;=Table1[À],IF(F$4=Table1[[#Headers],[Bœuf]:[Oasis]],Table1[[Bœuf]:[Oasis]]))))*
SUM(IF(Table3[Date]=$A273,Table3[Salade])),SUM(IF(Table3[Date]=$A273,Table3[Salade]))),"")</f>
        <v/>
      </c>
      <c r="G273" s="32" t="str" cm="1">
        <f t="array" ref="G273">IF(ISNUMBER($A273),IF($G$2="Valeur",
SUM(IF($A273&gt;=Table1[De],IF($A273&lt;=Table1[À],IF(G$4=Table1[[#Headers],[Bœuf]:[Oasis]],Table1[[Bœuf]:[Oasis]]))))*
SUM(IF(Table3[Date]=$A273,Table3[Eau])),SUM(IF(Table3[Date]=$A273,Table3[Eau]))),"")</f>
        <v/>
      </c>
      <c r="H273" s="32" t="str" cm="1">
        <f t="array" ref="H273">IF(ISNUMBER($A273),IF($G$2="Valeur",
SUM(IF($A273&gt;=Table1[De],IF($A273&lt;=Table1[À],IF(H$4=Table1[[#Headers],[Bœuf]:[Oasis]],Table1[[Bœuf]:[Oasis]]))))*
SUM(IF(Table3[Date]=$A273,Table3[Coca])),SUM(IF(Table3[Date]=$A273,Table3[Coca]))),"")</f>
        <v/>
      </c>
      <c r="I273" s="32" t="str" cm="1">
        <f t="array" ref="I273">IF(ISNUMBER($A273),IF($G$2="Valeur",
SUM(IF($A273&gt;=Table1[De],IF($A273&lt;=Table1[À],IF(I$4=Table1[[#Headers],[Bœuf]:[Oasis]],Table1[[Bœuf]:[Oasis]]))))*
SUM(IF(Table3[Date]=$A273,Table3[Oasis])),SUM(IF(Table3[Date]=$A273,Table3[Oasis]))),"")</f>
        <v/>
      </c>
      <c r="J273" s="33" t="str">
        <f t="shared" si="4"/>
        <v/>
      </c>
      <c r="K273" s="32" t="str" cm="1">
        <f t="array" ref="K273">IF(AND(ISNUMBER($A273),$G$2="Valeur"),
SUM(IF(Table3[Date]=$A273,IF(Table3[Mode de Paiement]=K$4,Table3[TOTAL DU PAR LE CLIENT]))),"")</f>
        <v/>
      </c>
      <c r="L273" s="32" t="str" cm="1">
        <f t="array" ref="L273">IF(AND(ISNUMBER($A273),$G$2="Valeur"),
SUM(IF(Table3[Date]=$A273,IF(Table3[Mode de Paiement]=L$4,Table3[TOTAL DU PAR LE CLIENT]))),"")</f>
        <v/>
      </c>
      <c r="M273" s="32" t="str" cm="1">
        <f t="array" ref="M273">IF(AND(ISNUMBER($A273),$G$2="Valeur"),
SUM(IF(Table3[Date]=$A273,IF(Table3[Mode de Paiement]=M$4,Table3[TOTAL DU PAR LE CLIENT]))),"")</f>
        <v/>
      </c>
      <c r="N273" s="32" t="str" cm="1">
        <f t="array" ref="N273">IF(AND(ISNUMBER($A273),$G$2="Valeur"),
SUM(IF(Table3[Date]=$A273,IF(Table3[Mode de Paiement]=N$4,Table3[TOTAL DU PAR LE CLIENT]))),"")</f>
        <v/>
      </c>
    </row>
    <row r="274" spans="1:14" x14ac:dyDescent="0.2">
      <c r="A274" s="82" t="str">
        <f>IF(A273=MAX(Table3[Date]),"",IF(A273="","",A273+1))</f>
        <v/>
      </c>
      <c r="B274" s="83" t="str">
        <f>IF(ISNUMBER(A274),COUNTIF(Table3[Date],A274),"")</f>
        <v/>
      </c>
      <c r="C274" s="32" t="str" cm="1">
        <f t="array" ref="C274">IF(ISNUMBER($A274),IF($G$2="Valeur",
SUM(IF($A274&gt;=Table1[De],IF($A274&lt;=Table1[À],IF(C$4=Table1[[#Headers],[Bœuf]:[Oasis]],Table1[[Bœuf]:[Oasis]]))))*
SUM(IF(Table3[Date]=$A274,Table3[Bœuf])),SUM(IF(Table3[Date]=$A274,Table3[Bœuf]))),"")</f>
        <v/>
      </c>
      <c r="D274" s="32" t="str" cm="1">
        <f t="array" ref="D274">IF(ISNUMBER($A274),IF($G$2="Valeur",
SUM(IF($A274&gt;=Table1[De],IF($A274&lt;=Table1[À],IF(D$4=Table1[[#Headers],[Bœuf]:[Oasis]],Table1[[Bœuf]:[Oasis]]))))*
SUM(IF(Table3[Date]=$A274,Table3[Jambon])),SUM(IF(Table3[Date]=$A274,Table3[Jambon]))),"")</f>
        <v/>
      </c>
      <c r="E274" s="32" t="str" cm="1">
        <f t="array" ref="E274">IF(ISNUMBER($A274),IF($G$2="Valeur",
SUM(IF($A274&gt;=Table1[De],IF($A274&lt;=Table1[À],IF(E$4=Table1[[#Headers],[Bœuf]:[Oasis]],Table1[[Bœuf]:[Oasis]]))))*
SUM(IF(Table3[Date]=$A274,Table3[Végétarien])),SUM(IF(Table3[Date]=$A274,Table3[Végétarien]))),"")</f>
        <v/>
      </c>
      <c r="F274" s="32" t="str" cm="1">
        <f t="array" ref="F274">IF(ISNUMBER($A274),IF($G$2="Valeur",
SUM(IF($A274&gt;=Table1[De],IF($A274&lt;=Table1[À],IF(F$4=Table1[[#Headers],[Bœuf]:[Oasis]],Table1[[Bœuf]:[Oasis]]))))*
SUM(IF(Table3[Date]=$A274,Table3[Salade])),SUM(IF(Table3[Date]=$A274,Table3[Salade]))),"")</f>
        <v/>
      </c>
      <c r="G274" s="32" t="str" cm="1">
        <f t="array" ref="G274">IF(ISNUMBER($A274),IF($G$2="Valeur",
SUM(IF($A274&gt;=Table1[De],IF($A274&lt;=Table1[À],IF(G$4=Table1[[#Headers],[Bœuf]:[Oasis]],Table1[[Bœuf]:[Oasis]]))))*
SUM(IF(Table3[Date]=$A274,Table3[Eau])),SUM(IF(Table3[Date]=$A274,Table3[Eau]))),"")</f>
        <v/>
      </c>
      <c r="H274" s="32" t="str" cm="1">
        <f t="array" ref="H274">IF(ISNUMBER($A274),IF($G$2="Valeur",
SUM(IF($A274&gt;=Table1[De],IF($A274&lt;=Table1[À],IF(H$4=Table1[[#Headers],[Bœuf]:[Oasis]],Table1[[Bœuf]:[Oasis]]))))*
SUM(IF(Table3[Date]=$A274,Table3[Coca])),SUM(IF(Table3[Date]=$A274,Table3[Coca]))),"")</f>
        <v/>
      </c>
      <c r="I274" s="32" t="str" cm="1">
        <f t="array" ref="I274">IF(ISNUMBER($A274),IF($G$2="Valeur",
SUM(IF($A274&gt;=Table1[De],IF($A274&lt;=Table1[À],IF(I$4=Table1[[#Headers],[Bœuf]:[Oasis]],Table1[[Bœuf]:[Oasis]]))))*
SUM(IF(Table3[Date]=$A274,Table3[Oasis])),SUM(IF(Table3[Date]=$A274,Table3[Oasis]))),"")</f>
        <v/>
      </c>
      <c r="J274" s="33" t="str">
        <f t="shared" si="4"/>
        <v/>
      </c>
      <c r="K274" s="32" t="str" cm="1">
        <f t="array" ref="K274">IF(AND(ISNUMBER($A274),$G$2="Valeur"),
SUM(IF(Table3[Date]=$A274,IF(Table3[Mode de Paiement]=K$4,Table3[TOTAL DU PAR LE CLIENT]))),"")</f>
        <v/>
      </c>
      <c r="L274" s="32" t="str" cm="1">
        <f t="array" ref="L274">IF(AND(ISNUMBER($A274),$G$2="Valeur"),
SUM(IF(Table3[Date]=$A274,IF(Table3[Mode de Paiement]=L$4,Table3[TOTAL DU PAR LE CLIENT]))),"")</f>
        <v/>
      </c>
      <c r="M274" s="32" t="str" cm="1">
        <f t="array" ref="M274">IF(AND(ISNUMBER($A274),$G$2="Valeur"),
SUM(IF(Table3[Date]=$A274,IF(Table3[Mode de Paiement]=M$4,Table3[TOTAL DU PAR LE CLIENT]))),"")</f>
        <v/>
      </c>
      <c r="N274" s="32" t="str" cm="1">
        <f t="array" ref="N274">IF(AND(ISNUMBER($A274),$G$2="Valeur"),
SUM(IF(Table3[Date]=$A274,IF(Table3[Mode de Paiement]=N$4,Table3[TOTAL DU PAR LE CLIENT]))),"")</f>
        <v/>
      </c>
    </row>
    <row r="275" spans="1:14" x14ac:dyDescent="0.2">
      <c r="A275" s="82" t="str">
        <f>IF(A274=MAX(Table3[Date]),"",IF(A274="","",A274+1))</f>
        <v/>
      </c>
      <c r="B275" s="83" t="str">
        <f>IF(ISNUMBER(A275),COUNTIF(Table3[Date],A275),"")</f>
        <v/>
      </c>
      <c r="C275" s="32" t="str" cm="1">
        <f t="array" ref="C275">IF(ISNUMBER($A275),IF($G$2="Valeur",
SUM(IF($A275&gt;=Table1[De],IF($A275&lt;=Table1[À],IF(C$4=Table1[[#Headers],[Bœuf]:[Oasis]],Table1[[Bœuf]:[Oasis]]))))*
SUM(IF(Table3[Date]=$A275,Table3[Bœuf])),SUM(IF(Table3[Date]=$A275,Table3[Bœuf]))),"")</f>
        <v/>
      </c>
      <c r="D275" s="32" t="str" cm="1">
        <f t="array" ref="D275">IF(ISNUMBER($A275),IF($G$2="Valeur",
SUM(IF($A275&gt;=Table1[De],IF($A275&lt;=Table1[À],IF(D$4=Table1[[#Headers],[Bœuf]:[Oasis]],Table1[[Bœuf]:[Oasis]]))))*
SUM(IF(Table3[Date]=$A275,Table3[Jambon])),SUM(IF(Table3[Date]=$A275,Table3[Jambon]))),"")</f>
        <v/>
      </c>
      <c r="E275" s="32" t="str" cm="1">
        <f t="array" ref="E275">IF(ISNUMBER($A275),IF($G$2="Valeur",
SUM(IF($A275&gt;=Table1[De],IF($A275&lt;=Table1[À],IF(E$4=Table1[[#Headers],[Bœuf]:[Oasis]],Table1[[Bœuf]:[Oasis]]))))*
SUM(IF(Table3[Date]=$A275,Table3[Végétarien])),SUM(IF(Table3[Date]=$A275,Table3[Végétarien]))),"")</f>
        <v/>
      </c>
      <c r="F275" s="32" t="str" cm="1">
        <f t="array" ref="F275">IF(ISNUMBER($A275),IF($G$2="Valeur",
SUM(IF($A275&gt;=Table1[De],IF($A275&lt;=Table1[À],IF(F$4=Table1[[#Headers],[Bœuf]:[Oasis]],Table1[[Bœuf]:[Oasis]]))))*
SUM(IF(Table3[Date]=$A275,Table3[Salade])),SUM(IF(Table3[Date]=$A275,Table3[Salade]))),"")</f>
        <v/>
      </c>
      <c r="G275" s="32" t="str" cm="1">
        <f t="array" ref="G275">IF(ISNUMBER($A275),IF($G$2="Valeur",
SUM(IF($A275&gt;=Table1[De],IF($A275&lt;=Table1[À],IF(G$4=Table1[[#Headers],[Bœuf]:[Oasis]],Table1[[Bœuf]:[Oasis]]))))*
SUM(IF(Table3[Date]=$A275,Table3[Eau])),SUM(IF(Table3[Date]=$A275,Table3[Eau]))),"")</f>
        <v/>
      </c>
      <c r="H275" s="32" t="str" cm="1">
        <f t="array" ref="H275">IF(ISNUMBER($A275),IF($G$2="Valeur",
SUM(IF($A275&gt;=Table1[De],IF($A275&lt;=Table1[À],IF(H$4=Table1[[#Headers],[Bœuf]:[Oasis]],Table1[[Bœuf]:[Oasis]]))))*
SUM(IF(Table3[Date]=$A275,Table3[Coca])),SUM(IF(Table3[Date]=$A275,Table3[Coca]))),"")</f>
        <v/>
      </c>
      <c r="I275" s="32" t="str" cm="1">
        <f t="array" ref="I275">IF(ISNUMBER($A275),IF($G$2="Valeur",
SUM(IF($A275&gt;=Table1[De],IF($A275&lt;=Table1[À],IF(I$4=Table1[[#Headers],[Bœuf]:[Oasis]],Table1[[Bœuf]:[Oasis]]))))*
SUM(IF(Table3[Date]=$A275,Table3[Oasis])),SUM(IF(Table3[Date]=$A275,Table3[Oasis]))),"")</f>
        <v/>
      </c>
      <c r="J275" s="33" t="str">
        <f t="shared" si="4"/>
        <v/>
      </c>
      <c r="K275" s="32" t="str" cm="1">
        <f t="array" ref="K275">IF(AND(ISNUMBER($A275),$G$2="Valeur"),
SUM(IF(Table3[Date]=$A275,IF(Table3[Mode de Paiement]=K$4,Table3[TOTAL DU PAR LE CLIENT]))),"")</f>
        <v/>
      </c>
      <c r="L275" s="32" t="str" cm="1">
        <f t="array" ref="L275">IF(AND(ISNUMBER($A275),$G$2="Valeur"),
SUM(IF(Table3[Date]=$A275,IF(Table3[Mode de Paiement]=L$4,Table3[TOTAL DU PAR LE CLIENT]))),"")</f>
        <v/>
      </c>
      <c r="M275" s="32" t="str" cm="1">
        <f t="array" ref="M275">IF(AND(ISNUMBER($A275),$G$2="Valeur"),
SUM(IF(Table3[Date]=$A275,IF(Table3[Mode de Paiement]=M$4,Table3[TOTAL DU PAR LE CLIENT]))),"")</f>
        <v/>
      </c>
      <c r="N275" s="32" t="str" cm="1">
        <f t="array" ref="N275">IF(AND(ISNUMBER($A275),$G$2="Valeur"),
SUM(IF(Table3[Date]=$A275,IF(Table3[Mode de Paiement]=N$4,Table3[TOTAL DU PAR LE CLIENT]))),"")</f>
        <v/>
      </c>
    </row>
    <row r="276" spans="1:14" x14ac:dyDescent="0.2">
      <c r="A276" s="82" t="str">
        <f>IF(A275=MAX(Table3[Date]),"",IF(A275="","",A275+1))</f>
        <v/>
      </c>
      <c r="B276" s="83" t="str">
        <f>IF(ISNUMBER(A276),COUNTIF(Table3[Date],A276),"")</f>
        <v/>
      </c>
      <c r="C276" s="32" t="str" cm="1">
        <f t="array" ref="C276">IF(ISNUMBER($A276),IF($G$2="Valeur",
SUM(IF($A276&gt;=Table1[De],IF($A276&lt;=Table1[À],IF(C$4=Table1[[#Headers],[Bœuf]:[Oasis]],Table1[[Bœuf]:[Oasis]]))))*
SUM(IF(Table3[Date]=$A276,Table3[Bœuf])),SUM(IF(Table3[Date]=$A276,Table3[Bœuf]))),"")</f>
        <v/>
      </c>
      <c r="D276" s="32" t="str" cm="1">
        <f t="array" ref="D276">IF(ISNUMBER($A276),IF($G$2="Valeur",
SUM(IF($A276&gt;=Table1[De],IF($A276&lt;=Table1[À],IF(D$4=Table1[[#Headers],[Bœuf]:[Oasis]],Table1[[Bœuf]:[Oasis]]))))*
SUM(IF(Table3[Date]=$A276,Table3[Jambon])),SUM(IF(Table3[Date]=$A276,Table3[Jambon]))),"")</f>
        <v/>
      </c>
      <c r="E276" s="32" t="str" cm="1">
        <f t="array" ref="E276">IF(ISNUMBER($A276),IF($G$2="Valeur",
SUM(IF($A276&gt;=Table1[De],IF($A276&lt;=Table1[À],IF(E$4=Table1[[#Headers],[Bœuf]:[Oasis]],Table1[[Bœuf]:[Oasis]]))))*
SUM(IF(Table3[Date]=$A276,Table3[Végétarien])),SUM(IF(Table3[Date]=$A276,Table3[Végétarien]))),"")</f>
        <v/>
      </c>
      <c r="F276" s="32" t="str" cm="1">
        <f t="array" ref="F276">IF(ISNUMBER($A276),IF($G$2="Valeur",
SUM(IF($A276&gt;=Table1[De],IF($A276&lt;=Table1[À],IF(F$4=Table1[[#Headers],[Bœuf]:[Oasis]],Table1[[Bœuf]:[Oasis]]))))*
SUM(IF(Table3[Date]=$A276,Table3[Salade])),SUM(IF(Table3[Date]=$A276,Table3[Salade]))),"")</f>
        <v/>
      </c>
      <c r="G276" s="32" t="str" cm="1">
        <f t="array" ref="G276">IF(ISNUMBER($A276),IF($G$2="Valeur",
SUM(IF($A276&gt;=Table1[De],IF($A276&lt;=Table1[À],IF(G$4=Table1[[#Headers],[Bœuf]:[Oasis]],Table1[[Bœuf]:[Oasis]]))))*
SUM(IF(Table3[Date]=$A276,Table3[Eau])),SUM(IF(Table3[Date]=$A276,Table3[Eau]))),"")</f>
        <v/>
      </c>
      <c r="H276" s="32" t="str" cm="1">
        <f t="array" ref="H276">IF(ISNUMBER($A276),IF($G$2="Valeur",
SUM(IF($A276&gt;=Table1[De],IF($A276&lt;=Table1[À],IF(H$4=Table1[[#Headers],[Bœuf]:[Oasis]],Table1[[Bœuf]:[Oasis]]))))*
SUM(IF(Table3[Date]=$A276,Table3[Coca])),SUM(IF(Table3[Date]=$A276,Table3[Coca]))),"")</f>
        <v/>
      </c>
      <c r="I276" s="32" t="str" cm="1">
        <f t="array" ref="I276">IF(ISNUMBER($A276),IF($G$2="Valeur",
SUM(IF($A276&gt;=Table1[De],IF($A276&lt;=Table1[À],IF(I$4=Table1[[#Headers],[Bœuf]:[Oasis]],Table1[[Bœuf]:[Oasis]]))))*
SUM(IF(Table3[Date]=$A276,Table3[Oasis])),SUM(IF(Table3[Date]=$A276,Table3[Oasis]))),"")</f>
        <v/>
      </c>
      <c r="J276" s="33" t="str">
        <f t="shared" si="4"/>
        <v/>
      </c>
      <c r="K276" s="32" t="str" cm="1">
        <f t="array" ref="K276">IF(AND(ISNUMBER($A276),$G$2="Valeur"),
SUM(IF(Table3[Date]=$A276,IF(Table3[Mode de Paiement]=K$4,Table3[TOTAL DU PAR LE CLIENT]))),"")</f>
        <v/>
      </c>
      <c r="L276" s="32" t="str" cm="1">
        <f t="array" ref="L276">IF(AND(ISNUMBER($A276),$G$2="Valeur"),
SUM(IF(Table3[Date]=$A276,IF(Table3[Mode de Paiement]=L$4,Table3[TOTAL DU PAR LE CLIENT]))),"")</f>
        <v/>
      </c>
      <c r="M276" s="32" t="str" cm="1">
        <f t="array" ref="M276">IF(AND(ISNUMBER($A276),$G$2="Valeur"),
SUM(IF(Table3[Date]=$A276,IF(Table3[Mode de Paiement]=M$4,Table3[TOTAL DU PAR LE CLIENT]))),"")</f>
        <v/>
      </c>
      <c r="N276" s="32" t="str" cm="1">
        <f t="array" ref="N276">IF(AND(ISNUMBER($A276),$G$2="Valeur"),
SUM(IF(Table3[Date]=$A276,IF(Table3[Mode de Paiement]=N$4,Table3[TOTAL DU PAR LE CLIENT]))),"")</f>
        <v/>
      </c>
    </row>
    <row r="277" spans="1:14" x14ac:dyDescent="0.2">
      <c r="A277" s="82" t="str">
        <f>IF(A276=MAX(Table3[Date]),"",IF(A276="","",A276+1))</f>
        <v/>
      </c>
      <c r="B277" s="83" t="str">
        <f>IF(ISNUMBER(A277),COUNTIF(Table3[Date],A277),"")</f>
        <v/>
      </c>
      <c r="C277" s="32" t="str" cm="1">
        <f t="array" ref="C277">IF(ISNUMBER($A277),IF($G$2="Valeur",
SUM(IF($A277&gt;=Table1[De],IF($A277&lt;=Table1[À],IF(C$4=Table1[[#Headers],[Bœuf]:[Oasis]],Table1[[Bœuf]:[Oasis]]))))*
SUM(IF(Table3[Date]=$A277,Table3[Bœuf])),SUM(IF(Table3[Date]=$A277,Table3[Bœuf]))),"")</f>
        <v/>
      </c>
      <c r="D277" s="32" t="str" cm="1">
        <f t="array" ref="D277">IF(ISNUMBER($A277),IF($G$2="Valeur",
SUM(IF($A277&gt;=Table1[De],IF($A277&lt;=Table1[À],IF(D$4=Table1[[#Headers],[Bœuf]:[Oasis]],Table1[[Bœuf]:[Oasis]]))))*
SUM(IF(Table3[Date]=$A277,Table3[Jambon])),SUM(IF(Table3[Date]=$A277,Table3[Jambon]))),"")</f>
        <v/>
      </c>
      <c r="E277" s="32" t="str" cm="1">
        <f t="array" ref="E277">IF(ISNUMBER($A277),IF($G$2="Valeur",
SUM(IF($A277&gt;=Table1[De],IF($A277&lt;=Table1[À],IF(E$4=Table1[[#Headers],[Bœuf]:[Oasis]],Table1[[Bœuf]:[Oasis]]))))*
SUM(IF(Table3[Date]=$A277,Table3[Végétarien])),SUM(IF(Table3[Date]=$A277,Table3[Végétarien]))),"")</f>
        <v/>
      </c>
      <c r="F277" s="32" t="str" cm="1">
        <f t="array" ref="F277">IF(ISNUMBER($A277),IF($G$2="Valeur",
SUM(IF($A277&gt;=Table1[De],IF($A277&lt;=Table1[À],IF(F$4=Table1[[#Headers],[Bœuf]:[Oasis]],Table1[[Bœuf]:[Oasis]]))))*
SUM(IF(Table3[Date]=$A277,Table3[Salade])),SUM(IF(Table3[Date]=$A277,Table3[Salade]))),"")</f>
        <v/>
      </c>
      <c r="G277" s="32" t="str" cm="1">
        <f t="array" ref="G277">IF(ISNUMBER($A277),IF($G$2="Valeur",
SUM(IF($A277&gt;=Table1[De],IF($A277&lt;=Table1[À],IF(G$4=Table1[[#Headers],[Bœuf]:[Oasis]],Table1[[Bœuf]:[Oasis]]))))*
SUM(IF(Table3[Date]=$A277,Table3[Eau])),SUM(IF(Table3[Date]=$A277,Table3[Eau]))),"")</f>
        <v/>
      </c>
      <c r="H277" s="32" t="str" cm="1">
        <f t="array" ref="H277">IF(ISNUMBER($A277),IF($G$2="Valeur",
SUM(IF($A277&gt;=Table1[De],IF($A277&lt;=Table1[À],IF(H$4=Table1[[#Headers],[Bœuf]:[Oasis]],Table1[[Bœuf]:[Oasis]]))))*
SUM(IF(Table3[Date]=$A277,Table3[Coca])),SUM(IF(Table3[Date]=$A277,Table3[Coca]))),"")</f>
        <v/>
      </c>
      <c r="I277" s="32" t="str" cm="1">
        <f t="array" ref="I277">IF(ISNUMBER($A277),IF($G$2="Valeur",
SUM(IF($A277&gt;=Table1[De],IF($A277&lt;=Table1[À],IF(I$4=Table1[[#Headers],[Bœuf]:[Oasis]],Table1[[Bœuf]:[Oasis]]))))*
SUM(IF(Table3[Date]=$A277,Table3[Oasis])),SUM(IF(Table3[Date]=$A277,Table3[Oasis]))),"")</f>
        <v/>
      </c>
      <c r="J277" s="33" t="str">
        <f t="shared" si="4"/>
        <v/>
      </c>
      <c r="K277" s="32" t="str" cm="1">
        <f t="array" ref="K277">IF(AND(ISNUMBER($A277),$G$2="Valeur"),
SUM(IF(Table3[Date]=$A277,IF(Table3[Mode de Paiement]=K$4,Table3[TOTAL DU PAR LE CLIENT]))),"")</f>
        <v/>
      </c>
      <c r="L277" s="32" t="str" cm="1">
        <f t="array" ref="L277">IF(AND(ISNUMBER($A277),$G$2="Valeur"),
SUM(IF(Table3[Date]=$A277,IF(Table3[Mode de Paiement]=L$4,Table3[TOTAL DU PAR LE CLIENT]))),"")</f>
        <v/>
      </c>
      <c r="M277" s="32" t="str" cm="1">
        <f t="array" ref="M277">IF(AND(ISNUMBER($A277),$G$2="Valeur"),
SUM(IF(Table3[Date]=$A277,IF(Table3[Mode de Paiement]=M$4,Table3[TOTAL DU PAR LE CLIENT]))),"")</f>
        <v/>
      </c>
      <c r="N277" s="32" t="str" cm="1">
        <f t="array" ref="N277">IF(AND(ISNUMBER($A277),$G$2="Valeur"),
SUM(IF(Table3[Date]=$A277,IF(Table3[Mode de Paiement]=N$4,Table3[TOTAL DU PAR LE CLIENT]))),"")</f>
        <v/>
      </c>
    </row>
    <row r="278" spans="1:14" x14ac:dyDescent="0.2">
      <c r="A278" s="82" t="str">
        <f>IF(A277=MAX(Table3[Date]),"",IF(A277="","",A277+1))</f>
        <v/>
      </c>
      <c r="B278" s="83" t="str">
        <f>IF(ISNUMBER(A278),COUNTIF(Table3[Date],A278),"")</f>
        <v/>
      </c>
      <c r="C278" s="32" t="str" cm="1">
        <f t="array" ref="C278">IF(ISNUMBER($A278),IF($G$2="Valeur",
SUM(IF($A278&gt;=Table1[De],IF($A278&lt;=Table1[À],IF(C$4=Table1[[#Headers],[Bœuf]:[Oasis]],Table1[[Bœuf]:[Oasis]]))))*
SUM(IF(Table3[Date]=$A278,Table3[Bœuf])),SUM(IF(Table3[Date]=$A278,Table3[Bœuf]))),"")</f>
        <v/>
      </c>
      <c r="D278" s="32" t="str" cm="1">
        <f t="array" ref="D278">IF(ISNUMBER($A278),IF($G$2="Valeur",
SUM(IF($A278&gt;=Table1[De],IF($A278&lt;=Table1[À],IF(D$4=Table1[[#Headers],[Bœuf]:[Oasis]],Table1[[Bœuf]:[Oasis]]))))*
SUM(IF(Table3[Date]=$A278,Table3[Jambon])),SUM(IF(Table3[Date]=$A278,Table3[Jambon]))),"")</f>
        <v/>
      </c>
      <c r="E278" s="32" t="str" cm="1">
        <f t="array" ref="E278">IF(ISNUMBER($A278),IF($G$2="Valeur",
SUM(IF($A278&gt;=Table1[De],IF($A278&lt;=Table1[À],IF(E$4=Table1[[#Headers],[Bœuf]:[Oasis]],Table1[[Bœuf]:[Oasis]]))))*
SUM(IF(Table3[Date]=$A278,Table3[Végétarien])),SUM(IF(Table3[Date]=$A278,Table3[Végétarien]))),"")</f>
        <v/>
      </c>
      <c r="F278" s="32" t="str" cm="1">
        <f t="array" ref="F278">IF(ISNUMBER($A278),IF($G$2="Valeur",
SUM(IF($A278&gt;=Table1[De],IF($A278&lt;=Table1[À],IF(F$4=Table1[[#Headers],[Bœuf]:[Oasis]],Table1[[Bœuf]:[Oasis]]))))*
SUM(IF(Table3[Date]=$A278,Table3[Salade])),SUM(IF(Table3[Date]=$A278,Table3[Salade]))),"")</f>
        <v/>
      </c>
      <c r="G278" s="32" t="str" cm="1">
        <f t="array" ref="G278">IF(ISNUMBER($A278),IF($G$2="Valeur",
SUM(IF($A278&gt;=Table1[De],IF($A278&lt;=Table1[À],IF(G$4=Table1[[#Headers],[Bœuf]:[Oasis]],Table1[[Bœuf]:[Oasis]]))))*
SUM(IF(Table3[Date]=$A278,Table3[Eau])),SUM(IF(Table3[Date]=$A278,Table3[Eau]))),"")</f>
        <v/>
      </c>
      <c r="H278" s="32" t="str" cm="1">
        <f t="array" ref="H278">IF(ISNUMBER($A278),IF($G$2="Valeur",
SUM(IF($A278&gt;=Table1[De],IF($A278&lt;=Table1[À],IF(H$4=Table1[[#Headers],[Bœuf]:[Oasis]],Table1[[Bœuf]:[Oasis]]))))*
SUM(IF(Table3[Date]=$A278,Table3[Coca])),SUM(IF(Table3[Date]=$A278,Table3[Coca]))),"")</f>
        <v/>
      </c>
      <c r="I278" s="32" t="str" cm="1">
        <f t="array" ref="I278">IF(ISNUMBER($A278),IF($G$2="Valeur",
SUM(IF($A278&gt;=Table1[De],IF($A278&lt;=Table1[À],IF(I$4=Table1[[#Headers],[Bœuf]:[Oasis]],Table1[[Bœuf]:[Oasis]]))))*
SUM(IF(Table3[Date]=$A278,Table3[Oasis])),SUM(IF(Table3[Date]=$A278,Table3[Oasis]))),"")</f>
        <v/>
      </c>
      <c r="J278" s="33" t="str">
        <f t="shared" si="4"/>
        <v/>
      </c>
      <c r="K278" s="32" t="str" cm="1">
        <f t="array" ref="K278">IF(AND(ISNUMBER($A278),$G$2="Valeur"),
SUM(IF(Table3[Date]=$A278,IF(Table3[Mode de Paiement]=K$4,Table3[TOTAL DU PAR LE CLIENT]))),"")</f>
        <v/>
      </c>
      <c r="L278" s="32" t="str" cm="1">
        <f t="array" ref="L278">IF(AND(ISNUMBER($A278),$G$2="Valeur"),
SUM(IF(Table3[Date]=$A278,IF(Table3[Mode de Paiement]=L$4,Table3[TOTAL DU PAR LE CLIENT]))),"")</f>
        <v/>
      </c>
      <c r="M278" s="32" t="str" cm="1">
        <f t="array" ref="M278">IF(AND(ISNUMBER($A278),$G$2="Valeur"),
SUM(IF(Table3[Date]=$A278,IF(Table3[Mode de Paiement]=M$4,Table3[TOTAL DU PAR LE CLIENT]))),"")</f>
        <v/>
      </c>
      <c r="N278" s="32" t="str" cm="1">
        <f t="array" ref="N278">IF(AND(ISNUMBER($A278),$G$2="Valeur"),
SUM(IF(Table3[Date]=$A278,IF(Table3[Mode de Paiement]=N$4,Table3[TOTAL DU PAR LE CLIENT]))),"")</f>
        <v/>
      </c>
    </row>
    <row r="279" spans="1:14" x14ac:dyDescent="0.2">
      <c r="A279" s="82" t="str">
        <f>IF(A278=MAX(Table3[Date]),"",IF(A278="","",A278+1))</f>
        <v/>
      </c>
      <c r="B279" s="83" t="str">
        <f>IF(ISNUMBER(A279),COUNTIF(Table3[Date],A279),"")</f>
        <v/>
      </c>
      <c r="C279" s="32" t="str" cm="1">
        <f t="array" ref="C279">IF(ISNUMBER($A279),IF($G$2="Valeur",
SUM(IF($A279&gt;=Table1[De],IF($A279&lt;=Table1[À],IF(C$4=Table1[[#Headers],[Bœuf]:[Oasis]],Table1[[Bœuf]:[Oasis]]))))*
SUM(IF(Table3[Date]=$A279,Table3[Bœuf])),SUM(IF(Table3[Date]=$A279,Table3[Bœuf]))),"")</f>
        <v/>
      </c>
      <c r="D279" s="32" t="str" cm="1">
        <f t="array" ref="D279">IF(ISNUMBER($A279),IF($G$2="Valeur",
SUM(IF($A279&gt;=Table1[De],IF($A279&lt;=Table1[À],IF(D$4=Table1[[#Headers],[Bœuf]:[Oasis]],Table1[[Bœuf]:[Oasis]]))))*
SUM(IF(Table3[Date]=$A279,Table3[Jambon])),SUM(IF(Table3[Date]=$A279,Table3[Jambon]))),"")</f>
        <v/>
      </c>
      <c r="E279" s="32" t="str" cm="1">
        <f t="array" ref="E279">IF(ISNUMBER($A279),IF($G$2="Valeur",
SUM(IF($A279&gt;=Table1[De],IF($A279&lt;=Table1[À],IF(E$4=Table1[[#Headers],[Bœuf]:[Oasis]],Table1[[Bœuf]:[Oasis]]))))*
SUM(IF(Table3[Date]=$A279,Table3[Végétarien])),SUM(IF(Table3[Date]=$A279,Table3[Végétarien]))),"")</f>
        <v/>
      </c>
      <c r="F279" s="32" t="str" cm="1">
        <f t="array" ref="F279">IF(ISNUMBER($A279),IF($G$2="Valeur",
SUM(IF($A279&gt;=Table1[De],IF($A279&lt;=Table1[À],IF(F$4=Table1[[#Headers],[Bœuf]:[Oasis]],Table1[[Bœuf]:[Oasis]]))))*
SUM(IF(Table3[Date]=$A279,Table3[Salade])),SUM(IF(Table3[Date]=$A279,Table3[Salade]))),"")</f>
        <v/>
      </c>
      <c r="G279" s="32" t="str" cm="1">
        <f t="array" ref="G279">IF(ISNUMBER($A279),IF($G$2="Valeur",
SUM(IF($A279&gt;=Table1[De],IF($A279&lt;=Table1[À],IF(G$4=Table1[[#Headers],[Bœuf]:[Oasis]],Table1[[Bœuf]:[Oasis]]))))*
SUM(IF(Table3[Date]=$A279,Table3[Eau])),SUM(IF(Table3[Date]=$A279,Table3[Eau]))),"")</f>
        <v/>
      </c>
      <c r="H279" s="32" t="str" cm="1">
        <f t="array" ref="H279">IF(ISNUMBER($A279),IF($G$2="Valeur",
SUM(IF($A279&gt;=Table1[De],IF($A279&lt;=Table1[À],IF(H$4=Table1[[#Headers],[Bœuf]:[Oasis]],Table1[[Bœuf]:[Oasis]]))))*
SUM(IF(Table3[Date]=$A279,Table3[Coca])),SUM(IF(Table3[Date]=$A279,Table3[Coca]))),"")</f>
        <v/>
      </c>
      <c r="I279" s="32" t="str" cm="1">
        <f t="array" ref="I279">IF(ISNUMBER($A279),IF($G$2="Valeur",
SUM(IF($A279&gt;=Table1[De],IF($A279&lt;=Table1[À],IF(I$4=Table1[[#Headers],[Bœuf]:[Oasis]],Table1[[Bœuf]:[Oasis]]))))*
SUM(IF(Table3[Date]=$A279,Table3[Oasis])),SUM(IF(Table3[Date]=$A279,Table3[Oasis]))),"")</f>
        <v/>
      </c>
      <c r="J279" s="33" t="str">
        <f t="shared" si="4"/>
        <v/>
      </c>
      <c r="K279" s="32" t="str" cm="1">
        <f t="array" ref="K279">IF(AND(ISNUMBER($A279),$G$2="Valeur"),
SUM(IF(Table3[Date]=$A279,IF(Table3[Mode de Paiement]=K$4,Table3[TOTAL DU PAR LE CLIENT]))),"")</f>
        <v/>
      </c>
      <c r="L279" s="32" t="str" cm="1">
        <f t="array" ref="L279">IF(AND(ISNUMBER($A279),$G$2="Valeur"),
SUM(IF(Table3[Date]=$A279,IF(Table3[Mode de Paiement]=L$4,Table3[TOTAL DU PAR LE CLIENT]))),"")</f>
        <v/>
      </c>
      <c r="M279" s="32" t="str" cm="1">
        <f t="array" ref="M279">IF(AND(ISNUMBER($A279),$G$2="Valeur"),
SUM(IF(Table3[Date]=$A279,IF(Table3[Mode de Paiement]=M$4,Table3[TOTAL DU PAR LE CLIENT]))),"")</f>
        <v/>
      </c>
      <c r="N279" s="32" t="str" cm="1">
        <f t="array" ref="N279">IF(AND(ISNUMBER($A279),$G$2="Valeur"),
SUM(IF(Table3[Date]=$A279,IF(Table3[Mode de Paiement]=N$4,Table3[TOTAL DU PAR LE CLIENT]))),"")</f>
        <v/>
      </c>
    </row>
    <row r="280" spans="1:14" x14ac:dyDescent="0.2">
      <c r="A280" s="82" t="str">
        <f>IF(A279=MAX(Table3[Date]),"",IF(A279="","",A279+1))</f>
        <v/>
      </c>
      <c r="B280" s="83" t="str">
        <f>IF(ISNUMBER(A280),COUNTIF(Table3[Date],A280),"")</f>
        <v/>
      </c>
      <c r="C280" s="32" t="str" cm="1">
        <f t="array" ref="C280">IF(ISNUMBER($A280),IF($G$2="Valeur",
SUM(IF($A280&gt;=Table1[De],IF($A280&lt;=Table1[À],IF(C$4=Table1[[#Headers],[Bœuf]:[Oasis]],Table1[[Bœuf]:[Oasis]]))))*
SUM(IF(Table3[Date]=$A280,Table3[Bœuf])),SUM(IF(Table3[Date]=$A280,Table3[Bœuf]))),"")</f>
        <v/>
      </c>
      <c r="D280" s="32" t="str" cm="1">
        <f t="array" ref="D280">IF(ISNUMBER($A280),IF($G$2="Valeur",
SUM(IF($A280&gt;=Table1[De],IF($A280&lt;=Table1[À],IF(D$4=Table1[[#Headers],[Bœuf]:[Oasis]],Table1[[Bœuf]:[Oasis]]))))*
SUM(IF(Table3[Date]=$A280,Table3[Jambon])),SUM(IF(Table3[Date]=$A280,Table3[Jambon]))),"")</f>
        <v/>
      </c>
      <c r="E280" s="32" t="str" cm="1">
        <f t="array" ref="E280">IF(ISNUMBER($A280),IF($G$2="Valeur",
SUM(IF($A280&gt;=Table1[De],IF($A280&lt;=Table1[À],IF(E$4=Table1[[#Headers],[Bœuf]:[Oasis]],Table1[[Bœuf]:[Oasis]]))))*
SUM(IF(Table3[Date]=$A280,Table3[Végétarien])),SUM(IF(Table3[Date]=$A280,Table3[Végétarien]))),"")</f>
        <v/>
      </c>
      <c r="F280" s="32" t="str" cm="1">
        <f t="array" ref="F280">IF(ISNUMBER($A280),IF($G$2="Valeur",
SUM(IF($A280&gt;=Table1[De],IF($A280&lt;=Table1[À],IF(F$4=Table1[[#Headers],[Bœuf]:[Oasis]],Table1[[Bœuf]:[Oasis]]))))*
SUM(IF(Table3[Date]=$A280,Table3[Salade])),SUM(IF(Table3[Date]=$A280,Table3[Salade]))),"")</f>
        <v/>
      </c>
      <c r="G280" s="32" t="str" cm="1">
        <f t="array" ref="G280">IF(ISNUMBER($A280),IF($G$2="Valeur",
SUM(IF($A280&gt;=Table1[De],IF($A280&lt;=Table1[À],IF(G$4=Table1[[#Headers],[Bœuf]:[Oasis]],Table1[[Bœuf]:[Oasis]]))))*
SUM(IF(Table3[Date]=$A280,Table3[Eau])),SUM(IF(Table3[Date]=$A280,Table3[Eau]))),"")</f>
        <v/>
      </c>
      <c r="H280" s="32" t="str" cm="1">
        <f t="array" ref="H280">IF(ISNUMBER($A280),IF($G$2="Valeur",
SUM(IF($A280&gt;=Table1[De],IF($A280&lt;=Table1[À],IF(H$4=Table1[[#Headers],[Bœuf]:[Oasis]],Table1[[Bœuf]:[Oasis]]))))*
SUM(IF(Table3[Date]=$A280,Table3[Coca])),SUM(IF(Table3[Date]=$A280,Table3[Coca]))),"")</f>
        <v/>
      </c>
      <c r="I280" s="32" t="str" cm="1">
        <f t="array" ref="I280">IF(ISNUMBER($A280),IF($G$2="Valeur",
SUM(IF($A280&gt;=Table1[De],IF($A280&lt;=Table1[À],IF(I$4=Table1[[#Headers],[Bœuf]:[Oasis]],Table1[[Bœuf]:[Oasis]]))))*
SUM(IF(Table3[Date]=$A280,Table3[Oasis])),SUM(IF(Table3[Date]=$A280,Table3[Oasis]))),"")</f>
        <v/>
      </c>
      <c r="J280" s="33" t="str">
        <f t="shared" si="4"/>
        <v/>
      </c>
      <c r="K280" s="32" t="str" cm="1">
        <f t="array" ref="K280">IF(AND(ISNUMBER($A280),$G$2="Valeur"),
SUM(IF(Table3[Date]=$A280,IF(Table3[Mode de Paiement]=K$4,Table3[TOTAL DU PAR LE CLIENT]))),"")</f>
        <v/>
      </c>
      <c r="L280" s="32" t="str" cm="1">
        <f t="array" ref="L280">IF(AND(ISNUMBER($A280),$G$2="Valeur"),
SUM(IF(Table3[Date]=$A280,IF(Table3[Mode de Paiement]=L$4,Table3[TOTAL DU PAR LE CLIENT]))),"")</f>
        <v/>
      </c>
      <c r="M280" s="32" t="str" cm="1">
        <f t="array" ref="M280">IF(AND(ISNUMBER($A280),$G$2="Valeur"),
SUM(IF(Table3[Date]=$A280,IF(Table3[Mode de Paiement]=M$4,Table3[TOTAL DU PAR LE CLIENT]))),"")</f>
        <v/>
      </c>
      <c r="N280" s="32" t="str" cm="1">
        <f t="array" ref="N280">IF(AND(ISNUMBER($A280),$G$2="Valeur"),
SUM(IF(Table3[Date]=$A280,IF(Table3[Mode de Paiement]=N$4,Table3[TOTAL DU PAR LE CLIENT]))),"")</f>
        <v/>
      </c>
    </row>
    <row r="281" spans="1:14" x14ac:dyDescent="0.2">
      <c r="A281" s="82" t="str">
        <f>IF(A280=MAX(Table3[Date]),"",IF(A280="","",A280+1))</f>
        <v/>
      </c>
      <c r="B281" s="83" t="str">
        <f>IF(ISNUMBER(A281),COUNTIF(Table3[Date],A281),"")</f>
        <v/>
      </c>
      <c r="C281" s="32" t="str" cm="1">
        <f t="array" ref="C281">IF(ISNUMBER($A281),IF($G$2="Valeur",
SUM(IF($A281&gt;=Table1[De],IF($A281&lt;=Table1[À],IF(C$4=Table1[[#Headers],[Bœuf]:[Oasis]],Table1[[Bœuf]:[Oasis]]))))*
SUM(IF(Table3[Date]=$A281,Table3[Bœuf])),SUM(IF(Table3[Date]=$A281,Table3[Bœuf]))),"")</f>
        <v/>
      </c>
      <c r="D281" s="32" t="str" cm="1">
        <f t="array" ref="D281">IF(ISNUMBER($A281),IF($G$2="Valeur",
SUM(IF($A281&gt;=Table1[De],IF($A281&lt;=Table1[À],IF(D$4=Table1[[#Headers],[Bœuf]:[Oasis]],Table1[[Bœuf]:[Oasis]]))))*
SUM(IF(Table3[Date]=$A281,Table3[Jambon])),SUM(IF(Table3[Date]=$A281,Table3[Jambon]))),"")</f>
        <v/>
      </c>
      <c r="E281" s="32" t="str" cm="1">
        <f t="array" ref="E281">IF(ISNUMBER($A281),IF($G$2="Valeur",
SUM(IF($A281&gt;=Table1[De],IF($A281&lt;=Table1[À],IF(E$4=Table1[[#Headers],[Bœuf]:[Oasis]],Table1[[Bœuf]:[Oasis]]))))*
SUM(IF(Table3[Date]=$A281,Table3[Végétarien])),SUM(IF(Table3[Date]=$A281,Table3[Végétarien]))),"")</f>
        <v/>
      </c>
      <c r="F281" s="32" t="str" cm="1">
        <f t="array" ref="F281">IF(ISNUMBER($A281),IF($G$2="Valeur",
SUM(IF($A281&gt;=Table1[De],IF($A281&lt;=Table1[À],IF(F$4=Table1[[#Headers],[Bœuf]:[Oasis]],Table1[[Bœuf]:[Oasis]]))))*
SUM(IF(Table3[Date]=$A281,Table3[Salade])),SUM(IF(Table3[Date]=$A281,Table3[Salade]))),"")</f>
        <v/>
      </c>
      <c r="G281" s="32" t="str" cm="1">
        <f t="array" ref="G281">IF(ISNUMBER($A281),IF($G$2="Valeur",
SUM(IF($A281&gt;=Table1[De],IF($A281&lt;=Table1[À],IF(G$4=Table1[[#Headers],[Bœuf]:[Oasis]],Table1[[Bœuf]:[Oasis]]))))*
SUM(IF(Table3[Date]=$A281,Table3[Eau])),SUM(IF(Table3[Date]=$A281,Table3[Eau]))),"")</f>
        <v/>
      </c>
      <c r="H281" s="32" t="str" cm="1">
        <f t="array" ref="H281">IF(ISNUMBER($A281),IF($G$2="Valeur",
SUM(IF($A281&gt;=Table1[De],IF($A281&lt;=Table1[À],IF(H$4=Table1[[#Headers],[Bœuf]:[Oasis]],Table1[[Bœuf]:[Oasis]]))))*
SUM(IF(Table3[Date]=$A281,Table3[Coca])),SUM(IF(Table3[Date]=$A281,Table3[Coca]))),"")</f>
        <v/>
      </c>
      <c r="I281" s="32" t="str" cm="1">
        <f t="array" ref="I281">IF(ISNUMBER($A281),IF($G$2="Valeur",
SUM(IF($A281&gt;=Table1[De],IF($A281&lt;=Table1[À],IF(I$4=Table1[[#Headers],[Bœuf]:[Oasis]],Table1[[Bœuf]:[Oasis]]))))*
SUM(IF(Table3[Date]=$A281,Table3[Oasis])),SUM(IF(Table3[Date]=$A281,Table3[Oasis]))),"")</f>
        <v/>
      </c>
      <c r="J281" s="33" t="str">
        <f t="shared" si="4"/>
        <v/>
      </c>
      <c r="K281" s="32" t="str" cm="1">
        <f t="array" ref="K281">IF(AND(ISNUMBER($A281),$G$2="Valeur"),
SUM(IF(Table3[Date]=$A281,IF(Table3[Mode de Paiement]=K$4,Table3[TOTAL DU PAR LE CLIENT]))),"")</f>
        <v/>
      </c>
      <c r="L281" s="32" t="str" cm="1">
        <f t="array" ref="L281">IF(AND(ISNUMBER($A281),$G$2="Valeur"),
SUM(IF(Table3[Date]=$A281,IF(Table3[Mode de Paiement]=L$4,Table3[TOTAL DU PAR LE CLIENT]))),"")</f>
        <v/>
      </c>
      <c r="M281" s="32" t="str" cm="1">
        <f t="array" ref="M281">IF(AND(ISNUMBER($A281),$G$2="Valeur"),
SUM(IF(Table3[Date]=$A281,IF(Table3[Mode de Paiement]=M$4,Table3[TOTAL DU PAR LE CLIENT]))),"")</f>
        <v/>
      </c>
      <c r="N281" s="32" t="str" cm="1">
        <f t="array" ref="N281">IF(AND(ISNUMBER($A281),$G$2="Valeur"),
SUM(IF(Table3[Date]=$A281,IF(Table3[Mode de Paiement]=N$4,Table3[TOTAL DU PAR LE CLIENT]))),"")</f>
        <v/>
      </c>
    </row>
    <row r="282" spans="1:14" x14ac:dyDescent="0.2">
      <c r="A282" s="82" t="str">
        <f>IF(A281=MAX(Table3[Date]),"",IF(A281="","",A281+1))</f>
        <v/>
      </c>
      <c r="B282" s="83" t="str">
        <f>IF(ISNUMBER(A282),COUNTIF(Table3[Date],A282),"")</f>
        <v/>
      </c>
      <c r="C282" s="32" t="str" cm="1">
        <f t="array" ref="C282">IF(ISNUMBER($A282),IF($G$2="Valeur",
SUM(IF($A282&gt;=Table1[De],IF($A282&lt;=Table1[À],IF(C$4=Table1[[#Headers],[Bœuf]:[Oasis]],Table1[[Bœuf]:[Oasis]]))))*
SUM(IF(Table3[Date]=$A282,Table3[Bœuf])),SUM(IF(Table3[Date]=$A282,Table3[Bœuf]))),"")</f>
        <v/>
      </c>
      <c r="D282" s="32" t="str" cm="1">
        <f t="array" ref="D282">IF(ISNUMBER($A282),IF($G$2="Valeur",
SUM(IF($A282&gt;=Table1[De],IF($A282&lt;=Table1[À],IF(D$4=Table1[[#Headers],[Bœuf]:[Oasis]],Table1[[Bœuf]:[Oasis]]))))*
SUM(IF(Table3[Date]=$A282,Table3[Jambon])),SUM(IF(Table3[Date]=$A282,Table3[Jambon]))),"")</f>
        <v/>
      </c>
      <c r="E282" s="32" t="str" cm="1">
        <f t="array" ref="E282">IF(ISNUMBER($A282),IF($G$2="Valeur",
SUM(IF($A282&gt;=Table1[De],IF($A282&lt;=Table1[À],IF(E$4=Table1[[#Headers],[Bœuf]:[Oasis]],Table1[[Bœuf]:[Oasis]]))))*
SUM(IF(Table3[Date]=$A282,Table3[Végétarien])),SUM(IF(Table3[Date]=$A282,Table3[Végétarien]))),"")</f>
        <v/>
      </c>
      <c r="F282" s="32" t="str" cm="1">
        <f t="array" ref="F282">IF(ISNUMBER($A282),IF($G$2="Valeur",
SUM(IF($A282&gt;=Table1[De],IF($A282&lt;=Table1[À],IF(F$4=Table1[[#Headers],[Bœuf]:[Oasis]],Table1[[Bœuf]:[Oasis]]))))*
SUM(IF(Table3[Date]=$A282,Table3[Salade])),SUM(IF(Table3[Date]=$A282,Table3[Salade]))),"")</f>
        <v/>
      </c>
      <c r="G282" s="32" t="str" cm="1">
        <f t="array" ref="G282">IF(ISNUMBER($A282),IF($G$2="Valeur",
SUM(IF($A282&gt;=Table1[De],IF($A282&lt;=Table1[À],IF(G$4=Table1[[#Headers],[Bœuf]:[Oasis]],Table1[[Bœuf]:[Oasis]]))))*
SUM(IF(Table3[Date]=$A282,Table3[Eau])),SUM(IF(Table3[Date]=$A282,Table3[Eau]))),"")</f>
        <v/>
      </c>
      <c r="H282" s="32" t="str" cm="1">
        <f t="array" ref="H282">IF(ISNUMBER($A282),IF($G$2="Valeur",
SUM(IF($A282&gt;=Table1[De],IF($A282&lt;=Table1[À],IF(H$4=Table1[[#Headers],[Bœuf]:[Oasis]],Table1[[Bœuf]:[Oasis]]))))*
SUM(IF(Table3[Date]=$A282,Table3[Coca])),SUM(IF(Table3[Date]=$A282,Table3[Coca]))),"")</f>
        <v/>
      </c>
      <c r="I282" s="32" t="str" cm="1">
        <f t="array" ref="I282">IF(ISNUMBER($A282),IF($G$2="Valeur",
SUM(IF($A282&gt;=Table1[De],IF($A282&lt;=Table1[À],IF(I$4=Table1[[#Headers],[Bœuf]:[Oasis]],Table1[[Bœuf]:[Oasis]]))))*
SUM(IF(Table3[Date]=$A282,Table3[Oasis])),SUM(IF(Table3[Date]=$A282,Table3[Oasis]))),"")</f>
        <v/>
      </c>
      <c r="J282" s="33" t="str">
        <f t="shared" si="4"/>
        <v/>
      </c>
      <c r="K282" s="32" t="str" cm="1">
        <f t="array" ref="K282">IF(AND(ISNUMBER($A282),$G$2="Valeur"),
SUM(IF(Table3[Date]=$A282,IF(Table3[Mode de Paiement]=K$4,Table3[TOTAL DU PAR LE CLIENT]))),"")</f>
        <v/>
      </c>
      <c r="L282" s="32" t="str" cm="1">
        <f t="array" ref="L282">IF(AND(ISNUMBER($A282),$G$2="Valeur"),
SUM(IF(Table3[Date]=$A282,IF(Table3[Mode de Paiement]=L$4,Table3[TOTAL DU PAR LE CLIENT]))),"")</f>
        <v/>
      </c>
      <c r="M282" s="32" t="str" cm="1">
        <f t="array" ref="M282">IF(AND(ISNUMBER($A282),$G$2="Valeur"),
SUM(IF(Table3[Date]=$A282,IF(Table3[Mode de Paiement]=M$4,Table3[TOTAL DU PAR LE CLIENT]))),"")</f>
        <v/>
      </c>
      <c r="N282" s="32" t="str" cm="1">
        <f t="array" ref="N282">IF(AND(ISNUMBER($A282),$G$2="Valeur"),
SUM(IF(Table3[Date]=$A282,IF(Table3[Mode de Paiement]=N$4,Table3[TOTAL DU PAR LE CLIENT]))),"")</f>
        <v/>
      </c>
    </row>
    <row r="283" spans="1:14" x14ac:dyDescent="0.2">
      <c r="A283" s="82" t="str">
        <f>IF(A282=MAX(Table3[Date]),"",IF(A282="","",A282+1))</f>
        <v/>
      </c>
      <c r="B283" s="83" t="str">
        <f>IF(ISNUMBER(A283),COUNTIF(Table3[Date],A283),"")</f>
        <v/>
      </c>
      <c r="C283" s="32" t="str" cm="1">
        <f t="array" ref="C283">IF(ISNUMBER($A283),IF($G$2="Valeur",
SUM(IF($A283&gt;=Table1[De],IF($A283&lt;=Table1[À],IF(C$4=Table1[[#Headers],[Bœuf]:[Oasis]],Table1[[Bœuf]:[Oasis]]))))*
SUM(IF(Table3[Date]=$A283,Table3[Bœuf])),SUM(IF(Table3[Date]=$A283,Table3[Bœuf]))),"")</f>
        <v/>
      </c>
      <c r="D283" s="32" t="str" cm="1">
        <f t="array" ref="D283">IF(ISNUMBER($A283),IF($G$2="Valeur",
SUM(IF($A283&gt;=Table1[De],IF($A283&lt;=Table1[À],IF(D$4=Table1[[#Headers],[Bœuf]:[Oasis]],Table1[[Bœuf]:[Oasis]]))))*
SUM(IF(Table3[Date]=$A283,Table3[Jambon])),SUM(IF(Table3[Date]=$A283,Table3[Jambon]))),"")</f>
        <v/>
      </c>
      <c r="E283" s="32" t="str" cm="1">
        <f t="array" ref="E283">IF(ISNUMBER($A283),IF($G$2="Valeur",
SUM(IF($A283&gt;=Table1[De],IF($A283&lt;=Table1[À],IF(E$4=Table1[[#Headers],[Bœuf]:[Oasis]],Table1[[Bœuf]:[Oasis]]))))*
SUM(IF(Table3[Date]=$A283,Table3[Végétarien])),SUM(IF(Table3[Date]=$A283,Table3[Végétarien]))),"")</f>
        <v/>
      </c>
      <c r="F283" s="32" t="str" cm="1">
        <f t="array" ref="F283">IF(ISNUMBER($A283),IF($G$2="Valeur",
SUM(IF($A283&gt;=Table1[De],IF($A283&lt;=Table1[À],IF(F$4=Table1[[#Headers],[Bœuf]:[Oasis]],Table1[[Bœuf]:[Oasis]]))))*
SUM(IF(Table3[Date]=$A283,Table3[Salade])),SUM(IF(Table3[Date]=$A283,Table3[Salade]))),"")</f>
        <v/>
      </c>
      <c r="G283" s="32" t="str" cm="1">
        <f t="array" ref="G283">IF(ISNUMBER($A283),IF($G$2="Valeur",
SUM(IF($A283&gt;=Table1[De],IF($A283&lt;=Table1[À],IF(G$4=Table1[[#Headers],[Bœuf]:[Oasis]],Table1[[Bœuf]:[Oasis]]))))*
SUM(IF(Table3[Date]=$A283,Table3[Eau])),SUM(IF(Table3[Date]=$A283,Table3[Eau]))),"")</f>
        <v/>
      </c>
      <c r="H283" s="32" t="str" cm="1">
        <f t="array" ref="H283">IF(ISNUMBER($A283),IF($G$2="Valeur",
SUM(IF($A283&gt;=Table1[De],IF($A283&lt;=Table1[À],IF(H$4=Table1[[#Headers],[Bœuf]:[Oasis]],Table1[[Bœuf]:[Oasis]]))))*
SUM(IF(Table3[Date]=$A283,Table3[Coca])),SUM(IF(Table3[Date]=$A283,Table3[Coca]))),"")</f>
        <v/>
      </c>
      <c r="I283" s="32" t="str" cm="1">
        <f t="array" ref="I283">IF(ISNUMBER($A283),IF($G$2="Valeur",
SUM(IF($A283&gt;=Table1[De],IF($A283&lt;=Table1[À],IF(I$4=Table1[[#Headers],[Bœuf]:[Oasis]],Table1[[Bœuf]:[Oasis]]))))*
SUM(IF(Table3[Date]=$A283,Table3[Oasis])),SUM(IF(Table3[Date]=$A283,Table3[Oasis]))),"")</f>
        <v/>
      </c>
      <c r="J283" s="33" t="str">
        <f t="shared" si="4"/>
        <v/>
      </c>
      <c r="K283" s="32" t="str" cm="1">
        <f t="array" ref="K283">IF(AND(ISNUMBER($A283),$G$2="Valeur"),
SUM(IF(Table3[Date]=$A283,IF(Table3[Mode de Paiement]=K$4,Table3[TOTAL DU PAR LE CLIENT]))),"")</f>
        <v/>
      </c>
      <c r="L283" s="32" t="str" cm="1">
        <f t="array" ref="L283">IF(AND(ISNUMBER($A283),$G$2="Valeur"),
SUM(IF(Table3[Date]=$A283,IF(Table3[Mode de Paiement]=L$4,Table3[TOTAL DU PAR LE CLIENT]))),"")</f>
        <v/>
      </c>
      <c r="M283" s="32" t="str" cm="1">
        <f t="array" ref="M283">IF(AND(ISNUMBER($A283),$G$2="Valeur"),
SUM(IF(Table3[Date]=$A283,IF(Table3[Mode de Paiement]=M$4,Table3[TOTAL DU PAR LE CLIENT]))),"")</f>
        <v/>
      </c>
      <c r="N283" s="32" t="str" cm="1">
        <f t="array" ref="N283">IF(AND(ISNUMBER($A283),$G$2="Valeur"),
SUM(IF(Table3[Date]=$A283,IF(Table3[Mode de Paiement]=N$4,Table3[TOTAL DU PAR LE CLIENT]))),"")</f>
        <v/>
      </c>
    </row>
    <row r="284" spans="1:14" x14ac:dyDescent="0.2">
      <c r="A284" s="82" t="str">
        <f>IF(A283=MAX(Table3[Date]),"",IF(A283="","",A283+1))</f>
        <v/>
      </c>
      <c r="B284" s="83" t="str">
        <f>IF(ISNUMBER(A284),COUNTIF(Table3[Date],A284),"")</f>
        <v/>
      </c>
      <c r="C284" s="32" t="str" cm="1">
        <f t="array" ref="C284">IF(ISNUMBER($A284),IF($G$2="Valeur",
SUM(IF($A284&gt;=Table1[De],IF($A284&lt;=Table1[À],IF(C$4=Table1[[#Headers],[Bœuf]:[Oasis]],Table1[[Bœuf]:[Oasis]]))))*
SUM(IF(Table3[Date]=$A284,Table3[Bœuf])),SUM(IF(Table3[Date]=$A284,Table3[Bœuf]))),"")</f>
        <v/>
      </c>
      <c r="D284" s="32" t="str" cm="1">
        <f t="array" ref="D284">IF(ISNUMBER($A284),IF($G$2="Valeur",
SUM(IF($A284&gt;=Table1[De],IF($A284&lt;=Table1[À],IF(D$4=Table1[[#Headers],[Bœuf]:[Oasis]],Table1[[Bœuf]:[Oasis]]))))*
SUM(IF(Table3[Date]=$A284,Table3[Jambon])),SUM(IF(Table3[Date]=$A284,Table3[Jambon]))),"")</f>
        <v/>
      </c>
      <c r="E284" s="32" t="str" cm="1">
        <f t="array" ref="E284">IF(ISNUMBER($A284),IF($G$2="Valeur",
SUM(IF($A284&gt;=Table1[De],IF($A284&lt;=Table1[À],IF(E$4=Table1[[#Headers],[Bœuf]:[Oasis]],Table1[[Bœuf]:[Oasis]]))))*
SUM(IF(Table3[Date]=$A284,Table3[Végétarien])),SUM(IF(Table3[Date]=$A284,Table3[Végétarien]))),"")</f>
        <v/>
      </c>
      <c r="F284" s="32" t="str" cm="1">
        <f t="array" ref="F284">IF(ISNUMBER($A284),IF($G$2="Valeur",
SUM(IF($A284&gt;=Table1[De],IF($A284&lt;=Table1[À],IF(F$4=Table1[[#Headers],[Bœuf]:[Oasis]],Table1[[Bœuf]:[Oasis]]))))*
SUM(IF(Table3[Date]=$A284,Table3[Salade])),SUM(IF(Table3[Date]=$A284,Table3[Salade]))),"")</f>
        <v/>
      </c>
      <c r="G284" s="32" t="str" cm="1">
        <f t="array" ref="G284">IF(ISNUMBER($A284),IF($G$2="Valeur",
SUM(IF($A284&gt;=Table1[De],IF($A284&lt;=Table1[À],IF(G$4=Table1[[#Headers],[Bœuf]:[Oasis]],Table1[[Bœuf]:[Oasis]]))))*
SUM(IF(Table3[Date]=$A284,Table3[Eau])),SUM(IF(Table3[Date]=$A284,Table3[Eau]))),"")</f>
        <v/>
      </c>
      <c r="H284" s="32" t="str" cm="1">
        <f t="array" ref="H284">IF(ISNUMBER($A284),IF($G$2="Valeur",
SUM(IF($A284&gt;=Table1[De],IF($A284&lt;=Table1[À],IF(H$4=Table1[[#Headers],[Bœuf]:[Oasis]],Table1[[Bœuf]:[Oasis]]))))*
SUM(IF(Table3[Date]=$A284,Table3[Coca])),SUM(IF(Table3[Date]=$A284,Table3[Coca]))),"")</f>
        <v/>
      </c>
      <c r="I284" s="32" t="str" cm="1">
        <f t="array" ref="I284">IF(ISNUMBER($A284),IF($G$2="Valeur",
SUM(IF($A284&gt;=Table1[De],IF($A284&lt;=Table1[À],IF(I$4=Table1[[#Headers],[Bœuf]:[Oasis]],Table1[[Bœuf]:[Oasis]]))))*
SUM(IF(Table3[Date]=$A284,Table3[Oasis])),SUM(IF(Table3[Date]=$A284,Table3[Oasis]))),"")</f>
        <v/>
      </c>
      <c r="J284" s="33" t="str">
        <f t="shared" si="4"/>
        <v/>
      </c>
      <c r="K284" s="32" t="str" cm="1">
        <f t="array" ref="K284">IF(AND(ISNUMBER($A284),$G$2="Valeur"),
SUM(IF(Table3[Date]=$A284,IF(Table3[Mode de Paiement]=K$4,Table3[TOTAL DU PAR LE CLIENT]))),"")</f>
        <v/>
      </c>
      <c r="L284" s="32" t="str" cm="1">
        <f t="array" ref="L284">IF(AND(ISNUMBER($A284),$G$2="Valeur"),
SUM(IF(Table3[Date]=$A284,IF(Table3[Mode de Paiement]=L$4,Table3[TOTAL DU PAR LE CLIENT]))),"")</f>
        <v/>
      </c>
      <c r="M284" s="32" t="str" cm="1">
        <f t="array" ref="M284">IF(AND(ISNUMBER($A284),$G$2="Valeur"),
SUM(IF(Table3[Date]=$A284,IF(Table3[Mode de Paiement]=M$4,Table3[TOTAL DU PAR LE CLIENT]))),"")</f>
        <v/>
      </c>
      <c r="N284" s="32" t="str" cm="1">
        <f t="array" ref="N284">IF(AND(ISNUMBER($A284),$G$2="Valeur"),
SUM(IF(Table3[Date]=$A284,IF(Table3[Mode de Paiement]=N$4,Table3[TOTAL DU PAR LE CLIENT]))),"")</f>
        <v/>
      </c>
    </row>
    <row r="285" spans="1:14" x14ac:dyDescent="0.2">
      <c r="A285" s="82" t="str">
        <f>IF(A284=MAX(Table3[Date]),"",IF(A284="","",A284+1))</f>
        <v/>
      </c>
      <c r="B285" s="83" t="str">
        <f>IF(ISNUMBER(A285),COUNTIF(Table3[Date],A285),"")</f>
        <v/>
      </c>
      <c r="C285" s="32" t="str" cm="1">
        <f t="array" ref="C285">IF(ISNUMBER($A285),IF($G$2="Valeur",
SUM(IF($A285&gt;=Table1[De],IF($A285&lt;=Table1[À],IF(C$4=Table1[[#Headers],[Bœuf]:[Oasis]],Table1[[Bœuf]:[Oasis]]))))*
SUM(IF(Table3[Date]=$A285,Table3[Bœuf])),SUM(IF(Table3[Date]=$A285,Table3[Bœuf]))),"")</f>
        <v/>
      </c>
      <c r="D285" s="32" t="str" cm="1">
        <f t="array" ref="D285">IF(ISNUMBER($A285),IF($G$2="Valeur",
SUM(IF($A285&gt;=Table1[De],IF($A285&lt;=Table1[À],IF(D$4=Table1[[#Headers],[Bœuf]:[Oasis]],Table1[[Bœuf]:[Oasis]]))))*
SUM(IF(Table3[Date]=$A285,Table3[Jambon])),SUM(IF(Table3[Date]=$A285,Table3[Jambon]))),"")</f>
        <v/>
      </c>
      <c r="E285" s="32" t="str" cm="1">
        <f t="array" ref="E285">IF(ISNUMBER($A285),IF($G$2="Valeur",
SUM(IF($A285&gt;=Table1[De],IF($A285&lt;=Table1[À],IF(E$4=Table1[[#Headers],[Bœuf]:[Oasis]],Table1[[Bœuf]:[Oasis]]))))*
SUM(IF(Table3[Date]=$A285,Table3[Végétarien])),SUM(IF(Table3[Date]=$A285,Table3[Végétarien]))),"")</f>
        <v/>
      </c>
      <c r="F285" s="32" t="str" cm="1">
        <f t="array" ref="F285">IF(ISNUMBER($A285),IF($G$2="Valeur",
SUM(IF($A285&gt;=Table1[De],IF($A285&lt;=Table1[À],IF(F$4=Table1[[#Headers],[Bœuf]:[Oasis]],Table1[[Bœuf]:[Oasis]]))))*
SUM(IF(Table3[Date]=$A285,Table3[Salade])),SUM(IF(Table3[Date]=$A285,Table3[Salade]))),"")</f>
        <v/>
      </c>
      <c r="G285" s="32" t="str" cm="1">
        <f t="array" ref="G285">IF(ISNUMBER($A285),IF($G$2="Valeur",
SUM(IF($A285&gt;=Table1[De],IF($A285&lt;=Table1[À],IF(G$4=Table1[[#Headers],[Bœuf]:[Oasis]],Table1[[Bœuf]:[Oasis]]))))*
SUM(IF(Table3[Date]=$A285,Table3[Eau])),SUM(IF(Table3[Date]=$A285,Table3[Eau]))),"")</f>
        <v/>
      </c>
      <c r="H285" s="32" t="str" cm="1">
        <f t="array" ref="H285">IF(ISNUMBER($A285),IF($G$2="Valeur",
SUM(IF($A285&gt;=Table1[De],IF($A285&lt;=Table1[À],IF(H$4=Table1[[#Headers],[Bœuf]:[Oasis]],Table1[[Bœuf]:[Oasis]]))))*
SUM(IF(Table3[Date]=$A285,Table3[Coca])),SUM(IF(Table3[Date]=$A285,Table3[Coca]))),"")</f>
        <v/>
      </c>
      <c r="I285" s="32" t="str" cm="1">
        <f t="array" ref="I285">IF(ISNUMBER($A285),IF($G$2="Valeur",
SUM(IF($A285&gt;=Table1[De],IF($A285&lt;=Table1[À],IF(I$4=Table1[[#Headers],[Bœuf]:[Oasis]],Table1[[Bœuf]:[Oasis]]))))*
SUM(IF(Table3[Date]=$A285,Table3[Oasis])),SUM(IF(Table3[Date]=$A285,Table3[Oasis]))),"")</f>
        <v/>
      </c>
      <c r="J285" s="33" t="str">
        <f t="shared" si="4"/>
        <v/>
      </c>
      <c r="K285" s="32" t="str" cm="1">
        <f t="array" ref="K285">IF(AND(ISNUMBER($A285),$G$2="Valeur"),
SUM(IF(Table3[Date]=$A285,IF(Table3[Mode de Paiement]=K$4,Table3[TOTAL DU PAR LE CLIENT]))),"")</f>
        <v/>
      </c>
      <c r="L285" s="32" t="str" cm="1">
        <f t="array" ref="L285">IF(AND(ISNUMBER($A285),$G$2="Valeur"),
SUM(IF(Table3[Date]=$A285,IF(Table3[Mode de Paiement]=L$4,Table3[TOTAL DU PAR LE CLIENT]))),"")</f>
        <v/>
      </c>
      <c r="M285" s="32" t="str" cm="1">
        <f t="array" ref="M285">IF(AND(ISNUMBER($A285),$G$2="Valeur"),
SUM(IF(Table3[Date]=$A285,IF(Table3[Mode de Paiement]=M$4,Table3[TOTAL DU PAR LE CLIENT]))),"")</f>
        <v/>
      </c>
      <c r="N285" s="32" t="str" cm="1">
        <f t="array" ref="N285">IF(AND(ISNUMBER($A285),$G$2="Valeur"),
SUM(IF(Table3[Date]=$A285,IF(Table3[Mode de Paiement]=N$4,Table3[TOTAL DU PAR LE CLIENT]))),"")</f>
        <v/>
      </c>
    </row>
    <row r="286" spans="1:14" x14ac:dyDescent="0.2">
      <c r="A286" s="82" t="str">
        <f>IF(A285=MAX(Table3[Date]),"",IF(A285="","",A285+1))</f>
        <v/>
      </c>
      <c r="B286" s="83" t="str">
        <f>IF(ISNUMBER(A286),COUNTIF(Table3[Date],A286),"")</f>
        <v/>
      </c>
      <c r="C286" s="32" t="str" cm="1">
        <f t="array" ref="C286">IF(ISNUMBER($A286),IF($G$2="Valeur",
SUM(IF($A286&gt;=Table1[De],IF($A286&lt;=Table1[À],IF(C$4=Table1[[#Headers],[Bœuf]:[Oasis]],Table1[[Bœuf]:[Oasis]]))))*
SUM(IF(Table3[Date]=$A286,Table3[Bœuf])),SUM(IF(Table3[Date]=$A286,Table3[Bœuf]))),"")</f>
        <v/>
      </c>
      <c r="D286" s="32" t="str" cm="1">
        <f t="array" ref="D286">IF(ISNUMBER($A286),IF($G$2="Valeur",
SUM(IF($A286&gt;=Table1[De],IF($A286&lt;=Table1[À],IF(D$4=Table1[[#Headers],[Bœuf]:[Oasis]],Table1[[Bœuf]:[Oasis]]))))*
SUM(IF(Table3[Date]=$A286,Table3[Jambon])),SUM(IF(Table3[Date]=$A286,Table3[Jambon]))),"")</f>
        <v/>
      </c>
      <c r="E286" s="32" t="str" cm="1">
        <f t="array" ref="E286">IF(ISNUMBER($A286),IF($G$2="Valeur",
SUM(IF($A286&gt;=Table1[De],IF($A286&lt;=Table1[À],IF(E$4=Table1[[#Headers],[Bœuf]:[Oasis]],Table1[[Bœuf]:[Oasis]]))))*
SUM(IF(Table3[Date]=$A286,Table3[Végétarien])),SUM(IF(Table3[Date]=$A286,Table3[Végétarien]))),"")</f>
        <v/>
      </c>
      <c r="F286" s="32" t="str" cm="1">
        <f t="array" ref="F286">IF(ISNUMBER($A286),IF($G$2="Valeur",
SUM(IF($A286&gt;=Table1[De],IF($A286&lt;=Table1[À],IF(F$4=Table1[[#Headers],[Bœuf]:[Oasis]],Table1[[Bœuf]:[Oasis]]))))*
SUM(IF(Table3[Date]=$A286,Table3[Salade])),SUM(IF(Table3[Date]=$A286,Table3[Salade]))),"")</f>
        <v/>
      </c>
      <c r="G286" s="32" t="str" cm="1">
        <f t="array" ref="G286">IF(ISNUMBER($A286),IF($G$2="Valeur",
SUM(IF($A286&gt;=Table1[De],IF($A286&lt;=Table1[À],IF(G$4=Table1[[#Headers],[Bœuf]:[Oasis]],Table1[[Bœuf]:[Oasis]]))))*
SUM(IF(Table3[Date]=$A286,Table3[Eau])),SUM(IF(Table3[Date]=$A286,Table3[Eau]))),"")</f>
        <v/>
      </c>
      <c r="H286" s="32" t="str" cm="1">
        <f t="array" ref="H286">IF(ISNUMBER($A286),IF($G$2="Valeur",
SUM(IF($A286&gt;=Table1[De],IF($A286&lt;=Table1[À],IF(H$4=Table1[[#Headers],[Bœuf]:[Oasis]],Table1[[Bœuf]:[Oasis]]))))*
SUM(IF(Table3[Date]=$A286,Table3[Coca])),SUM(IF(Table3[Date]=$A286,Table3[Coca]))),"")</f>
        <v/>
      </c>
      <c r="I286" s="32" t="str" cm="1">
        <f t="array" ref="I286">IF(ISNUMBER($A286),IF($G$2="Valeur",
SUM(IF($A286&gt;=Table1[De],IF($A286&lt;=Table1[À],IF(I$4=Table1[[#Headers],[Bœuf]:[Oasis]],Table1[[Bœuf]:[Oasis]]))))*
SUM(IF(Table3[Date]=$A286,Table3[Oasis])),SUM(IF(Table3[Date]=$A286,Table3[Oasis]))),"")</f>
        <v/>
      </c>
      <c r="J286" s="33" t="str">
        <f t="shared" si="4"/>
        <v/>
      </c>
      <c r="K286" s="32" t="str" cm="1">
        <f t="array" ref="K286">IF(AND(ISNUMBER($A286),$G$2="Valeur"),
SUM(IF(Table3[Date]=$A286,IF(Table3[Mode de Paiement]=K$4,Table3[TOTAL DU PAR LE CLIENT]))),"")</f>
        <v/>
      </c>
      <c r="L286" s="32" t="str" cm="1">
        <f t="array" ref="L286">IF(AND(ISNUMBER($A286),$G$2="Valeur"),
SUM(IF(Table3[Date]=$A286,IF(Table3[Mode de Paiement]=L$4,Table3[TOTAL DU PAR LE CLIENT]))),"")</f>
        <v/>
      </c>
      <c r="M286" s="32" t="str" cm="1">
        <f t="array" ref="M286">IF(AND(ISNUMBER($A286),$G$2="Valeur"),
SUM(IF(Table3[Date]=$A286,IF(Table3[Mode de Paiement]=M$4,Table3[TOTAL DU PAR LE CLIENT]))),"")</f>
        <v/>
      </c>
      <c r="N286" s="32" t="str" cm="1">
        <f t="array" ref="N286">IF(AND(ISNUMBER($A286),$G$2="Valeur"),
SUM(IF(Table3[Date]=$A286,IF(Table3[Mode de Paiement]=N$4,Table3[TOTAL DU PAR LE CLIENT]))),"")</f>
        <v/>
      </c>
    </row>
    <row r="287" spans="1:14" x14ac:dyDescent="0.2">
      <c r="A287" s="82" t="str">
        <f>IF(A286=MAX(Table3[Date]),"",IF(A286="","",A286+1))</f>
        <v/>
      </c>
      <c r="B287" s="83" t="str">
        <f>IF(ISNUMBER(A287),COUNTIF(Table3[Date],A287),"")</f>
        <v/>
      </c>
      <c r="C287" s="32" t="str" cm="1">
        <f t="array" ref="C287">IF(ISNUMBER($A287),IF($G$2="Valeur",
SUM(IF($A287&gt;=Table1[De],IF($A287&lt;=Table1[À],IF(C$4=Table1[[#Headers],[Bœuf]:[Oasis]],Table1[[Bœuf]:[Oasis]]))))*
SUM(IF(Table3[Date]=$A287,Table3[Bœuf])),SUM(IF(Table3[Date]=$A287,Table3[Bœuf]))),"")</f>
        <v/>
      </c>
      <c r="D287" s="32" t="str" cm="1">
        <f t="array" ref="D287">IF(ISNUMBER($A287),IF($G$2="Valeur",
SUM(IF($A287&gt;=Table1[De],IF($A287&lt;=Table1[À],IF(D$4=Table1[[#Headers],[Bœuf]:[Oasis]],Table1[[Bœuf]:[Oasis]]))))*
SUM(IF(Table3[Date]=$A287,Table3[Jambon])),SUM(IF(Table3[Date]=$A287,Table3[Jambon]))),"")</f>
        <v/>
      </c>
      <c r="E287" s="32" t="str" cm="1">
        <f t="array" ref="E287">IF(ISNUMBER($A287),IF($G$2="Valeur",
SUM(IF($A287&gt;=Table1[De],IF($A287&lt;=Table1[À],IF(E$4=Table1[[#Headers],[Bœuf]:[Oasis]],Table1[[Bœuf]:[Oasis]]))))*
SUM(IF(Table3[Date]=$A287,Table3[Végétarien])),SUM(IF(Table3[Date]=$A287,Table3[Végétarien]))),"")</f>
        <v/>
      </c>
      <c r="F287" s="32" t="str" cm="1">
        <f t="array" ref="F287">IF(ISNUMBER($A287),IF($G$2="Valeur",
SUM(IF($A287&gt;=Table1[De],IF($A287&lt;=Table1[À],IF(F$4=Table1[[#Headers],[Bœuf]:[Oasis]],Table1[[Bœuf]:[Oasis]]))))*
SUM(IF(Table3[Date]=$A287,Table3[Salade])),SUM(IF(Table3[Date]=$A287,Table3[Salade]))),"")</f>
        <v/>
      </c>
      <c r="G287" s="32" t="str" cm="1">
        <f t="array" ref="G287">IF(ISNUMBER($A287),IF($G$2="Valeur",
SUM(IF($A287&gt;=Table1[De],IF($A287&lt;=Table1[À],IF(G$4=Table1[[#Headers],[Bœuf]:[Oasis]],Table1[[Bœuf]:[Oasis]]))))*
SUM(IF(Table3[Date]=$A287,Table3[Eau])),SUM(IF(Table3[Date]=$A287,Table3[Eau]))),"")</f>
        <v/>
      </c>
      <c r="H287" s="32" t="str" cm="1">
        <f t="array" ref="H287">IF(ISNUMBER($A287),IF($G$2="Valeur",
SUM(IF($A287&gt;=Table1[De],IF($A287&lt;=Table1[À],IF(H$4=Table1[[#Headers],[Bœuf]:[Oasis]],Table1[[Bœuf]:[Oasis]]))))*
SUM(IF(Table3[Date]=$A287,Table3[Coca])),SUM(IF(Table3[Date]=$A287,Table3[Coca]))),"")</f>
        <v/>
      </c>
      <c r="I287" s="32" t="str" cm="1">
        <f t="array" ref="I287">IF(ISNUMBER($A287),IF($G$2="Valeur",
SUM(IF($A287&gt;=Table1[De],IF($A287&lt;=Table1[À],IF(I$4=Table1[[#Headers],[Bœuf]:[Oasis]],Table1[[Bœuf]:[Oasis]]))))*
SUM(IF(Table3[Date]=$A287,Table3[Oasis])),SUM(IF(Table3[Date]=$A287,Table3[Oasis]))),"")</f>
        <v/>
      </c>
      <c r="J287" s="33" t="str">
        <f t="shared" si="4"/>
        <v/>
      </c>
      <c r="K287" s="32" t="str" cm="1">
        <f t="array" ref="K287">IF(AND(ISNUMBER($A287),$G$2="Valeur"),
SUM(IF(Table3[Date]=$A287,IF(Table3[Mode de Paiement]=K$4,Table3[TOTAL DU PAR LE CLIENT]))),"")</f>
        <v/>
      </c>
      <c r="L287" s="32" t="str" cm="1">
        <f t="array" ref="L287">IF(AND(ISNUMBER($A287),$G$2="Valeur"),
SUM(IF(Table3[Date]=$A287,IF(Table3[Mode de Paiement]=L$4,Table3[TOTAL DU PAR LE CLIENT]))),"")</f>
        <v/>
      </c>
      <c r="M287" s="32" t="str" cm="1">
        <f t="array" ref="M287">IF(AND(ISNUMBER($A287),$G$2="Valeur"),
SUM(IF(Table3[Date]=$A287,IF(Table3[Mode de Paiement]=M$4,Table3[TOTAL DU PAR LE CLIENT]))),"")</f>
        <v/>
      </c>
      <c r="N287" s="32" t="str" cm="1">
        <f t="array" ref="N287">IF(AND(ISNUMBER($A287),$G$2="Valeur"),
SUM(IF(Table3[Date]=$A287,IF(Table3[Mode de Paiement]=N$4,Table3[TOTAL DU PAR LE CLIENT]))),"")</f>
        <v/>
      </c>
    </row>
    <row r="288" spans="1:14" x14ac:dyDescent="0.2">
      <c r="A288" s="82" t="str">
        <f>IF(A287=MAX(Table3[Date]),"",IF(A287="","",A287+1))</f>
        <v/>
      </c>
      <c r="B288" s="83" t="str">
        <f>IF(ISNUMBER(A288),COUNTIF(Table3[Date],A288),"")</f>
        <v/>
      </c>
      <c r="C288" s="32" t="str" cm="1">
        <f t="array" ref="C288">IF(ISNUMBER($A288),IF($G$2="Valeur",
SUM(IF($A288&gt;=Table1[De],IF($A288&lt;=Table1[À],IF(C$4=Table1[[#Headers],[Bœuf]:[Oasis]],Table1[[Bœuf]:[Oasis]]))))*
SUM(IF(Table3[Date]=$A288,Table3[Bœuf])),SUM(IF(Table3[Date]=$A288,Table3[Bœuf]))),"")</f>
        <v/>
      </c>
      <c r="D288" s="32" t="str" cm="1">
        <f t="array" ref="D288">IF(ISNUMBER($A288),IF($G$2="Valeur",
SUM(IF($A288&gt;=Table1[De],IF($A288&lt;=Table1[À],IF(D$4=Table1[[#Headers],[Bœuf]:[Oasis]],Table1[[Bœuf]:[Oasis]]))))*
SUM(IF(Table3[Date]=$A288,Table3[Jambon])),SUM(IF(Table3[Date]=$A288,Table3[Jambon]))),"")</f>
        <v/>
      </c>
      <c r="E288" s="32" t="str" cm="1">
        <f t="array" ref="E288">IF(ISNUMBER($A288),IF($G$2="Valeur",
SUM(IF($A288&gt;=Table1[De],IF($A288&lt;=Table1[À],IF(E$4=Table1[[#Headers],[Bœuf]:[Oasis]],Table1[[Bœuf]:[Oasis]]))))*
SUM(IF(Table3[Date]=$A288,Table3[Végétarien])),SUM(IF(Table3[Date]=$A288,Table3[Végétarien]))),"")</f>
        <v/>
      </c>
      <c r="F288" s="32" t="str" cm="1">
        <f t="array" ref="F288">IF(ISNUMBER($A288),IF($G$2="Valeur",
SUM(IF($A288&gt;=Table1[De],IF($A288&lt;=Table1[À],IF(F$4=Table1[[#Headers],[Bœuf]:[Oasis]],Table1[[Bœuf]:[Oasis]]))))*
SUM(IF(Table3[Date]=$A288,Table3[Salade])),SUM(IF(Table3[Date]=$A288,Table3[Salade]))),"")</f>
        <v/>
      </c>
      <c r="G288" s="32" t="str" cm="1">
        <f t="array" ref="G288">IF(ISNUMBER($A288),IF($G$2="Valeur",
SUM(IF($A288&gt;=Table1[De],IF($A288&lt;=Table1[À],IF(G$4=Table1[[#Headers],[Bœuf]:[Oasis]],Table1[[Bœuf]:[Oasis]]))))*
SUM(IF(Table3[Date]=$A288,Table3[Eau])),SUM(IF(Table3[Date]=$A288,Table3[Eau]))),"")</f>
        <v/>
      </c>
      <c r="H288" s="32" t="str" cm="1">
        <f t="array" ref="H288">IF(ISNUMBER($A288),IF($G$2="Valeur",
SUM(IF($A288&gt;=Table1[De],IF($A288&lt;=Table1[À],IF(H$4=Table1[[#Headers],[Bœuf]:[Oasis]],Table1[[Bœuf]:[Oasis]]))))*
SUM(IF(Table3[Date]=$A288,Table3[Coca])),SUM(IF(Table3[Date]=$A288,Table3[Coca]))),"")</f>
        <v/>
      </c>
      <c r="I288" s="32" t="str" cm="1">
        <f t="array" ref="I288">IF(ISNUMBER($A288),IF($G$2="Valeur",
SUM(IF($A288&gt;=Table1[De],IF($A288&lt;=Table1[À],IF(I$4=Table1[[#Headers],[Bœuf]:[Oasis]],Table1[[Bœuf]:[Oasis]]))))*
SUM(IF(Table3[Date]=$A288,Table3[Oasis])),SUM(IF(Table3[Date]=$A288,Table3[Oasis]))),"")</f>
        <v/>
      </c>
      <c r="J288" s="33" t="str">
        <f t="shared" si="4"/>
        <v/>
      </c>
      <c r="K288" s="32" t="str" cm="1">
        <f t="array" ref="K288">IF(AND(ISNUMBER($A288),$G$2="Valeur"),
SUM(IF(Table3[Date]=$A288,IF(Table3[Mode de Paiement]=K$4,Table3[TOTAL DU PAR LE CLIENT]))),"")</f>
        <v/>
      </c>
      <c r="L288" s="32" t="str" cm="1">
        <f t="array" ref="L288">IF(AND(ISNUMBER($A288),$G$2="Valeur"),
SUM(IF(Table3[Date]=$A288,IF(Table3[Mode de Paiement]=L$4,Table3[TOTAL DU PAR LE CLIENT]))),"")</f>
        <v/>
      </c>
      <c r="M288" s="32" t="str" cm="1">
        <f t="array" ref="M288">IF(AND(ISNUMBER($A288),$G$2="Valeur"),
SUM(IF(Table3[Date]=$A288,IF(Table3[Mode de Paiement]=M$4,Table3[TOTAL DU PAR LE CLIENT]))),"")</f>
        <v/>
      </c>
      <c r="N288" s="32" t="str" cm="1">
        <f t="array" ref="N288">IF(AND(ISNUMBER($A288),$G$2="Valeur"),
SUM(IF(Table3[Date]=$A288,IF(Table3[Mode de Paiement]=N$4,Table3[TOTAL DU PAR LE CLIENT]))),"")</f>
        <v/>
      </c>
    </row>
    <row r="289" spans="1:14" x14ac:dyDescent="0.2">
      <c r="A289" s="82" t="str">
        <f>IF(A288=MAX(Table3[Date]),"",IF(A288="","",A288+1))</f>
        <v/>
      </c>
      <c r="B289" s="83" t="str">
        <f>IF(ISNUMBER(A289),COUNTIF(Table3[Date],A289),"")</f>
        <v/>
      </c>
      <c r="C289" s="32" t="str" cm="1">
        <f t="array" ref="C289">IF(ISNUMBER($A289),IF($G$2="Valeur",
SUM(IF($A289&gt;=Table1[De],IF($A289&lt;=Table1[À],IF(C$4=Table1[[#Headers],[Bœuf]:[Oasis]],Table1[[Bœuf]:[Oasis]]))))*
SUM(IF(Table3[Date]=$A289,Table3[Bœuf])),SUM(IF(Table3[Date]=$A289,Table3[Bœuf]))),"")</f>
        <v/>
      </c>
      <c r="D289" s="32" t="str" cm="1">
        <f t="array" ref="D289">IF(ISNUMBER($A289),IF($G$2="Valeur",
SUM(IF($A289&gt;=Table1[De],IF($A289&lt;=Table1[À],IF(D$4=Table1[[#Headers],[Bœuf]:[Oasis]],Table1[[Bœuf]:[Oasis]]))))*
SUM(IF(Table3[Date]=$A289,Table3[Jambon])),SUM(IF(Table3[Date]=$A289,Table3[Jambon]))),"")</f>
        <v/>
      </c>
      <c r="E289" s="32" t="str" cm="1">
        <f t="array" ref="E289">IF(ISNUMBER($A289),IF($G$2="Valeur",
SUM(IF($A289&gt;=Table1[De],IF($A289&lt;=Table1[À],IF(E$4=Table1[[#Headers],[Bœuf]:[Oasis]],Table1[[Bœuf]:[Oasis]]))))*
SUM(IF(Table3[Date]=$A289,Table3[Végétarien])),SUM(IF(Table3[Date]=$A289,Table3[Végétarien]))),"")</f>
        <v/>
      </c>
      <c r="F289" s="32" t="str" cm="1">
        <f t="array" ref="F289">IF(ISNUMBER($A289),IF($G$2="Valeur",
SUM(IF($A289&gt;=Table1[De],IF($A289&lt;=Table1[À],IF(F$4=Table1[[#Headers],[Bœuf]:[Oasis]],Table1[[Bœuf]:[Oasis]]))))*
SUM(IF(Table3[Date]=$A289,Table3[Salade])),SUM(IF(Table3[Date]=$A289,Table3[Salade]))),"")</f>
        <v/>
      </c>
      <c r="G289" s="32" t="str" cm="1">
        <f t="array" ref="G289">IF(ISNUMBER($A289),IF($G$2="Valeur",
SUM(IF($A289&gt;=Table1[De],IF($A289&lt;=Table1[À],IF(G$4=Table1[[#Headers],[Bœuf]:[Oasis]],Table1[[Bœuf]:[Oasis]]))))*
SUM(IF(Table3[Date]=$A289,Table3[Eau])),SUM(IF(Table3[Date]=$A289,Table3[Eau]))),"")</f>
        <v/>
      </c>
      <c r="H289" s="32" t="str" cm="1">
        <f t="array" ref="H289">IF(ISNUMBER($A289),IF($G$2="Valeur",
SUM(IF($A289&gt;=Table1[De],IF($A289&lt;=Table1[À],IF(H$4=Table1[[#Headers],[Bœuf]:[Oasis]],Table1[[Bœuf]:[Oasis]]))))*
SUM(IF(Table3[Date]=$A289,Table3[Coca])),SUM(IF(Table3[Date]=$A289,Table3[Coca]))),"")</f>
        <v/>
      </c>
      <c r="I289" s="32" t="str" cm="1">
        <f t="array" ref="I289">IF(ISNUMBER($A289),IF($G$2="Valeur",
SUM(IF($A289&gt;=Table1[De],IF($A289&lt;=Table1[À],IF(I$4=Table1[[#Headers],[Bœuf]:[Oasis]],Table1[[Bœuf]:[Oasis]]))))*
SUM(IF(Table3[Date]=$A289,Table3[Oasis])),SUM(IF(Table3[Date]=$A289,Table3[Oasis]))),"")</f>
        <v/>
      </c>
      <c r="J289" s="33" t="str">
        <f t="shared" si="4"/>
        <v/>
      </c>
      <c r="K289" s="32" t="str" cm="1">
        <f t="array" ref="K289">IF(AND(ISNUMBER($A289),$G$2="Valeur"),
SUM(IF(Table3[Date]=$A289,IF(Table3[Mode de Paiement]=K$4,Table3[TOTAL DU PAR LE CLIENT]))),"")</f>
        <v/>
      </c>
      <c r="L289" s="32" t="str" cm="1">
        <f t="array" ref="L289">IF(AND(ISNUMBER($A289),$G$2="Valeur"),
SUM(IF(Table3[Date]=$A289,IF(Table3[Mode de Paiement]=L$4,Table3[TOTAL DU PAR LE CLIENT]))),"")</f>
        <v/>
      </c>
      <c r="M289" s="32" t="str" cm="1">
        <f t="array" ref="M289">IF(AND(ISNUMBER($A289),$G$2="Valeur"),
SUM(IF(Table3[Date]=$A289,IF(Table3[Mode de Paiement]=M$4,Table3[TOTAL DU PAR LE CLIENT]))),"")</f>
        <v/>
      </c>
      <c r="N289" s="32" t="str" cm="1">
        <f t="array" ref="N289">IF(AND(ISNUMBER($A289),$G$2="Valeur"),
SUM(IF(Table3[Date]=$A289,IF(Table3[Mode de Paiement]=N$4,Table3[TOTAL DU PAR LE CLIENT]))),"")</f>
        <v/>
      </c>
    </row>
    <row r="290" spans="1:14" x14ac:dyDescent="0.2">
      <c r="A290" s="82" t="str">
        <f>IF(A289=MAX(Table3[Date]),"",IF(A289="","",A289+1))</f>
        <v/>
      </c>
      <c r="B290" s="83" t="str">
        <f>IF(ISNUMBER(A290),COUNTIF(Table3[Date],A290),"")</f>
        <v/>
      </c>
      <c r="C290" s="32" t="str" cm="1">
        <f t="array" ref="C290">IF(ISNUMBER($A290),IF($G$2="Valeur",
SUM(IF($A290&gt;=Table1[De],IF($A290&lt;=Table1[À],IF(C$4=Table1[[#Headers],[Bœuf]:[Oasis]],Table1[[Bœuf]:[Oasis]]))))*
SUM(IF(Table3[Date]=$A290,Table3[Bœuf])),SUM(IF(Table3[Date]=$A290,Table3[Bœuf]))),"")</f>
        <v/>
      </c>
      <c r="D290" s="32" t="str" cm="1">
        <f t="array" ref="D290">IF(ISNUMBER($A290),IF($G$2="Valeur",
SUM(IF($A290&gt;=Table1[De],IF($A290&lt;=Table1[À],IF(D$4=Table1[[#Headers],[Bœuf]:[Oasis]],Table1[[Bœuf]:[Oasis]]))))*
SUM(IF(Table3[Date]=$A290,Table3[Jambon])),SUM(IF(Table3[Date]=$A290,Table3[Jambon]))),"")</f>
        <v/>
      </c>
      <c r="E290" s="32" t="str" cm="1">
        <f t="array" ref="E290">IF(ISNUMBER($A290),IF($G$2="Valeur",
SUM(IF($A290&gt;=Table1[De],IF($A290&lt;=Table1[À],IF(E$4=Table1[[#Headers],[Bœuf]:[Oasis]],Table1[[Bœuf]:[Oasis]]))))*
SUM(IF(Table3[Date]=$A290,Table3[Végétarien])),SUM(IF(Table3[Date]=$A290,Table3[Végétarien]))),"")</f>
        <v/>
      </c>
      <c r="F290" s="32" t="str" cm="1">
        <f t="array" ref="F290">IF(ISNUMBER($A290),IF($G$2="Valeur",
SUM(IF($A290&gt;=Table1[De],IF($A290&lt;=Table1[À],IF(F$4=Table1[[#Headers],[Bœuf]:[Oasis]],Table1[[Bœuf]:[Oasis]]))))*
SUM(IF(Table3[Date]=$A290,Table3[Salade])),SUM(IF(Table3[Date]=$A290,Table3[Salade]))),"")</f>
        <v/>
      </c>
      <c r="G290" s="32" t="str" cm="1">
        <f t="array" ref="G290">IF(ISNUMBER($A290),IF($G$2="Valeur",
SUM(IF($A290&gt;=Table1[De],IF($A290&lt;=Table1[À],IF(G$4=Table1[[#Headers],[Bœuf]:[Oasis]],Table1[[Bœuf]:[Oasis]]))))*
SUM(IF(Table3[Date]=$A290,Table3[Eau])),SUM(IF(Table3[Date]=$A290,Table3[Eau]))),"")</f>
        <v/>
      </c>
      <c r="H290" s="32" t="str" cm="1">
        <f t="array" ref="H290">IF(ISNUMBER($A290),IF($G$2="Valeur",
SUM(IF($A290&gt;=Table1[De],IF($A290&lt;=Table1[À],IF(H$4=Table1[[#Headers],[Bœuf]:[Oasis]],Table1[[Bœuf]:[Oasis]]))))*
SUM(IF(Table3[Date]=$A290,Table3[Coca])),SUM(IF(Table3[Date]=$A290,Table3[Coca]))),"")</f>
        <v/>
      </c>
      <c r="I290" s="32" t="str" cm="1">
        <f t="array" ref="I290">IF(ISNUMBER($A290),IF($G$2="Valeur",
SUM(IF($A290&gt;=Table1[De],IF($A290&lt;=Table1[À],IF(I$4=Table1[[#Headers],[Bœuf]:[Oasis]],Table1[[Bœuf]:[Oasis]]))))*
SUM(IF(Table3[Date]=$A290,Table3[Oasis])),SUM(IF(Table3[Date]=$A290,Table3[Oasis]))),"")</f>
        <v/>
      </c>
      <c r="J290" s="33" t="str">
        <f t="shared" si="4"/>
        <v/>
      </c>
      <c r="K290" s="32" t="str" cm="1">
        <f t="array" ref="K290">IF(AND(ISNUMBER($A290),$G$2="Valeur"),
SUM(IF(Table3[Date]=$A290,IF(Table3[Mode de Paiement]=K$4,Table3[TOTAL DU PAR LE CLIENT]))),"")</f>
        <v/>
      </c>
      <c r="L290" s="32" t="str" cm="1">
        <f t="array" ref="L290">IF(AND(ISNUMBER($A290),$G$2="Valeur"),
SUM(IF(Table3[Date]=$A290,IF(Table3[Mode de Paiement]=L$4,Table3[TOTAL DU PAR LE CLIENT]))),"")</f>
        <v/>
      </c>
      <c r="M290" s="32" t="str" cm="1">
        <f t="array" ref="M290">IF(AND(ISNUMBER($A290),$G$2="Valeur"),
SUM(IF(Table3[Date]=$A290,IF(Table3[Mode de Paiement]=M$4,Table3[TOTAL DU PAR LE CLIENT]))),"")</f>
        <v/>
      </c>
      <c r="N290" s="32" t="str" cm="1">
        <f t="array" ref="N290">IF(AND(ISNUMBER($A290),$G$2="Valeur"),
SUM(IF(Table3[Date]=$A290,IF(Table3[Mode de Paiement]=N$4,Table3[TOTAL DU PAR LE CLIENT]))),"")</f>
        <v/>
      </c>
    </row>
    <row r="291" spans="1:14" x14ac:dyDescent="0.2">
      <c r="A291" s="82" t="str">
        <f>IF(A290=MAX(Table3[Date]),"",IF(A290="","",A290+1))</f>
        <v/>
      </c>
      <c r="B291" s="83" t="str">
        <f>IF(ISNUMBER(A291),COUNTIF(Table3[Date],A291),"")</f>
        <v/>
      </c>
      <c r="C291" s="32" t="str" cm="1">
        <f t="array" ref="C291">IF(ISNUMBER($A291),IF($G$2="Valeur",
SUM(IF($A291&gt;=Table1[De],IF($A291&lt;=Table1[À],IF(C$4=Table1[[#Headers],[Bœuf]:[Oasis]],Table1[[Bœuf]:[Oasis]]))))*
SUM(IF(Table3[Date]=$A291,Table3[Bœuf])),SUM(IF(Table3[Date]=$A291,Table3[Bœuf]))),"")</f>
        <v/>
      </c>
      <c r="D291" s="32" t="str" cm="1">
        <f t="array" ref="D291">IF(ISNUMBER($A291),IF($G$2="Valeur",
SUM(IF($A291&gt;=Table1[De],IF($A291&lt;=Table1[À],IF(D$4=Table1[[#Headers],[Bœuf]:[Oasis]],Table1[[Bœuf]:[Oasis]]))))*
SUM(IF(Table3[Date]=$A291,Table3[Jambon])),SUM(IF(Table3[Date]=$A291,Table3[Jambon]))),"")</f>
        <v/>
      </c>
      <c r="E291" s="32" t="str" cm="1">
        <f t="array" ref="E291">IF(ISNUMBER($A291),IF($G$2="Valeur",
SUM(IF($A291&gt;=Table1[De],IF($A291&lt;=Table1[À],IF(E$4=Table1[[#Headers],[Bœuf]:[Oasis]],Table1[[Bœuf]:[Oasis]]))))*
SUM(IF(Table3[Date]=$A291,Table3[Végétarien])),SUM(IF(Table3[Date]=$A291,Table3[Végétarien]))),"")</f>
        <v/>
      </c>
      <c r="F291" s="32" t="str" cm="1">
        <f t="array" ref="F291">IF(ISNUMBER($A291),IF($G$2="Valeur",
SUM(IF($A291&gt;=Table1[De],IF($A291&lt;=Table1[À],IF(F$4=Table1[[#Headers],[Bœuf]:[Oasis]],Table1[[Bœuf]:[Oasis]]))))*
SUM(IF(Table3[Date]=$A291,Table3[Salade])),SUM(IF(Table3[Date]=$A291,Table3[Salade]))),"")</f>
        <v/>
      </c>
      <c r="G291" s="32" t="str" cm="1">
        <f t="array" ref="G291">IF(ISNUMBER($A291),IF($G$2="Valeur",
SUM(IF($A291&gt;=Table1[De],IF($A291&lt;=Table1[À],IF(G$4=Table1[[#Headers],[Bœuf]:[Oasis]],Table1[[Bœuf]:[Oasis]]))))*
SUM(IF(Table3[Date]=$A291,Table3[Eau])),SUM(IF(Table3[Date]=$A291,Table3[Eau]))),"")</f>
        <v/>
      </c>
      <c r="H291" s="32" t="str" cm="1">
        <f t="array" ref="H291">IF(ISNUMBER($A291),IF($G$2="Valeur",
SUM(IF($A291&gt;=Table1[De],IF($A291&lt;=Table1[À],IF(H$4=Table1[[#Headers],[Bœuf]:[Oasis]],Table1[[Bœuf]:[Oasis]]))))*
SUM(IF(Table3[Date]=$A291,Table3[Coca])),SUM(IF(Table3[Date]=$A291,Table3[Coca]))),"")</f>
        <v/>
      </c>
      <c r="I291" s="32" t="str" cm="1">
        <f t="array" ref="I291">IF(ISNUMBER($A291),IF($G$2="Valeur",
SUM(IF($A291&gt;=Table1[De],IF($A291&lt;=Table1[À],IF(I$4=Table1[[#Headers],[Bœuf]:[Oasis]],Table1[[Bœuf]:[Oasis]]))))*
SUM(IF(Table3[Date]=$A291,Table3[Oasis])),SUM(IF(Table3[Date]=$A291,Table3[Oasis]))),"")</f>
        <v/>
      </c>
      <c r="J291" s="33" t="str">
        <f t="shared" si="4"/>
        <v/>
      </c>
      <c r="K291" s="32" t="str" cm="1">
        <f t="array" ref="K291">IF(AND(ISNUMBER($A291),$G$2="Valeur"),
SUM(IF(Table3[Date]=$A291,IF(Table3[Mode de Paiement]=K$4,Table3[TOTAL DU PAR LE CLIENT]))),"")</f>
        <v/>
      </c>
      <c r="L291" s="32" t="str" cm="1">
        <f t="array" ref="L291">IF(AND(ISNUMBER($A291),$G$2="Valeur"),
SUM(IF(Table3[Date]=$A291,IF(Table3[Mode de Paiement]=L$4,Table3[TOTAL DU PAR LE CLIENT]))),"")</f>
        <v/>
      </c>
      <c r="M291" s="32" t="str" cm="1">
        <f t="array" ref="M291">IF(AND(ISNUMBER($A291),$G$2="Valeur"),
SUM(IF(Table3[Date]=$A291,IF(Table3[Mode de Paiement]=M$4,Table3[TOTAL DU PAR LE CLIENT]))),"")</f>
        <v/>
      </c>
      <c r="N291" s="32" t="str" cm="1">
        <f t="array" ref="N291">IF(AND(ISNUMBER($A291),$G$2="Valeur"),
SUM(IF(Table3[Date]=$A291,IF(Table3[Mode de Paiement]=N$4,Table3[TOTAL DU PAR LE CLIENT]))),"")</f>
        <v/>
      </c>
    </row>
    <row r="292" spans="1:14" x14ac:dyDescent="0.2">
      <c r="A292" s="82" t="str">
        <f>IF(A291=MAX(Table3[Date]),"",IF(A291="","",A291+1))</f>
        <v/>
      </c>
      <c r="B292" s="83" t="str">
        <f>IF(ISNUMBER(A292),COUNTIF(Table3[Date],A292),"")</f>
        <v/>
      </c>
      <c r="C292" s="32" t="str" cm="1">
        <f t="array" ref="C292">IF(ISNUMBER($A292),IF($G$2="Valeur",
SUM(IF($A292&gt;=Table1[De],IF($A292&lt;=Table1[À],IF(C$4=Table1[[#Headers],[Bœuf]:[Oasis]],Table1[[Bœuf]:[Oasis]]))))*
SUM(IF(Table3[Date]=$A292,Table3[Bœuf])),SUM(IF(Table3[Date]=$A292,Table3[Bœuf]))),"")</f>
        <v/>
      </c>
      <c r="D292" s="32" t="str" cm="1">
        <f t="array" ref="D292">IF(ISNUMBER($A292),IF($G$2="Valeur",
SUM(IF($A292&gt;=Table1[De],IF($A292&lt;=Table1[À],IF(D$4=Table1[[#Headers],[Bœuf]:[Oasis]],Table1[[Bœuf]:[Oasis]]))))*
SUM(IF(Table3[Date]=$A292,Table3[Jambon])),SUM(IF(Table3[Date]=$A292,Table3[Jambon]))),"")</f>
        <v/>
      </c>
      <c r="E292" s="32" t="str" cm="1">
        <f t="array" ref="E292">IF(ISNUMBER($A292),IF($G$2="Valeur",
SUM(IF($A292&gt;=Table1[De],IF($A292&lt;=Table1[À],IF(E$4=Table1[[#Headers],[Bœuf]:[Oasis]],Table1[[Bœuf]:[Oasis]]))))*
SUM(IF(Table3[Date]=$A292,Table3[Végétarien])),SUM(IF(Table3[Date]=$A292,Table3[Végétarien]))),"")</f>
        <v/>
      </c>
      <c r="F292" s="32" t="str" cm="1">
        <f t="array" ref="F292">IF(ISNUMBER($A292),IF($G$2="Valeur",
SUM(IF($A292&gt;=Table1[De],IF($A292&lt;=Table1[À],IF(F$4=Table1[[#Headers],[Bœuf]:[Oasis]],Table1[[Bœuf]:[Oasis]]))))*
SUM(IF(Table3[Date]=$A292,Table3[Salade])),SUM(IF(Table3[Date]=$A292,Table3[Salade]))),"")</f>
        <v/>
      </c>
      <c r="G292" s="32" t="str" cm="1">
        <f t="array" ref="G292">IF(ISNUMBER($A292),IF($G$2="Valeur",
SUM(IF($A292&gt;=Table1[De],IF($A292&lt;=Table1[À],IF(G$4=Table1[[#Headers],[Bœuf]:[Oasis]],Table1[[Bœuf]:[Oasis]]))))*
SUM(IF(Table3[Date]=$A292,Table3[Eau])),SUM(IF(Table3[Date]=$A292,Table3[Eau]))),"")</f>
        <v/>
      </c>
      <c r="H292" s="32" t="str" cm="1">
        <f t="array" ref="H292">IF(ISNUMBER($A292),IF($G$2="Valeur",
SUM(IF($A292&gt;=Table1[De],IF($A292&lt;=Table1[À],IF(H$4=Table1[[#Headers],[Bœuf]:[Oasis]],Table1[[Bœuf]:[Oasis]]))))*
SUM(IF(Table3[Date]=$A292,Table3[Coca])),SUM(IF(Table3[Date]=$A292,Table3[Coca]))),"")</f>
        <v/>
      </c>
      <c r="I292" s="32" t="str" cm="1">
        <f t="array" ref="I292">IF(ISNUMBER($A292),IF($G$2="Valeur",
SUM(IF($A292&gt;=Table1[De],IF($A292&lt;=Table1[À],IF(I$4=Table1[[#Headers],[Bœuf]:[Oasis]],Table1[[Bœuf]:[Oasis]]))))*
SUM(IF(Table3[Date]=$A292,Table3[Oasis])),SUM(IF(Table3[Date]=$A292,Table3[Oasis]))),"")</f>
        <v/>
      </c>
      <c r="J292" s="33" t="str">
        <f t="shared" si="4"/>
        <v/>
      </c>
      <c r="K292" s="32" t="str" cm="1">
        <f t="array" ref="K292">IF(AND(ISNUMBER($A292),$G$2="Valeur"),
SUM(IF(Table3[Date]=$A292,IF(Table3[Mode de Paiement]=K$4,Table3[TOTAL DU PAR LE CLIENT]))),"")</f>
        <v/>
      </c>
      <c r="L292" s="32" t="str" cm="1">
        <f t="array" ref="L292">IF(AND(ISNUMBER($A292),$G$2="Valeur"),
SUM(IF(Table3[Date]=$A292,IF(Table3[Mode de Paiement]=L$4,Table3[TOTAL DU PAR LE CLIENT]))),"")</f>
        <v/>
      </c>
      <c r="M292" s="32" t="str" cm="1">
        <f t="array" ref="M292">IF(AND(ISNUMBER($A292),$G$2="Valeur"),
SUM(IF(Table3[Date]=$A292,IF(Table3[Mode de Paiement]=M$4,Table3[TOTAL DU PAR LE CLIENT]))),"")</f>
        <v/>
      </c>
      <c r="N292" s="32" t="str" cm="1">
        <f t="array" ref="N292">IF(AND(ISNUMBER($A292),$G$2="Valeur"),
SUM(IF(Table3[Date]=$A292,IF(Table3[Mode de Paiement]=N$4,Table3[TOTAL DU PAR LE CLIENT]))),"")</f>
        <v/>
      </c>
    </row>
    <row r="293" spans="1:14" x14ac:dyDescent="0.2">
      <c r="A293" s="82" t="str">
        <f>IF(A292=MAX(Table3[Date]),"",IF(A292="","",A292+1))</f>
        <v/>
      </c>
      <c r="B293" s="83" t="str">
        <f>IF(ISNUMBER(A293),COUNTIF(Table3[Date],A293),"")</f>
        <v/>
      </c>
      <c r="C293" s="32" t="str" cm="1">
        <f t="array" ref="C293">IF(ISNUMBER($A293),IF($G$2="Valeur",
SUM(IF($A293&gt;=Table1[De],IF($A293&lt;=Table1[À],IF(C$4=Table1[[#Headers],[Bœuf]:[Oasis]],Table1[[Bœuf]:[Oasis]]))))*
SUM(IF(Table3[Date]=$A293,Table3[Bœuf])),SUM(IF(Table3[Date]=$A293,Table3[Bœuf]))),"")</f>
        <v/>
      </c>
      <c r="D293" s="32" t="str" cm="1">
        <f t="array" ref="D293">IF(ISNUMBER($A293),IF($G$2="Valeur",
SUM(IF($A293&gt;=Table1[De],IF($A293&lt;=Table1[À],IF(D$4=Table1[[#Headers],[Bœuf]:[Oasis]],Table1[[Bœuf]:[Oasis]]))))*
SUM(IF(Table3[Date]=$A293,Table3[Jambon])),SUM(IF(Table3[Date]=$A293,Table3[Jambon]))),"")</f>
        <v/>
      </c>
      <c r="E293" s="32" t="str" cm="1">
        <f t="array" ref="E293">IF(ISNUMBER($A293),IF($G$2="Valeur",
SUM(IF($A293&gt;=Table1[De],IF($A293&lt;=Table1[À],IF(E$4=Table1[[#Headers],[Bœuf]:[Oasis]],Table1[[Bœuf]:[Oasis]]))))*
SUM(IF(Table3[Date]=$A293,Table3[Végétarien])),SUM(IF(Table3[Date]=$A293,Table3[Végétarien]))),"")</f>
        <v/>
      </c>
      <c r="F293" s="32" t="str" cm="1">
        <f t="array" ref="F293">IF(ISNUMBER($A293),IF($G$2="Valeur",
SUM(IF($A293&gt;=Table1[De],IF($A293&lt;=Table1[À],IF(F$4=Table1[[#Headers],[Bœuf]:[Oasis]],Table1[[Bœuf]:[Oasis]]))))*
SUM(IF(Table3[Date]=$A293,Table3[Salade])),SUM(IF(Table3[Date]=$A293,Table3[Salade]))),"")</f>
        <v/>
      </c>
      <c r="G293" s="32" t="str" cm="1">
        <f t="array" ref="G293">IF(ISNUMBER($A293),IF($G$2="Valeur",
SUM(IF($A293&gt;=Table1[De],IF($A293&lt;=Table1[À],IF(G$4=Table1[[#Headers],[Bœuf]:[Oasis]],Table1[[Bœuf]:[Oasis]]))))*
SUM(IF(Table3[Date]=$A293,Table3[Eau])),SUM(IF(Table3[Date]=$A293,Table3[Eau]))),"")</f>
        <v/>
      </c>
      <c r="H293" s="32" t="str" cm="1">
        <f t="array" ref="H293">IF(ISNUMBER($A293),IF($G$2="Valeur",
SUM(IF($A293&gt;=Table1[De],IF($A293&lt;=Table1[À],IF(H$4=Table1[[#Headers],[Bœuf]:[Oasis]],Table1[[Bœuf]:[Oasis]]))))*
SUM(IF(Table3[Date]=$A293,Table3[Coca])),SUM(IF(Table3[Date]=$A293,Table3[Coca]))),"")</f>
        <v/>
      </c>
      <c r="I293" s="32" t="str" cm="1">
        <f t="array" ref="I293">IF(ISNUMBER($A293),IF($G$2="Valeur",
SUM(IF($A293&gt;=Table1[De],IF($A293&lt;=Table1[À],IF(I$4=Table1[[#Headers],[Bœuf]:[Oasis]],Table1[[Bœuf]:[Oasis]]))))*
SUM(IF(Table3[Date]=$A293,Table3[Oasis])),SUM(IF(Table3[Date]=$A293,Table3[Oasis]))),"")</f>
        <v/>
      </c>
      <c r="J293" s="33" t="str">
        <f t="shared" si="4"/>
        <v/>
      </c>
      <c r="K293" s="32" t="str" cm="1">
        <f t="array" ref="K293">IF(AND(ISNUMBER($A293),$G$2="Valeur"),
SUM(IF(Table3[Date]=$A293,IF(Table3[Mode de Paiement]=K$4,Table3[TOTAL DU PAR LE CLIENT]))),"")</f>
        <v/>
      </c>
      <c r="L293" s="32" t="str" cm="1">
        <f t="array" ref="L293">IF(AND(ISNUMBER($A293),$G$2="Valeur"),
SUM(IF(Table3[Date]=$A293,IF(Table3[Mode de Paiement]=L$4,Table3[TOTAL DU PAR LE CLIENT]))),"")</f>
        <v/>
      </c>
      <c r="M293" s="32" t="str" cm="1">
        <f t="array" ref="M293">IF(AND(ISNUMBER($A293),$G$2="Valeur"),
SUM(IF(Table3[Date]=$A293,IF(Table3[Mode de Paiement]=M$4,Table3[TOTAL DU PAR LE CLIENT]))),"")</f>
        <v/>
      </c>
      <c r="N293" s="32" t="str" cm="1">
        <f t="array" ref="N293">IF(AND(ISNUMBER($A293),$G$2="Valeur"),
SUM(IF(Table3[Date]=$A293,IF(Table3[Mode de Paiement]=N$4,Table3[TOTAL DU PAR LE CLIENT]))),"")</f>
        <v/>
      </c>
    </row>
    <row r="294" spans="1:14" x14ac:dyDescent="0.2">
      <c r="A294" s="82" t="str">
        <f>IF(A293=MAX(Table3[Date]),"",IF(A293="","",A293+1))</f>
        <v/>
      </c>
      <c r="B294" s="83" t="str">
        <f>IF(ISNUMBER(A294),COUNTIF(Table3[Date],A294),"")</f>
        <v/>
      </c>
      <c r="C294" s="32" t="str" cm="1">
        <f t="array" ref="C294">IF(ISNUMBER($A294),IF($G$2="Valeur",
SUM(IF($A294&gt;=Table1[De],IF($A294&lt;=Table1[À],IF(C$4=Table1[[#Headers],[Bœuf]:[Oasis]],Table1[[Bœuf]:[Oasis]]))))*
SUM(IF(Table3[Date]=$A294,Table3[Bœuf])),SUM(IF(Table3[Date]=$A294,Table3[Bœuf]))),"")</f>
        <v/>
      </c>
      <c r="D294" s="32" t="str" cm="1">
        <f t="array" ref="D294">IF(ISNUMBER($A294),IF($G$2="Valeur",
SUM(IF($A294&gt;=Table1[De],IF($A294&lt;=Table1[À],IF(D$4=Table1[[#Headers],[Bœuf]:[Oasis]],Table1[[Bœuf]:[Oasis]]))))*
SUM(IF(Table3[Date]=$A294,Table3[Jambon])),SUM(IF(Table3[Date]=$A294,Table3[Jambon]))),"")</f>
        <v/>
      </c>
      <c r="E294" s="32" t="str" cm="1">
        <f t="array" ref="E294">IF(ISNUMBER($A294),IF($G$2="Valeur",
SUM(IF($A294&gt;=Table1[De],IF($A294&lt;=Table1[À],IF(E$4=Table1[[#Headers],[Bœuf]:[Oasis]],Table1[[Bœuf]:[Oasis]]))))*
SUM(IF(Table3[Date]=$A294,Table3[Végétarien])),SUM(IF(Table3[Date]=$A294,Table3[Végétarien]))),"")</f>
        <v/>
      </c>
      <c r="F294" s="32" t="str" cm="1">
        <f t="array" ref="F294">IF(ISNUMBER($A294),IF($G$2="Valeur",
SUM(IF($A294&gt;=Table1[De],IF($A294&lt;=Table1[À],IF(F$4=Table1[[#Headers],[Bœuf]:[Oasis]],Table1[[Bœuf]:[Oasis]]))))*
SUM(IF(Table3[Date]=$A294,Table3[Salade])),SUM(IF(Table3[Date]=$A294,Table3[Salade]))),"")</f>
        <v/>
      </c>
      <c r="G294" s="32" t="str" cm="1">
        <f t="array" ref="G294">IF(ISNUMBER($A294),IF($G$2="Valeur",
SUM(IF($A294&gt;=Table1[De],IF($A294&lt;=Table1[À],IF(G$4=Table1[[#Headers],[Bœuf]:[Oasis]],Table1[[Bœuf]:[Oasis]]))))*
SUM(IF(Table3[Date]=$A294,Table3[Eau])),SUM(IF(Table3[Date]=$A294,Table3[Eau]))),"")</f>
        <v/>
      </c>
      <c r="H294" s="32" t="str" cm="1">
        <f t="array" ref="H294">IF(ISNUMBER($A294),IF($G$2="Valeur",
SUM(IF($A294&gt;=Table1[De],IF($A294&lt;=Table1[À],IF(H$4=Table1[[#Headers],[Bœuf]:[Oasis]],Table1[[Bœuf]:[Oasis]]))))*
SUM(IF(Table3[Date]=$A294,Table3[Coca])),SUM(IF(Table3[Date]=$A294,Table3[Coca]))),"")</f>
        <v/>
      </c>
      <c r="I294" s="32" t="str" cm="1">
        <f t="array" ref="I294">IF(ISNUMBER($A294),IF($G$2="Valeur",
SUM(IF($A294&gt;=Table1[De],IF($A294&lt;=Table1[À],IF(I$4=Table1[[#Headers],[Bœuf]:[Oasis]],Table1[[Bœuf]:[Oasis]]))))*
SUM(IF(Table3[Date]=$A294,Table3[Oasis])),SUM(IF(Table3[Date]=$A294,Table3[Oasis]))),"")</f>
        <v/>
      </c>
      <c r="J294" s="33" t="str">
        <f t="shared" si="4"/>
        <v/>
      </c>
      <c r="K294" s="32" t="str" cm="1">
        <f t="array" ref="K294">IF(AND(ISNUMBER($A294),$G$2="Valeur"),
SUM(IF(Table3[Date]=$A294,IF(Table3[Mode de Paiement]=K$4,Table3[TOTAL DU PAR LE CLIENT]))),"")</f>
        <v/>
      </c>
      <c r="L294" s="32" t="str" cm="1">
        <f t="array" ref="L294">IF(AND(ISNUMBER($A294),$G$2="Valeur"),
SUM(IF(Table3[Date]=$A294,IF(Table3[Mode de Paiement]=L$4,Table3[TOTAL DU PAR LE CLIENT]))),"")</f>
        <v/>
      </c>
      <c r="M294" s="32" t="str" cm="1">
        <f t="array" ref="M294">IF(AND(ISNUMBER($A294),$G$2="Valeur"),
SUM(IF(Table3[Date]=$A294,IF(Table3[Mode de Paiement]=M$4,Table3[TOTAL DU PAR LE CLIENT]))),"")</f>
        <v/>
      </c>
      <c r="N294" s="32" t="str" cm="1">
        <f t="array" ref="N294">IF(AND(ISNUMBER($A294),$G$2="Valeur"),
SUM(IF(Table3[Date]=$A294,IF(Table3[Mode de Paiement]=N$4,Table3[TOTAL DU PAR LE CLIENT]))),"")</f>
        <v/>
      </c>
    </row>
    <row r="295" spans="1:14" x14ac:dyDescent="0.2">
      <c r="A295" s="82" t="str">
        <f>IF(A294=MAX(Table3[Date]),"",IF(A294="","",A294+1))</f>
        <v/>
      </c>
      <c r="B295" s="83" t="str">
        <f>IF(ISNUMBER(A295),COUNTIF(Table3[Date],A295),"")</f>
        <v/>
      </c>
      <c r="C295" s="32" t="str" cm="1">
        <f t="array" ref="C295">IF(ISNUMBER($A295),IF($G$2="Valeur",
SUM(IF($A295&gt;=Table1[De],IF($A295&lt;=Table1[À],IF(C$4=Table1[[#Headers],[Bœuf]:[Oasis]],Table1[[Bœuf]:[Oasis]]))))*
SUM(IF(Table3[Date]=$A295,Table3[Bœuf])),SUM(IF(Table3[Date]=$A295,Table3[Bœuf]))),"")</f>
        <v/>
      </c>
      <c r="D295" s="32" t="str" cm="1">
        <f t="array" ref="D295">IF(ISNUMBER($A295),IF($G$2="Valeur",
SUM(IF($A295&gt;=Table1[De],IF($A295&lt;=Table1[À],IF(D$4=Table1[[#Headers],[Bœuf]:[Oasis]],Table1[[Bœuf]:[Oasis]]))))*
SUM(IF(Table3[Date]=$A295,Table3[Jambon])),SUM(IF(Table3[Date]=$A295,Table3[Jambon]))),"")</f>
        <v/>
      </c>
      <c r="E295" s="32" t="str" cm="1">
        <f t="array" ref="E295">IF(ISNUMBER($A295),IF($G$2="Valeur",
SUM(IF($A295&gt;=Table1[De],IF($A295&lt;=Table1[À],IF(E$4=Table1[[#Headers],[Bœuf]:[Oasis]],Table1[[Bœuf]:[Oasis]]))))*
SUM(IF(Table3[Date]=$A295,Table3[Végétarien])),SUM(IF(Table3[Date]=$A295,Table3[Végétarien]))),"")</f>
        <v/>
      </c>
      <c r="F295" s="32" t="str" cm="1">
        <f t="array" ref="F295">IF(ISNUMBER($A295),IF($G$2="Valeur",
SUM(IF($A295&gt;=Table1[De],IF($A295&lt;=Table1[À],IF(F$4=Table1[[#Headers],[Bœuf]:[Oasis]],Table1[[Bœuf]:[Oasis]]))))*
SUM(IF(Table3[Date]=$A295,Table3[Salade])),SUM(IF(Table3[Date]=$A295,Table3[Salade]))),"")</f>
        <v/>
      </c>
      <c r="G295" s="32" t="str" cm="1">
        <f t="array" ref="G295">IF(ISNUMBER($A295),IF($G$2="Valeur",
SUM(IF($A295&gt;=Table1[De],IF($A295&lt;=Table1[À],IF(G$4=Table1[[#Headers],[Bœuf]:[Oasis]],Table1[[Bœuf]:[Oasis]]))))*
SUM(IF(Table3[Date]=$A295,Table3[Eau])),SUM(IF(Table3[Date]=$A295,Table3[Eau]))),"")</f>
        <v/>
      </c>
      <c r="H295" s="32" t="str" cm="1">
        <f t="array" ref="H295">IF(ISNUMBER($A295),IF($G$2="Valeur",
SUM(IF($A295&gt;=Table1[De],IF($A295&lt;=Table1[À],IF(H$4=Table1[[#Headers],[Bœuf]:[Oasis]],Table1[[Bœuf]:[Oasis]]))))*
SUM(IF(Table3[Date]=$A295,Table3[Coca])),SUM(IF(Table3[Date]=$A295,Table3[Coca]))),"")</f>
        <v/>
      </c>
      <c r="I295" s="32" t="str" cm="1">
        <f t="array" ref="I295">IF(ISNUMBER($A295),IF($G$2="Valeur",
SUM(IF($A295&gt;=Table1[De],IF($A295&lt;=Table1[À],IF(I$4=Table1[[#Headers],[Bœuf]:[Oasis]],Table1[[Bœuf]:[Oasis]]))))*
SUM(IF(Table3[Date]=$A295,Table3[Oasis])),SUM(IF(Table3[Date]=$A295,Table3[Oasis]))),"")</f>
        <v/>
      </c>
      <c r="J295" s="33" t="str">
        <f t="shared" si="4"/>
        <v/>
      </c>
      <c r="K295" s="32" t="str" cm="1">
        <f t="array" ref="K295">IF(AND(ISNUMBER($A295),$G$2="Valeur"),
SUM(IF(Table3[Date]=$A295,IF(Table3[Mode de Paiement]=K$4,Table3[TOTAL DU PAR LE CLIENT]))),"")</f>
        <v/>
      </c>
      <c r="L295" s="32" t="str" cm="1">
        <f t="array" ref="L295">IF(AND(ISNUMBER($A295),$G$2="Valeur"),
SUM(IF(Table3[Date]=$A295,IF(Table3[Mode de Paiement]=L$4,Table3[TOTAL DU PAR LE CLIENT]))),"")</f>
        <v/>
      </c>
      <c r="M295" s="32" t="str" cm="1">
        <f t="array" ref="M295">IF(AND(ISNUMBER($A295),$G$2="Valeur"),
SUM(IF(Table3[Date]=$A295,IF(Table3[Mode de Paiement]=M$4,Table3[TOTAL DU PAR LE CLIENT]))),"")</f>
        <v/>
      </c>
      <c r="N295" s="32" t="str" cm="1">
        <f t="array" ref="N295">IF(AND(ISNUMBER($A295),$G$2="Valeur"),
SUM(IF(Table3[Date]=$A295,IF(Table3[Mode de Paiement]=N$4,Table3[TOTAL DU PAR LE CLIENT]))),"")</f>
        <v/>
      </c>
    </row>
    <row r="296" spans="1:14" x14ac:dyDescent="0.2">
      <c r="A296" s="82" t="str">
        <f>IF(A295=MAX(Table3[Date]),"",IF(A295="","",A295+1))</f>
        <v/>
      </c>
      <c r="B296" s="83" t="str">
        <f>IF(ISNUMBER(A296),COUNTIF(Table3[Date],A296),"")</f>
        <v/>
      </c>
      <c r="C296" s="32" t="str" cm="1">
        <f t="array" ref="C296">IF(ISNUMBER($A296),IF($G$2="Valeur",
SUM(IF($A296&gt;=Table1[De],IF($A296&lt;=Table1[À],IF(C$4=Table1[[#Headers],[Bœuf]:[Oasis]],Table1[[Bœuf]:[Oasis]]))))*
SUM(IF(Table3[Date]=$A296,Table3[Bœuf])),SUM(IF(Table3[Date]=$A296,Table3[Bœuf]))),"")</f>
        <v/>
      </c>
      <c r="D296" s="32" t="str" cm="1">
        <f t="array" ref="D296">IF(ISNUMBER($A296),IF($G$2="Valeur",
SUM(IF($A296&gt;=Table1[De],IF($A296&lt;=Table1[À],IF(D$4=Table1[[#Headers],[Bœuf]:[Oasis]],Table1[[Bœuf]:[Oasis]]))))*
SUM(IF(Table3[Date]=$A296,Table3[Jambon])),SUM(IF(Table3[Date]=$A296,Table3[Jambon]))),"")</f>
        <v/>
      </c>
      <c r="E296" s="32" t="str" cm="1">
        <f t="array" ref="E296">IF(ISNUMBER($A296),IF($G$2="Valeur",
SUM(IF($A296&gt;=Table1[De],IF($A296&lt;=Table1[À],IF(E$4=Table1[[#Headers],[Bœuf]:[Oasis]],Table1[[Bœuf]:[Oasis]]))))*
SUM(IF(Table3[Date]=$A296,Table3[Végétarien])),SUM(IF(Table3[Date]=$A296,Table3[Végétarien]))),"")</f>
        <v/>
      </c>
      <c r="F296" s="32" t="str" cm="1">
        <f t="array" ref="F296">IF(ISNUMBER($A296),IF($G$2="Valeur",
SUM(IF($A296&gt;=Table1[De],IF($A296&lt;=Table1[À],IF(F$4=Table1[[#Headers],[Bœuf]:[Oasis]],Table1[[Bœuf]:[Oasis]]))))*
SUM(IF(Table3[Date]=$A296,Table3[Salade])),SUM(IF(Table3[Date]=$A296,Table3[Salade]))),"")</f>
        <v/>
      </c>
      <c r="G296" s="32" t="str" cm="1">
        <f t="array" ref="G296">IF(ISNUMBER($A296),IF($G$2="Valeur",
SUM(IF($A296&gt;=Table1[De],IF($A296&lt;=Table1[À],IF(G$4=Table1[[#Headers],[Bœuf]:[Oasis]],Table1[[Bœuf]:[Oasis]]))))*
SUM(IF(Table3[Date]=$A296,Table3[Eau])),SUM(IF(Table3[Date]=$A296,Table3[Eau]))),"")</f>
        <v/>
      </c>
      <c r="H296" s="32" t="str" cm="1">
        <f t="array" ref="H296">IF(ISNUMBER($A296),IF($G$2="Valeur",
SUM(IF($A296&gt;=Table1[De],IF($A296&lt;=Table1[À],IF(H$4=Table1[[#Headers],[Bœuf]:[Oasis]],Table1[[Bœuf]:[Oasis]]))))*
SUM(IF(Table3[Date]=$A296,Table3[Coca])),SUM(IF(Table3[Date]=$A296,Table3[Coca]))),"")</f>
        <v/>
      </c>
      <c r="I296" s="32" t="str" cm="1">
        <f t="array" ref="I296">IF(ISNUMBER($A296),IF($G$2="Valeur",
SUM(IF($A296&gt;=Table1[De],IF($A296&lt;=Table1[À],IF(I$4=Table1[[#Headers],[Bœuf]:[Oasis]],Table1[[Bœuf]:[Oasis]]))))*
SUM(IF(Table3[Date]=$A296,Table3[Oasis])),SUM(IF(Table3[Date]=$A296,Table3[Oasis]))),"")</f>
        <v/>
      </c>
      <c r="J296" s="33" t="str">
        <f t="shared" si="4"/>
        <v/>
      </c>
      <c r="K296" s="32" t="str" cm="1">
        <f t="array" ref="K296">IF(AND(ISNUMBER($A296),$G$2="Valeur"),
SUM(IF(Table3[Date]=$A296,IF(Table3[Mode de Paiement]=K$4,Table3[TOTAL DU PAR LE CLIENT]))),"")</f>
        <v/>
      </c>
      <c r="L296" s="32" t="str" cm="1">
        <f t="array" ref="L296">IF(AND(ISNUMBER($A296),$G$2="Valeur"),
SUM(IF(Table3[Date]=$A296,IF(Table3[Mode de Paiement]=L$4,Table3[TOTAL DU PAR LE CLIENT]))),"")</f>
        <v/>
      </c>
      <c r="M296" s="32" t="str" cm="1">
        <f t="array" ref="M296">IF(AND(ISNUMBER($A296),$G$2="Valeur"),
SUM(IF(Table3[Date]=$A296,IF(Table3[Mode de Paiement]=M$4,Table3[TOTAL DU PAR LE CLIENT]))),"")</f>
        <v/>
      </c>
      <c r="N296" s="32" t="str" cm="1">
        <f t="array" ref="N296">IF(AND(ISNUMBER($A296),$G$2="Valeur"),
SUM(IF(Table3[Date]=$A296,IF(Table3[Mode de Paiement]=N$4,Table3[TOTAL DU PAR LE CLIENT]))),"")</f>
        <v/>
      </c>
    </row>
    <row r="297" spans="1:14" x14ac:dyDescent="0.2">
      <c r="A297" s="82" t="str">
        <f>IF(A296=MAX(Table3[Date]),"",IF(A296="","",A296+1))</f>
        <v/>
      </c>
      <c r="B297" s="83" t="str">
        <f>IF(ISNUMBER(A297),COUNTIF(Table3[Date],A297),"")</f>
        <v/>
      </c>
      <c r="C297" s="32" t="str" cm="1">
        <f t="array" ref="C297">IF(ISNUMBER($A297),IF($G$2="Valeur",
SUM(IF($A297&gt;=Table1[De],IF($A297&lt;=Table1[À],IF(C$4=Table1[[#Headers],[Bœuf]:[Oasis]],Table1[[Bœuf]:[Oasis]]))))*
SUM(IF(Table3[Date]=$A297,Table3[Bœuf])),SUM(IF(Table3[Date]=$A297,Table3[Bœuf]))),"")</f>
        <v/>
      </c>
      <c r="D297" s="32" t="str" cm="1">
        <f t="array" ref="D297">IF(ISNUMBER($A297),IF($G$2="Valeur",
SUM(IF($A297&gt;=Table1[De],IF($A297&lt;=Table1[À],IF(D$4=Table1[[#Headers],[Bœuf]:[Oasis]],Table1[[Bœuf]:[Oasis]]))))*
SUM(IF(Table3[Date]=$A297,Table3[Jambon])),SUM(IF(Table3[Date]=$A297,Table3[Jambon]))),"")</f>
        <v/>
      </c>
      <c r="E297" s="32" t="str" cm="1">
        <f t="array" ref="E297">IF(ISNUMBER($A297),IF($G$2="Valeur",
SUM(IF($A297&gt;=Table1[De],IF($A297&lt;=Table1[À],IF(E$4=Table1[[#Headers],[Bœuf]:[Oasis]],Table1[[Bœuf]:[Oasis]]))))*
SUM(IF(Table3[Date]=$A297,Table3[Végétarien])),SUM(IF(Table3[Date]=$A297,Table3[Végétarien]))),"")</f>
        <v/>
      </c>
      <c r="F297" s="32" t="str" cm="1">
        <f t="array" ref="F297">IF(ISNUMBER($A297),IF($G$2="Valeur",
SUM(IF($A297&gt;=Table1[De],IF($A297&lt;=Table1[À],IF(F$4=Table1[[#Headers],[Bœuf]:[Oasis]],Table1[[Bœuf]:[Oasis]]))))*
SUM(IF(Table3[Date]=$A297,Table3[Salade])),SUM(IF(Table3[Date]=$A297,Table3[Salade]))),"")</f>
        <v/>
      </c>
      <c r="G297" s="32" t="str" cm="1">
        <f t="array" ref="G297">IF(ISNUMBER($A297),IF($G$2="Valeur",
SUM(IF($A297&gt;=Table1[De],IF($A297&lt;=Table1[À],IF(G$4=Table1[[#Headers],[Bœuf]:[Oasis]],Table1[[Bœuf]:[Oasis]]))))*
SUM(IF(Table3[Date]=$A297,Table3[Eau])),SUM(IF(Table3[Date]=$A297,Table3[Eau]))),"")</f>
        <v/>
      </c>
      <c r="H297" s="32" t="str" cm="1">
        <f t="array" ref="H297">IF(ISNUMBER($A297),IF($G$2="Valeur",
SUM(IF($A297&gt;=Table1[De],IF($A297&lt;=Table1[À],IF(H$4=Table1[[#Headers],[Bœuf]:[Oasis]],Table1[[Bœuf]:[Oasis]]))))*
SUM(IF(Table3[Date]=$A297,Table3[Coca])),SUM(IF(Table3[Date]=$A297,Table3[Coca]))),"")</f>
        <v/>
      </c>
      <c r="I297" s="32" t="str" cm="1">
        <f t="array" ref="I297">IF(ISNUMBER($A297),IF($G$2="Valeur",
SUM(IF($A297&gt;=Table1[De],IF($A297&lt;=Table1[À],IF(I$4=Table1[[#Headers],[Bœuf]:[Oasis]],Table1[[Bœuf]:[Oasis]]))))*
SUM(IF(Table3[Date]=$A297,Table3[Oasis])),SUM(IF(Table3[Date]=$A297,Table3[Oasis]))),"")</f>
        <v/>
      </c>
      <c r="J297" s="33" t="str">
        <f t="shared" si="4"/>
        <v/>
      </c>
      <c r="K297" s="32" t="str" cm="1">
        <f t="array" ref="K297">IF(AND(ISNUMBER($A297),$G$2="Valeur"),
SUM(IF(Table3[Date]=$A297,IF(Table3[Mode de Paiement]=K$4,Table3[TOTAL DU PAR LE CLIENT]))),"")</f>
        <v/>
      </c>
      <c r="L297" s="32" t="str" cm="1">
        <f t="array" ref="L297">IF(AND(ISNUMBER($A297),$G$2="Valeur"),
SUM(IF(Table3[Date]=$A297,IF(Table3[Mode de Paiement]=L$4,Table3[TOTAL DU PAR LE CLIENT]))),"")</f>
        <v/>
      </c>
      <c r="M297" s="32" t="str" cm="1">
        <f t="array" ref="M297">IF(AND(ISNUMBER($A297),$G$2="Valeur"),
SUM(IF(Table3[Date]=$A297,IF(Table3[Mode de Paiement]=M$4,Table3[TOTAL DU PAR LE CLIENT]))),"")</f>
        <v/>
      </c>
      <c r="N297" s="32" t="str" cm="1">
        <f t="array" ref="N297">IF(AND(ISNUMBER($A297),$G$2="Valeur"),
SUM(IF(Table3[Date]=$A297,IF(Table3[Mode de Paiement]=N$4,Table3[TOTAL DU PAR LE CLIENT]))),"")</f>
        <v/>
      </c>
    </row>
    <row r="298" spans="1:14" x14ac:dyDescent="0.2">
      <c r="A298" s="82" t="str">
        <f>IF(A297=MAX(Table3[Date]),"",IF(A297="","",A297+1))</f>
        <v/>
      </c>
      <c r="B298" s="83" t="str">
        <f>IF(ISNUMBER(A298),COUNTIF(Table3[Date],A298),"")</f>
        <v/>
      </c>
      <c r="C298" s="32" t="str" cm="1">
        <f t="array" ref="C298">IF(ISNUMBER($A298),IF($G$2="Valeur",
SUM(IF($A298&gt;=Table1[De],IF($A298&lt;=Table1[À],IF(C$4=Table1[[#Headers],[Bœuf]:[Oasis]],Table1[[Bœuf]:[Oasis]]))))*
SUM(IF(Table3[Date]=$A298,Table3[Bœuf])),SUM(IF(Table3[Date]=$A298,Table3[Bœuf]))),"")</f>
        <v/>
      </c>
      <c r="D298" s="32" t="str" cm="1">
        <f t="array" ref="D298">IF(ISNUMBER($A298),IF($G$2="Valeur",
SUM(IF($A298&gt;=Table1[De],IF($A298&lt;=Table1[À],IF(D$4=Table1[[#Headers],[Bœuf]:[Oasis]],Table1[[Bœuf]:[Oasis]]))))*
SUM(IF(Table3[Date]=$A298,Table3[Jambon])),SUM(IF(Table3[Date]=$A298,Table3[Jambon]))),"")</f>
        <v/>
      </c>
      <c r="E298" s="32" t="str" cm="1">
        <f t="array" ref="E298">IF(ISNUMBER($A298),IF($G$2="Valeur",
SUM(IF($A298&gt;=Table1[De],IF($A298&lt;=Table1[À],IF(E$4=Table1[[#Headers],[Bœuf]:[Oasis]],Table1[[Bœuf]:[Oasis]]))))*
SUM(IF(Table3[Date]=$A298,Table3[Végétarien])),SUM(IF(Table3[Date]=$A298,Table3[Végétarien]))),"")</f>
        <v/>
      </c>
      <c r="F298" s="32" t="str" cm="1">
        <f t="array" ref="F298">IF(ISNUMBER($A298),IF($G$2="Valeur",
SUM(IF($A298&gt;=Table1[De],IF($A298&lt;=Table1[À],IF(F$4=Table1[[#Headers],[Bœuf]:[Oasis]],Table1[[Bœuf]:[Oasis]]))))*
SUM(IF(Table3[Date]=$A298,Table3[Salade])),SUM(IF(Table3[Date]=$A298,Table3[Salade]))),"")</f>
        <v/>
      </c>
      <c r="G298" s="32" t="str" cm="1">
        <f t="array" ref="G298">IF(ISNUMBER($A298),IF($G$2="Valeur",
SUM(IF($A298&gt;=Table1[De],IF($A298&lt;=Table1[À],IF(G$4=Table1[[#Headers],[Bœuf]:[Oasis]],Table1[[Bœuf]:[Oasis]]))))*
SUM(IF(Table3[Date]=$A298,Table3[Eau])),SUM(IF(Table3[Date]=$A298,Table3[Eau]))),"")</f>
        <v/>
      </c>
      <c r="H298" s="32" t="str" cm="1">
        <f t="array" ref="H298">IF(ISNUMBER($A298),IF($G$2="Valeur",
SUM(IF($A298&gt;=Table1[De],IF($A298&lt;=Table1[À],IF(H$4=Table1[[#Headers],[Bœuf]:[Oasis]],Table1[[Bœuf]:[Oasis]]))))*
SUM(IF(Table3[Date]=$A298,Table3[Coca])),SUM(IF(Table3[Date]=$A298,Table3[Coca]))),"")</f>
        <v/>
      </c>
      <c r="I298" s="32" t="str" cm="1">
        <f t="array" ref="I298">IF(ISNUMBER($A298),IF($G$2="Valeur",
SUM(IF($A298&gt;=Table1[De],IF($A298&lt;=Table1[À],IF(I$4=Table1[[#Headers],[Bœuf]:[Oasis]],Table1[[Bœuf]:[Oasis]]))))*
SUM(IF(Table3[Date]=$A298,Table3[Oasis])),SUM(IF(Table3[Date]=$A298,Table3[Oasis]))),"")</f>
        <v/>
      </c>
      <c r="J298" s="33" t="str">
        <f t="shared" si="4"/>
        <v/>
      </c>
      <c r="K298" s="32" t="str" cm="1">
        <f t="array" ref="K298">IF(AND(ISNUMBER($A298),$G$2="Valeur"),
SUM(IF(Table3[Date]=$A298,IF(Table3[Mode de Paiement]=K$4,Table3[TOTAL DU PAR LE CLIENT]))),"")</f>
        <v/>
      </c>
      <c r="L298" s="32" t="str" cm="1">
        <f t="array" ref="L298">IF(AND(ISNUMBER($A298),$G$2="Valeur"),
SUM(IF(Table3[Date]=$A298,IF(Table3[Mode de Paiement]=L$4,Table3[TOTAL DU PAR LE CLIENT]))),"")</f>
        <v/>
      </c>
      <c r="M298" s="32" t="str" cm="1">
        <f t="array" ref="M298">IF(AND(ISNUMBER($A298),$G$2="Valeur"),
SUM(IF(Table3[Date]=$A298,IF(Table3[Mode de Paiement]=M$4,Table3[TOTAL DU PAR LE CLIENT]))),"")</f>
        <v/>
      </c>
      <c r="N298" s="32" t="str" cm="1">
        <f t="array" ref="N298">IF(AND(ISNUMBER($A298),$G$2="Valeur"),
SUM(IF(Table3[Date]=$A298,IF(Table3[Mode de Paiement]=N$4,Table3[TOTAL DU PAR LE CLIENT]))),"")</f>
        <v/>
      </c>
    </row>
    <row r="299" spans="1:14" x14ac:dyDescent="0.2">
      <c r="A299" s="82" t="str">
        <f>IF(A298=MAX(Table3[Date]),"",IF(A298="","",A298+1))</f>
        <v/>
      </c>
      <c r="B299" s="83" t="str">
        <f>IF(ISNUMBER(A299),COUNTIF(Table3[Date],A299),"")</f>
        <v/>
      </c>
      <c r="C299" s="32" t="str" cm="1">
        <f t="array" ref="C299">IF(ISNUMBER($A299),IF($G$2="Valeur",
SUM(IF($A299&gt;=Table1[De],IF($A299&lt;=Table1[À],IF(C$4=Table1[[#Headers],[Bœuf]:[Oasis]],Table1[[Bœuf]:[Oasis]]))))*
SUM(IF(Table3[Date]=$A299,Table3[Bœuf])),SUM(IF(Table3[Date]=$A299,Table3[Bœuf]))),"")</f>
        <v/>
      </c>
      <c r="D299" s="32" t="str" cm="1">
        <f t="array" ref="D299">IF(ISNUMBER($A299),IF($G$2="Valeur",
SUM(IF($A299&gt;=Table1[De],IF($A299&lt;=Table1[À],IF(D$4=Table1[[#Headers],[Bœuf]:[Oasis]],Table1[[Bœuf]:[Oasis]]))))*
SUM(IF(Table3[Date]=$A299,Table3[Jambon])),SUM(IF(Table3[Date]=$A299,Table3[Jambon]))),"")</f>
        <v/>
      </c>
      <c r="E299" s="32" t="str" cm="1">
        <f t="array" ref="E299">IF(ISNUMBER($A299),IF($G$2="Valeur",
SUM(IF($A299&gt;=Table1[De],IF($A299&lt;=Table1[À],IF(E$4=Table1[[#Headers],[Bœuf]:[Oasis]],Table1[[Bœuf]:[Oasis]]))))*
SUM(IF(Table3[Date]=$A299,Table3[Végétarien])),SUM(IF(Table3[Date]=$A299,Table3[Végétarien]))),"")</f>
        <v/>
      </c>
      <c r="F299" s="32" t="str" cm="1">
        <f t="array" ref="F299">IF(ISNUMBER($A299),IF($G$2="Valeur",
SUM(IF($A299&gt;=Table1[De],IF($A299&lt;=Table1[À],IF(F$4=Table1[[#Headers],[Bœuf]:[Oasis]],Table1[[Bœuf]:[Oasis]]))))*
SUM(IF(Table3[Date]=$A299,Table3[Salade])),SUM(IF(Table3[Date]=$A299,Table3[Salade]))),"")</f>
        <v/>
      </c>
      <c r="G299" s="32" t="str" cm="1">
        <f t="array" ref="G299">IF(ISNUMBER($A299),IF($G$2="Valeur",
SUM(IF($A299&gt;=Table1[De],IF($A299&lt;=Table1[À],IF(G$4=Table1[[#Headers],[Bœuf]:[Oasis]],Table1[[Bœuf]:[Oasis]]))))*
SUM(IF(Table3[Date]=$A299,Table3[Eau])),SUM(IF(Table3[Date]=$A299,Table3[Eau]))),"")</f>
        <v/>
      </c>
      <c r="H299" s="32" t="str" cm="1">
        <f t="array" ref="H299">IF(ISNUMBER($A299),IF($G$2="Valeur",
SUM(IF($A299&gt;=Table1[De],IF($A299&lt;=Table1[À],IF(H$4=Table1[[#Headers],[Bœuf]:[Oasis]],Table1[[Bœuf]:[Oasis]]))))*
SUM(IF(Table3[Date]=$A299,Table3[Coca])),SUM(IF(Table3[Date]=$A299,Table3[Coca]))),"")</f>
        <v/>
      </c>
      <c r="I299" s="32" t="str" cm="1">
        <f t="array" ref="I299">IF(ISNUMBER($A299),IF($G$2="Valeur",
SUM(IF($A299&gt;=Table1[De],IF($A299&lt;=Table1[À],IF(I$4=Table1[[#Headers],[Bœuf]:[Oasis]],Table1[[Bœuf]:[Oasis]]))))*
SUM(IF(Table3[Date]=$A299,Table3[Oasis])),SUM(IF(Table3[Date]=$A299,Table3[Oasis]))),"")</f>
        <v/>
      </c>
      <c r="J299" s="33" t="str">
        <f t="shared" si="4"/>
        <v/>
      </c>
      <c r="K299" s="32" t="str" cm="1">
        <f t="array" ref="K299">IF(AND(ISNUMBER($A299),$G$2="Valeur"),
SUM(IF(Table3[Date]=$A299,IF(Table3[Mode de Paiement]=K$4,Table3[TOTAL DU PAR LE CLIENT]))),"")</f>
        <v/>
      </c>
      <c r="L299" s="32" t="str" cm="1">
        <f t="array" ref="L299">IF(AND(ISNUMBER($A299),$G$2="Valeur"),
SUM(IF(Table3[Date]=$A299,IF(Table3[Mode de Paiement]=L$4,Table3[TOTAL DU PAR LE CLIENT]))),"")</f>
        <v/>
      </c>
      <c r="M299" s="32" t="str" cm="1">
        <f t="array" ref="M299">IF(AND(ISNUMBER($A299),$G$2="Valeur"),
SUM(IF(Table3[Date]=$A299,IF(Table3[Mode de Paiement]=M$4,Table3[TOTAL DU PAR LE CLIENT]))),"")</f>
        <v/>
      </c>
      <c r="N299" s="32" t="str" cm="1">
        <f t="array" ref="N299">IF(AND(ISNUMBER($A299),$G$2="Valeur"),
SUM(IF(Table3[Date]=$A299,IF(Table3[Mode de Paiement]=N$4,Table3[TOTAL DU PAR LE CLIENT]))),"")</f>
        <v/>
      </c>
    </row>
    <row r="300" spans="1:14" x14ac:dyDescent="0.2">
      <c r="A300" s="82" t="str">
        <f>IF(A299=MAX(Table3[Date]),"",IF(A299="","",A299+1))</f>
        <v/>
      </c>
      <c r="B300" s="83" t="str">
        <f>IF(ISNUMBER(A300),COUNTIF(Table3[Date],A300),"")</f>
        <v/>
      </c>
      <c r="C300" s="32" t="str" cm="1">
        <f t="array" ref="C300">IF(ISNUMBER($A300),IF($G$2="Valeur",
SUM(IF($A300&gt;=Table1[De],IF($A300&lt;=Table1[À],IF(C$4=Table1[[#Headers],[Bœuf]:[Oasis]],Table1[[Bœuf]:[Oasis]]))))*
SUM(IF(Table3[Date]=$A300,Table3[Bœuf])),SUM(IF(Table3[Date]=$A300,Table3[Bœuf]))),"")</f>
        <v/>
      </c>
      <c r="D300" s="32" t="str" cm="1">
        <f t="array" ref="D300">IF(ISNUMBER($A300),IF($G$2="Valeur",
SUM(IF($A300&gt;=Table1[De],IF($A300&lt;=Table1[À],IF(D$4=Table1[[#Headers],[Bœuf]:[Oasis]],Table1[[Bœuf]:[Oasis]]))))*
SUM(IF(Table3[Date]=$A300,Table3[Jambon])),SUM(IF(Table3[Date]=$A300,Table3[Jambon]))),"")</f>
        <v/>
      </c>
      <c r="E300" s="32" t="str" cm="1">
        <f t="array" ref="E300">IF(ISNUMBER($A300),IF($G$2="Valeur",
SUM(IF($A300&gt;=Table1[De],IF($A300&lt;=Table1[À],IF(E$4=Table1[[#Headers],[Bœuf]:[Oasis]],Table1[[Bœuf]:[Oasis]]))))*
SUM(IF(Table3[Date]=$A300,Table3[Végétarien])),SUM(IF(Table3[Date]=$A300,Table3[Végétarien]))),"")</f>
        <v/>
      </c>
      <c r="F300" s="32" t="str" cm="1">
        <f t="array" ref="F300">IF(ISNUMBER($A300),IF($G$2="Valeur",
SUM(IF($A300&gt;=Table1[De],IF($A300&lt;=Table1[À],IF(F$4=Table1[[#Headers],[Bœuf]:[Oasis]],Table1[[Bœuf]:[Oasis]]))))*
SUM(IF(Table3[Date]=$A300,Table3[Salade])),SUM(IF(Table3[Date]=$A300,Table3[Salade]))),"")</f>
        <v/>
      </c>
      <c r="G300" s="32" t="str" cm="1">
        <f t="array" ref="G300">IF(ISNUMBER($A300),IF($G$2="Valeur",
SUM(IF($A300&gt;=Table1[De],IF($A300&lt;=Table1[À],IF(G$4=Table1[[#Headers],[Bœuf]:[Oasis]],Table1[[Bœuf]:[Oasis]]))))*
SUM(IF(Table3[Date]=$A300,Table3[Eau])),SUM(IF(Table3[Date]=$A300,Table3[Eau]))),"")</f>
        <v/>
      </c>
      <c r="H300" s="32" t="str" cm="1">
        <f t="array" ref="H300">IF(ISNUMBER($A300),IF($G$2="Valeur",
SUM(IF($A300&gt;=Table1[De],IF($A300&lt;=Table1[À],IF(H$4=Table1[[#Headers],[Bœuf]:[Oasis]],Table1[[Bœuf]:[Oasis]]))))*
SUM(IF(Table3[Date]=$A300,Table3[Coca])),SUM(IF(Table3[Date]=$A300,Table3[Coca]))),"")</f>
        <v/>
      </c>
      <c r="I300" s="32" t="str" cm="1">
        <f t="array" ref="I300">IF(ISNUMBER($A300),IF($G$2="Valeur",
SUM(IF($A300&gt;=Table1[De],IF($A300&lt;=Table1[À],IF(I$4=Table1[[#Headers],[Bœuf]:[Oasis]],Table1[[Bœuf]:[Oasis]]))))*
SUM(IF(Table3[Date]=$A300,Table3[Oasis])),SUM(IF(Table3[Date]=$A300,Table3[Oasis]))),"")</f>
        <v/>
      </c>
      <c r="J300" s="33" t="str">
        <f t="shared" si="4"/>
        <v/>
      </c>
      <c r="K300" s="32" t="str" cm="1">
        <f t="array" ref="K300">IF(AND(ISNUMBER($A300),$G$2="Valeur"),
SUM(IF(Table3[Date]=$A300,IF(Table3[Mode de Paiement]=K$4,Table3[TOTAL DU PAR LE CLIENT]))),"")</f>
        <v/>
      </c>
      <c r="L300" s="32" t="str" cm="1">
        <f t="array" ref="L300">IF(AND(ISNUMBER($A300),$G$2="Valeur"),
SUM(IF(Table3[Date]=$A300,IF(Table3[Mode de Paiement]=L$4,Table3[TOTAL DU PAR LE CLIENT]))),"")</f>
        <v/>
      </c>
      <c r="M300" s="32" t="str" cm="1">
        <f t="array" ref="M300">IF(AND(ISNUMBER($A300),$G$2="Valeur"),
SUM(IF(Table3[Date]=$A300,IF(Table3[Mode de Paiement]=M$4,Table3[TOTAL DU PAR LE CLIENT]))),"")</f>
        <v/>
      </c>
      <c r="N300" s="32" t="str" cm="1">
        <f t="array" ref="N300">IF(AND(ISNUMBER($A300),$G$2="Valeur"),
SUM(IF(Table3[Date]=$A300,IF(Table3[Mode de Paiement]=N$4,Table3[TOTAL DU PAR LE CLIENT]))),"")</f>
        <v/>
      </c>
    </row>
    <row r="301" spans="1:14" x14ac:dyDescent="0.2">
      <c r="A301" s="82" t="str">
        <f>IF(A300=MAX(Table3[Date]),"",IF(A300="","",A300+1))</f>
        <v/>
      </c>
      <c r="B301" s="83" t="str">
        <f>IF(ISNUMBER(A301),COUNTIF(Table3[Date],A301),"")</f>
        <v/>
      </c>
      <c r="C301" s="32" t="str" cm="1">
        <f t="array" ref="C301">IF(ISNUMBER($A301),IF($G$2="Valeur",
SUM(IF($A301&gt;=Table1[De],IF($A301&lt;=Table1[À],IF(C$4=Table1[[#Headers],[Bœuf]:[Oasis]],Table1[[Bœuf]:[Oasis]]))))*
SUM(IF(Table3[Date]=$A301,Table3[Bœuf])),SUM(IF(Table3[Date]=$A301,Table3[Bœuf]))),"")</f>
        <v/>
      </c>
      <c r="D301" s="32" t="str" cm="1">
        <f t="array" ref="D301">IF(ISNUMBER($A301),IF($G$2="Valeur",
SUM(IF($A301&gt;=Table1[De],IF($A301&lt;=Table1[À],IF(D$4=Table1[[#Headers],[Bœuf]:[Oasis]],Table1[[Bœuf]:[Oasis]]))))*
SUM(IF(Table3[Date]=$A301,Table3[Jambon])),SUM(IF(Table3[Date]=$A301,Table3[Jambon]))),"")</f>
        <v/>
      </c>
      <c r="E301" s="32" t="str" cm="1">
        <f t="array" ref="E301">IF(ISNUMBER($A301),IF($G$2="Valeur",
SUM(IF($A301&gt;=Table1[De],IF($A301&lt;=Table1[À],IF(E$4=Table1[[#Headers],[Bœuf]:[Oasis]],Table1[[Bœuf]:[Oasis]]))))*
SUM(IF(Table3[Date]=$A301,Table3[Végétarien])),SUM(IF(Table3[Date]=$A301,Table3[Végétarien]))),"")</f>
        <v/>
      </c>
      <c r="F301" s="32" t="str" cm="1">
        <f t="array" ref="F301">IF(ISNUMBER($A301),IF($G$2="Valeur",
SUM(IF($A301&gt;=Table1[De],IF($A301&lt;=Table1[À],IF(F$4=Table1[[#Headers],[Bœuf]:[Oasis]],Table1[[Bœuf]:[Oasis]]))))*
SUM(IF(Table3[Date]=$A301,Table3[Salade])),SUM(IF(Table3[Date]=$A301,Table3[Salade]))),"")</f>
        <v/>
      </c>
      <c r="G301" s="32" t="str" cm="1">
        <f t="array" ref="G301">IF(ISNUMBER($A301),IF($G$2="Valeur",
SUM(IF($A301&gt;=Table1[De],IF($A301&lt;=Table1[À],IF(G$4=Table1[[#Headers],[Bœuf]:[Oasis]],Table1[[Bœuf]:[Oasis]]))))*
SUM(IF(Table3[Date]=$A301,Table3[Eau])),SUM(IF(Table3[Date]=$A301,Table3[Eau]))),"")</f>
        <v/>
      </c>
      <c r="H301" s="32" t="str" cm="1">
        <f t="array" ref="H301">IF(ISNUMBER($A301),IF($G$2="Valeur",
SUM(IF($A301&gt;=Table1[De],IF($A301&lt;=Table1[À],IF(H$4=Table1[[#Headers],[Bœuf]:[Oasis]],Table1[[Bœuf]:[Oasis]]))))*
SUM(IF(Table3[Date]=$A301,Table3[Coca])),SUM(IF(Table3[Date]=$A301,Table3[Coca]))),"")</f>
        <v/>
      </c>
      <c r="I301" s="32" t="str" cm="1">
        <f t="array" ref="I301">IF(ISNUMBER($A301),IF($G$2="Valeur",
SUM(IF($A301&gt;=Table1[De],IF($A301&lt;=Table1[À],IF(I$4=Table1[[#Headers],[Bœuf]:[Oasis]],Table1[[Bœuf]:[Oasis]]))))*
SUM(IF(Table3[Date]=$A301,Table3[Oasis])),SUM(IF(Table3[Date]=$A301,Table3[Oasis]))),"")</f>
        <v/>
      </c>
      <c r="J301" s="33" t="str">
        <f t="shared" si="4"/>
        <v/>
      </c>
      <c r="K301" s="32" t="str" cm="1">
        <f t="array" ref="K301">IF(AND(ISNUMBER($A301),$G$2="Valeur"),
SUM(IF(Table3[Date]=$A301,IF(Table3[Mode de Paiement]=K$4,Table3[TOTAL DU PAR LE CLIENT]))),"")</f>
        <v/>
      </c>
      <c r="L301" s="32" t="str" cm="1">
        <f t="array" ref="L301">IF(AND(ISNUMBER($A301),$G$2="Valeur"),
SUM(IF(Table3[Date]=$A301,IF(Table3[Mode de Paiement]=L$4,Table3[TOTAL DU PAR LE CLIENT]))),"")</f>
        <v/>
      </c>
      <c r="M301" s="32" t="str" cm="1">
        <f t="array" ref="M301">IF(AND(ISNUMBER($A301),$G$2="Valeur"),
SUM(IF(Table3[Date]=$A301,IF(Table3[Mode de Paiement]=M$4,Table3[TOTAL DU PAR LE CLIENT]))),"")</f>
        <v/>
      </c>
      <c r="N301" s="32" t="str" cm="1">
        <f t="array" ref="N301">IF(AND(ISNUMBER($A301),$G$2="Valeur"),
SUM(IF(Table3[Date]=$A301,IF(Table3[Mode de Paiement]=N$4,Table3[TOTAL DU PAR LE CLIENT]))),"")</f>
        <v/>
      </c>
    </row>
    <row r="302" spans="1:14" x14ac:dyDescent="0.2">
      <c r="A302" s="82" t="str">
        <f>IF(A301=MAX(Table3[Date]),"",IF(A301="","",A301+1))</f>
        <v/>
      </c>
      <c r="B302" s="83" t="str">
        <f>IF(ISNUMBER(A302),COUNTIF(Table3[Date],A302),"")</f>
        <v/>
      </c>
      <c r="C302" s="32" t="str" cm="1">
        <f t="array" ref="C302">IF(ISNUMBER($A302),IF($G$2="Valeur",
SUM(IF($A302&gt;=Table1[De],IF($A302&lt;=Table1[À],IF(C$4=Table1[[#Headers],[Bœuf]:[Oasis]],Table1[[Bœuf]:[Oasis]]))))*
SUM(IF(Table3[Date]=$A302,Table3[Bœuf])),SUM(IF(Table3[Date]=$A302,Table3[Bœuf]))),"")</f>
        <v/>
      </c>
      <c r="D302" s="32" t="str" cm="1">
        <f t="array" ref="D302">IF(ISNUMBER($A302),IF($G$2="Valeur",
SUM(IF($A302&gt;=Table1[De],IF($A302&lt;=Table1[À],IF(D$4=Table1[[#Headers],[Bœuf]:[Oasis]],Table1[[Bœuf]:[Oasis]]))))*
SUM(IF(Table3[Date]=$A302,Table3[Jambon])),SUM(IF(Table3[Date]=$A302,Table3[Jambon]))),"")</f>
        <v/>
      </c>
      <c r="E302" s="32" t="str" cm="1">
        <f t="array" ref="E302">IF(ISNUMBER($A302),IF($G$2="Valeur",
SUM(IF($A302&gt;=Table1[De],IF($A302&lt;=Table1[À],IF(E$4=Table1[[#Headers],[Bœuf]:[Oasis]],Table1[[Bœuf]:[Oasis]]))))*
SUM(IF(Table3[Date]=$A302,Table3[Végétarien])),SUM(IF(Table3[Date]=$A302,Table3[Végétarien]))),"")</f>
        <v/>
      </c>
      <c r="F302" s="32" t="str" cm="1">
        <f t="array" ref="F302">IF(ISNUMBER($A302),IF($G$2="Valeur",
SUM(IF($A302&gt;=Table1[De],IF($A302&lt;=Table1[À],IF(F$4=Table1[[#Headers],[Bœuf]:[Oasis]],Table1[[Bœuf]:[Oasis]]))))*
SUM(IF(Table3[Date]=$A302,Table3[Salade])),SUM(IF(Table3[Date]=$A302,Table3[Salade]))),"")</f>
        <v/>
      </c>
      <c r="G302" s="32" t="str" cm="1">
        <f t="array" ref="G302">IF(ISNUMBER($A302),IF($G$2="Valeur",
SUM(IF($A302&gt;=Table1[De],IF($A302&lt;=Table1[À],IF(G$4=Table1[[#Headers],[Bœuf]:[Oasis]],Table1[[Bœuf]:[Oasis]]))))*
SUM(IF(Table3[Date]=$A302,Table3[Eau])),SUM(IF(Table3[Date]=$A302,Table3[Eau]))),"")</f>
        <v/>
      </c>
      <c r="H302" s="32" t="str" cm="1">
        <f t="array" ref="H302">IF(ISNUMBER($A302),IF($G$2="Valeur",
SUM(IF($A302&gt;=Table1[De],IF($A302&lt;=Table1[À],IF(H$4=Table1[[#Headers],[Bœuf]:[Oasis]],Table1[[Bœuf]:[Oasis]]))))*
SUM(IF(Table3[Date]=$A302,Table3[Coca])),SUM(IF(Table3[Date]=$A302,Table3[Coca]))),"")</f>
        <v/>
      </c>
      <c r="I302" s="32" t="str" cm="1">
        <f t="array" ref="I302">IF(ISNUMBER($A302),IF($G$2="Valeur",
SUM(IF($A302&gt;=Table1[De],IF($A302&lt;=Table1[À],IF(I$4=Table1[[#Headers],[Bœuf]:[Oasis]],Table1[[Bœuf]:[Oasis]]))))*
SUM(IF(Table3[Date]=$A302,Table3[Oasis])),SUM(IF(Table3[Date]=$A302,Table3[Oasis]))),"")</f>
        <v/>
      </c>
      <c r="J302" s="33" t="str">
        <f t="shared" si="4"/>
        <v/>
      </c>
      <c r="K302" s="32" t="str" cm="1">
        <f t="array" ref="K302">IF(AND(ISNUMBER($A302),$G$2="Valeur"),
SUM(IF(Table3[Date]=$A302,IF(Table3[Mode de Paiement]=K$4,Table3[TOTAL DU PAR LE CLIENT]))),"")</f>
        <v/>
      </c>
      <c r="L302" s="32" t="str" cm="1">
        <f t="array" ref="L302">IF(AND(ISNUMBER($A302),$G$2="Valeur"),
SUM(IF(Table3[Date]=$A302,IF(Table3[Mode de Paiement]=L$4,Table3[TOTAL DU PAR LE CLIENT]))),"")</f>
        <v/>
      </c>
      <c r="M302" s="32" t="str" cm="1">
        <f t="array" ref="M302">IF(AND(ISNUMBER($A302),$G$2="Valeur"),
SUM(IF(Table3[Date]=$A302,IF(Table3[Mode de Paiement]=M$4,Table3[TOTAL DU PAR LE CLIENT]))),"")</f>
        <v/>
      </c>
      <c r="N302" s="32" t="str" cm="1">
        <f t="array" ref="N302">IF(AND(ISNUMBER($A302),$G$2="Valeur"),
SUM(IF(Table3[Date]=$A302,IF(Table3[Mode de Paiement]=N$4,Table3[TOTAL DU PAR LE CLIENT]))),"")</f>
        <v/>
      </c>
    </row>
    <row r="303" spans="1:14" x14ac:dyDescent="0.2">
      <c r="A303" s="82" t="str">
        <f>IF(A302=MAX(Table3[Date]),"",IF(A302="","",A302+1))</f>
        <v/>
      </c>
      <c r="B303" s="83" t="str">
        <f>IF(ISNUMBER(A303),COUNTIF(Table3[Date],A303),"")</f>
        <v/>
      </c>
      <c r="C303" s="32" t="str" cm="1">
        <f t="array" ref="C303">IF(ISNUMBER($A303),IF($G$2="Valeur",
SUM(IF($A303&gt;=Table1[De],IF($A303&lt;=Table1[À],IF(C$4=Table1[[#Headers],[Bœuf]:[Oasis]],Table1[[Bœuf]:[Oasis]]))))*
SUM(IF(Table3[Date]=$A303,Table3[Bœuf])),SUM(IF(Table3[Date]=$A303,Table3[Bœuf]))),"")</f>
        <v/>
      </c>
      <c r="D303" s="32" t="str" cm="1">
        <f t="array" ref="D303">IF(ISNUMBER($A303),IF($G$2="Valeur",
SUM(IF($A303&gt;=Table1[De],IF($A303&lt;=Table1[À],IF(D$4=Table1[[#Headers],[Bœuf]:[Oasis]],Table1[[Bœuf]:[Oasis]]))))*
SUM(IF(Table3[Date]=$A303,Table3[Jambon])),SUM(IF(Table3[Date]=$A303,Table3[Jambon]))),"")</f>
        <v/>
      </c>
      <c r="E303" s="32" t="str" cm="1">
        <f t="array" ref="E303">IF(ISNUMBER($A303),IF($G$2="Valeur",
SUM(IF($A303&gt;=Table1[De],IF($A303&lt;=Table1[À],IF(E$4=Table1[[#Headers],[Bœuf]:[Oasis]],Table1[[Bœuf]:[Oasis]]))))*
SUM(IF(Table3[Date]=$A303,Table3[Végétarien])),SUM(IF(Table3[Date]=$A303,Table3[Végétarien]))),"")</f>
        <v/>
      </c>
      <c r="F303" s="32" t="str" cm="1">
        <f t="array" ref="F303">IF(ISNUMBER($A303),IF($G$2="Valeur",
SUM(IF($A303&gt;=Table1[De],IF($A303&lt;=Table1[À],IF(F$4=Table1[[#Headers],[Bœuf]:[Oasis]],Table1[[Bœuf]:[Oasis]]))))*
SUM(IF(Table3[Date]=$A303,Table3[Salade])),SUM(IF(Table3[Date]=$A303,Table3[Salade]))),"")</f>
        <v/>
      </c>
      <c r="G303" s="32" t="str" cm="1">
        <f t="array" ref="G303">IF(ISNUMBER($A303),IF($G$2="Valeur",
SUM(IF($A303&gt;=Table1[De],IF($A303&lt;=Table1[À],IF(G$4=Table1[[#Headers],[Bœuf]:[Oasis]],Table1[[Bœuf]:[Oasis]]))))*
SUM(IF(Table3[Date]=$A303,Table3[Eau])),SUM(IF(Table3[Date]=$A303,Table3[Eau]))),"")</f>
        <v/>
      </c>
      <c r="H303" s="32" t="str" cm="1">
        <f t="array" ref="H303">IF(ISNUMBER($A303),IF($G$2="Valeur",
SUM(IF($A303&gt;=Table1[De],IF($A303&lt;=Table1[À],IF(H$4=Table1[[#Headers],[Bœuf]:[Oasis]],Table1[[Bœuf]:[Oasis]]))))*
SUM(IF(Table3[Date]=$A303,Table3[Coca])),SUM(IF(Table3[Date]=$A303,Table3[Coca]))),"")</f>
        <v/>
      </c>
      <c r="I303" s="32" t="str" cm="1">
        <f t="array" ref="I303">IF(ISNUMBER($A303),IF($G$2="Valeur",
SUM(IF($A303&gt;=Table1[De],IF($A303&lt;=Table1[À],IF(I$4=Table1[[#Headers],[Bœuf]:[Oasis]],Table1[[Bœuf]:[Oasis]]))))*
SUM(IF(Table3[Date]=$A303,Table3[Oasis])),SUM(IF(Table3[Date]=$A303,Table3[Oasis]))),"")</f>
        <v/>
      </c>
      <c r="J303" s="33" t="str">
        <f t="shared" si="4"/>
        <v/>
      </c>
      <c r="K303" s="32" t="str" cm="1">
        <f t="array" ref="K303">IF(AND(ISNUMBER($A303),$G$2="Valeur"),
SUM(IF(Table3[Date]=$A303,IF(Table3[Mode de Paiement]=K$4,Table3[TOTAL DU PAR LE CLIENT]))),"")</f>
        <v/>
      </c>
      <c r="L303" s="32" t="str" cm="1">
        <f t="array" ref="L303">IF(AND(ISNUMBER($A303),$G$2="Valeur"),
SUM(IF(Table3[Date]=$A303,IF(Table3[Mode de Paiement]=L$4,Table3[TOTAL DU PAR LE CLIENT]))),"")</f>
        <v/>
      </c>
      <c r="M303" s="32" t="str" cm="1">
        <f t="array" ref="M303">IF(AND(ISNUMBER($A303),$G$2="Valeur"),
SUM(IF(Table3[Date]=$A303,IF(Table3[Mode de Paiement]=M$4,Table3[TOTAL DU PAR LE CLIENT]))),"")</f>
        <v/>
      </c>
      <c r="N303" s="32" t="str" cm="1">
        <f t="array" ref="N303">IF(AND(ISNUMBER($A303),$G$2="Valeur"),
SUM(IF(Table3[Date]=$A303,IF(Table3[Mode de Paiement]=N$4,Table3[TOTAL DU PAR LE CLIENT]))),"")</f>
        <v/>
      </c>
    </row>
    <row r="304" spans="1:14" x14ac:dyDescent="0.2">
      <c r="A304" s="82" t="str">
        <f>IF(A303=MAX(Table3[Date]),"",IF(A303="","",A303+1))</f>
        <v/>
      </c>
      <c r="B304" s="83" t="str">
        <f>IF(ISNUMBER(A304),COUNTIF(Table3[Date],A304),"")</f>
        <v/>
      </c>
      <c r="C304" s="32" t="str" cm="1">
        <f t="array" ref="C304">IF(ISNUMBER($A304),IF($G$2="Valeur",
SUM(IF($A304&gt;=Table1[De],IF($A304&lt;=Table1[À],IF(C$4=Table1[[#Headers],[Bœuf]:[Oasis]],Table1[[Bœuf]:[Oasis]]))))*
SUM(IF(Table3[Date]=$A304,Table3[Bœuf])),SUM(IF(Table3[Date]=$A304,Table3[Bœuf]))),"")</f>
        <v/>
      </c>
      <c r="D304" s="32" t="str" cm="1">
        <f t="array" ref="D304">IF(ISNUMBER($A304),IF($G$2="Valeur",
SUM(IF($A304&gt;=Table1[De],IF($A304&lt;=Table1[À],IF(D$4=Table1[[#Headers],[Bœuf]:[Oasis]],Table1[[Bœuf]:[Oasis]]))))*
SUM(IF(Table3[Date]=$A304,Table3[Jambon])),SUM(IF(Table3[Date]=$A304,Table3[Jambon]))),"")</f>
        <v/>
      </c>
      <c r="E304" s="32" t="str" cm="1">
        <f t="array" ref="E304">IF(ISNUMBER($A304),IF($G$2="Valeur",
SUM(IF($A304&gt;=Table1[De],IF($A304&lt;=Table1[À],IF(E$4=Table1[[#Headers],[Bœuf]:[Oasis]],Table1[[Bœuf]:[Oasis]]))))*
SUM(IF(Table3[Date]=$A304,Table3[Végétarien])),SUM(IF(Table3[Date]=$A304,Table3[Végétarien]))),"")</f>
        <v/>
      </c>
      <c r="F304" s="32" t="str" cm="1">
        <f t="array" ref="F304">IF(ISNUMBER($A304),IF($G$2="Valeur",
SUM(IF($A304&gt;=Table1[De],IF($A304&lt;=Table1[À],IF(F$4=Table1[[#Headers],[Bœuf]:[Oasis]],Table1[[Bœuf]:[Oasis]]))))*
SUM(IF(Table3[Date]=$A304,Table3[Salade])),SUM(IF(Table3[Date]=$A304,Table3[Salade]))),"")</f>
        <v/>
      </c>
      <c r="G304" s="32" t="str" cm="1">
        <f t="array" ref="G304">IF(ISNUMBER($A304),IF($G$2="Valeur",
SUM(IF($A304&gt;=Table1[De],IF($A304&lt;=Table1[À],IF(G$4=Table1[[#Headers],[Bœuf]:[Oasis]],Table1[[Bœuf]:[Oasis]]))))*
SUM(IF(Table3[Date]=$A304,Table3[Eau])),SUM(IF(Table3[Date]=$A304,Table3[Eau]))),"")</f>
        <v/>
      </c>
      <c r="H304" s="32" t="str" cm="1">
        <f t="array" ref="H304">IF(ISNUMBER($A304),IF($G$2="Valeur",
SUM(IF($A304&gt;=Table1[De],IF($A304&lt;=Table1[À],IF(H$4=Table1[[#Headers],[Bœuf]:[Oasis]],Table1[[Bœuf]:[Oasis]]))))*
SUM(IF(Table3[Date]=$A304,Table3[Coca])),SUM(IF(Table3[Date]=$A304,Table3[Coca]))),"")</f>
        <v/>
      </c>
      <c r="I304" s="32" t="str" cm="1">
        <f t="array" ref="I304">IF(ISNUMBER($A304),IF($G$2="Valeur",
SUM(IF($A304&gt;=Table1[De],IF($A304&lt;=Table1[À],IF(I$4=Table1[[#Headers],[Bœuf]:[Oasis]],Table1[[Bœuf]:[Oasis]]))))*
SUM(IF(Table3[Date]=$A304,Table3[Oasis])),SUM(IF(Table3[Date]=$A304,Table3[Oasis]))),"")</f>
        <v/>
      </c>
      <c r="J304" s="33" t="str">
        <f t="shared" si="4"/>
        <v/>
      </c>
      <c r="K304" s="32" t="str" cm="1">
        <f t="array" ref="K304">IF(AND(ISNUMBER($A304),$G$2="Valeur"),
SUM(IF(Table3[Date]=$A304,IF(Table3[Mode de Paiement]=K$4,Table3[TOTAL DU PAR LE CLIENT]))),"")</f>
        <v/>
      </c>
      <c r="L304" s="32" t="str" cm="1">
        <f t="array" ref="L304">IF(AND(ISNUMBER($A304),$G$2="Valeur"),
SUM(IF(Table3[Date]=$A304,IF(Table3[Mode de Paiement]=L$4,Table3[TOTAL DU PAR LE CLIENT]))),"")</f>
        <v/>
      </c>
      <c r="M304" s="32" t="str" cm="1">
        <f t="array" ref="M304">IF(AND(ISNUMBER($A304),$G$2="Valeur"),
SUM(IF(Table3[Date]=$A304,IF(Table3[Mode de Paiement]=M$4,Table3[TOTAL DU PAR LE CLIENT]))),"")</f>
        <v/>
      </c>
      <c r="N304" s="32" t="str" cm="1">
        <f t="array" ref="N304">IF(AND(ISNUMBER($A304),$G$2="Valeur"),
SUM(IF(Table3[Date]=$A304,IF(Table3[Mode de Paiement]=N$4,Table3[TOTAL DU PAR LE CLIENT]))),"")</f>
        <v/>
      </c>
    </row>
    <row r="305" spans="1:14" x14ac:dyDescent="0.2">
      <c r="A305" s="82" t="str">
        <f>IF(A304=MAX(Table3[Date]),"",IF(A304="","",A304+1))</f>
        <v/>
      </c>
      <c r="B305" s="83" t="str">
        <f>IF(ISNUMBER(A305),COUNTIF(Table3[Date],A305),"")</f>
        <v/>
      </c>
      <c r="C305" s="32" t="str" cm="1">
        <f t="array" ref="C305">IF(ISNUMBER($A305),IF($G$2="Valeur",
SUM(IF($A305&gt;=Table1[De],IF($A305&lt;=Table1[À],IF(C$4=Table1[[#Headers],[Bœuf]:[Oasis]],Table1[[Bœuf]:[Oasis]]))))*
SUM(IF(Table3[Date]=$A305,Table3[Bœuf])),SUM(IF(Table3[Date]=$A305,Table3[Bœuf]))),"")</f>
        <v/>
      </c>
      <c r="D305" s="32" t="str" cm="1">
        <f t="array" ref="D305">IF(ISNUMBER($A305),IF($G$2="Valeur",
SUM(IF($A305&gt;=Table1[De],IF($A305&lt;=Table1[À],IF(D$4=Table1[[#Headers],[Bœuf]:[Oasis]],Table1[[Bœuf]:[Oasis]]))))*
SUM(IF(Table3[Date]=$A305,Table3[Jambon])),SUM(IF(Table3[Date]=$A305,Table3[Jambon]))),"")</f>
        <v/>
      </c>
      <c r="E305" s="32" t="str" cm="1">
        <f t="array" ref="E305">IF(ISNUMBER($A305),IF($G$2="Valeur",
SUM(IF($A305&gt;=Table1[De],IF($A305&lt;=Table1[À],IF(E$4=Table1[[#Headers],[Bœuf]:[Oasis]],Table1[[Bœuf]:[Oasis]]))))*
SUM(IF(Table3[Date]=$A305,Table3[Végétarien])),SUM(IF(Table3[Date]=$A305,Table3[Végétarien]))),"")</f>
        <v/>
      </c>
      <c r="F305" s="32" t="str" cm="1">
        <f t="array" ref="F305">IF(ISNUMBER($A305),IF($G$2="Valeur",
SUM(IF($A305&gt;=Table1[De],IF($A305&lt;=Table1[À],IF(F$4=Table1[[#Headers],[Bœuf]:[Oasis]],Table1[[Bœuf]:[Oasis]]))))*
SUM(IF(Table3[Date]=$A305,Table3[Salade])),SUM(IF(Table3[Date]=$A305,Table3[Salade]))),"")</f>
        <v/>
      </c>
      <c r="G305" s="32" t="str" cm="1">
        <f t="array" ref="G305">IF(ISNUMBER($A305),IF($G$2="Valeur",
SUM(IF($A305&gt;=Table1[De],IF($A305&lt;=Table1[À],IF(G$4=Table1[[#Headers],[Bœuf]:[Oasis]],Table1[[Bœuf]:[Oasis]]))))*
SUM(IF(Table3[Date]=$A305,Table3[Eau])),SUM(IF(Table3[Date]=$A305,Table3[Eau]))),"")</f>
        <v/>
      </c>
      <c r="H305" s="32" t="str" cm="1">
        <f t="array" ref="H305">IF(ISNUMBER($A305),IF($G$2="Valeur",
SUM(IF($A305&gt;=Table1[De],IF($A305&lt;=Table1[À],IF(H$4=Table1[[#Headers],[Bœuf]:[Oasis]],Table1[[Bœuf]:[Oasis]]))))*
SUM(IF(Table3[Date]=$A305,Table3[Coca])),SUM(IF(Table3[Date]=$A305,Table3[Coca]))),"")</f>
        <v/>
      </c>
      <c r="I305" s="32" t="str" cm="1">
        <f t="array" ref="I305">IF(ISNUMBER($A305),IF($G$2="Valeur",
SUM(IF($A305&gt;=Table1[De],IF($A305&lt;=Table1[À],IF(I$4=Table1[[#Headers],[Bœuf]:[Oasis]],Table1[[Bœuf]:[Oasis]]))))*
SUM(IF(Table3[Date]=$A305,Table3[Oasis])),SUM(IF(Table3[Date]=$A305,Table3[Oasis]))),"")</f>
        <v/>
      </c>
      <c r="J305" s="33" t="str">
        <f t="shared" si="4"/>
        <v/>
      </c>
      <c r="K305" s="32" t="str" cm="1">
        <f t="array" ref="K305">IF(AND(ISNUMBER($A305),$G$2="Valeur"),
SUM(IF(Table3[Date]=$A305,IF(Table3[Mode de Paiement]=K$4,Table3[TOTAL DU PAR LE CLIENT]))),"")</f>
        <v/>
      </c>
      <c r="L305" s="32" t="str" cm="1">
        <f t="array" ref="L305">IF(AND(ISNUMBER($A305),$G$2="Valeur"),
SUM(IF(Table3[Date]=$A305,IF(Table3[Mode de Paiement]=L$4,Table3[TOTAL DU PAR LE CLIENT]))),"")</f>
        <v/>
      </c>
      <c r="M305" s="32" t="str" cm="1">
        <f t="array" ref="M305">IF(AND(ISNUMBER($A305),$G$2="Valeur"),
SUM(IF(Table3[Date]=$A305,IF(Table3[Mode de Paiement]=M$4,Table3[TOTAL DU PAR LE CLIENT]))),"")</f>
        <v/>
      </c>
      <c r="N305" s="32" t="str" cm="1">
        <f t="array" ref="N305">IF(AND(ISNUMBER($A305),$G$2="Valeur"),
SUM(IF(Table3[Date]=$A305,IF(Table3[Mode de Paiement]=N$4,Table3[TOTAL DU PAR LE CLIENT]))),"")</f>
        <v/>
      </c>
    </row>
    <row r="306" spans="1:14" x14ac:dyDescent="0.2">
      <c r="A306" s="82" t="str">
        <f>IF(A305=MAX(Table3[Date]),"",IF(A305="","",A305+1))</f>
        <v/>
      </c>
      <c r="B306" s="83" t="str">
        <f>IF(ISNUMBER(A306),COUNTIF(Table3[Date],A306),"")</f>
        <v/>
      </c>
      <c r="C306" s="32" t="str" cm="1">
        <f t="array" ref="C306">IF(ISNUMBER($A306),IF($G$2="Valeur",
SUM(IF($A306&gt;=Table1[De],IF($A306&lt;=Table1[À],IF(C$4=Table1[[#Headers],[Bœuf]:[Oasis]],Table1[[Bœuf]:[Oasis]]))))*
SUM(IF(Table3[Date]=$A306,Table3[Bœuf])),SUM(IF(Table3[Date]=$A306,Table3[Bœuf]))),"")</f>
        <v/>
      </c>
      <c r="D306" s="32" t="str" cm="1">
        <f t="array" ref="D306">IF(ISNUMBER($A306),IF($G$2="Valeur",
SUM(IF($A306&gt;=Table1[De],IF($A306&lt;=Table1[À],IF(D$4=Table1[[#Headers],[Bœuf]:[Oasis]],Table1[[Bœuf]:[Oasis]]))))*
SUM(IF(Table3[Date]=$A306,Table3[Jambon])),SUM(IF(Table3[Date]=$A306,Table3[Jambon]))),"")</f>
        <v/>
      </c>
      <c r="E306" s="32" t="str" cm="1">
        <f t="array" ref="E306">IF(ISNUMBER($A306),IF($G$2="Valeur",
SUM(IF($A306&gt;=Table1[De],IF($A306&lt;=Table1[À],IF(E$4=Table1[[#Headers],[Bœuf]:[Oasis]],Table1[[Bœuf]:[Oasis]]))))*
SUM(IF(Table3[Date]=$A306,Table3[Végétarien])),SUM(IF(Table3[Date]=$A306,Table3[Végétarien]))),"")</f>
        <v/>
      </c>
      <c r="F306" s="32" t="str" cm="1">
        <f t="array" ref="F306">IF(ISNUMBER($A306),IF($G$2="Valeur",
SUM(IF($A306&gt;=Table1[De],IF($A306&lt;=Table1[À],IF(F$4=Table1[[#Headers],[Bœuf]:[Oasis]],Table1[[Bœuf]:[Oasis]]))))*
SUM(IF(Table3[Date]=$A306,Table3[Salade])),SUM(IF(Table3[Date]=$A306,Table3[Salade]))),"")</f>
        <v/>
      </c>
      <c r="G306" s="32" t="str" cm="1">
        <f t="array" ref="G306">IF(ISNUMBER($A306),IF($G$2="Valeur",
SUM(IF($A306&gt;=Table1[De],IF($A306&lt;=Table1[À],IF(G$4=Table1[[#Headers],[Bœuf]:[Oasis]],Table1[[Bœuf]:[Oasis]]))))*
SUM(IF(Table3[Date]=$A306,Table3[Eau])),SUM(IF(Table3[Date]=$A306,Table3[Eau]))),"")</f>
        <v/>
      </c>
      <c r="H306" s="32" t="str" cm="1">
        <f t="array" ref="H306">IF(ISNUMBER($A306),IF($G$2="Valeur",
SUM(IF($A306&gt;=Table1[De],IF($A306&lt;=Table1[À],IF(H$4=Table1[[#Headers],[Bœuf]:[Oasis]],Table1[[Bœuf]:[Oasis]]))))*
SUM(IF(Table3[Date]=$A306,Table3[Coca])),SUM(IF(Table3[Date]=$A306,Table3[Coca]))),"")</f>
        <v/>
      </c>
      <c r="I306" s="32" t="str" cm="1">
        <f t="array" ref="I306">IF(ISNUMBER($A306),IF($G$2="Valeur",
SUM(IF($A306&gt;=Table1[De],IF($A306&lt;=Table1[À],IF(I$4=Table1[[#Headers],[Bœuf]:[Oasis]],Table1[[Bœuf]:[Oasis]]))))*
SUM(IF(Table3[Date]=$A306,Table3[Oasis])),SUM(IF(Table3[Date]=$A306,Table3[Oasis]))),"")</f>
        <v/>
      </c>
      <c r="J306" s="33" t="str">
        <f t="shared" si="4"/>
        <v/>
      </c>
      <c r="K306" s="32" t="str" cm="1">
        <f t="array" ref="K306">IF(AND(ISNUMBER($A306),$G$2="Valeur"),
SUM(IF(Table3[Date]=$A306,IF(Table3[Mode de Paiement]=K$4,Table3[TOTAL DU PAR LE CLIENT]))),"")</f>
        <v/>
      </c>
      <c r="L306" s="32" t="str" cm="1">
        <f t="array" ref="L306">IF(AND(ISNUMBER($A306),$G$2="Valeur"),
SUM(IF(Table3[Date]=$A306,IF(Table3[Mode de Paiement]=L$4,Table3[TOTAL DU PAR LE CLIENT]))),"")</f>
        <v/>
      </c>
      <c r="M306" s="32" t="str" cm="1">
        <f t="array" ref="M306">IF(AND(ISNUMBER($A306),$G$2="Valeur"),
SUM(IF(Table3[Date]=$A306,IF(Table3[Mode de Paiement]=M$4,Table3[TOTAL DU PAR LE CLIENT]))),"")</f>
        <v/>
      </c>
      <c r="N306" s="32" t="str" cm="1">
        <f t="array" ref="N306">IF(AND(ISNUMBER($A306),$G$2="Valeur"),
SUM(IF(Table3[Date]=$A306,IF(Table3[Mode de Paiement]=N$4,Table3[TOTAL DU PAR LE CLIENT]))),"")</f>
        <v/>
      </c>
    </row>
    <row r="307" spans="1:14" x14ac:dyDescent="0.2">
      <c r="A307" s="82" t="str">
        <f>IF(A306=MAX(Table3[Date]),"",IF(A306="","",A306+1))</f>
        <v/>
      </c>
      <c r="B307" s="83" t="str">
        <f>IF(ISNUMBER(A307),COUNTIF(Table3[Date],A307),"")</f>
        <v/>
      </c>
      <c r="C307" s="32" t="str" cm="1">
        <f t="array" ref="C307">IF(ISNUMBER($A307),IF($G$2="Valeur",
SUM(IF($A307&gt;=Table1[De],IF($A307&lt;=Table1[À],IF(C$4=Table1[[#Headers],[Bœuf]:[Oasis]],Table1[[Bœuf]:[Oasis]]))))*
SUM(IF(Table3[Date]=$A307,Table3[Bœuf])),SUM(IF(Table3[Date]=$A307,Table3[Bœuf]))),"")</f>
        <v/>
      </c>
      <c r="D307" s="32" t="str" cm="1">
        <f t="array" ref="D307">IF(ISNUMBER($A307),IF($G$2="Valeur",
SUM(IF($A307&gt;=Table1[De],IF($A307&lt;=Table1[À],IF(D$4=Table1[[#Headers],[Bœuf]:[Oasis]],Table1[[Bœuf]:[Oasis]]))))*
SUM(IF(Table3[Date]=$A307,Table3[Jambon])),SUM(IF(Table3[Date]=$A307,Table3[Jambon]))),"")</f>
        <v/>
      </c>
      <c r="E307" s="32" t="str" cm="1">
        <f t="array" ref="E307">IF(ISNUMBER($A307),IF($G$2="Valeur",
SUM(IF($A307&gt;=Table1[De],IF($A307&lt;=Table1[À],IF(E$4=Table1[[#Headers],[Bœuf]:[Oasis]],Table1[[Bœuf]:[Oasis]]))))*
SUM(IF(Table3[Date]=$A307,Table3[Végétarien])),SUM(IF(Table3[Date]=$A307,Table3[Végétarien]))),"")</f>
        <v/>
      </c>
      <c r="F307" s="32" t="str" cm="1">
        <f t="array" ref="F307">IF(ISNUMBER($A307),IF($G$2="Valeur",
SUM(IF($A307&gt;=Table1[De],IF($A307&lt;=Table1[À],IF(F$4=Table1[[#Headers],[Bœuf]:[Oasis]],Table1[[Bœuf]:[Oasis]]))))*
SUM(IF(Table3[Date]=$A307,Table3[Salade])),SUM(IF(Table3[Date]=$A307,Table3[Salade]))),"")</f>
        <v/>
      </c>
      <c r="G307" s="32" t="str" cm="1">
        <f t="array" ref="G307">IF(ISNUMBER($A307),IF($G$2="Valeur",
SUM(IF($A307&gt;=Table1[De],IF($A307&lt;=Table1[À],IF(G$4=Table1[[#Headers],[Bœuf]:[Oasis]],Table1[[Bœuf]:[Oasis]]))))*
SUM(IF(Table3[Date]=$A307,Table3[Eau])),SUM(IF(Table3[Date]=$A307,Table3[Eau]))),"")</f>
        <v/>
      </c>
      <c r="H307" s="32" t="str" cm="1">
        <f t="array" ref="H307">IF(ISNUMBER($A307),IF($G$2="Valeur",
SUM(IF($A307&gt;=Table1[De],IF($A307&lt;=Table1[À],IF(H$4=Table1[[#Headers],[Bœuf]:[Oasis]],Table1[[Bœuf]:[Oasis]]))))*
SUM(IF(Table3[Date]=$A307,Table3[Coca])),SUM(IF(Table3[Date]=$A307,Table3[Coca]))),"")</f>
        <v/>
      </c>
      <c r="I307" s="32" t="str" cm="1">
        <f t="array" ref="I307">IF(ISNUMBER($A307),IF($G$2="Valeur",
SUM(IF($A307&gt;=Table1[De],IF($A307&lt;=Table1[À],IF(I$4=Table1[[#Headers],[Bœuf]:[Oasis]],Table1[[Bœuf]:[Oasis]]))))*
SUM(IF(Table3[Date]=$A307,Table3[Oasis])),SUM(IF(Table3[Date]=$A307,Table3[Oasis]))),"")</f>
        <v/>
      </c>
      <c r="J307" s="33" t="str">
        <f t="shared" si="4"/>
        <v/>
      </c>
      <c r="K307" s="32" t="str" cm="1">
        <f t="array" ref="K307">IF(AND(ISNUMBER($A307),$G$2="Valeur"),
SUM(IF(Table3[Date]=$A307,IF(Table3[Mode de Paiement]=K$4,Table3[TOTAL DU PAR LE CLIENT]))),"")</f>
        <v/>
      </c>
      <c r="L307" s="32" t="str" cm="1">
        <f t="array" ref="L307">IF(AND(ISNUMBER($A307),$G$2="Valeur"),
SUM(IF(Table3[Date]=$A307,IF(Table3[Mode de Paiement]=L$4,Table3[TOTAL DU PAR LE CLIENT]))),"")</f>
        <v/>
      </c>
      <c r="M307" s="32" t="str" cm="1">
        <f t="array" ref="M307">IF(AND(ISNUMBER($A307),$G$2="Valeur"),
SUM(IF(Table3[Date]=$A307,IF(Table3[Mode de Paiement]=M$4,Table3[TOTAL DU PAR LE CLIENT]))),"")</f>
        <v/>
      </c>
      <c r="N307" s="32" t="str" cm="1">
        <f t="array" ref="N307">IF(AND(ISNUMBER($A307),$G$2="Valeur"),
SUM(IF(Table3[Date]=$A307,IF(Table3[Mode de Paiement]=N$4,Table3[TOTAL DU PAR LE CLIENT]))),"")</f>
        <v/>
      </c>
    </row>
    <row r="308" spans="1:14" x14ac:dyDescent="0.2">
      <c r="A308" s="82" t="str">
        <f>IF(A307=MAX(Table3[Date]),"",IF(A307="","",A307+1))</f>
        <v/>
      </c>
      <c r="B308" s="83" t="str">
        <f>IF(ISNUMBER(A308),COUNTIF(Table3[Date],A308),"")</f>
        <v/>
      </c>
      <c r="C308" s="32" t="str" cm="1">
        <f t="array" ref="C308">IF(ISNUMBER($A308),IF($G$2="Valeur",
SUM(IF($A308&gt;=Table1[De],IF($A308&lt;=Table1[À],IF(C$4=Table1[[#Headers],[Bœuf]:[Oasis]],Table1[[Bœuf]:[Oasis]]))))*
SUM(IF(Table3[Date]=$A308,Table3[Bœuf])),SUM(IF(Table3[Date]=$A308,Table3[Bœuf]))),"")</f>
        <v/>
      </c>
      <c r="D308" s="32" t="str" cm="1">
        <f t="array" ref="D308">IF(ISNUMBER($A308),IF($G$2="Valeur",
SUM(IF($A308&gt;=Table1[De],IF($A308&lt;=Table1[À],IF(D$4=Table1[[#Headers],[Bœuf]:[Oasis]],Table1[[Bœuf]:[Oasis]]))))*
SUM(IF(Table3[Date]=$A308,Table3[Jambon])),SUM(IF(Table3[Date]=$A308,Table3[Jambon]))),"")</f>
        <v/>
      </c>
      <c r="E308" s="32" t="str" cm="1">
        <f t="array" ref="E308">IF(ISNUMBER($A308),IF($G$2="Valeur",
SUM(IF($A308&gt;=Table1[De],IF($A308&lt;=Table1[À],IF(E$4=Table1[[#Headers],[Bœuf]:[Oasis]],Table1[[Bœuf]:[Oasis]]))))*
SUM(IF(Table3[Date]=$A308,Table3[Végétarien])),SUM(IF(Table3[Date]=$A308,Table3[Végétarien]))),"")</f>
        <v/>
      </c>
      <c r="F308" s="32" t="str" cm="1">
        <f t="array" ref="F308">IF(ISNUMBER($A308),IF($G$2="Valeur",
SUM(IF($A308&gt;=Table1[De],IF($A308&lt;=Table1[À],IF(F$4=Table1[[#Headers],[Bœuf]:[Oasis]],Table1[[Bœuf]:[Oasis]]))))*
SUM(IF(Table3[Date]=$A308,Table3[Salade])),SUM(IF(Table3[Date]=$A308,Table3[Salade]))),"")</f>
        <v/>
      </c>
      <c r="G308" s="32" t="str" cm="1">
        <f t="array" ref="G308">IF(ISNUMBER($A308),IF($G$2="Valeur",
SUM(IF($A308&gt;=Table1[De],IF($A308&lt;=Table1[À],IF(G$4=Table1[[#Headers],[Bœuf]:[Oasis]],Table1[[Bœuf]:[Oasis]]))))*
SUM(IF(Table3[Date]=$A308,Table3[Eau])),SUM(IF(Table3[Date]=$A308,Table3[Eau]))),"")</f>
        <v/>
      </c>
      <c r="H308" s="32" t="str" cm="1">
        <f t="array" ref="H308">IF(ISNUMBER($A308),IF($G$2="Valeur",
SUM(IF($A308&gt;=Table1[De],IF($A308&lt;=Table1[À],IF(H$4=Table1[[#Headers],[Bœuf]:[Oasis]],Table1[[Bœuf]:[Oasis]]))))*
SUM(IF(Table3[Date]=$A308,Table3[Coca])),SUM(IF(Table3[Date]=$A308,Table3[Coca]))),"")</f>
        <v/>
      </c>
      <c r="I308" s="32" t="str" cm="1">
        <f t="array" ref="I308">IF(ISNUMBER($A308),IF($G$2="Valeur",
SUM(IF($A308&gt;=Table1[De],IF($A308&lt;=Table1[À],IF(I$4=Table1[[#Headers],[Bœuf]:[Oasis]],Table1[[Bœuf]:[Oasis]]))))*
SUM(IF(Table3[Date]=$A308,Table3[Oasis])),SUM(IF(Table3[Date]=$A308,Table3[Oasis]))),"")</f>
        <v/>
      </c>
      <c r="J308" s="33" t="str">
        <f t="shared" si="4"/>
        <v/>
      </c>
      <c r="K308" s="32" t="str" cm="1">
        <f t="array" ref="K308">IF(AND(ISNUMBER($A308),$G$2="Valeur"),
SUM(IF(Table3[Date]=$A308,IF(Table3[Mode de Paiement]=K$4,Table3[TOTAL DU PAR LE CLIENT]))),"")</f>
        <v/>
      </c>
      <c r="L308" s="32" t="str" cm="1">
        <f t="array" ref="L308">IF(AND(ISNUMBER($A308),$G$2="Valeur"),
SUM(IF(Table3[Date]=$A308,IF(Table3[Mode de Paiement]=L$4,Table3[TOTAL DU PAR LE CLIENT]))),"")</f>
        <v/>
      </c>
      <c r="M308" s="32" t="str" cm="1">
        <f t="array" ref="M308">IF(AND(ISNUMBER($A308),$G$2="Valeur"),
SUM(IF(Table3[Date]=$A308,IF(Table3[Mode de Paiement]=M$4,Table3[TOTAL DU PAR LE CLIENT]))),"")</f>
        <v/>
      </c>
      <c r="N308" s="32" t="str" cm="1">
        <f t="array" ref="N308">IF(AND(ISNUMBER($A308),$G$2="Valeur"),
SUM(IF(Table3[Date]=$A308,IF(Table3[Mode de Paiement]=N$4,Table3[TOTAL DU PAR LE CLIENT]))),"")</f>
        <v/>
      </c>
    </row>
    <row r="309" spans="1:14" x14ac:dyDescent="0.2">
      <c r="A309" s="82" t="str">
        <f>IF(A308=MAX(Table3[Date]),"",IF(A308="","",A308+1))</f>
        <v/>
      </c>
      <c r="B309" s="83" t="str">
        <f>IF(ISNUMBER(A309),COUNTIF(Table3[Date],A309),"")</f>
        <v/>
      </c>
      <c r="C309" s="32" t="str" cm="1">
        <f t="array" ref="C309">IF(ISNUMBER($A309),IF($G$2="Valeur",
SUM(IF($A309&gt;=Table1[De],IF($A309&lt;=Table1[À],IF(C$4=Table1[[#Headers],[Bœuf]:[Oasis]],Table1[[Bœuf]:[Oasis]]))))*
SUM(IF(Table3[Date]=$A309,Table3[Bœuf])),SUM(IF(Table3[Date]=$A309,Table3[Bœuf]))),"")</f>
        <v/>
      </c>
      <c r="D309" s="32" t="str" cm="1">
        <f t="array" ref="D309">IF(ISNUMBER($A309),IF($G$2="Valeur",
SUM(IF($A309&gt;=Table1[De],IF($A309&lt;=Table1[À],IF(D$4=Table1[[#Headers],[Bœuf]:[Oasis]],Table1[[Bœuf]:[Oasis]]))))*
SUM(IF(Table3[Date]=$A309,Table3[Jambon])),SUM(IF(Table3[Date]=$A309,Table3[Jambon]))),"")</f>
        <v/>
      </c>
      <c r="E309" s="32" t="str" cm="1">
        <f t="array" ref="E309">IF(ISNUMBER($A309),IF($G$2="Valeur",
SUM(IF($A309&gt;=Table1[De],IF($A309&lt;=Table1[À],IF(E$4=Table1[[#Headers],[Bœuf]:[Oasis]],Table1[[Bœuf]:[Oasis]]))))*
SUM(IF(Table3[Date]=$A309,Table3[Végétarien])),SUM(IF(Table3[Date]=$A309,Table3[Végétarien]))),"")</f>
        <v/>
      </c>
      <c r="F309" s="32" t="str" cm="1">
        <f t="array" ref="F309">IF(ISNUMBER($A309),IF($G$2="Valeur",
SUM(IF($A309&gt;=Table1[De],IF($A309&lt;=Table1[À],IF(F$4=Table1[[#Headers],[Bœuf]:[Oasis]],Table1[[Bœuf]:[Oasis]]))))*
SUM(IF(Table3[Date]=$A309,Table3[Salade])),SUM(IF(Table3[Date]=$A309,Table3[Salade]))),"")</f>
        <v/>
      </c>
      <c r="G309" s="32" t="str" cm="1">
        <f t="array" ref="G309">IF(ISNUMBER($A309),IF($G$2="Valeur",
SUM(IF($A309&gt;=Table1[De],IF($A309&lt;=Table1[À],IF(G$4=Table1[[#Headers],[Bœuf]:[Oasis]],Table1[[Bœuf]:[Oasis]]))))*
SUM(IF(Table3[Date]=$A309,Table3[Eau])),SUM(IF(Table3[Date]=$A309,Table3[Eau]))),"")</f>
        <v/>
      </c>
      <c r="H309" s="32" t="str" cm="1">
        <f t="array" ref="H309">IF(ISNUMBER($A309),IF($G$2="Valeur",
SUM(IF($A309&gt;=Table1[De],IF($A309&lt;=Table1[À],IF(H$4=Table1[[#Headers],[Bœuf]:[Oasis]],Table1[[Bœuf]:[Oasis]]))))*
SUM(IF(Table3[Date]=$A309,Table3[Coca])),SUM(IF(Table3[Date]=$A309,Table3[Coca]))),"")</f>
        <v/>
      </c>
      <c r="I309" s="32" t="str" cm="1">
        <f t="array" ref="I309">IF(ISNUMBER($A309),IF($G$2="Valeur",
SUM(IF($A309&gt;=Table1[De],IF($A309&lt;=Table1[À],IF(I$4=Table1[[#Headers],[Bœuf]:[Oasis]],Table1[[Bœuf]:[Oasis]]))))*
SUM(IF(Table3[Date]=$A309,Table3[Oasis])),SUM(IF(Table3[Date]=$A309,Table3[Oasis]))),"")</f>
        <v/>
      </c>
      <c r="J309" s="33" t="str">
        <f t="shared" si="4"/>
        <v/>
      </c>
      <c r="K309" s="32" t="str" cm="1">
        <f t="array" ref="K309">IF(AND(ISNUMBER($A309),$G$2="Valeur"),
SUM(IF(Table3[Date]=$A309,IF(Table3[Mode de Paiement]=K$4,Table3[TOTAL DU PAR LE CLIENT]))),"")</f>
        <v/>
      </c>
      <c r="L309" s="32" t="str" cm="1">
        <f t="array" ref="L309">IF(AND(ISNUMBER($A309),$G$2="Valeur"),
SUM(IF(Table3[Date]=$A309,IF(Table3[Mode de Paiement]=L$4,Table3[TOTAL DU PAR LE CLIENT]))),"")</f>
        <v/>
      </c>
      <c r="M309" s="32" t="str" cm="1">
        <f t="array" ref="M309">IF(AND(ISNUMBER($A309),$G$2="Valeur"),
SUM(IF(Table3[Date]=$A309,IF(Table3[Mode de Paiement]=M$4,Table3[TOTAL DU PAR LE CLIENT]))),"")</f>
        <v/>
      </c>
      <c r="N309" s="32" t="str" cm="1">
        <f t="array" ref="N309">IF(AND(ISNUMBER($A309),$G$2="Valeur"),
SUM(IF(Table3[Date]=$A309,IF(Table3[Mode de Paiement]=N$4,Table3[TOTAL DU PAR LE CLIENT]))),"")</f>
        <v/>
      </c>
    </row>
    <row r="310" spans="1:14" x14ac:dyDescent="0.2">
      <c r="A310" s="82" t="str">
        <f>IF(A309=MAX(Table3[Date]),"",IF(A309="","",A309+1))</f>
        <v/>
      </c>
      <c r="B310" s="83" t="str">
        <f>IF(ISNUMBER(A310),COUNTIF(Table3[Date],A310),"")</f>
        <v/>
      </c>
      <c r="C310" s="32" t="str" cm="1">
        <f t="array" ref="C310">IF(ISNUMBER($A310),IF($G$2="Valeur",
SUM(IF($A310&gt;=Table1[De],IF($A310&lt;=Table1[À],IF(C$4=Table1[[#Headers],[Bœuf]:[Oasis]],Table1[[Bœuf]:[Oasis]]))))*
SUM(IF(Table3[Date]=$A310,Table3[Bœuf])),SUM(IF(Table3[Date]=$A310,Table3[Bœuf]))),"")</f>
        <v/>
      </c>
      <c r="D310" s="32" t="str" cm="1">
        <f t="array" ref="D310">IF(ISNUMBER($A310),IF($G$2="Valeur",
SUM(IF($A310&gt;=Table1[De],IF($A310&lt;=Table1[À],IF(D$4=Table1[[#Headers],[Bœuf]:[Oasis]],Table1[[Bœuf]:[Oasis]]))))*
SUM(IF(Table3[Date]=$A310,Table3[Jambon])),SUM(IF(Table3[Date]=$A310,Table3[Jambon]))),"")</f>
        <v/>
      </c>
      <c r="E310" s="32" t="str" cm="1">
        <f t="array" ref="E310">IF(ISNUMBER($A310),IF($G$2="Valeur",
SUM(IF($A310&gt;=Table1[De],IF($A310&lt;=Table1[À],IF(E$4=Table1[[#Headers],[Bœuf]:[Oasis]],Table1[[Bœuf]:[Oasis]]))))*
SUM(IF(Table3[Date]=$A310,Table3[Végétarien])),SUM(IF(Table3[Date]=$A310,Table3[Végétarien]))),"")</f>
        <v/>
      </c>
      <c r="F310" s="32" t="str" cm="1">
        <f t="array" ref="F310">IF(ISNUMBER($A310),IF($G$2="Valeur",
SUM(IF($A310&gt;=Table1[De],IF($A310&lt;=Table1[À],IF(F$4=Table1[[#Headers],[Bœuf]:[Oasis]],Table1[[Bœuf]:[Oasis]]))))*
SUM(IF(Table3[Date]=$A310,Table3[Salade])),SUM(IF(Table3[Date]=$A310,Table3[Salade]))),"")</f>
        <v/>
      </c>
      <c r="G310" s="32" t="str" cm="1">
        <f t="array" ref="G310">IF(ISNUMBER($A310),IF($G$2="Valeur",
SUM(IF($A310&gt;=Table1[De],IF($A310&lt;=Table1[À],IF(G$4=Table1[[#Headers],[Bœuf]:[Oasis]],Table1[[Bœuf]:[Oasis]]))))*
SUM(IF(Table3[Date]=$A310,Table3[Eau])),SUM(IF(Table3[Date]=$A310,Table3[Eau]))),"")</f>
        <v/>
      </c>
      <c r="H310" s="32" t="str" cm="1">
        <f t="array" ref="H310">IF(ISNUMBER($A310),IF($G$2="Valeur",
SUM(IF($A310&gt;=Table1[De],IF($A310&lt;=Table1[À],IF(H$4=Table1[[#Headers],[Bœuf]:[Oasis]],Table1[[Bœuf]:[Oasis]]))))*
SUM(IF(Table3[Date]=$A310,Table3[Coca])),SUM(IF(Table3[Date]=$A310,Table3[Coca]))),"")</f>
        <v/>
      </c>
      <c r="I310" s="32" t="str" cm="1">
        <f t="array" ref="I310">IF(ISNUMBER($A310),IF($G$2="Valeur",
SUM(IF($A310&gt;=Table1[De],IF($A310&lt;=Table1[À],IF(I$4=Table1[[#Headers],[Bœuf]:[Oasis]],Table1[[Bœuf]:[Oasis]]))))*
SUM(IF(Table3[Date]=$A310,Table3[Oasis])),SUM(IF(Table3[Date]=$A310,Table3[Oasis]))),"")</f>
        <v/>
      </c>
      <c r="J310" s="33" t="str">
        <f t="shared" si="4"/>
        <v/>
      </c>
      <c r="K310" s="32" t="str" cm="1">
        <f t="array" ref="K310">IF(AND(ISNUMBER($A310),$G$2="Valeur"),
SUM(IF(Table3[Date]=$A310,IF(Table3[Mode de Paiement]=K$4,Table3[TOTAL DU PAR LE CLIENT]))),"")</f>
        <v/>
      </c>
      <c r="L310" s="32" t="str" cm="1">
        <f t="array" ref="L310">IF(AND(ISNUMBER($A310),$G$2="Valeur"),
SUM(IF(Table3[Date]=$A310,IF(Table3[Mode de Paiement]=L$4,Table3[TOTAL DU PAR LE CLIENT]))),"")</f>
        <v/>
      </c>
      <c r="M310" s="32" t="str" cm="1">
        <f t="array" ref="M310">IF(AND(ISNUMBER($A310),$G$2="Valeur"),
SUM(IF(Table3[Date]=$A310,IF(Table3[Mode de Paiement]=M$4,Table3[TOTAL DU PAR LE CLIENT]))),"")</f>
        <v/>
      </c>
      <c r="N310" s="32" t="str" cm="1">
        <f t="array" ref="N310">IF(AND(ISNUMBER($A310),$G$2="Valeur"),
SUM(IF(Table3[Date]=$A310,IF(Table3[Mode de Paiement]=N$4,Table3[TOTAL DU PAR LE CLIENT]))),"")</f>
        <v/>
      </c>
    </row>
    <row r="311" spans="1:14" x14ac:dyDescent="0.2">
      <c r="A311" s="82" t="str">
        <f>IF(A310=MAX(Table3[Date]),"",IF(A310="","",A310+1))</f>
        <v/>
      </c>
      <c r="B311" s="83" t="str">
        <f>IF(ISNUMBER(A311),COUNTIF(Table3[Date],A311),"")</f>
        <v/>
      </c>
      <c r="C311" s="32" t="str" cm="1">
        <f t="array" ref="C311">IF(ISNUMBER($A311),IF($G$2="Valeur",
SUM(IF($A311&gt;=Table1[De],IF($A311&lt;=Table1[À],IF(C$4=Table1[[#Headers],[Bœuf]:[Oasis]],Table1[[Bœuf]:[Oasis]]))))*
SUM(IF(Table3[Date]=$A311,Table3[Bœuf])),SUM(IF(Table3[Date]=$A311,Table3[Bœuf]))),"")</f>
        <v/>
      </c>
      <c r="D311" s="32" t="str" cm="1">
        <f t="array" ref="D311">IF(ISNUMBER($A311),IF($G$2="Valeur",
SUM(IF($A311&gt;=Table1[De],IF($A311&lt;=Table1[À],IF(D$4=Table1[[#Headers],[Bœuf]:[Oasis]],Table1[[Bœuf]:[Oasis]]))))*
SUM(IF(Table3[Date]=$A311,Table3[Jambon])),SUM(IF(Table3[Date]=$A311,Table3[Jambon]))),"")</f>
        <v/>
      </c>
      <c r="E311" s="32" t="str" cm="1">
        <f t="array" ref="E311">IF(ISNUMBER($A311),IF($G$2="Valeur",
SUM(IF($A311&gt;=Table1[De],IF($A311&lt;=Table1[À],IF(E$4=Table1[[#Headers],[Bœuf]:[Oasis]],Table1[[Bœuf]:[Oasis]]))))*
SUM(IF(Table3[Date]=$A311,Table3[Végétarien])),SUM(IF(Table3[Date]=$A311,Table3[Végétarien]))),"")</f>
        <v/>
      </c>
      <c r="F311" s="32" t="str" cm="1">
        <f t="array" ref="F311">IF(ISNUMBER($A311),IF($G$2="Valeur",
SUM(IF($A311&gt;=Table1[De],IF($A311&lt;=Table1[À],IF(F$4=Table1[[#Headers],[Bœuf]:[Oasis]],Table1[[Bœuf]:[Oasis]]))))*
SUM(IF(Table3[Date]=$A311,Table3[Salade])),SUM(IF(Table3[Date]=$A311,Table3[Salade]))),"")</f>
        <v/>
      </c>
      <c r="G311" s="32" t="str" cm="1">
        <f t="array" ref="G311">IF(ISNUMBER($A311),IF($G$2="Valeur",
SUM(IF($A311&gt;=Table1[De],IF($A311&lt;=Table1[À],IF(G$4=Table1[[#Headers],[Bœuf]:[Oasis]],Table1[[Bœuf]:[Oasis]]))))*
SUM(IF(Table3[Date]=$A311,Table3[Eau])),SUM(IF(Table3[Date]=$A311,Table3[Eau]))),"")</f>
        <v/>
      </c>
      <c r="H311" s="32" t="str" cm="1">
        <f t="array" ref="H311">IF(ISNUMBER($A311),IF($G$2="Valeur",
SUM(IF($A311&gt;=Table1[De],IF($A311&lt;=Table1[À],IF(H$4=Table1[[#Headers],[Bœuf]:[Oasis]],Table1[[Bœuf]:[Oasis]]))))*
SUM(IF(Table3[Date]=$A311,Table3[Coca])),SUM(IF(Table3[Date]=$A311,Table3[Coca]))),"")</f>
        <v/>
      </c>
      <c r="I311" s="32" t="str" cm="1">
        <f t="array" ref="I311">IF(ISNUMBER($A311),IF($G$2="Valeur",
SUM(IF($A311&gt;=Table1[De],IF($A311&lt;=Table1[À],IF(I$4=Table1[[#Headers],[Bœuf]:[Oasis]],Table1[[Bœuf]:[Oasis]]))))*
SUM(IF(Table3[Date]=$A311,Table3[Oasis])),SUM(IF(Table3[Date]=$A311,Table3[Oasis]))),"")</f>
        <v/>
      </c>
      <c r="J311" s="33" t="str">
        <f t="shared" si="4"/>
        <v/>
      </c>
      <c r="K311" s="32" t="str" cm="1">
        <f t="array" ref="K311">IF(AND(ISNUMBER($A311),$G$2="Valeur"),
SUM(IF(Table3[Date]=$A311,IF(Table3[Mode de Paiement]=K$4,Table3[TOTAL DU PAR LE CLIENT]))),"")</f>
        <v/>
      </c>
      <c r="L311" s="32" t="str" cm="1">
        <f t="array" ref="L311">IF(AND(ISNUMBER($A311),$G$2="Valeur"),
SUM(IF(Table3[Date]=$A311,IF(Table3[Mode de Paiement]=L$4,Table3[TOTAL DU PAR LE CLIENT]))),"")</f>
        <v/>
      </c>
      <c r="M311" s="32" t="str" cm="1">
        <f t="array" ref="M311">IF(AND(ISNUMBER($A311),$G$2="Valeur"),
SUM(IF(Table3[Date]=$A311,IF(Table3[Mode de Paiement]=M$4,Table3[TOTAL DU PAR LE CLIENT]))),"")</f>
        <v/>
      </c>
      <c r="N311" s="32" t="str" cm="1">
        <f t="array" ref="N311">IF(AND(ISNUMBER($A311),$G$2="Valeur"),
SUM(IF(Table3[Date]=$A311,IF(Table3[Mode de Paiement]=N$4,Table3[TOTAL DU PAR LE CLIENT]))),"")</f>
        <v/>
      </c>
    </row>
    <row r="312" spans="1:14" x14ac:dyDescent="0.2">
      <c r="A312" s="82" t="str">
        <f>IF(A311=MAX(Table3[Date]),"",IF(A311="","",A311+1))</f>
        <v/>
      </c>
      <c r="B312" s="83" t="str">
        <f>IF(ISNUMBER(A312),COUNTIF(Table3[Date],A312),"")</f>
        <v/>
      </c>
      <c r="C312" s="32" t="str" cm="1">
        <f t="array" ref="C312">IF(ISNUMBER($A312),IF($G$2="Valeur",
SUM(IF($A312&gt;=Table1[De],IF($A312&lt;=Table1[À],IF(C$4=Table1[[#Headers],[Bœuf]:[Oasis]],Table1[[Bœuf]:[Oasis]]))))*
SUM(IF(Table3[Date]=$A312,Table3[Bœuf])),SUM(IF(Table3[Date]=$A312,Table3[Bœuf]))),"")</f>
        <v/>
      </c>
      <c r="D312" s="32" t="str" cm="1">
        <f t="array" ref="D312">IF(ISNUMBER($A312),IF($G$2="Valeur",
SUM(IF($A312&gt;=Table1[De],IF($A312&lt;=Table1[À],IF(D$4=Table1[[#Headers],[Bœuf]:[Oasis]],Table1[[Bœuf]:[Oasis]]))))*
SUM(IF(Table3[Date]=$A312,Table3[Jambon])),SUM(IF(Table3[Date]=$A312,Table3[Jambon]))),"")</f>
        <v/>
      </c>
      <c r="E312" s="32" t="str" cm="1">
        <f t="array" ref="E312">IF(ISNUMBER($A312),IF($G$2="Valeur",
SUM(IF($A312&gt;=Table1[De],IF($A312&lt;=Table1[À],IF(E$4=Table1[[#Headers],[Bœuf]:[Oasis]],Table1[[Bœuf]:[Oasis]]))))*
SUM(IF(Table3[Date]=$A312,Table3[Végétarien])),SUM(IF(Table3[Date]=$A312,Table3[Végétarien]))),"")</f>
        <v/>
      </c>
      <c r="F312" s="32" t="str" cm="1">
        <f t="array" ref="F312">IF(ISNUMBER($A312),IF($G$2="Valeur",
SUM(IF($A312&gt;=Table1[De],IF($A312&lt;=Table1[À],IF(F$4=Table1[[#Headers],[Bœuf]:[Oasis]],Table1[[Bœuf]:[Oasis]]))))*
SUM(IF(Table3[Date]=$A312,Table3[Salade])),SUM(IF(Table3[Date]=$A312,Table3[Salade]))),"")</f>
        <v/>
      </c>
      <c r="G312" s="32" t="str" cm="1">
        <f t="array" ref="G312">IF(ISNUMBER($A312),IF($G$2="Valeur",
SUM(IF($A312&gt;=Table1[De],IF($A312&lt;=Table1[À],IF(G$4=Table1[[#Headers],[Bœuf]:[Oasis]],Table1[[Bœuf]:[Oasis]]))))*
SUM(IF(Table3[Date]=$A312,Table3[Eau])),SUM(IF(Table3[Date]=$A312,Table3[Eau]))),"")</f>
        <v/>
      </c>
      <c r="H312" s="32" t="str" cm="1">
        <f t="array" ref="H312">IF(ISNUMBER($A312),IF($G$2="Valeur",
SUM(IF($A312&gt;=Table1[De],IF($A312&lt;=Table1[À],IF(H$4=Table1[[#Headers],[Bœuf]:[Oasis]],Table1[[Bœuf]:[Oasis]]))))*
SUM(IF(Table3[Date]=$A312,Table3[Coca])),SUM(IF(Table3[Date]=$A312,Table3[Coca]))),"")</f>
        <v/>
      </c>
      <c r="I312" s="32" t="str" cm="1">
        <f t="array" ref="I312">IF(ISNUMBER($A312),IF($G$2="Valeur",
SUM(IF($A312&gt;=Table1[De],IF($A312&lt;=Table1[À],IF(I$4=Table1[[#Headers],[Bœuf]:[Oasis]],Table1[[Bœuf]:[Oasis]]))))*
SUM(IF(Table3[Date]=$A312,Table3[Oasis])),SUM(IF(Table3[Date]=$A312,Table3[Oasis]))),"")</f>
        <v/>
      </c>
      <c r="J312" s="33" t="str">
        <f t="shared" si="4"/>
        <v/>
      </c>
      <c r="K312" s="32" t="str" cm="1">
        <f t="array" ref="K312">IF(AND(ISNUMBER($A312),$G$2="Valeur"),
SUM(IF(Table3[Date]=$A312,IF(Table3[Mode de Paiement]=K$4,Table3[TOTAL DU PAR LE CLIENT]))),"")</f>
        <v/>
      </c>
      <c r="L312" s="32" t="str" cm="1">
        <f t="array" ref="L312">IF(AND(ISNUMBER($A312),$G$2="Valeur"),
SUM(IF(Table3[Date]=$A312,IF(Table3[Mode de Paiement]=L$4,Table3[TOTAL DU PAR LE CLIENT]))),"")</f>
        <v/>
      </c>
      <c r="M312" s="32" t="str" cm="1">
        <f t="array" ref="M312">IF(AND(ISNUMBER($A312),$G$2="Valeur"),
SUM(IF(Table3[Date]=$A312,IF(Table3[Mode de Paiement]=M$4,Table3[TOTAL DU PAR LE CLIENT]))),"")</f>
        <v/>
      </c>
      <c r="N312" s="32" t="str" cm="1">
        <f t="array" ref="N312">IF(AND(ISNUMBER($A312),$G$2="Valeur"),
SUM(IF(Table3[Date]=$A312,IF(Table3[Mode de Paiement]=N$4,Table3[TOTAL DU PAR LE CLIENT]))),"")</f>
        <v/>
      </c>
    </row>
    <row r="313" spans="1:14" x14ac:dyDescent="0.2">
      <c r="A313" s="82" t="str">
        <f>IF(A312=MAX(Table3[Date]),"",IF(A312="","",A312+1))</f>
        <v/>
      </c>
      <c r="B313" s="83" t="str">
        <f>IF(ISNUMBER(A313),COUNTIF(Table3[Date],A313),"")</f>
        <v/>
      </c>
      <c r="C313" s="32" t="str" cm="1">
        <f t="array" ref="C313">IF(ISNUMBER($A313),IF($G$2="Valeur",
SUM(IF($A313&gt;=Table1[De],IF($A313&lt;=Table1[À],IF(C$4=Table1[[#Headers],[Bœuf]:[Oasis]],Table1[[Bœuf]:[Oasis]]))))*
SUM(IF(Table3[Date]=$A313,Table3[Bœuf])),SUM(IF(Table3[Date]=$A313,Table3[Bœuf]))),"")</f>
        <v/>
      </c>
      <c r="D313" s="32" t="str" cm="1">
        <f t="array" ref="D313">IF(ISNUMBER($A313),IF($G$2="Valeur",
SUM(IF($A313&gt;=Table1[De],IF($A313&lt;=Table1[À],IF(D$4=Table1[[#Headers],[Bœuf]:[Oasis]],Table1[[Bœuf]:[Oasis]]))))*
SUM(IF(Table3[Date]=$A313,Table3[Jambon])),SUM(IF(Table3[Date]=$A313,Table3[Jambon]))),"")</f>
        <v/>
      </c>
      <c r="E313" s="32" t="str" cm="1">
        <f t="array" ref="E313">IF(ISNUMBER($A313),IF($G$2="Valeur",
SUM(IF($A313&gt;=Table1[De],IF($A313&lt;=Table1[À],IF(E$4=Table1[[#Headers],[Bœuf]:[Oasis]],Table1[[Bœuf]:[Oasis]]))))*
SUM(IF(Table3[Date]=$A313,Table3[Végétarien])),SUM(IF(Table3[Date]=$A313,Table3[Végétarien]))),"")</f>
        <v/>
      </c>
      <c r="F313" s="32" t="str" cm="1">
        <f t="array" ref="F313">IF(ISNUMBER($A313),IF($G$2="Valeur",
SUM(IF($A313&gt;=Table1[De],IF($A313&lt;=Table1[À],IF(F$4=Table1[[#Headers],[Bœuf]:[Oasis]],Table1[[Bœuf]:[Oasis]]))))*
SUM(IF(Table3[Date]=$A313,Table3[Salade])),SUM(IF(Table3[Date]=$A313,Table3[Salade]))),"")</f>
        <v/>
      </c>
      <c r="G313" s="32" t="str" cm="1">
        <f t="array" ref="G313">IF(ISNUMBER($A313),IF($G$2="Valeur",
SUM(IF($A313&gt;=Table1[De],IF($A313&lt;=Table1[À],IF(G$4=Table1[[#Headers],[Bœuf]:[Oasis]],Table1[[Bœuf]:[Oasis]]))))*
SUM(IF(Table3[Date]=$A313,Table3[Eau])),SUM(IF(Table3[Date]=$A313,Table3[Eau]))),"")</f>
        <v/>
      </c>
      <c r="H313" s="32" t="str" cm="1">
        <f t="array" ref="H313">IF(ISNUMBER($A313),IF($G$2="Valeur",
SUM(IF($A313&gt;=Table1[De],IF($A313&lt;=Table1[À],IF(H$4=Table1[[#Headers],[Bœuf]:[Oasis]],Table1[[Bœuf]:[Oasis]]))))*
SUM(IF(Table3[Date]=$A313,Table3[Coca])),SUM(IF(Table3[Date]=$A313,Table3[Coca]))),"")</f>
        <v/>
      </c>
      <c r="I313" s="32" t="str" cm="1">
        <f t="array" ref="I313">IF(ISNUMBER($A313),IF($G$2="Valeur",
SUM(IF($A313&gt;=Table1[De],IF($A313&lt;=Table1[À],IF(I$4=Table1[[#Headers],[Bœuf]:[Oasis]],Table1[[Bœuf]:[Oasis]]))))*
SUM(IF(Table3[Date]=$A313,Table3[Oasis])),SUM(IF(Table3[Date]=$A313,Table3[Oasis]))),"")</f>
        <v/>
      </c>
      <c r="J313" s="33" t="str">
        <f t="shared" si="4"/>
        <v/>
      </c>
      <c r="K313" s="32" t="str" cm="1">
        <f t="array" ref="K313">IF(AND(ISNUMBER($A313),$G$2="Valeur"),
SUM(IF(Table3[Date]=$A313,IF(Table3[Mode de Paiement]=K$4,Table3[TOTAL DU PAR LE CLIENT]))),"")</f>
        <v/>
      </c>
      <c r="L313" s="32" t="str" cm="1">
        <f t="array" ref="L313">IF(AND(ISNUMBER($A313),$G$2="Valeur"),
SUM(IF(Table3[Date]=$A313,IF(Table3[Mode de Paiement]=L$4,Table3[TOTAL DU PAR LE CLIENT]))),"")</f>
        <v/>
      </c>
      <c r="M313" s="32" t="str" cm="1">
        <f t="array" ref="M313">IF(AND(ISNUMBER($A313),$G$2="Valeur"),
SUM(IF(Table3[Date]=$A313,IF(Table3[Mode de Paiement]=M$4,Table3[TOTAL DU PAR LE CLIENT]))),"")</f>
        <v/>
      </c>
      <c r="N313" s="32" t="str" cm="1">
        <f t="array" ref="N313">IF(AND(ISNUMBER($A313),$G$2="Valeur"),
SUM(IF(Table3[Date]=$A313,IF(Table3[Mode de Paiement]=N$4,Table3[TOTAL DU PAR LE CLIENT]))),"")</f>
        <v/>
      </c>
    </row>
    <row r="314" spans="1:14" x14ac:dyDescent="0.2">
      <c r="A314" s="82" t="str">
        <f>IF(A313=MAX(Table3[Date]),"",IF(A313="","",A313+1))</f>
        <v/>
      </c>
      <c r="B314" s="83" t="str">
        <f>IF(ISNUMBER(A314),COUNTIF(Table3[Date],A314),"")</f>
        <v/>
      </c>
      <c r="C314" s="32" t="str" cm="1">
        <f t="array" ref="C314">IF(ISNUMBER($A314),IF($G$2="Valeur",
SUM(IF($A314&gt;=Table1[De],IF($A314&lt;=Table1[À],IF(C$4=Table1[[#Headers],[Bœuf]:[Oasis]],Table1[[Bœuf]:[Oasis]]))))*
SUM(IF(Table3[Date]=$A314,Table3[Bœuf])),SUM(IF(Table3[Date]=$A314,Table3[Bœuf]))),"")</f>
        <v/>
      </c>
      <c r="D314" s="32" t="str" cm="1">
        <f t="array" ref="D314">IF(ISNUMBER($A314),IF($G$2="Valeur",
SUM(IF($A314&gt;=Table1[De],IF($A314&lt;=Table1[À],IF(D$4=Table1[[#Headers],[Bœuf]:[Oasis]],Table1[[Bœuf]:[Oasis]]))))*
SUM(IF(Table3[Date]=$A314,Table3[Jambon])),SUM(IF(Table3[Date]=$A314,Table3[Jambon]))),"")</f>
        <v/>
      </c>
      <c r="E314" s="32" t="str" cm="1">
        <f t="array" ref="E314">IF(ISNUMBER($A314),IF($G$2="Valeur",
SUM(IF($A314&gt;=Table1[De],IF($A314&lt;=Table1[À],IF(E$4=Table1[[#Headers],[Bœuf]:[Oasis]],Table1[[Bœuf]:[Oasis]]))))*
SUM(IF(Table3[Date]=$A314,Table3[Végétarien])),SUM(IF(Table3[Date]=$A314,Table3[Végétarien]))),"")</f>
        <v/>
      </c>
      <c r="F314" s="32" t="str" cm="1">
        <f t="array" ref="F314">IF(ISNUMBER($A314),IF($G$2="Valeur",
SUM(IF($A314&gt;=Table1[De],IF($A314&lt;=Table1[À],IF(F$4=Table1[[#Headers],[Bœuf]:[Oasis]],Table1[[Bœuf]:[Oasis]]))))*
SUM(IF(Table3[Date]=$A314,Table3[Salade])),SUM(IF(Table3[Date]=$A314,Table3[Salade]))),"")</f>
        <v/>
      </c>
      <c r="G314" s="32" t="str" cm="1">
        <f t="array" ref="G314">IF(ISNUMBER($A314),IF($G$2="Valeur",
SUM(IF($A314&gt;=Table1[De],IF($A314&lt;=Table1[À],IF(G$4=Table1[[#Headers],[Bœuf]:[Oasis]],Table1[[Bœuf]:[Oasis]]))))*
SUM(IF(Table3[Date]=$A314,Table3[Eau])),SUM(IF(Table3[Date]=$A314,Table3[Eau]))),"")</f>
        <v/>
      </c>
      <c r="H314" s="32" t="str" cm="1">
        <f t="array" ref="H314">IF(ISNUMBER($A314),IF($G$2="Valeur",
SUM(IF($A314&gt;=Table1[De],IF($A314&lt;=Table1[À],IF(H$4=Table1[[#Headers],[Bœuf]:[Oasis]],Table1[[Bœuf]:[Oasis]]))))*
SUM(IF(Table3[Date]=$A314,Table3[Coca])),SUM(IF(Table3[Date]=$A314,Table3[Coca]))),"")</f>
        <v/>
      </c>
      <c r="I314" s="32" t="str" cm="1">
        <f t="array" ref="I314">IF(ISNUMBER($A314),IF($G$2="Valeur",
SUM(IF($A314&gt;=Table1[De],IF($A314&lt;=Table1[À],IF(I$4=Table1[[#Headers],[Bœuf]:[Oasis]],Table1[[Bœuf]:[Oasis]]))))*
SUM(IF(Table3[Date]=$A314,Table3[Oasis])),SUM(IF(Table3[Date]=$A314,Table3[Oasis]))),"")</f>
        <v/>
      </c>
      <c r="J314" s="33" t="str">
        <f t="shared" si="4"/>
        <v/>
      </c>
      <c r="K314" s="32" t="str" cm="1">
        <f t="array" ref="K314">IF(AND(ISNUMBER($A314),$G$2="Valeur"),
SUM(IF(Table3[Date]=$A314,IF(Table3[Mode de Paiement]=K$4,Table3[TOTAL DU PAR LE CLIENT]))),"")</f>
        <v/>
      </c>
      <c r="L314" s="32" t="str" cm="1">
        <f t="array" ref="L314">IF(AND(ISNUMBER($A314),$G$2="Valeur"),
SUM(IF(Table3[Date]=$A314,IF(Table3[Mode de Paiement]=L$4,Table3[TOTAL DU PAR LE CLIENT]))),"")</f>
        <v/>
      </c>
      <c r="M314" s="32" t="str" cm="1">
        <f t="array" ref="M314">IF(AND(ISNUMBER($A314),$G$2="Valeur"),
SUM(IF(Table3[Date]=$A314,IF(Table3[Mode de Paiement]=M$4,Table3[TOTAL DU PAR LE CLIENT]))),"")</f>
        <v/>
      </c>
      <c r="N314" s="32" t="str" cm="1">
        <f t="array" ref="N314">IF(AND(ISNUMBER($A314),$G$2="Valeur"),
SUM(IF(Table3[Date]=$A314,IF(Table3[Mode de Paiement]=N$4,Table3[TOTAL DU PAR LE CLIENT]))),"")</f>
        <v/>
      </c>
    </row>
    <row r="315" spans="1:14" x14ac:dyDescent="0.2">
      <c r="A315" s="82" t="str">
        <f>IF(A314=MAX(Table3[Date]),"",IF(A314="","",A314+1))</f>
        <v/>
      </c>
      <c r="B315" s="83" t="str">
        <f>IF(ISNUMBER(A315),COUNTIF(Table3[Date],A315),"")</f>
        <v/>
      </c>
      <c r="C315" s="32" t="str" cm="1">
        <f t="array" ref="C315">IF(ISNUMBER($A315),IF($G$2="Valeur",
SUM(IF($A315&gt;=Table1[De],IF($A315&lt;=Table1[À],IF(C$4=Table1[[#Headers],[Bœuf]:[Oasis]],Table1[[Bœuf]:[Oasis]]))))*
SUM(IF(Table3[Date]=$A315,Table3[Bœuf])),SUM(IF(Table3[Date]=$A315,Table3[Bœuf]))),"")</f>
        <v/>
      </c>
      <c r="D315" s="32" t="str" cm="1">
        <f t="array" ref="D315">IF(ISNUMBER($A315),IF($G$2="Valeur",
SUM(IF($A315&gt;=Table1[De],IF($A315&lt;=Table1[À],IF(D$4=Table1[[#Headers],[Bœuf]:[Oasis]],Table1[[Bœuf]:[Oasis]]))))*
SUM(IF(Table3[Date]=$A315,Table3[Jambon])),SUM(IF(Table3[Date]=$A315,Table3[Jambon]))),"")</f>
        <v/>
      </c>
      <c r="E315" s="32" t="str" cm="1">
        <f t="array" ref="E315">IF(ISNUMBER($A315),IF($G$2="Valeur",
SUM(IF($A315&gt;=Table1[De],IF($A315&lt;=Table1[À],IF(E$4=Table1[[#Headers],[Bœuf]:[Oasis]],Table1[[Bœuf]:[Oasis]]))))*
SUM(IF(Table3[Date]=$A315,Table3[Végétarien])),SUM(IF(Table3[Date]=$A315,Table3[Végétarien]))),"")</f>
        <v/>
      </c>
      <c r="F315" s="32" t="str" cm="1">
        <f t="array" ref="F315">IF(ISNUMBER($A315),IF($G$2="Valeur",
SUM(IF($A315&gt;=Table1[De],IF($A315&lt;=Table1[À],IF(F$4=Table1[[#Headers],[Bœuf]:[Oasis]],Table1[[Bœuf]:[Oasis]]))))*
SUM(IF(Table3[Date]=$A315,Table3[Salade])),SUM(IF(Table3[Date]=$A315,Table3[Salade]))),"")</f>
        <v/>
      </c>
      <c r="G315" s="32" t="str" cm="1">
        <f t="array" ref="G315">IF(ISNUMBER($A315),IF($G$2="Valeur",
SUM(IF($A315&gt;=Table1[De],IF($A315&lt;=Table1[À],IF(G$4=Table1[[#Headers],[Bœuf]:[Oasis]],Table1[[Bœuf]:[Oasis]]))))*
SUM(IF(Table3[Date]=$A315,Table3[Eau])),SUM(IF(Table3[Date]=$A315,Table3[Eau]))),"")</f>
        <v/>
      </c>
      <c r="H315" s="32" t="str" cm="1">
        <f t="array" ref="H315">IF(ISNUMBER($A315),IF($G$2="Valeur",
SUM(IF($A315&gt;=Table1[De],IF($A315&lt;=Table1[À],IF(H$4=Table1[[#Headers],[Bœuf]:[Oasis]],Table1[[Bœuf]:[Oasis]]))))*
SUM(IF(Table3[Date]=$A315,Table3[Coca])),SUM(IF(Table3[Date]=$A315,Table3[Coca]))),"")</f>
        <v/>
      </c>
      <c r="I315" s="32" t="str" cm="1">
        <f t="array" ref="I315">IF(ISNUMBER($A315),IF($G$2="Valeur",
SUM(IF($A315&gt;=Table1[De],IF($A315&lt;=Table1[À],IF(I$4=Table1[[#Headers],[Bœuf]:[Oasis]],Table1[[Bœuf]:[Oasis]]))))*
SUM(IF(Table3[Date]=$A315,Table3[Oasis])),SUM(IF(Table3[Date]=$A315,Table3[Oasis]))),"")</f>
        <v/>
      </c>
      <c r="J315" s="33" t="str">
        <f t="shared" si="4"/>
        <v/>
      </c>
      <c r="K315" s="32" t="str" cm="1">
        <f t="array" ref="K315">IF(AND(ISNUMBER($A315),$G$2="Valeur"),
SUM(IF(Table3[Date]=$A315,IF(Table3[Mode de Paiement]=K$4,Table3[TOTAL DU PAR LE CLIENT]))),"")</f>
        <v/>
      </c>
      <c r="L315" s="32" t="str" cm="1">
        <f t="array" ref="L315">IF(AND(ISNUMBER($A315),$G$2="Valeur"),
SUM(IF(Table3[Date]=$A315,IF(Table3[Mode de Paiement]=L$4,Table3[TOTAL DU PAR LE CLIENT]))),"")</f>
        <v/>
      </c>
      <c r="M315" s="32" t="str" cm="1">
        <f t="array" ref="M315">IF(AND(ISNUMBER($A315),$G$2="Valeur"),
SUM(IF(Table3[Date]=$A315,IF(Table3[Mode de Paiement]=M$4,Table3[TOTAL DU PAR LE CLIENT]))),"")</f>
        <v/>
      </c>
      <c r="N315" s="32" t="str" cm="1">
        <f t="array" ref="N315">IF(AND(ISNUMBER($A315),$G$2="Valeur"),
SUM(IF(Table3[Date]=$A315,IF(Table3[Mode de Paiement]=N$4,Table3[TOTAL DU PAR LE CLIENT]))),"")</f>
        <v/>
      </c>
    </row>
    <row r="316" spans="1:14" x14ac:dyDescent="0.2">
      <c r="A316" s="82" t="str">
        <f>IF(A315=MAX(Table3[Date]),"",IF(A315="","",A315+1))</f>
        <v/>
      </c>
      <c r="B316" s="83" t="str">
        <f>IF(ISNUMBER(A316),COUNTIF(Table3[Date],A316),"")</f>
        <v/>
      </c>
      <c r="C316" s="32" t="str" cm="1">
        <f t="array" ref="C316">IF(ISNUMBER($A316),IF($G$2="Valeur",
SUM(IF($A316&gt;=Table1[De],IF($A316&lt;=Table1[À],IF(C$4=Table1[[#Headers],[Bœuf]:[Oasis]],Table1[[Bœuf]:[Oasis]]))))*
SUM(IF(Table3[Date]=$A316,Table3[Bœuf])),SUM(IF(Table3[Date]=$A316,Table3[Bœuf]))),"")</f>
        <v/>
      </c>
      <c r="D316" s="32" t="str" cm="1">
        <f t="array" ref="D316">IF(ISNUMBER($A316),IF($G$2="Valeur",
SUM(IF($A316&gt;=Table1[De],IF($A316&lt;=Table1[À],IF(D$4=Table1[[#Headers],[Bœuf]:[Oasis]],Table1[[Bœuf]:[Oasis]]))))*
SUM(IF(Table3[Date]=$A316,Table3[Jambon])),SUM(IF(Table3[Date]=$A316,Table3[Jambon]))),"")</f>
        <v/>
      </c>
      <c r="E316" s="32" t="str" cm="1">
        <f t="array" ref="E316">IF(ISNUMBER($A316),IF($G$2="Valeur",
SUM(IF($A316&gt;=Table1[De],IF($A316&lt;=Table1[À],IF(E$4=Table1[[#Headers],[Bœuf]:[Oasis]],Table1[[Bœuf]:[Oasis]]))))*
SUM(IF(Table3[Date]=$A316,Table3[Végétarien])),SUM(IF(Table3[Date]=$A316,Table3[Végétarien]))),"")</f>
        <v/>
      </c>
      <c r="F316" s="32" t="str" cm="1">
        <f t="array" ref="F316">IF(ISNUMBER($A316),IF($G$2="Valeur",
SUM(IF($A316&gt;=Table1[De],IF($A316&lt;=Table1[À],IF(F$4=Table1[[#Headers],[Bœuf]:[Oasis]],Table1[[Bœuf]:[Oasis]]))))*
SUM(IF(Table3[Date]=$A316,Table3[Salade])),SUM(IF(Table3[Date]=$A316,Table3[Salade]))),"")</f>
        <v/>
      </c>
      <c r="G316" s="32" t="str" cm="1">
        <f t="array" ref="G316">IF(ISNUMBER($A316),IF($G$2="Valeur",
SUM(IF($A316&gt;=Table1[De],IF($A316&lt;=Table1[À],IF(G$4=Table1[[#Headers],[Bœuf]:[Oasis]],Table1[[Bœuf]:[Oasis]]))))*
SUM(IF(Table3[Date]=$A316,Table3[Eau])),SUM(IF(Table3[Date]=$A316,Table3[Eau]))),"")</f>
        <v/>
      </c>
      <c r="H316" s="32" t="str" cm="1">
        <f t="array" ref="H316">IF(ISNUMBER($A316),IF($G$2="Valeur",
SUM(IF($A316&gt;=Table1[De],IF($A316&lt;=Table1[À],IF(H$4=Table1[[#Headers],[Bœuf]:[Oasis]],Table1[[Bœuf]:[Oasis]]))))*
SUM(IF(Table3[Date]=$A316,Table3[Coca])),SUM(IF(Table3[Date]=$A316,Table3[Coca]))),"")</f>
        <v/>
      </c>
      <c r="I316" s="32" t="str" cm="1">
        <f t="array" ref="I316">IF(ISNUMBER($A316),IF($G$2="Valeur",
SUM(IF($A316&gt;=Table1[De],IF($A316&lt;=Table1[À],IF(I$4=Table1[[#Headers],[Bœuf]:[Oasis]],Table1[[Bœuf]:[Oasis]]))))*
SUM(IF(Table3[Date]=$A316,Table3[Oasis])),SUM(IF(Table3[Date]=$A316,Table3[Oasis]))),"")</f>
        <v/>
      </c>
      <c r="J316" s="33" t="str">
        <f t="shared" si="4"/>
        <v/>
      </c>
      <c r="K316" s="32" t="str" cm="1">
        <f t="array" ref="K316">IF(AND(ISNUMBER($A316),$G$2="Valeur"),
SUM(IF(Table3[Date]=$A316,IF(Table3[Mode de Paiement]=K$4,Table3[TOTAL DU PAR LE CLIENT]))),"")</f>
        <v/>
      </c>
      <c r="L316" s="32" t="str" cm="1">
        <f t="array" ref="L316">IF(AND(ISNUMBER($A316),$G$2="Valeur"),
SUM(IF(Table3[Date]=$A316,IF(Table3[Mode de Paiement]=L$4,Table3[TOTAL DU PAR LE CLIENT]))),"")</f>
        <v/>
      </c>
      <c r="M316" s="32" t="str" cm="1">
        <f t="array" ref="M316">IF(AND(ISNUMBER($A316),$G$2="Valeur"),
SUM(IF(Table3[Date]=$A316,IF(Table3[Mode de Paiement]=M$4,Table3[TOTAL DU PAR LE CLIENT]))),"")</f>
        <v/>
      </c>
      <c r="N316" s="32" t="str" cm="1">
        <f t="array" ref="N316">IF(AND(ISNUMBER($A316),$G$2="Valeur"),
SUM(IF(Table3[Date]=$A316,IF(Table3[Mode de Paiement]=N$4,Table3[TOTAL DU PAR LE CLIENT]))),"")</f>
        <v/>
      </c>
    </row>
    <row r="317" spans="1:14" x14ac:dyDescent="0.2">
      <c r="A317" s="82" t="str">
        <f>IF(A316=MAX(Table3[Date]),"",IF(A316="","",A316+1))</f>
        <v/>
      </c>
      <c r="B317" s="83" t="str">
        <f>IF(ISNUMBER(A317),COUNTIF(Table3[Date],A317),"")</f>
        <v/>
      </c>
      <c r="C317" s="32" t="str" cm="1">
        <f t="array" ref="C317">IF(ISNUMBER($A317),IF($G$2="Valeur",
SUM(IF($A317&gt;=Table1[De],IF($A317&lt;=Table1[À],IF(C$4=Table1[[#Headers],[Bœuf]:[Oasis]],Table1[[Bœuf]:[Oasis]]))))*
SUM(IF(Table3[Date]=$A317,Table3[Bœuf])),SUM(IF(Table3[Date]=$A317,Table3[Bœuf]))),"")</f>
        <v/>
      </c>
      <c r="D317" s="32" t="str" cm="1">
        <f t="array" ref="D317">IF(ISNUMBER($A317),IF($G$2="Valeur",
SUM(IF($A317&gt;=Table1[De],IF($A317&lt;=Table1[À],IF(D$4=Table1[[#Headers],[Bœuf]:[Oasis]],Table1[[Bœuf]:[Oasis]]))))*
SUM(IF(Table3[Date]=$A317,Table3[Jambon])),SUM(IF(Table3[Date]=$A317,Table3[Jambon]))),"")</f>
        <v/>
      </c>
      <c r="E317" s="32" t="str" cm="1">
        <f t="array" ref="E317">IF(ISNUMBER($A317),IF($G$2="Valeur",
SUM(IF($A317&gt;=Table1[De],IF($A317&lt;=Table1[À],IF(E$4=Table1[[#Headers],[Bœuf]:[Oasis]],Table1[[Bœuf]:[Oasis]]))))*
SUM(IF(Table3[Date]=$A317,Table3[Végétarien])),SUM(IF(Table3[Date]=$A317,Table3[Végétarien]))),"")</f>
        <v/>
      </c>
      <c r="F317" s="32" t="str" cm="1">
        <f t="array" ref="F317">IF(ISNUMBER($A317),IF($G$2="Valeur",
SUM(IF($A317&gt;=Table1[De],IF($A317&lt;=Table1[À],IF(F$4=Table1[[#Headers],[Bœuf]:[Oasis]],Table1[[Bœuf]:[Oasis]]))))*
SUM(IF(Table3[Date]=$A317,Table3[Salade])),SUM(IF(Table3[Date]=$A317,Table3[Salade]))),"")</f>
        <v/>
      </c>
      <c r="G317" s="32" t="str" cm="1">
        <f t="array" ref="G317">IF(ISNUMBER($A317),IF($G$2="Valeur",
SUM(IF($A317&gt;=Table1[De],IF($A317&lt;=Table1[À],IF(G$4=Table1[[#Headers],[Bœuf]:[Oasis]],Table1[[Bœuf]:[Oasis]]))))*
SUM(IF(Table3[Date]=$A317,Table3[Eau])),SUM(IF(Table3[Date]=$A317,Table3[Eau]))),"")</f>
        <v/>
      </c>
      <c r="H317" s="32" t="str" cm="1">
        <f t="array" ref="H317">IF(ISNUMBER($A317),IF($G$2="Valeur",
SUM(IF($A317&gt;=Table1[De],IF($A317&lt;=Table1[À],IF(H$4=Table1[[#Headers],[Bœuf]:[Oasis]],Table1[[Bœuf]:[Oasis]]))))*
SUM(IF(Table3[Date]=$A317,Table3[Coca])),SUM(IF(Table3[Date]=$A317,Table3[Coca]))),"")</f>
        <v/>
      </c>
      <c r="I317" s="32" t="str" cm="1">
        <f t="array" ref="I317">IF(ISNUMBER($A317),IF($G$2="Valeur",
SUM(IF($A317&gt;=Table1[De],IF($A317&lt;=Table1[À],IF(I$4=Table1[[#Headers],[Bœuf]:[Oasis]],Table1[[Bœuf]:[Oasis]]))))*
SUM(IF(Table3[Date]=$A317,Table3[Oasis])),SUM(IF(Table3[Date]=$A317,Table3[Oasis]))),"")</f>
        <v/>
      </c>
      <c r="J317" s="33" t="str">
        <f t="shared" si="4"/>
        <v/>
      </c>
      <c r="K317" s="32" t="str" cm="1">
        <f t="array" ref="K317">IF(AND(ISNUMBER($A317),$G$2="Valeur"),
SUM(IF(Table3[Date]=$A317,IF(Table3[Mode de Paiement]=K$4,Table3[TOTAL DU PAR LE CLIENT]))),"")</f>
        <v/>
      </c>
      <c r="L317" s="32" t="str" cm="1">
        <f t="array" ref="L317">IF(AND(ISNUMBER($A317),$G$2="Valeur"),
SUM(IF(Table3[Date]=$A317,IF(Table3[Mode de Paiement]=L$4,Table3[TOTAL DU PAR LE CLIENT]))),"")</f>
        <v/>
      </c>
      <c r="M317" s="32" t="str" cm="1">
        <f t="array" ref="M317">IF(AND(ISNUMBER($A317),$G$2="Valeur"),
SUM(IF(Table3[Date]=$A317,IF(Table3[Mode de Paiement]=M$4,Table3[TOTAL DU PAR LE CLIENT]))),"")</f>
        <v/>
      </c>
      <c r="N317" s="32" t="str" cm="1">
        <f t="array" ref="N317">IF(AND(ISNUMBER($A317),$G$2="Valeur"),
SUM(IF(Table3[Date]=$A317,IF(Table3[Mode de Paiement]=N$4,Table3[TOTAL DU PAR LE CLIENT]))),"")</f>
        <v/>
      </c>
    </row>
    <row r="318" spans="1:14" x14ac:dyDescent="0.2">
      <c r="A318" s="82" t="str">
        <f>IF(A317=MAX(Table3[Date]),"",IF(A317="","",A317+1))</f>
        <v/>
      </c>
      <c r="B318" s="83" t="str">
        <f>IF(ISNUMBER(A318),COUNTIF(Table3[Date],A318),"")</f>
        <v/>
      </c>
      <c r="C318" s="32" t="str" cm="1">
        <f t="array" ref="C318">IF(ISNUMBER($A318),IF($G$2="Valeur",
SUM(IF($A318&gt;=Table1[De],IF($A318&lt;=Table1[À],IF(C$4=Table1[[#Headers],[Bœuf]:[Oasis]],Table1[[Bœuf]:[Oasis]]))))*
SUM(IF(Table3[Date]=$A318,Table3[Bœuf])),SUM(IF(Table3[Date]=$A318,Table3[Bœuf]))),"")</f>
        <v/>
      </c>
      <c r="D318" s="32" t="str" cm="1">
        <f t="array" ref="D318">IF(ISNUMBER($A318),IF($G$2="Valeur",
SUM(IF($A318&gt;=Table1[De],IF($A318&lt;=Table1[À],IF(D$4=Table1[[#Headers],[Bœuf]:[Oasis]],Table1[[Bœuf]:[Oasis]]))))*
SUM(IF(Table3[Date]=$A318,Table3[Jambon])),SUM(IF(Table3[Date]=$A318,Table3[Jambon]))),"")</f>
        <v/>
      </c>
      <c r="E318" s="32" t="str" cm="1">
        <f t="array" ref="E318">IF(ISNUMBER($A318),IF($G$2="Valeur",
SUM(IF($A318&gt;=Table1[De],IF($A318&lt;=Table1[À],IF(E$4=Table1[[#Headers],[Bœuf]:[Oasis]],Table1[[Bœuf]:[Oasis]]))))*
SUM(IF(Table3[Date]=$A318,Table3[Végétarien])),SUM(IF(Table3[Date]=$A318,Table3[Végétarien]))),"")</f>
        <v/>
      </c>
      <c r="F318" s="32" t="str" cm="1">
        <f t="array" ref="F318">IF(ISNUMBER($A318),IF($G$2="Valeur",
SUM(IF($A318&gt;=Table1[De],IF($A318&lt;=Table1[À],IF(F$4=Table1[[#Headers],[Bœuf]:[Oasis]],Table1[[Bœuf]:[Oasis]]))))*
SUM(IF(Table3[Date]=$A318,Table3[Salade])),SUM(IF(Table3[Date]=$A318,Table3[Salade]))),"")</f>
        <v/>
      </c>
      <c r="G318" s="32" t="str" cm="1">
        <f t="array" ref="G318">IF(ISNUMBER($A318),IF($G$2="Valeur",
SUM(IF($A318&gt;=Table1[De],IF($A318&lt;=Table1[À],IF(G$4=Table1[[#Headers],[Bœuf]:[Oasis]],Table1[[Bœuf]:[Oasis]]))))*
SUM(IF(Table3[Date]=$A318,Table3[Eau])),SUM(IF(Table3[Date]=$A318,Table3[Eau]))),"")</f>
        <v/>
      </c>
      <c r="H318" s="32" t="str" cm="1">
        <f t="array" ref="H318">IF(ISNUMBER($A318),IF($G$2="Valeur",
SUM(IF($A318&gt;=Table1[De],IF($A318&lt;=Table1[À],IF(H$4=Table1[[#Headers],[Bœuf]:[Oasis]],Table1[[Bœuf]:[Oasis]]))))*
SUM(IF(Table3[Date]=$A318,Table3[Coca])),SUM(IF(Table3[Date]=$A318,Table3[Coca]))),"")</f>
        <v/>
      </c>
      <c r="I318" s="32" t="str" cm="1">
        <f t="array" ref="I318">IF(ISNUMBER($A318),IF($G$2="Valeur",
SUM(IF($A318&gt;=Table1[De],IF($A318&lt;=Table1[À],IF(I$4=Table1[[#Headers],[Bœuf]:[Oasis]],Table1[[Bœuf]:[Oasis]]))))*
SUM(IF(Table3[Date]=$A318,Table3[Oasis])),SUM(IF(Table3[Date]=$A318,Table3[Oasis]))),"")</f>
        <v/>
      </c>
      <c r="J318" s="33" t="str">
        <f t="shared" si="4"/>
        <v/>
      </c>
      <c r="K318" s="32" t="str" cm="1">
        <f t="array" ref="K318">IF(AND(ISNUMBER($A318),$G$2="Valeur"),
SUM(IF(Table3[Date]=$A318,IF(Table3[Mode de Paiement]=K$4,Table3[TOTAL DU PAR LE CLIENT]))),"")</f>
        <v/>
      </c>
      <c r="L318" s="32" t="str" cm="1">
        <f t="array" ref="L318">IF(AND(ISNUMBER($A318),$G$2="Valeur"),
SUM(IF(Table3[Date]=$A318,IF(Table3[Mode de Paiement]=L$4,Table3[TOTAL DU PAR LE CLIENT]))),"")</f>
        <v/>
      </c>
      <c r="M318" s="32" t="str" cm="1">
        <f t="array" ref="M318">IF(AND(ISNUMBER($A318),$G$2="Valeur"),
SUM(IF(Table3[Date]=$A318,IF(Table3[Mode de Paiement]=M$4,Table3[TOTAL DU PAR LE CLIENT]))),"")</f>
        <v/>
      </c>
      <c r="N318" s="32" t="str" cm="1">
        <f t="array" ref="N318">IF(AND(ISNUMBER($A318),$G$2="Valeur"),
SUM(IF(Table3[Date]=$A318,IF(Table3[Mode de Paiement]=N$4,Table3[TOTAL DU PAR LE CLIENT]))),"")</f>
        <v/>
      </c>
    </row>
    <row r="319" spans="1:14" x14ac:dyDescent="0.2">
      <c r="A319" s="82" t="str">
        <f>IF(A318=MAX(Table3[Date]),"",IF(A318="","",A318+1))</f>
        <v/>
      </c>
      <c r="B319" s="83" t="str">
        <f>IF(ISNUMBER(A319),COUNTIF(Table3[Date],A319),"")</f>
        <v/>
      </c>
      <c r="C319" s="32" t="str" cm="1">
        <f t="array" ref="C319">IF(ISNUMBER($A319),IF($G$2="Valeur",
SUM(IF($A319&gt;=Table1[De],IF($A319&lt;=Table1[À],IF(C$4=Table1[[#Headers],[Bœuf]:[Oasis]],Table1[[Bœuf]:[Oasis]]))))*
SUM(IF(Table3[Date]=$A319,Table3[Bœuf])),SUM(IF(Table3[Date]=$A319,Table3[Bœuf]))),"")</f>
        <v/>
      </c>
      <c r="D319" s="32" t="str" cm="1">
        <f t="array" ref="D319">IF(ISNUMBER($A319),IF($G$2="Valeur",
SUM(IF($A319&gt;=Table1[De],IF($A319&lt;=Table1[À],IF(D$4=Table1[[#Headers],[Bœuf]:[Oasis]],Table1[[Bœuf]:[Oasis]]))))*
SUM(IF(Table3[Date]=$A319,Table3[Jambon])),SUM(IF(Table3[Date]=$A319,Table3[Jambon]))),"")</f>
        <v/>
      </c>
      <c r="E319" s="32" t="str" cm="1">
        <f t="array" ref="E319">IF(ISNUMBER($A319),IF($G$2="Valeur",
SUM(IF($A319&gt;=Table1[De],IF($A319&lt;=Table1[À],IF(E$4=Table1[[#Headers],[Bœuf]:[Oasis]],Table1[[Bœuf]:[Oasis]]))))*
SUM(IF(Table3[Date]=$A319,Table3[Végétarien])),SUM(IF(Table3[Date]=$A319,Table3[Végétarien]))),"")</f>
        <v/>
      </c>
      <c r="F319" s="32" t="str" cm="1">
        <f t="array" ref="F319">IF(ISNUMBER($A319),IF($G$2="Valeur",
SUM(IF($A319&gt;=Table1[De],IF($A319&lt;=Table1[À],IF(F$4=Table1[[#Headers],[Bœuf]:[Oasis]],Table1[[Bœuf]:[Oasis]]))))*
SUM(IF(Table3[Date]=$A319,Table3[Salade])),SUM(IF(Table3[Date]=$A319,Table3[Salade]))),"")</f>
        <v/>
      </c>
      <c r="G319" s="32" t="str" cm="1">
        <f t="array" ref="G319">IF(ISNUMBER($A319),IF($G$2="Valeur",
SUM(IF($A319&gt;=Table1[De],IF($A319&lt;=Table1[À],IF(G$4=Table1[[#Headers],[Bœuf]:[Oasis]],Table1[[Bœuf]:[Oasis]]))))*
SUM(IF(Table3[Date]=$A319,Table3[Eau])),SUM(IF(Table3[Date]=$A319,Table3[Eau]))),"")</f>
        <v/>
      </c>
      <c r="H319" s="32" t="str" cm="1">
        <f t="array" ref="H319">IF(ISNUMBER($A319),IF($G$2="Valeur",
SUM(IF($A319&gt;=Table1[De],IF($A319&lt;=Table1[À],IF(H$4=Table1[[#Headers],[Bœuf]:[Oasis]],Table1[[Bœuf]:[Oasis]]))))*
SUM(IF(Table3[Date]=$A319,Table3[Coca])),SUM(IF(Table3[Date]=$A319,Table3[Coca]))),"")</f>
        <v/>
      </c>
      <c r="I319" s="32" t="str" cm="1">
        <f t="array" ref="I319">IF(ISNUMBER($A319),IF($G$2="Valeur",
SUM(IF($A319&gt;=Table1[De],IF($A319&lt;=Table1[À],IF(I$4=Table1[[#Headers],[Bœuf]:[Oasis]],Table1[[Bœuf]:[Oasis]]))))*
SUM(IF(Table3[Date]=$A319,Table3[Oasis])),SUM(IF(Table3[Date]=$A319,Table3[Oasis]))),"")</f>
        <v/>
      </c>
      <c r="J319" s="33" t="str">
        <f t="shared" si="4"/>
        <v/>
      </c>
      <c r="K319" s="32" t="str" cm="1">
        <f t="array" ref="K319">IF(AND(ISNUMBER($A319),$G$2="Valeur"),
SUM(IF(Table3[Date]=$A319,IF(Table3[Mode de Paiement]=K$4,Table3[TOTAL DU PAR LE CLIENT]))),"")</f>
        <v/>
      </c>
      <c r="L319" s="32" t="str" cm="1">
        <f t="array" ref="L319">IF(AND(ISNUMBER($A319),$G$2="Valeur"),
SUM(IF(Table3[Date]=$A319,IF(Table3[Mode de Paiement]=L$4,Table3[TOTAL DU PAR LE CLIENT]))),"")</f>
        <v/>
      </c>
      <c r="M319" s="32" t="str" cm="1">
        <f t="array" ref="M319">IF(AND(ISNUMBER($A319),$G$2="Valeur"),
SUM(IF(Table3[Date]=$A319,IF(Table3[Mode de Paiement]=M$4,Table3[TOTAL DU PAR LE CLIENT]))),"")</f>
        <v/>
      </c>
      <c r="N319" s="32" t="str" cm="1">
        <f t="array" ref="N319">IF(AND(ISNUMBER($A319),$G$2="Valeur"),
SUM(IF(Table3[Date]=$A319,IF(Table3[Mode de Paiement]=N$4,Table3[TOTAL DU PAR LE CLIENT]))),"")</f>
        <v/>
      </c>
    </row>
    <row r="320" spans="1:14" x14ac:dyDescent="0.2">
      <c r="A320" s="82" t="str">
        <f>IF(A319=MAX(Table3[Date]),"",IF(A319="","",A319+1))</f>
        <v/>
      </c>
      <c r="B320" s="83" t="str">
        <f>IF(ISNUMBER(A320),COUNTIF(Table3[Date],A320),"")</f>
        <v/>
      </c>
      <c r="C320" s="32" t="str" cm="1">
        <f t="array" ref="C320">IF(ISNUMBER($A320),IF($G$2="Valeur",
SUM(IF($A320&gt;=Table1[De],IF($A320&lt;=Table1[À],IF(C$4=Table1[[#Headers],[Bœuf]:[Oasis]],Table1[[Bœuf]:[Oasis]]))))*
SUM(IF(Table3[Date]=$A320,Table3[Bœuf])),SUM(IF(Table3[Date]=$A320,Table3[Bœuf]))),"")</f>
        <v/>
      </c>
      <c r="D320" s="32" t="str" cm="1">
        <f t="array" ref="D320">IF(ISNUMBER($A320),IF($G$2="Valeur",
SUM(IF($A320&gt;=Table1[De],IF($A320&lt;=Table1[À],IF(D$4=Table1[[#Headers],[Bœuf]:[Oasis]],Table1[[Bœuf]:[Oasis]]))))*
SUM(IF(Table3[Date]=$A320,Table3[Jambon])),SUM(IF(Table3[Date]=$A320,Table3[Jambon]))),"")</f>
        <v/>
      </c>
      <c r="E320" s="32" t="str" cm="1">
        <f t="array" ref="E320">IF(ISNUMBER($A320),IF($G$2="Valeur",
SUM(IF($A320&gt;=Table1[De],IF($A320&lt;=Table1[À],IF(E$4=Table1[[#Headers],[Bœuf]:[Oasis]],Table1[[Bœuf]:[Oasis]]))))*
SUM(IF(Table3[Date]=$A320,Table3[Végétarien])),SUM(IF(Table3[Date]=$A320,Table3[Végétarien]))),"")</f>
        <v/>
      </c>
      <c r="F320" s="32" t="str" cm="1">
        <f t="array" ref="F320">IF(ISNUMBER($A320),IF($G$2="Valeur",
SUM(IF($A320&gt;=Table1[De],IF($A320&lt;=Table1[À],IF(F$4=Table1[[#Headers],[Bœuf]:[Oasis]],Table1[[Bœuf]:[Oasis]]))))*
SUM(IF(Table3[Date]=$A320,Table3[Salade])),SUM(IF(Table3[Date]=$A320,Table3[Salade]))),"")</f>
        <v/>
      </c>
      <c r="G320" s="32" t="str" cm="1">
        <f t="array" ref="G320">IF(ISNUMBER($A320),IF($G$2="Valeur",
SUM(IF($A320&gt;=Table1[De],IF($A320&lt;=Table1[À],IF(G$4=Table1[[#Headers],[Bœuf]:[Oasis]],Table1[[Bœuf]:[Oasis]]))))*
SUM(IF(Table3[Date]=$A320,Table3[Eau])),SUM(IF(Table3[Date]=$A320,Table3[Eau]))),"")</f>
        <v/>
      </c>
      <c r="H320" s="32" t="str" cm="1">
        <f t="array" ref="H320">IF(ISNUMBER($A320),IF($G$2="Valeur",
SUM(IF($A320&gt;=Table1[De],IF($A320&lt;=Table1[À],IF(H$4=Table1[[#Headers],[Bœuf]:[Oasis]],Table1[[Bœuf]:[Oasis]]))))*
SUM(IF(Table3[Date]=$A320,Table3[Coca])),SUM(IF(Table3[Date]=$A320,Table3[Coca]))),"")</f>
        <v/>
      </c>
      <c r="I320" s="32" t="str" cm="1">
        <f t="array" ref="I320">IF(ISNUMBER($A320),IF($G$2="Valeur",
SUM(IF($A320&gt;=Table1[De],IF($A320&lt;=Table1[À],IF(I$4=Table1[[#Headers],[Bœuf]:[Oasis]],Table1[[Bœuf]:[Oasis]]))))*
SUM(IF(Table3[Date]=$A320,Table3[Oasis])),SUM(IF(Table3[Date]=$A320,Table3[Oasis]))),"")</f>
        <v/>
      </c>
      <c r="J320" s="33" t="str">
        <f t="shared" si="4"/>
        <v/>
      </c>
      <c r="K320" s="32" t="str" cm="1">
        <f t="array" ref="K320">IF(AND(ISNUMBER($A320),$G$2="Valeur"),
SUM(IF(Table3[Date]=$A320,IF(Table3[Mode de Paiement]=K$4,Table3[TOTAL DU PAR LE CLIENT]))),"")</f>
        <v/>
      </c>
      <c r="L320" s="32" t="str" cm="1">
        <f t="array" ref="L320">IF(AND(ISNUMBER($A320),$G$2="Valeur"),
SUM(IF(Table3[Date]=$A320,IF(Table3[Mode de Paiement]=L$4,Table3[TOTAL DU PAR LE CLIENT]))),"")</f>
        <v/>
      </c>
      <c r="M320" s="32" t="str" cm="1">
        <f t="array" ref="M320">IF(AND(ISNUMBER($A320),$G$2="Valeur"),
SUM(IF(Table3[Date]=$A320,IF(Table3[Mode de Paiement]=M$4,Table3[TOTAL DU PAR LE CLIENT]))),"")</f>
        <v/>
      </c>
      <c r="N320" s="32" t="str" cm="1">
        <f t="array" ref="N320">IF(AND(ISNUMBER($A320),$G$2="Valeur"),
SUM(IF(Table3[Date]=$A320,IF(Table3[Mode de Paiement]=N$4,Table3[TOTAL DU PAR LE CLIENT]))),"")</f>
        <v/>
      </c>
    </row>
    <row r="321" spans="1:14" x14ac:dyDescent="0.2">
      <c r="A321" s="82" t="str">
        <f>IF(A320=MAX(Table3[Date]),"",IF(A320="","",A320+1))</f>
        <v/>
      </c>
      <c r="B321" s="83" t="str">
        <f>IF(ISNUMBER(A321),COUNTIF(Table3[Date],A321),"")</f>
        <v/>
      </c>
      <c r="C321" s="32" t="str" cm="1">
        <f t="array" ref="C321">IF(ISNUMBER($A321),IF($G$2="Valeur",
SUM(IF($A321&gt;=Table1[De],IF($A321&lt;=Table1[À],IF(C$4=Table1[[#Headers],[Bœuf]:[Oasis]],Table1[[Bœuf]:[Oasis]]))))*
SUM(IF(Table3[Date]=$A321,Table3[Bœuf])),SUM(IF(Table3[Date]=$A321,Table3[Bœuf]))),"")</f>
        <v/>
      </c>
      <c r="D321" s="32" t="str" cm="1">
        <f t="array" ref="D321">IF(ISNUMBER($A321),IF($G$2="Valeur",
SUM(IF($A321&gt;=Table1[De],IF($A321&lt;=Table1[À],IF(D$4=Table1[[#Headers],[Bœuf]:[Oasis]],Table1[[Bœuf]:[Oasis]]))))*
SUM(IF(Table3[Date]=$A321,Table3[Jambon])),SUM(IF(Table3[Date]=$A321,Table3[Jambon]))),"")</f>
        <v/>
      </c>
      <c r="E321" s="32" t="str" cm="1">
        <f t="array" ref="E321">IF(ISNUMBER($A321),IF($G$2="Valeur",
SUM(IF($A321&gt;=Table1[De],IF($A321&lt;=Table1[À],IF(E$4=Table1[[#Headers],[Bœuf]:[Oasis]],Table1[[Bœuf]:[Oasis]]))))*
SUM(IF(Table3[Date]=$A321,Table3[Végétarien])),SUM(IF(Table3[Date]=$A321,Table3[Végétarien]))),"")</f>
        <v/>
      </c>
      <c r="F321" s="32" t="str" cm="1">
        <f t="array" ref="F321">IF(ISNUMBER($A321),IF($G$2="Valeur",
SUM(IF($A321&gt;=Table1[De],IF($A321&lt;=Table1[À],IF(F$4=Table1[[#Headers],[Bœuf]:[Oasis]],Table1[[Bœuf]:[Oasis]]))))*
SUM(IF(Table3[Date]=$A321,Table3[Salade])),SUM(IF(Table3[Date]=$A321,Table3[Salade]))),"")</f>
        <v/>
      </c>
      <c r="G321" s="32" t="str" cm="1">
        <f t="array" ref="G321">IF(ISNUMBER($A321),IF($G$2="Valeur",
SUM(IF($A321&gt;=Table1[De],IF($A321&lt;=Table1[À],IF(G$4=Table1[[#Headers],[Bœuf]:[Oasis]],Table1[[Bœuf]:[Oasis]]))))*
SUM(IF(Table3[Date]=$A321,Table3[Eau])),SUM(IF(Table3[Date]=$A321,Table3[Eau]))),"")</f>
        <v/>
      </c>
      <c r="H321" s="32" t="str" cm="1">
        <f t="array" ref="H321">IF(ISNUMBER($A321),IF($G$2="Valeur",
SUM(IF($A321&gt;=Table1[De],IF($A321&lt;=Table1[À],IF(H$4=Table1[[#Headers],[Bœuf]:[Oasis]],Table1[[Bœuf]:[Oasis]]))))*
SUM(IF(Table3[Date]=$A321,Table3[Coca])),SUM(IF(Table3[Date]=$A321,Table3[Coca]))),"")</f>
        <v/>
      </c>
      <c r="I321" s="32" t="str" cm="1">
        <f t="array" ref="I321">IF(ISNUMBER($A321),IF($G$2="Valeur",
SUM(IF($A321&gt;=Table1[De],IF($A321&lt;=Table1[À],IF(I$4=Table1[[#Headers],[Bœuf]:[Oasis]],Table1[[Bœuf]:[Oasis]]))))*
SUM(IF(Table3[Date]=$A321,Table3[Oasis])),SUM(IF(Table3[Date]=$A321,Table3[Oasis]))),"")</f>
        <v/>
      </c>
      <c r="J321" s="33" t="str">
        <f t="shared" si="4"/>
        <v/>
      </c>
      <c r="K321" s="32" t="str" cm="1">
        <f t="array" ref="K321">IF(AND(ISNUMBER($A321),$G$2="Valeur"),
SUM(IF(Table3[Date]=$A321,IF(Table3[Mode de Paiement]=K$4,Table3[TOTAL DU PAR LE CLIENT]))),"")</f>
        <v/>
      </c>
      <c r="L321" s="32" t="str" cm="1">
        <f t="array" ref="L321">IF(AND(ISNUMBER($A321),$G$2="Valeur"),
SUM(IF(Table3[Date]=$A321,IF(Table3[Mode de Paiement]=L$4,Table3[TOTAL DU PAR LE CLIENT]))),"")</f>
        <v/>
      </c>
      <c r="M321" s="32" t="str" cm="1">
        <f t="array" ref="M321">IF(AND(ISNUMBER($A321),$G$2="Valeur"),
SUM(IF(Table3[Date]=$A321,IF(Table3[Mode de Paiement]=M$4,Table3[TOTAL DU PAR LE CLIENT]))),"")</f>
        <v/>
      </c>
      <c r="N321" s="32" t="str" cm="1">
        <f t="array" ref="N321">IF(AND(ISNUMBER($A321),$G$2="Valeur"),
SUM(IF(Table3[Date]=$A321,IF(Table3[Mode de Paiement]=N$4,Table3[TOTAL DU PAR LE CLIENT]))),"")</f>
        <v/>
      </c>
    </row>
    <row r="322" spans="1:14" x14ac:dyDescent="0.2">
      <c r="A322" s="82" t="str">
        <f>IF(A321=MAX(Table3[Date]),"",IF(A321="","",A321+1))</f>
        <v/>
      </c>
      <c r="B322" s="83" t="str">
        <f>IF(ISNUMBER(A322),COUNTIF(Table3[Date],A322),"")</f>
        <v/>
      </c>
      <c r="C322" s="32" t="str" cm="1">
        <f t="array" ref="C322">IF(ISNUMBER($A322),IF($G$2="Valeur",
SUM(IF($A322&gt;=Table1[De],IF($A322&lt;=Table1[À],IF(C$4=Table1[[#Headers],[Bœuf]:[Oasis]],Table1[[Bœuf]:[Oasis]]))))*
SUM(IF(Table3[Date]=$A322,Table3[Bœuf])),SUM(IF(Table3[Date]=$A322,Table3[Bœuf]))),"")</f>
        <v/>
      </c>
      <c r="D322" s="32" t="str" cm="1">
        <f t="array" ref="D322">IF(ISNUMBER($A322),IF($G$2="Valeur",
SUM(IF($A322&gt;=Table1[De],IF($A322&lt;=Table1[À],IF(D$4=Table1[[#Headers],[Bœuf]:[Oasis]],Table1[[Bœuf]:[Oasis]]))))*
SUM(IF(Table3[Date]=$A322,Table3[Jambon])),SUM(IF(Table3[Date]=$A322,Table3[Jambon]))),"")</f>
        <v/>
      </c>
      <c r="E322" s="32" t="str" cm="1">
        <f t="array" ref="E322">IF(ISNUMBER($A322),IF($G$2="Valeur",
SUM(IF($A322&gt;=Table1[De],IF($A322&lt;=Table1[À],IF(E$4=Table1[[#Headers],[Bœuf]:[Oasis]],Table1[[Bœuf]:[Oasis]]))))*
SUM(IF(Table3[Date]=$A322,Table3[Végétarien])),SUM(IF(Table3[Date]=$A322,Table3[Végétarien]))),"")</f>
        <v/>
      </c>
      <c r="F322" s="32" t="str" cm="1">
        <f t="array" ref="F322">IF(ISNUMBER($A322),IF($G$2="Valeur",
SUM(IF($A322&gt;=Table1[De],IF($A322&lt;=Table1[À],IF(F$4=Table1[[#Headers],[Bœuf]:[Oasis]],Table1[[Bœuf]:[Oasis]]))))*
SUM(IF(Table3[Date]=$A322,Table3[Salade])),SUM(IF(Table3[Date]=$A322,Table3[Salade]))),"")</f>
        <v/>
      </c>
      <c r="G322" s="32" t="str" cm="1">
        <f t="array" ref="G322">IF(ISNUMBER($A322),IF($G$2="Valeur",
SUM(IF($A322&gt;=Table1[De],IF($A322&lt;=Table1[À],IF(G$4=Table1[[#Headers],[Bœuf]:[Oasis]],Table1[[Bœuf]:[Oasis]]))))*
SUM(IF(Table3[Date]=$A322,Table3[Eau])),SUM(IF(Table3[Date]=$A322,Table3[Eau]))),"")</f>
        <v/>
      </c>
      <c r="H322" s="32" t="str" cm="1">
        <f t="array" ref="H322">IF(ISNUMBER($A322),IF($G$2="Valeur",
SUM(IF($A322&gt;=Table1[De],IF($A322&lt;=Table1[À],IF(H$4=Table1[[#Headers],[Bœuf]:[Oasis]],Table1[[Bœuf]:[Oasis]]))))*
SUM(IF(Table3[Date]=$A322,Table3[Coca])),SUM(IF(Table3[Date]=$A322,Table3[Coca]))),"")</f>
        <v/>
      </c>
      <c r="I322" s="32" t="str" cm="1">
        <f t="array" ref="I322">IF(ISNUMBER($A322),IF($G$2="Valeur",
SUM(IF($A322&gt;=Table1[De],IF($A322&lt;=Table1[À],IF(I$4=Table1[[#Headers],[Bœuf]:[Oasis]],Table1[[Bœuf]:[Oasis]]))))*
SUM(IF(Table3[Date]=$A322,Table3[Oasis])),SUM(IF(Table3[Date]=$A322,Table3[Oasis]))),"")</f>
        <v/>
      </c>
      <c r="J322" s="33" t="str">
        <f t="shared" si="4"/>
        <v/>
      </c>
      <c r="K322" s="32" t="str" cm="1">
        <f t="array" ref="K322">IF(AND(ISNUMBER($A322),$G$2="Valeur"),
SUM(IF(Table3[Date]=$A322,IF(Table3[Mode de Paiement]=K$4,Table3[TOTAL DU PAR LE CLIENT]))),"")</f>
        <v/>
      </c>
      <c r="L322" s="32" t="str" cm="1">
        <f t="array" ref="L322">IF(AND(ISNUMBER($A322),$G$2="Valeur"),
SUM(IF(Table3[Date]=$A322,IF(Table3[Mode de Paiement]=L$4,Table3[TOTAL DU PAR LE CLIENT]))),"")</f>
        <v/>
      </c>
      <c r="M322" s="32" t="str" cm="1">
        <f t="array" ref="M322">IF(AND(ISNUMBER($A322),$G$2="Valeur"),
SUM(IF(Table3[Date]=$A322,IF(Table3[Mode de Paiement]=M$4,Table3[TOTAL DU PAR LE CLIENT]))),"")</f>
        <v/>
      </c>
      <c r="N322" s="32" t="str" cm="1">
        <f t="array" ref="N322">IF(AND(ISNUMBER($A322),$G$2="Valeur"),
SUM(IF(Table3[Date]=$A322,IF(Table3[Mode de Paiement]=N$4,Table3[TOTAL DU PAR LE CLIENT]))),"")</f>
        <v/>
      </c>
    </row>
    <row r="323" spans="1:14" x14ac:dyDescent="0.2">
      <c r="A323" s="82" t="str">
        <f>IF(A322=MAX(Table3[Date]),"",IF(A322="","",A322+1))</f>
        <v/>
      </c>
      <c r="B323" s="83" t="str">
        <f>IF(ISNUMBER(A323),COUNTIF(Table3[Date],A323),"")</f>
        <v/>
      </c>
      <c r="C323" s="32" t="str" cm="1">
        <f t="array" ref="C323">IF(ISNUMBER($A323),IF($G$2="Valeur",
SUM(IF($A323&gt;=Table1[De],IF($A323&lt;=Table1[À],IF(C$4=Table1[[#Headers],[Bœuf]:[Oasis]],Table1[[Bœuf]:[Oasis]]))))*
SUM(IF(Table3[Date]=$A323,Table3[Bœuf])),SUM(IF(Table3[Date]=$A323,Table3[Bœuf]))),"")</f>
        <v/>
      </c>
      <c r="D323" s="32" t="str" cm="1">
        <f t="array" ref="D323">IF(ISNUMBER($A323),IF($G$2="Valeur",
SUM(IF($A323&gt;=Table1[De],IF($A323&lt;=Table1[À],IF(D$4=Table1[[#Headers],[Bœuf]:[Oasis]],Table1[[Bœuf]:[Oasis]]))))*
SUM(IF(Table3[Date]=$A323,Table3[Jambon])),SUM(IF(Table3[Date]=$A323,Table3[Jambon]))),"")</f>
        <v/>
      </c>
      <c r="E323" s="32" t="str" cm="1">
        <f t="array" ref="E323">IF(ISNUMBER($A323),IF($G$2="Valeur",
SUM(IF($A323&gt;=Table1[De],IF($A323&lt;=Table1[À],IF(E$4=Table1[[#Headers],[Bœuf]:[Oasis]],Table1[[Bœuf]:[Oasis]]))))*
SUM(IF(Table3[Date]=$A323,Table3[Végétarien])),SUM(IF(Table3[Date]=$A323,Table3[Végétarien]))),"")</f>
        <v/>
      </c>
      <c r="F323" s="32" t="str" cm="1">
        <f t="array" ref="F323">IF(ISNUMBER($A323),IF($G$2="Valeur",
SUM(IF($A323&gt;=Table1[De],IF($A323&lt;=Table1[À],IF(F$4=Table1[[#Headers],[Bœuf]:[Oasis]],Table1[[Bœuf]:[Oasis]]))))*
SUM(IF(Table3[Date]=$A323,Table3[Salade])),SUM(IF(Table3[Date]=$A323,Table3[Salade]))),"")</f>
        <v/>
      </c>
      <c r="G323" s="32" t="str" cm="1">
        <f t="array" ref="G323">IF(ISNUMBER($A323),IF($G$2="Valeur",
SUM(IF($A323&gt;=Table1[De],IF($A323&lt;=Table1[À],IF(G$4=Table1[[#Headers],[Bœuf]:[Oasis]],Table1[[Bœuf]:[Oasis]]))))*
SUM(IF(Table3[Date]=$A323,Table3[Eau])),SUM(IF(Table3[Date]=$A323,Table3[Eau]))),"")</f>
        <v/>
      </c>
      <c r="H323" s="32" t="str" cm="1">
        <f t="array" ref="H323">IF(ISNUMBER($A323),IF($G$2="Valeur",
SUM(IF($A323&gt;=Table1[De],IF($A323&lt;=Table1[À],IF(H$4=Table1[[#Headers],[Bœuf]:[Oasis]],Table1[[Bœuf]:[Oasis]]))))*
SUM(IF(Table3[Date]=$A323,Table3[Coca])),SUM(IF(Table3[Date]=$A323,Table3[Coca]))),"")</f>
        <v/>
      </c>
      <c r="I323" s="32" t="str" cm="1">
        <f t="array" ref="I323">IF(ISNUMBER($A323),IF($G$2="Valeur",
SUM(IF($A323&gt;=Table1[De],IF($A323&lt;=Table1[À],IF(I$4=Table1[[#Headers],[Bœuf]:[Oasis]],Table1[[Bœuf]:[Oasis]]))))*
SUM(IF(Table3[Date]=$A323,Table3[Oasis])),SUM(IF(Table3[Date]=$A323,Table3[Oasis]))),"")</f>
        <v/>
      </c>
      <c r="J323" s="33" t="str">
        <f t="shared" si="4"/>
        <v/>
      </c>
      <c r="K323" s="32" t="str" cm="1">
        <f t="array" ref="K323">IF(AND(ISNUMBER($A323),$G$2="Valeur"),
SUM(IF(Table3[Date]=$A323,IF(Table3[Mode de Paiement]=K$4,Table3[TOTAL DU PAR LE CLIENT]))),"")</f>
        <v/>
      </c>
      <c r="L323" s="32" t="str" cm="1">
        <f t="array" ref="L323">IF(AND(ISNUMBER($A323),$G$2="Valeur"),
SUM(IF(Table3[Date]=$A323,IF(Table3[Mode de Paiement]=L$4,Table3[TOTAL DU PAR LE CLIENT]))),"")</f>
        <v/>
      </c>
      <c r="M323" s="32" t="str" cm="1">
        <f t="array" ref="M323">IF(AND(ISNUMBER($A323),$G$2="Valeur"),
SUM(IF(Table3[Date]=$A323,IF(Table3[Mode de Paiement]=M$4,Table3[TOTAL DU PAR LE CLIENT]))),"")</f>
        <v/>
      </c>
      <c r="N323" s="32" t="str" cm="1">
        <f t="array" ref="N323">IF(AND(ISNUMBER($A323),$G$2="Valeur"),
SUM(IF(Table3[Date]=$A323,IF(Table3[Mode de Paiement]=N$4,Table3[TOTAL DU PAR LE CLIENT]))),"")</f>
        <v/>
      </c>
    </row>
    <row r="324" spans="1:14" x14ac:dyDescent="0.2">
      <c r="A324" s="82" t="str">
        <f>IF(A323=MAX(Table3[Date]),"",IF(A323="","",A323+1))</f>
        <v/>
      </c>
      <c r="B324" s="83" t="str">
        <f>IF(ISNUMBER(A324),COUNTIF(Table3[Date],A324),"")</f>
        <v/>
      </c>
      <c r="C324" s="32" t="str" cm="1">
        <f t="array" ref="C324">IF(ISNUMBER($A324),IF($G$2="Valeur",
SUM(IF($A324&gt;=Table1[De],IF($A324&lt;=Table1[À],IF(C$4=Table1[[#Headers],[Bœuf]:[Oasis]],Table1[[Bœuf]:[Oasis]]))))*
SUM(IF(Table3[Date]=$A324,Table3[Bœuf])),SUM(IF(Table3[Date]=$A324,Table3[Bœuf]))),"")</f>
        <v/>
      </c>
      <c r="D324" s="32" t="str" cm="1">
        <f t="array" ref="D324">IF(ISNUMBER($A324),IF($G$2="Valeur",
SUM(IF($A324&gt;=Table1[De],IF($A324&lt;=Table1[À],IF(D$4=Table1[[#Headers],[Bœuf]:[Oasis]],Table1[[Bœuf]:[Oasis]]))))*
SUM(IF(Table3[Date]=$A324,Table3[Jambon])),SUM(IF(Table3[Date]=$A324,Table3[Jambon]))),"")</f>
        <v/>
      </c>
      <c r="E324" s="32" t="str" cm="1">
        <f t="array" ref="E324">IF(ISNUMBER($A324),IF($G$2="Valeur",
SUM(IF($A324&gt;=Table1[De],IF($A324&lt;=Table1[À],IF(E$4=Table1[[#Headers],[Bœuf]:[Oasis]],Table1[[Bœuf]:[Oasis]]))))*
SUM(IF(Table3[Date]=$A324,Table3[Végétarien])),SUM(IF(Table3[Date]=$A324,Table3[Végétarien]))),"")</f>
        <v/>
      </c>
      <c r="F324" s="32" t="str" cm="1">
        <f t="array" ref="F324">IF(ISNUMBER($A324),IF($G$2="Valeur",
SUM(IF($A324&gt;=Table1[De],IF($A324&lt;=Table1[À],IF(F$4=Table1[[#Headers],[Bœuf]:[Oasis]],Table1[[Bœuf]:[Oasis]]))))*
SUM(IF(Table3[Date]=$A324,Table3[Salade])),SUM(IF(Table3[Date]=$A324,Table3[Salade]))),"")</f>
        <v/>
      </c>
      <c r="G324" s="32" t="str" cm="1">
        <f t="array" ref="G324">IF(ISNUMBER($A324),IF($G$2="Valeur",
SUM(IF($A324&gt;=Table1[De],IF($A324&lt;=Table1[À],IF(G$4=Table1[[#Headers],[Bœuf]:[Oasis]],Table1[[Bœuf]:[Oasis]]))))*
SUM(IF(Table3[Date]=$A324,Table3[Eau])),SUM(IF(Table3[Date]=$A324,Table3[Eau]))),"")</f>
        <v/>
      </c>
      <c r="H324" s="32" t="str" cm="1">
        <f t="array" ref="H324">IF(ISNUMBER($A324),IF($G$2="Valeur",
SUM(IF($A324&gt;=Table1[De],IF($A324&lt;=Table1[À],IF(H$4=Table1[[#Headers],[Bœuf]:[Oasis]],Table1[[Bœuf]:[Oasis]]))))*
SUM(IF(Table3[Date]=$A324,Table3[Coca])),SUM(IF(Table3[Date]=$A324,Table3[Coca]))),"")</f>
        <v/>
      </c>
      <c r="I324" s="32" t="str" cm="1">
        <f t="array" ref="I324">IF(ISNUMBER($A324),IF($G$2="Valeur",
SUM(IF($A324&gt;=Table1[De],IF($A324&lt;=Table1[À],IF(I$4=Table1[[#Headers],[Bœuf]:[Oasis]],Table1[[Bœuf]:[Oasis]]))))*
SUM(IF(Table3[Date]=$A324,Table3[Oasis])),SUM(IF(Table3[Date]=$A324,Table3[Oasis]))),"")</f>
        <v/>
      </c>
      <c r="J324" s="33" t="str">
        <f t="shared" si="4"/>
        <v/>
      </c>
      <c r="K324" s="32" t="str" cm="1">
        <f t="array" ref="K324">IF(AND(ISNUMBER($A324),$G$2="Valeur"),
SUM(IF(Table3[Date]=$A324,IF(Table3[Mode de Paiement]=K$4,Table3[TOTAL DU PAR LE CLIENT]))),"")</f>
        <v/>
      </c>
      <c r="L324" s="32" t="str" cm="1">
        <f t="array" ref="L324">IF(AND(ISNUMBER($A324),$G$2="Valeur"),
SUM(IF(Table3[Date]=$A324,IF(Table3[Mode de Paiement]=L$4,Table3[TOTAL DU PAR LE CLIENT]))),"")</f>
        <v/>
      </c>
      <c r="M324" s="32" t="str" cm="1">
        <f t="array" ref="M324">IF(AND(ISNUMBER($A324),$G$2="Valeur"),
SUM(IF(Table3[Date]=$A324,IF(Table3[Mode de Paiement]=M$4,Table3[TOTAL DU PAR LE CLIENT]))),"")</f>
        <v/>
      </c>
      <c r="N324" s="32" t="str" cm="1">
        <f t="array" ref="N324">IF(AND(ISNUMBER($A324),$G$2="Valeur"),
SUM(IF(Table3[Date]=$A324,IF(Table3[Mode de Paiement]=N$4,Table3[TOTAL DU PAR LE CLIENT]))),"")</f>
        <v/>
      </c>
    </row>
    <row r="325" spans="1:14" x14ac:dyDescent="0.2">
      <c r="A325" s="82" t="str">
        <f>IF(A324=MAX(Table3[Date]),"",IF(A324="","",A324+1))</f>
        <v/>
      </c>
      <c r="B325" s="83" t="str">
        <f>IF(ISNUMBER(A325),COUNTIF(Table3[Date],A325),"")</f>
        <v/>
      </c>
      <c r="C325" s="32" t="str" cm="1">
        <f t="array" ref="C325">IF(ISNUMBER($A325),IF($G$2="Valeur",
SUM(IF($A325&gt;=Table1[De],IF($A325&lt;=Table1[À],IF(C$4=Table1[[#Headers],[Bœuf]:[Oasis]],Table1[[Bœuf]:[Oasis]]))))*
SUM(IF(Table3[Date]=$A325,Table3[Bœuf])),SUM(IF(Table3[Date]=$A325,Table3[Bœuf]))),"")</f>
        <v/>
      </c>
      <c r="D325" s="32" t="str" cm="1">
        <f t="array" ref="D325">IF(ISNUMBER($A325),IF($G$2="Valeur",
SUM(IF($A325&gt;=Table1[De],IF($A325&lt;=Table1[À],IF(D$4=Table1[[#Headers],[Bœuf]:[Oasis]],Table1[[Bœuf]:[Oasis]]))))*
SUM(IF(Table3[Date]=$A325,Table3[Jambon])),SUM(IF(Table3[Date]=$A325,Table3[Jambon]))),"")</f>
        <v/>
      </c>
      <c r="E325" s="32" t="str" cm="1">
        <f t="array" ref="E325">IF(ISNUMBER($A325),IF($G$2="Valeur",
SUM(IF($A325&gt;=Table1[De],IF($A325&lt;=Table1[À],IF(E$4=Table1[[#Headers],[Bœuf]:[Oasis]],Table1[[Bœuf]:[Oasis]]))))*
SUM(IF(Table3[Date]=$A325,Table3[Végétarien])),SUM(IF(Table3[Date]=$A325,Table3[Végétarien]))),"")</f>
        <v/>
      </c>
      <c r="F325" s="32" t="str" cm="1">
        <f t="array" ref="F325">IF(ISNUMBER($A325),IF($G$2="Valeur",
SUM(IF($A325&gt;=Table1[De],IF($A325&lt;=Table1[À],IF(F$4=Table1[[#Headers],[Bœuf]:[Oasis]],Table1[[Bœuf]:[Oasis]]))))*
SUM(IF(Table3[Date]=$A325,Table3[Salade])),SUM(IF(Table3[Date]=$A325,Table3[Salade]))),"")</f>
        <v/>
      </c>
      <c r="G325" s="32" t="str" cm="1">
        <f t="array" ref="G325">IF(ISNUMBER($A325),IF($G$2="Valeur",
SUM(IF($A325&gt;=Table1[De],IF($A325&lt;=Table1[À],IF(G$4=Table1[[#Headers],[Bœuf]:[Oasis]],Table1[[Bœuf]:[Oasis]]))))*
SUM(IF(Table3[Date]=$A325,Table3[Eau])),SUM(IF(Table3[Date]=$A325,Table3[Eau]))),"")</f>
        <v/>
      </c>
      <c r="H325" s="32" t="str" cm="1">
        <f t="array" ref="H325">IF(ISNUMBER($A325),IF($G$2="Valeur",
SUM(IF($A325&gt;=Table1[De],IF($A325&lt;=Table1[À],IF(H$4=Table1[[#Headers],[Bœuf]:[Oasis]],Table1[[Bœuf]:[Oasis]]))))*
SUM(IF(Table3[Date]=$A325,Table3[Coca])),SUM(IF(Table3[Date]=$A325,Table3[Coca]))),"")</f>
        <v/>
      </c>
      <c r="I325" s="32" t="str" cm="1">
        <f t="array" ref="I325">IF(ISNUMBER($A325),IF($G$2="Valeur",
SUM(IF($A325&gt;=Table1[De],IF($A325&lt;=Table1[À],IF(I$4=Table1[[#Headers],[Bœuf]:[Oasis]],Table1[[Bœuf]:[Oasis]]))))*
SUM(IF(Table3[Date]=$A325,Table3[Oasis])),SUM(IF(Table3[Date]=$A325,Table3[Oasis]))),"")</f>
        <v/>
      </c>
      <c r="J325" s="33" t="str">
        <f t="shared" si="4"/>
        <v/>
      </c>
      <c r="K325" s="32" t="str" cm="1">
        <f t="array" ref="K325">IF(AND(ISNUMBER($A325),$G$2="Valeur"),
SUM(IF(Table3[Date]=$A325,IF(Table3[Mode de Paiement]=K$4,Table3[TOTAL DU PAR LE CLIENT]))),"")</f>
        <v/>
      </c>
      <c r="L325" s="32" t="str" cm="1">
        <f t="array" ref="L325">IF(AND(ISNUMBER($A325),$G$2="Valeur"),
SUM(IF(Table3[Date]=$A325,IF(Table3[Mode de Paiement]=L$4,Table3[TOTAL DU PAR LE CLIENT]))),"")</f>
        <v/>
      </c>
      <c r="M325" s="32" t="str" cm="1">
        <f t="array" ref="M325">IF(AND(ISNUMBER($A325),$G$2="Valeur"),
SUM(IF(Table3[Date]=$A325,IF(Table3[Mode de Paiement]=M$4,Table3[TOTAL DU PAR LE CLIENT]))),"")</f>
        <v/>
      </c>
      <c r="N325" s="32" t="str" cm="1">
        <f t="array" ref="N325">IF(AND(ISNUMBER($A325),$G$2="Valeur"),
SUM(IF(Table3[Date]=$A325,IF(Table3[Mode de Paiement]=N$4,Table3[TOTAL DU PAR LE CLIENT]))),"")</f>
        <v/>
      </c>
    </row>
    <row r="326" spans="1:14" x14ac:dyDescent="0.2">
      <c r="A326" s="82" t="str">
        <f>IF(A325=MAX(Table3[Date]),"",IF(A325="","",A325+1))</f>
        <v/>
      </c>
      <c r="B326" s="83" t="str">
        <f>IF(ISNUMBER(A326),COUNTIF(Table3[Date],A326),"")</f>
        <v/>
      </c>
      <c r="C326" s="32" t="str" cm="1">
        <f t="array" ref="C326">IF(ISNUMBER($A326),IF($G$2="Valeur",
SUM(IF($A326&gt;=Table1[De],IF($A326&lt;=Table1[À],IF(C$4=Table1[[#Headers],[Bœuf]:[Oasis]],Table1[[Bœuf]:[Oasis]]))))*
SUM(IF(Table3[Date]=$A326,Table3[Bœuf])),SUM(IF(Table3[Date]=$A326,Table3[Bœuf]))),"")</f>
        <v/>
      </c>
      <c r="D326" s="32" t="str" cm="1">
        <f t="array" ref="D326">IF(ISNUMBER($A326),IF($G$2="Valeur",
SUM(IF($A326&gt;=Table1[De],IF($A326&lt;=Table1[À],IF(D$4=Table1[[#Headers],[Bœuf]:[Oasis]],Table1[[Bœuf]:[Oasis]]))))*
SUM(IF(Table3[Date]=$A326,Table3[Jambon])),SUM(IF(Table3[Date]=$A326,Table3[Jambon]))),"")</f>
        <v/>
      </c>
      <c r="E326" s="32" t="str" cm="1">
        <f t="array" ref="E326">IF(ISNUMBER($A326),IF($G$2="Valeur",
SUM(IF($A326&gt;=Table1[De],IF($A326&lt;=Table1[À],IF(E$4=Table1[[#Headers],[Bœuf]:[Oasis]],Table1[[Bœuf]:[Oasis]]))))*
SUM(IF(Table3[Date]=$A326,Table3[Végétarien])),SUM(IF(Table3[Date]=$A326,Table3[Végétarien]))),"")</f>
        <v/>
      </c>
      <c r="F326" s="32" t="str" cm="1">
        <f t="array" ref="F326">IF(ISNUMBER($A326),IF($G$2="Valeur",
SUM(IF($A326&gt;=Table1[De],IF($A326&lt;=Table1[À],IF(F$4=Table1[[#Headers],[Bœuf]:[Oasis]],Table1[[Bœuf]:[Oasis]]))))*
SUM(IF(Table3[Date]=$A326,Table3[Salade])),SUM(IF(Table3[Date]=$A326,Table3[Salade]))),"")</f>
        <v/>
      </c>
      <c r="G326" s="32" t="str" cm="1">
        <f t="array" ref="G326">IF(ISNUMBER($A326),IF($G$2="Valeur",
SUM(IF($A326&gt;=Table1[De],IF($A326&lt;=Table1[À],IF(G$4=Table1[[#Headers],[Bœuf]:[Oasis]],Table1[[Bœuf]:[Oasis]]))))*
SUM(IF(Table3[Date]=$A326,Table3[Eau])),SUM(IF(Table3[Date]=$A326,Table3[Eau]))),"")</f>
        <v/>
      </c>
      <c r="H326" s="32" t="str" cm="1">
        <f t="array" ref="H326">IF(ISNUMBER($A326),IF($G$2="Valeur",
SUM(IF($A326&gt;=Table1[De],IF($A326&lt;=Table1[À],IF(H$4=Table1[[#Headers],[Bœuf]:[Oasis]],Table1[[Bœuf]:[Oasis]]))))*
SUM(IF(Table3[Date]=$A326,Table3[Coca])),SUM(IF(Table3[Date]=$A326,Table3[Coca]))),"")</f>
        <v/>
      </c>
      <c r="I326" s="32" t="str" cm="1">
        <f t="array" ref="I326">IF(ISNUMBER($A326),IF($G$2="Valeur",
SUM(IF($A326&gt;=Table1[De],IF($A326&lt;=Table1[À],IF(I$4=Table1[[#Headers],[Bœuf]:[Oasis]],Table1[[Bœuf]:[Oasis]]))))*
SUM(IF(Table3[Date]=$A326,Table3[Oasis])),SUM(IF(Table3[Date]=$A326,Table3[Oasis]))),"")</f>
        <v/>
      </c>
      <c r="J326" s="33" t="str">
        <f t="shared" ref="J326:J389" si="5">IF($G$2="Valeur",IF(ISNUMBER(A326),SUM(C326:I326),""),"")</f>
        <v/>
      </c>
      <c r="K326" s="32" t="str" cm="1">
        <f t="array" ref="K326">IF(AND(ISNUMBER($A326),$G$2="Valeur"),
SUM(IF(Table3[Date]=$A326,IF(Table3[Mode de Paiement]=K$4,Table3[TOTAL DU PAR LE CLIENT]))),"")</f>
        <v/>
      </c>
      <c r="L326" s="32" t="str" cm="1">
        <f t="array" ref="L326">IF(AND(ISNUMBER($A326),$G$2="Valeur"),
SUM(IF(Table3[Date]=$A326,IF(Table3[Mode de Paiement]=L$4,Table3[TOTAL DU PAR LE CLIENT]))),"")</f>
        <v/>
      </c>
      <c r="M326" s="32" t="str" cm="1">
        <f t="array" ref="M326">IF(AND(ISNUMBER($A326),$G$2="Valeur"),
SUM(IF(Table3[Date]=$A326,IF(Table3[Mode de Paiement]=M$4,Table3[TOTAL DU PAR LE CLIENT]))),"")</f>
        <v/>
      </c>
      <c r="N326" s="32" t="str" cm="1">
        <f t="array" ref="N326">IF(AND(ISNUMBER($A326),$G$2="Valeur"),
SUM(IF(Table3[Date]=$A326,IF(Table3[Mode de Paiement]=N$4,Table3[TOTAL DU PAR LE CLIENT]))),"")</f>
        <v/>
      </c>
    </row>
    <row r="327" spans="1:14" x14ac:dyDescent="0.2">
      <c r="A327" s="82" t="str">
        <f>IF(A326=MAX(Table3[Date]),"",IF(A326="","",A326+1))</f>
        <v/>
      </c>
      <c r="B327" s="83" t="str">
        <f>IF(ISNUMBER(A327),COUNTIF(Table3[Date],A327),"")</f>
        <v/>
      </c>
      <c r="C327" s="32" t="str" cm="1">
        <f t="array" ref="C327">IF(ISNUMBER($A327),IF($G$2="Valeur",
SUM(IF($A327&gt;=Table1[De],IF($A327&lt;=Table1[À],IF(C$4=Table1[[#Headers],[Bœuf]:[Oasis]],Table1[[Bœuf]:[Oasis]]))))*
SUM(IF(Table3[Date]=$A327,Table3[Bœuf])),SUM(IF(Table3[Date]=$A327,Table3[Bœuf]))),"")</f>
        <v/>
      </c>
      <c r="D327" s="32" t="str" cm="1">
        <f t="array" ref="D327">IF(ISNUMBER($A327),IF($G$2="Valeur",
SUM(IF($A327&gt;=Table1[De],IF($A327&lt;=Table1[À],IF(D$4=Table1[[#Headers],[Bœuf]:[Oasis]],Table1[[Bœuf]:[Oasis]]))))*
SUM(IF(Table3[Date]=$A327,Table3[Jambon])),SUM(IF(Table3[Date]=$A327,Table3[Jambon]))),"")</f>
        <v/>
      </c>
      <c r="E327" s="32" t="str" cm="1">
        <f t="array" ref="E327">IF(ISNUMBER($A327),IF($G$2="Valeur",
SUM(IF($A327&gt;=Table1[De],IF($A327&lt;=Table1[À],IF(E$4=Table1[[#Headers],[Bœuf]:[Oasis]],Table1[[Bœuf]:[Oasis]]))))*
SUM(IF(Table3[Date]=$A327,Table3[Végétarien])),SUM(IF(Table3[Date]=$A327,Table3[Végétarien]))),"")</f>
        <v/>
      </c>
      <c r="F327" s="32" t="str" cm="1">
        <f t="array" ref="F327">IF(ISNUMBER($A327),IF($G$2="Valeur",
SUM(IF($A327&gt;=Table1[De],IF($A327&lt;=Table1[À],IF(F$4=Table1[[#Headers],[Bœuf]:[Oasis]],Table1[[Bœuf]:[Oasis]]))))*
SUM(IF(Table3[Date]=$A327,Table3[Salade])),SUM(IF(Table3[Date]=$A327,Table3[Salade]))),"")</f>
        <v/>
      </c>
      <c r="G327" s="32" t="str" cm="1">
        <f t="array" ref="G327">IF(ISNUMBER($A327),IF($G$2="Valeur",
SUM(IF($A327&gt;=Table1[De],IF($A327&lt;=Table1[À],IF(G$4=Table1[[#Headers],[Bœuf]:[Oasis]],Table1[[Bœuf]:[Oasis]]))))*
SUM(IF(Table3[Date]=$A327,Table3[Eau])),SUM(IF(Table3[Date]=$A327,Table3[Eau]))),"")</f>
        <v/>
      </c>
      <c r="H327" s="32" t="str" cm="1">
        <f t="array" ref="H327">IF(ISNUMBER($A327),IF($G$2="Valeur",
SUM(IF($A327&gt;=Table1[De],IF($A327&lt;=Table1[À],IF(H$4=Table1[[#Headers],[Bœuf]:[Oasis]],Table1[[Bœuf]:[Oasis]]))))*
SUM(IF(Table3[Date]=$A327,Table3[Coca])),SUM(IF(Table3[Date]=$A327,Table3[Coca]))),"")</f>
        <v/>
      </c>
      <c r="I327" s="32" t="str" cm="1">
        <f t="array" ref="I327">IF(ISNUMBER($A327),IF($G$2="Valeur",
SUM(IF($A327&gt;=Table1[De],IF($A327&lt;=Table1[À],IF(I$4=Table1[[#Headers],[Bœuf]:[Oasis]],Table1[[Bœuf]:[Oasis]]))))*
SUM(IF(Table3[Date]=$A327,Table3[Oasis])),SUM(IF(Table3[Date]=$A327,Table3[Oasis]))),"")</f>
        <v/>
      </c>
      <c r="J327" s="33" t="str">
        <f t="shared" si="5"/>
        <v/>
      </c>
      <c r="K327" s="32" t="str" cm="1">
        <f t="array" ref="K327">IF(AND(ISNUMBER($A327),$G$2="Valeur"),
SUM(IF(Table3[Date]=$A327,IF(Table3[Mode de Paiement]=K$4,Table3[TOTAL DU PAR LE CLIENT]))),"")</f>
        <v/>
      </c>
      <c r="L327" s="32" t="str" cm="1">
        <f t="array" ref="L327">IF(AND(ISNUMBER($A327),$G$2="Valeur"),
SUM(IF(Table3[Date]=$A327,IF(Table3[Mode de Paiement]=L$4,Table3[TOTAL DU PAR LE CLIENT]))),"")</f>
        <v/>
      </c>
      <c r="M327" s="32" t="str" cm="1">
        <f t="array" ref="M327">IF(AND(ISNUMBER($A327),$G$2="Valeur"),
SUM(IF(Table3[Date]=$A327,IF(Table3[Mode de Paiement]=M$4,Table3[TOTAL DU PAR LE CLIENT]))),"")</f>
        <v/>
      </c>
      <c r="N327" s="32" t="str" cm="1">
        <f t="array" ref="N327">IF(AND(ISNUMBER($A327),$G$2="Valeur"),
SUM(IF(Table3[Date]=$A327,IF(Table3[Mode de Paiement]=N$4,Table3[TOTAL DU PAR LE CLIENT]))),"")</f>
        <v/>
      </c>
    </row>
    <row r="328" spans="1:14" x14ac:dyDescent="0.2">
      <c r="A328" s="82" t="str">
        <f>IF(A327=MAX(Table3[Date]),"",IF(A327="","",A327+1))</f>
        <v/>
      </c>
      <c r="B328" s="83" t="str">
        <f>IF(ISNUMBER(A328),COUNTIF(Table3[Date],A328),"")</f>
        <v/>
      </c>
      <c r="C328" s="32" t="str" cm="1">
        <f t="array" ref="C328">IF(ISNUMBER($A328),IF($G$2="Valeur",
SUM(IF($A328&gt;=Table1[De],IF($A328&lt;=Table1[À],IF(C$4=Table1[[#Headers],[Bœuf]:[Oasis]],Table1[[Bœuf]:[Oasis]]))))*
SUM(IF(Table3[Date]=$A328,Table3[Bœuf])),SUM(IF(Table3[Date]=$A328,Table3[Bœuf]))),"")</f>
        <v/>
      </c>
      <c r="D328" s="32" t="str" cm="1">
        <f t="array" ref="D328">IF(ISNUMBER($A328),IF($G$2="Valeur",
SUM(IF($A328&gt;=Table1[De],IF($A328&lt;=Table1[À],IF(D$4=Table1[[#Headers],[Bœuf]:[Oasis]],Table1[[Bœuf]:[Oasis]]))))*
SUM(IF(Table3[Date]=$A328,Table3[Jambon])),SUM(IF(Table3[Date]=$A328,Table3[Jambon]))),"")</f>
        <v/>
      </c>
      <c r="E328" s="32" t="str" cm="1">
        <f t="array" ref="E328">IF(ISNUMBER($A328),IF($G$2="Valeur",
SUM(IF($A328&gt;=Table1[De],IF($A328&lt;=Table1[À],IF(E$4=Table1[[#Headers],[Bœuf]:[Oasis]],Table1[[Bœuf]:[Oasis]]))))*
SUM(IF(Table3[Date]=$A328,Table3[Végétarien])),SUM(IF(Table3[Date]=$A328,Table3[Végétarien]))),"")</f>
        <v/>
      </c>
      <c r="F328" s="32" t="str" cm="1">
        <f t="array" ref="F328">IF(ISNUMBER($A328),IF($G$2="Valeur",
SUM(IF($A328&gt;=Table1[De],IF($A328&lt;=Table1[À],IF(F$4=Table1[[#Headers],[Bœuf]:[Oasis]],Table1[[Bœuf]:[Oasis]]))))*
SUM(IF(Table3[Date]=$A328,Table3[Salade])),SUM(IF(Table3[Date]=$A328,Table3[Salade]))),"")</f>
        <v/>
      </c>
      <c r="G328" s="32" t="str" cm="1">
        <f t="array" ref="G328">IF(ISNUMBER($A328),IF($G$2="Valeur",
SUM(IF($A328&gt;=Table1[De],IF($A328&lt;=Table1[À],IF(G$4=Table1[[#Headers],[Bœuf]:[Oasis]],Table1[[Bœuf]:[Oasis]]))))*
SUM(IF(Table3[Date]=$A328,Table3[Eau])),SUM(IF(Table3[Date]=$A328,Table3[Eau]))),"")</f>
        <v/>
      </c>
      <c r="H328" s="32" t="str" cm="1">
        <f t="array" ref="H328">IF(ISNUMBER($A328),IF($G$2="Valeur",
SUM(IF($A328&gt;=Table1[De],IF($A328&lt;=Table1[À],IF(H$4=Table1[[#Headers],[Bœuf]:[Oasis]],Table1[[Bœuf]:[Oasis]]))))*
SUM(IF(Table3[Date]=$A328,Table3[Coca])),SUM(IF(Table3[Date]=$A328,Table3[Coca]))),"")</f>
        <v/>
      </c>
      <c r="I328" s="32" t="str" cm="1">
        <f t="array" ref="I328">IF(ISNUMBER($A328),IF($G$2="Valeur",
SUM(IF($A328&gt;=Table1[De],IF($A328&lt;=Table1[À],IF(I$4=Table1[[#Headers],[Bœuf]:[Oasis]],Table1[[Bœuf]:[Oasis]]))))*
SUM(IF(Table3[Date]=$A328,Table3[Oasis])),SUM(IF(Table3[Date]=$A328,Table3[Oasis]))),"")</f>
        <v/>
      </c>
      <c r="J328" s="33" t="str">
        <f t="shared" si="5"/>
        <v/>
      </c>
      <c r="K328" s="32" t="str" cm="1">
        <f t="array" ref="K328">IF(AND(ISNUMBER($A328),$G$2="Valeur"),
SUM(IF(Table3[Date]=$A328,IF(Table3[Mode de Paiement]=K$4,Table3[TOTAL DU PAR LE CLIENT]))),"")</f>
        <v/>
      </c>
      <c r="L328" s="32" t="str" cm="1">
        <f t="array" ref="L328">IF(AND(ISNUMBER($A328),$G$2="Valeur"),
SUM(IF(Table3[Date]=$A328,IF(Table3[Mode de Paiement]=L$4,Table3[TOTAL DU PAR LE CLIENT]))),"")</f>
        <v/>
      </c>
      <c r="M328" s="32" t="str" cm="1">
        <f t="array" ref="M328">IF(AND(ISNUMBER($A328),$G$2="Valeur"),
SUM(IF(Table3[Date]=$A328,IF(Table3[Mode de Paiement]=M$4,Table3[TOTAL DU PAR LE CLIENT]))),"")</f>
        <v/>
      </c>
      <c r="N328" s="32" t="str" cm="1">
        <f t="array" ref="N328">IF(AND(ISNUMBER($A328),$G$2="Valeur"),
SUM(IF(Table3[Date]=$A328,IF(Table3[Mode de Paiement]=N$4,Table3[TOTAL DU PAR LE CLIENT]))),"")</f>
        <v/>
      </c>
    </row>
    <row r="329" spans="1:14" x14ac:dyDescent="0.2">
      <c r="A329" s="82" t="str">
        <f>IF(A328=MAX(Table3[Date]),"",IF(A328="","",A328+1))</f>
        <v/>
      </c>
      <c r="B329" s="83" t="str">
        <f>IF(ISNUMBER(A329),COUNTIF(Table3[Date],A329),"")</f>
        <v/>
      </c>
      <c r="C329" s="32" t="str" cm="1">
        <f t="array" ref="C329">IF(ISNUMBER($A329),IF($G$2="Valeur",
SUM(IF($A329&gt;=Table1[De],IF($A329&lt;=Table1[À],IF(C$4=Table1[[#Headers],[Bœuf]:[Oasis]],Table1[[Bœuf]:[Oasis]]))))*
SUM(IF(Table3[Date]=$A329,Table3[Bœuf])),SUM(IF(Table3[Date]=$A329,Table3[Bœuf]))),"")</f>
        <v/>
      </c>
      <c r="D329" s="32" t="str" cm="1">
        <f t="array" ref="D329">IF(ISNUMBER($A329),IF($G$2="Valeur",
SUM(IF($A329&gt;=Table1[De],IF($A329&lt;=Table1[À],IF(D$4=Table1[[#Headers],[Bœuf]:[Oasis]],Table1[[Bœuf]:[Oasis]]))))*
SUM(IF(Table3[Date]=$A329,Table3[Jambon])),SUM(IF(Table3[Date]=$A329,Table3[Jambon]))),"")</f>
        <v/>
      </c>
      <c r="E329" s="32" t="str" cm="1">
        <f t="array" ref="E329">IF(ISNUMBER($A329),IF($G$2="Valeur",
SUM(IF($A329&gt;=Table1[De],IF($A329&lt;=Table1[À],IF(E$4=Table1[[#Headers],[Bœuf]:[Oasis]],Table1[[Bœuf]:[Oasis]]))))*
SUM(IF(Table3[Date]=$A329,Table3[Végétarien])),SUM(IF(Table3[Date]=$A329,Table3[Végétarien]))),"")</f>
        <v/>
      </c>
      <c r="F329" s="32" t="str" cm="1">
        <f t="array" ref="F329">IF(ISNUMBER($A329),IF($G$2="Valeur",
SUM(IF($A329&gt;=Table1[De],IF($A329&lt;=Table1[À],IF(F$4=Table1[[#Headers],[Bœuf]:[Oasis]],Table1[[Bœuf]:[Oasis]]))))*
SUM(IF(Table3[Date]=$A329,Table3[Salade])),SUM(IF(Table3[Date]=$A329,Table3[Salade]))),"")</f>
        <v/>
      </c>
      <c r="G329" s="32" t="str" cm="1">
        <f t="array" ref="G329">IF(ISNUMBER($A329),IF($G$2="Valeur",
SUM(IF($A329&gt;=Table1[De],IF($A329&lt;=Table1[À],IF(G$4=Table1[[#Headers],[Bœuf]:[Oasis]],Table1[[Bœuf]:[Oasis]]))))*
SUM(IF(Table3[Date]=$A329,Table3[Eau])),SUM(IF(Table3[Date]=$A329,Table3[Eau]))),"")</f>
        <v/>
      </c>
      <c r="H329" s="32" t="str" cm="1">
        <f t="array" ref="H329">IF(ISNUMBER($A329),IF($G$2="Valeur",
SUM(IF($A329&gt;=Table1[De],IF($A329&lt;=Table1[À],IF(H$4=Table1[[#Headers],[Bœuf]:[Oasis]],Table1[[Bœuf]:[Oasis]]))))*
SUM(IF(Table3[Date]=$A329,Table3[Coca])),SUM(IF(Table3[Date]=$A329,Table3[Coca]))),"")</f>
        <v/>
      </c>
      <c r="I329" s="32" t="str" cm="1">
        <f t="array" ref="I329">IF(ISNUMBER($A329),IF($G$2="Valeur",
SUM(IF($A329&gt;=Table1[De],IF($A329&lt;=Table1[À],IF(I$4=Table1[[#Headers],[Bœuf]:[Oasis]],Table1[[Bœuf]:[Oasis]]))))*
SUM(IF(Table3[Date]=$A329,Table3[Oasis])),SUM(IF(Table3[Date]=$A329,Table3[Oasis]))),"")</f>
        <v/>
      </c>
      <c r="J329" s="33" t="str">
        <f t="shared" si="5"/>
        <v/>
      </c>
      <c r="K329" s="32" t="str" cm="1">
        <f t="array" ref="K329">IF(AND(ISNUMBER($A329),$G$2="Valeur"),
SUM(IF(Table3[Date]=$A329,IF(Table3[Mode de Paiement]=K$4,Table3[TOTAL DU PAR LE CLIENT]))),"")</f>
        <v/>
      </c>
      <c r="L329" s="32" t="str" cm="1">
        <f t="array" ref="L329">IF(AND(ISNUMBER($A329),$G$2="Valeur"),
SUM(IF(Table3[Date]=$A329,IF(Table3[Mode de Paiement]=L$4,Table3[TOTAL DU PAR LE CLIENT]))),"")</f>
        <v/>
      </c>
      <c r="M329" s="32" t="str" cm="1">
        <f t="array" ref="M329">IF(AND(ISNUMBER($A329),$G$2="Valeur"),
SUM(IF(Table3[Date]=$A329,IF(Table3[Mode de Paiement]=M$4,Table3[TOTAL DU PAR LE CLIENT]))),"")</f>
        <v/>
      </c>
      <c r="N329" s="32" t="str" cm="1">
        <f t="array" ref="N329">IF(AND(ISNUMBER($A329),$G$2="Valeur"),
SUM(IF(Table3[Date]=$A329,IF(Table3[Mode de Paiement]=N$4,Table3[TOTAL DU PAR LE CLIENT]))),"")</f>
        <v/>
      </c>
    </row>
    <row r="330" spans="1:14" x14ac:dyDescent="0.2">
      <c r="A330" s="82" t="str">
        <f>IF(A329=MAX(Table3[Date]),"",IF(A329="","",A329+1))</f>
        <v/>
      </c>
      <c r="B330" s="83" t="str">
        <f>IF(ISNUMBER(A330),COUNTIF(Table3[Date],A330),"")</f>
        <v/>
      </c>
      <c r="C330" s="32" t="str" cm="1">
        <f t="array" ref="C330">IF(ISNUMBER($A330),IF($G$2="Valeur",
SUM(IF($A330&gt;=Table1[De],IF($A330&lt;=Table1[À],IF(C$4=Table1[[#Headers],[Bœuf]:[Oasis]],Table1[[Bœuf]:[Oasis]]))))*
SUM(IF(Table3[Date]=$A330,Table3[Bœuf])),SUM(IF(Table3[Date]=$A330,Table3[Bœuf]))),"")</f>
        <v/>
      </c>
      <c r="D330" s="32" t="str" cm="1">
        <f t="array" ref="D330">IF(ISNUMBER($A330),IF($G$2="Valeur",
SUM(IF($A330&gt;=Table1[De],IF($A330&lt;=Table1[À],IF(D$4=Table1[[#Headers],[Bœuf]:[Oasis]],Table1[[Bœuf]:[Oasis]]))))*
SUM(IF(Table3[Date]=$A330,Table3[Jambon])),SUM(IF(Table3[Date]=$A330,Table3[Jambon]))),"")</f>
        <v/>
      </c>
      <c r="E330" s="32" t="str" cm="1">
        <f t="array" ref="E330">IF(ISNUMBER($A330),IF($G$2="Valeur",
SUM(IF($A330&gt;=Table1[De],IF($A330&lt;=Table1[À],IF(E$4=Table1[[#Headers],[Bœuf]:[Oasis]],Table1[[Bœuf]:[Oasis]]))))*
SUM(IF(Table3[Date]=$A330,Table3[Végétarien])),SUM(IF(Table3[Date]=$A330,Table3[Végétarien]))),"")</f>
        <v/>
      </c>
      <c r="F330" s="32" t="str" cm="1">
        <f t="array" ref="F330">IF(ISNUMBER($A330),IF($G$2="Valeur",
SUM(IF($A330&gt;=Table1[De],IF($A330&lt;=Table1[À],IF(F$4=Table1[[#Headers],[Bœuf]:[Oasis]],Table1[[Bœuf]:[Oasis]]))))*
SUM(IF(Table3[Date]=$A330,Table3[Salade])),SUM(IF(Table3[Date]=$A330,Table3[Salade]))),"")</f>
        <v/>
      </c>
      <c r="G330" s="32" t="str" cm="1">
        <f t="array" ref="G330">IF(ISNUMBER($A330),IF($G$2="Valeur",
SUM(IF($A330&gt;=Table1[De],IF($A330&lt;=Table1[À],IF(G$4=Table1[[#Headers],[Bœuf]:[Oasis]],Table1[[Bœuf]:[Oasis]]))))*
SUM(IF(Table3[Date]=$A330,Table3[Eau])),SUM(IF(Table3[Date]=$A330,Table3[Eau]))),"")</f>
        <v/>
      </c>
      <c r="H330" s="32" t="str" cm="1">
        <f t="array" ref="H330">IF(ISNUMBER($A330),IF($G$2="Valeur",
SUM(IF($A330&gt;=Table1[De],IF($A330&lt;=Table1[À],IF(H$4=Table1[[#Headers],[Bœuf]:[Oasis]],Table1[[Bœuf]:[Oasis]]))))*
SUM(IF(Table3[Date]=$A330,Table3[Coca])),SUM(IF(Table3[Date]=$A330,Table3[Coca]))),"")</f>
        <v/>
      </c>
      <c r="I330" s="32" t="str" cm="1">
        <f t="array" ref="I330">IF(ISNUMBER($A330),IF($G$2="Valeur",
SUM(IF($A330&gt;=Table1[De],IF($A330&lt;=Table1[À],IF(I$4=Table1[[#Headers],[Bœuf]:[Oasis]],Table1[[Bœuf]:[Oasis]]))))*
SUM(IF(Table3[Date]=$A330,Table3[Oasis])),SUM(IF(Table3[Date]=$A330,Table3[Oasis]))),"")</f>
        <v/>
      </c>
      <c r="J330" s="33" t="str">
        <f t="shared" si="5"/>
        <v/>
      </c>
      <c r="K330" s="32" t="str" cm="1">
        <f t="array" ref="K330">IF(AND(ISNUMBER($A330),$G$2="Valeur"),
SUM(IF(Table3[Date]=$A330,IF(Table3[Mode de Paiement]=K$4,Table3[TOTAL DU PAR LE CLIENT]))),"")</f>
        <v/>
      </c>
      <c r="L330" s="32" t="str" cm="1">
        <f t="array" ref="L330">IF(AND(ISNUMBER($A330),$G$2="Valeur"),
SUM(IF(Table3[Date]=$A330,IF(Table3[Mode de Paiement]=L$4,Table3[TOTAL DU PAR LE CLIENT]))),"")</f>
        <v/>
      </c>
      <c r="M330" s="32" t="str" cm="1">
        <f t="array" ref="M330">IF(AND(ISNUMBER($A330),$G$2="Valeur"),
SUM(IF(Table3[Date]=$A330,IF(Table3[Mode de Paiement]=M$4,Table3[TOTAL DU PAR LE CLIENT]))),"")</f>
        <v/>
      </c>
      <c r="N330" s="32" t="str" cm="1">
        <f t="array" ref="N330">IF(AND(ISNUMBER($A330),$G$2="Valeur"),
SUM(IF(Table3[Date]=$A330,IF(Table3[Mode de Paiement]=N$4,Table3[TOTAL DU PAR LE CLIENT]))),"")</f>
        <v/>
      </c>
    </row>
    <row r="331" spans="1:14" x14ac:dyDescent="0.2">
      <c r="A331" s="82" t="str">
        <f>IF(A330=MAX(Table3[Date]),"",IF(A330="","",A330+1))</f>
        <v/>
      </c>
      <c r="B331" s="83" t="str">
        <f>IF(ISNUMBER(A331),COUNTIF(Table3[Date],A331),"")</f>
        <v/>
      </c>
      <c r="C331" s="32" t="str" cm="1">
        <f t="array" ref="C331">IF(ISNUMBER($A331),IF($G$2="Valeur",
SUM(IF($A331&gt;=Table1[De],IF($A331&lt;=Table1[À],IF(C$4=Table1[[#Headers],[Bœuf]:[Oasis]],Table1[[Bœuf]:[Oasis]]))))*
SUM(IF(Table3[Date]=$A331,Table3[Bœuf])),SUM(IF(Table3[Date]=$A331,Table3[Bœuf]))),"")</f>
        <v/>
      </c>
      <c r="D331" s="32" t="str" cm="1">
        <f t="array" ref="D331">IF(ISNUMBER($A331),IF($G$2="Valeur",
SUM(IF($A331&gt;=Table1[De],IF($A331&lt;=Table1[À],IF(D$4=Table1[[#Headers],[Bœuf]:[Oasis]],Table1[[Bœuf]:[Oasis]]))))*
SUM(IF(Table3[Date]=$A331,Table3[Jambon])),SUM(IF(Table3[Date]=$A331,Table3[Jambon]))),"")</f>
        <v/>
      </c>
      <c r="E331" s="32" t="str" cm="1">
        <f t="array" ref="E331">IF(ISNUMBER($A331),IF($G$2="Valeur",
SUM(IF($A331&gt;=Table1[De],IF($A331&lt;=Table1[À],IF(E$4=Table1[[#Headers],[Bœuf]:[Oasis]],Table1[[Bœuf]:[Oasis]]))))*
SUM(IF(Table3[Date]=$A331,Table3[Végétarien])),SUM(IF(Table3[Date]=$A331,Table3[Végétarien]))),"")</f>
        <v/>
      </c>
      <c r="F331" s="32" t="str" cm="1">
        <f t="array" ref="F331">IF(ISNUMBER($A331),IF($G$2="Valeur",
SUM(IF($A331&gt;=Table1[De],IF($A331&lt;=Table1[À],IF(F$4=Table1[[#Headers],[Bœuf]:[Oasis]],Table1[[Bœuf]:[Oasis]]))))*
SUM(IF(Table3[Date]=$A331,Table3[Salade])),SUM(IF(Table3[Date]=$A331,Table3[Salade]))),"")</f>
        <v/>
      </c>
      <c r="G331" s="32" t="str" cm="1">
        <f t="array" ref="G331">IF(ISNUMBER($A331),IF($G$2="Valeur",
SUM(IF($A331&gt;=Table1[De],IF($A331&lt;=Table1[À],IF(G$4=Table1[[#Headers],[Bœuf]:[Oasis]],Table1[[Bœuf]:[Oasis]]))))*
SUM(IF(Table3[Date]=$A331,Table3[Eau])),SUM(IF(Table3[Date]=$A331,Table3[Eau]))),"")</f>
        <v/>
      </c>
      <c r="H331" s="32" t="str" cm="1">
        <f t="array" ref="H331">IF(ISNUMBER($A331),IF($G$2="Valeur",
SUM(IF($A331&gt;=Table1[De],IF($A331&lt;=Table1[À],IF(H$4=Table1[[#Headers],[Bœuf]:[Oasis]],Table1[[Bœuf]:[Oasis]]))))*
SUM(IF(Table3[Date]=$A331,Table3[Coca])),SUM(IF(Table3[Date]=$A331,Table3[Coca]))),"")</f>
        <v/>
      </c>
      <c r="I331" s="32" t="str" cm="1">
        <f t="array" ref="I331">IF(ISNUMBER($A331),IF($G$2="Valeur",
SUM(IF($A331&gt;=Table1[De],IF($A331&lt;=Table1[À],IF(I$4=Table1[[#Headers],[Bœuf]:[Oasis]],Table1[[Bœuf]:[Oasis]]))))*
SUM(IF(Table3[Date]=$A331,Table3[Oasis])),SUM(IF(Table3[Date]=$A331,Table3[Oasis]))),"")</f>
        <v/>
      </c>
      <c r="J331" s="33" t="str">
        <f t="shared" si="5"/>
        <v/>
      </c>
      <c r="K331" s="32" t="str" cm="1">
        <f t="array" ref="K331">IF(AND(ISNUMBER($A331),$G$2="Valeur"),
SUM(IF(Table3[Date]=$A331,IF(Table3[Mode de Paiement]=K$4,Table3[TOTAL DU PAR LE CLIENT]))),"")</f>
        <v/>
      </c>
      <c r="L331" s="32" t="str" cm="1">
        <f t="array" ref="L331">IF(AND(ISNUMBER($A331),$G$2="Valeur"),
SUM(IF(Table3[Date]=$A331,IF(Table3[Mode de Paiement]=L$4,Table3[TOTAL DU PAR LE CLIENT]))),"")</f>
        <v/>
      </c>
      <c r="M331" s="32" t="str" cm="1">
        <f t="array" ref="M331">IF(AND(ISNUMBER($A331),$G$2="Valeur"),
SUM(IF(Table3[Date]=$A331,IF(Table3[Mode de Paiement]=M$4,Table3[TOTAL DU PAR LE CLIENT]))),"")</f>
        <v/>
      </c>
      <c r="N331" s="32" t="str" cm="1">
        <f t="array" ref="N331">IF(AND(ISNUMBER($A331),$G$2="Valeur"),
SUM(IF(Table3[Date]=$A331,IF(Table3[Mode de Paiement]=N$4,Table3[TOTAL DU PAR LE CLIENT]))),"")</f>
        <v/>
      </c>
    </row>
    <row r="332" spans="1:14" x14ac:dyDescent="0.2">
      <c r="A332" s="82" t="str">
        <f>IF(A331=MAX(Table3[Date]),"",IF(A331="","",A331+1))</f>
        <v/>
      </c>
      <c r="B332" s="83" t="str">
        <f>IF(ISNUMBER(A332),COUNTIF(Table3[Date],A332),"")</f>
        <v/>
      </c>
      <c r="C332" s="32" t="str" cm="1">
        <f t="array" ref="C332">IF(ISNUMBER($A332),IF($G$2="Valeur",
SUM(IF($A332&gt;=Table1[De],IF($A332&lt;=Table1[À],IF(C$4=Table1[[#Headers],[Bœuf]:[Oasis]],Table1[[Bœuf]:[Oasis]]))))*
SUM(IF(Table3[Date]=$A332,Table3[Bœuf])),SUM(IF(Table3[Date]=$A332,Table3[Bœuf]))),"")</f>
        <v/>
      </c>
      <c r="D332" s="32" t="str" cm="1">
        <f t="array" ref="D332">IF(ISNUMBER($A332),IF($G$2="Valeur",
SUM(IF($A332&gt;=Table1[De],IF($A332&lt;=Table1[À],IF(D$4=Table1[[#Headers],[Bœuf]:[Oasis]],Table1[[Bœuf]:[Oasis]]))))*
SUM(IF(Table3[Date]=$A332,Table3[Jambon])),SUM(IF(Table3[Date]=$A332,Table3[Jambon]))),"")</f>
        <v/>
      </c>
      <c r="E332" s="32" t="str" cm="1">
        <f t="array" ref="E332">IF(ISNUMBER($A332),IF($G$2="Valeur",
SUM(IF($A332&gt;=Table1[De],IF($A332&lt;=Table1[À],IF(E$4=Table1[[#Headers],[Bœuf]:[Oasis]],Table1[[Bœuf]:[Oasis]]))))*
SUM(IF(Table3[Date]=$A332,Table3[Végétarien])),SUM(IF(Table3[Date]=$A332,Table3[Végétarien]))),"")</f>
        <v/>
      </c>
      <c r="F332" s="32" t="str" cm="1">
        <f t="array" ref="F332">IF(ISNUMBER($A332),IF($G$2="Valeur",
SUM(IF($A332&gt;=Table1[De],IF($A332&lt;=Table1[À],IF(F$4=Table1[[#Headers],[Bœuf]:[Oasis]],Table1[[Bœuf]:[Oasis]]))))*
SUM(IF(Table3[Date]=$A332,Table3[Salade])),SUM(IF(Table3[Date]=$A332,Table3[Salade]))),"")</f>
        <v/>
      </c>
      <c r="G332" s="32" t="str" cm="1">
        <f t="array" ref="G332">IF(ISNUMBER($A332),IF($G$2="Valeur",
SUM(IF($A332&gt;=Table1[De],IF($A332&lt;=Table1[À],IF(G$4=Table1[[#Headers],[Bœuf]:[Oasis]],Table1[[Bœuf]:[Oasis]]))))*
SUM(IF(Table3[Date]=$A332,Table3[Eau])),SUM(IF(Table3[Date]=$A332,Table3[Eau]))),"")</f>
        <v/>
      </c>
      <c r="H332" s="32" t="str" cm="1">
        <f t="array" ref="H332">IF(ISNUMBER($A332),IF($G$2="Valeur",
SUM(IF($A332&gt;=Table1[De],IF($A332&lt;=Table1[À],IF(H$4=Table1[[#Headers],[Bœuf]:[Oasis]],Table1[[Bœuf]:[Oasis]]))))*
SUM(IF(Table3[Date]=$A332,Table3[Coca])),SUM(IF(Table3[Date]=$A332,Table3[Coca]))),"")</f>
        <v/>
      </c>
      <c r="I332" s="32" t="str" cm="1">
        <f t="array" ref="I332">IF(ISNUMBER($A332),IF($G$2="Valeur",
SUM(IF($A332&gt;=Table1[De],IF($A332&lt;=Table1[À],IF(I$4=Table1[[#Headers],[Bœuf]:[Oasis]],Table1[[Bœuf]:[Oasis]]))))*
SUM(IF(Table3[Date]=$A332,Table3[Oasis])),SUM(IF(Table3[Date]=$A332,Table3[Oasis]))),"")</f>
        <v/>
      </c>
      <c r="J332" s="33" t="str">
        <f t="shared" si="5"/>
        <v/>
      </c>
      <c r="K332" s="32" t="str" cm="1">
        <f t="array" ref="K332">IF(AND(ISNUMBER($A332),$G$2="Valeur"),
SUM(IF(Table3[Date]=$A332,IF(Table3[Mode de Paiement]=K$4,Table3[TOTAL DU PAR LE CLIENT]))),"")</f>
        <v/>
      </c>
      <c r="L332" s="32" t="str" cm="1">
        <f t="array" ref="L332">IF(AND(ISNUMBER($A332),$G$2="Valeur"),
SUM(IF(Table3[Date]=$A332,IF(Table3[Mode de Paiement]=L$4,Table3[TOTAL DU PAR LE CLIENT]))),"")</f>
        <v/>
      </c>
      <c r="M332" s="32" t="str" cm="1">
        <f t="array" ref="M332">IF(AND(ISNUMBER($A332),$G$2="Valeur"),
SUM(IF(Table3[Date]=$A332,IF(Table3[Mode de Paiement]=M$4,Table3[TOTAL DU PAR LE CLIENT]))),"")</f>
        <v/>
      </c>
      <c r="N332" s="32" t="str" cm="1">
        <f t="array" ref="N332">IF(AND(ISNUMBER($A332),$G$2="Valeur"),
SUM(IF(Table3[Date]=$A332,IF(Table3[Mode de Paiement]=N$4,Table3[TOTAL DU PAR LE CLIENT]))),"")</f>
        <v/>
      </c>
    </row>
    <row r="333" spans="1:14" x14ac:dyDescent="0.2">
      <c r="A333" s="82" t="str">
        <f>IF(A332=MAX(Table3[Date]),"",IF(A332="","",A332+1))</f>
        <v/>
      </c>
      <c r="B333" s="83" t="str">
        <f>IF(ISNUMBER(A333),COUNTIF(Table3[Date],A333),"")</f>
        <v/>
      </c>
      <c r="C333" s="32" t="str" cm="1">
        <f t="array" ref="C333">IF(ISNUMBER($A333),IF($G$2="Valeur",
SUM(IF($A333&gt;=Table1[De],IF($A333&lt;=Table1[À],IF(C$4=Table1[[#Headers],[Bœuf]:[Oasis]],Table1[[Bœuf]:[Oasis]]))))*
SUM(IF(Table3[Date]=$A333,Table3[Bœuf])),SUM(IF(Table3[Date]=$A333,Table3[Bœuf]))),"")</f>
        <v/>
      </c>
      <c r="D333" s="32" t="str" cm="1">
        <f t="array" ref="D333">IF(ISNUMBER($A333),IF($G$2="Valeur",
SUM(IF($A333&gt;=Table1[De],IF($A333&lt;=Table1[À],IF(D$4=Table1[[#Headers],[Bœuf]:[Oasis]],Table1[[Bœuf]:[Oasis]]))))*
SUM(IF(Table3[Date]=$A333,Table3[Jambon])),SUM(IF(Table3[Date]=$A333,Table3[Jambon]))),"")</f>
        <v/>
      </c>
      <c r="E333" s="32" t="str" cm="1">
        <f t="array" ref="E333">IF(ISNUMBER($A333),IF($G$2="Valeur",
SUM(IF($A333&gt;=Table1[De],IF($A333&lt;=Table1[À],IF(E$4=Table1[[#Headers],[Bœuf]:[Oasis]],Table1[[Bœuf]:[Oasis]]))))*
SUM(IF(Table3[Date]=$A333,Table3[Végétarien])),SUM(IF(Table3[Date]=$A333,Table3[Végétarien]))),"")</f>
        <v/>
      </c>
      <c r="F333" s="32" t="str" cm="1">
        <f t="array" ref="F333">IF(ISNUMBER($A333),IF($G$2="Valeur",
SUM(IF($A333&gt;=Table1[De],IF($A333&lt;=Table1[À],IF(F$4=Table1[[#Headers],[Bœuf]:[Oasis]],Table1[[Bœuf]:[Oasis]]))))*
SUM(IF(Table3[Date]=$A333,Table3[Salade])),SUM(IF(Table3[Date]=$A333,Table3[Salade]))),"")</f>
        <v/>
      </c>
      <c r="G333" s="32" t="str" cm="1">
        <f t="array" ref="G333">IF(ISNUMBER($A333),IF($G$2="Valeur",
SUM(IF($A333&gt;=Table1[De],IF($A333&lt;=Table1[À],IF(G$4=Table1[[#Headers],[Bœuf]:[Oasis]],Table1[[Bœuf]:[Oasis]]))))*
SUM(IF(Table3[Date]=$A333,Table3[Eau])),SUM(IF(Table3[Date]=$A333,Table3[Eau]))),"")</f>
        <v/>
      </c>
      <c r="H333" s="32" t="str" cm="1">
        <f t="array" ref="H333">IF(ISNUMBER($A333),IF($G$2="Valeur",
SUM(IF($A333&gt;=Table1[De],IF($A333&lt;=Table1[À],IF(H$4=Table1[[#Headers],[Bœuf]:[Oasis]],Table1[[Bœuf]:[Oasis]]))))*
SUM(IF(Table3[Date]=$A333,Table3[Coca])),SUM(IF(Table3[Date]=$A333,Table3[Coca]))),"")</f>
        <v/>
      </c>
      <c r="I333" s="32" t="str" cm="1">
        <f t="array" ref="I333">IF(ISNUMBER($A333),IF($G$2="Valeur",
SUM(IF($A333&gt;=Table1[De],IF($A333&lt;=Table1[À],IF(I$4=Table1[[#Headers],[Bœuf]:[Oasis]],Table1[[Bœuf]:[Oasis]]))))*
SUM(IF(Table3[Date]=$A333,Table3[Oasis])),SUM(IF(Table3[Date]=$A333,Table3[Oasis]))),"")</f>
        <v/>
      </c>
      <c r="J333" s="33" t="str">
        <f t="shared" si="5"/>
        <v/>
      </c>
      <c r="K333" s="32" t="str" cm="1">
        <f t="array" ref="K333">IF(AND(ISNUMBER($A333),$G$2="Valeur"),
SUM(IF(Table3[Date]=$A333,IF(Table3[Mode de Paiement]=K$4,Table3[TOTAL DU PAR LE CLIENT]))),"")</f>
        <v/>
      </c>
      <c r="L333" s="32" t="str" cm="1">
        <f t="array" ref="L333">IF(AND(ISNUMBER($A333),$G$2="Valeur"),
SUM(IF(Table3[Date]=$A333,IF(Table3[Mode de Paiement]=L$4,Table3[TOTAL DU PAR LE CLIENT]))),"")</f>
        <v/>
      </c>
      <c r="M333" s="32" t="str" cm="1">
        <f t="array" ref="M333">IF(AND(ISNUMBER($A333),$G$2="Valeur"),
SUM(IF(Table3[Date]=$A333,IF(Table3[Mode de Paiement]=M$4,Table3[TOTAL DU PAR LE CLIENT]))),"")</f>
        <v/>
      </c>
      <c r="N333" s="32" t="str" cm="1">
        <f t="array" ref="N333">IF(AND(ISNUMBER($A333),$G$2="Valeur"),
SUM(IF(Table3[Date]=$A333,IF(Table3[Mode de Paiement]=N$4,Table3[TOTAL DU PAR LE CLIENT]))),"")</f>
        <v/>
      </c>
    </row>
    <row r="334" spans="1:14" x14ac:dyDescent="0.2">
      <c r="A334" s="82" t="str">
        <f>IF(A333=MAX(Table3[Date]),"",IF(A333="","",A333+1))</f>
        <v/>
      </c>
      <c r="B334" s="83" t="str">
        <f>IF(ISNUMBER(A334),COUNTIF(Table3[Date],A334),"")</f>
        <v/>
      </c>
      <c r="C334" s="32" t="str" cm="1">
        <f t="array" ref="C334">IF(ISNUMBER($A334),IF($G$2="Valeur",
SUM(IF($A334&gt;=Table1[De],IF($A334&lt;=Table1[À],IF(C$4=Table1[[#Headers],[Bœuf]:[Oasis]],Table1[[Bœuf]:[Oasis]]))))*
SUM(IF(Table3[Date]=$A334,Table3[Bœuf])),SUM(IF(Table3[Date]=$A334,Table3[Bœuf]))),"")</f>
        <v/>
      </c>
      <c r="D334" s="32" t="str" cm="1">
        <f t="array" ref="D334">IF(ISNUMBER($A334),IF($G$2="Valeur",
SUM(IF($A334&gt;=Table1[De],IF($A334&lt;=Table1[À],IF(D$4=Table1[[#Headers],[Bœuf]:[Oasis]],Table1[[Bœuf]:[Oasis]]))))*
SUM(IF(Table3[Date]=$A334,Table3[Jambon])),SUM(IF(Table3[Date]=$A334,Table3[Jambon]))),"")</f>
        <v/>
      </c>
      <c r="E334" s="32" t="str" cm="1">
        <f t="array" ref="E334">IF(ISNUMBER($A334),IF($G$2="Valeur",
SUM(IF($A334&gt;=Table1[De],IF($A334&lt;=Table1[À],IF(E$4=Table1[[#Headers],[Bœuf]:[Oasis]],Table1[[Bœuf]:[Oasis]]))))*
SUM(IF(Table3[Date]=$A334,Table3[Végétarien])),SUM(IF(Table3[Date]=$A334,Table3[Végétarien]))),"")</f>
        <v/>
      </c>
      <c r="F334" s="32" t="str" cm="1">
        <f t="array" ref="F334">IF(ISNUMBER($A334),IF($G$2="Valeur",
SUM(IF($A334&gt;=Table1[De],IF($A334&lt;=Table1[À],IF(F$4=Table1[[#Headers],[Bœuf]:[Oasis]],Table1[[Bœuf]:[Oasis]]))))*
SUM(IF(Table3[Date]=$A334,Table3[Salade])),SUM(IF(Table3[Date]=$A334,Table3[Salade]))),"")</f>
        <v/>
      </c>
      <c r="G334" s="32" t="str" cm="1">
        <f t="array" ref="G334">IF(ISNUMBER($A334),IF($G$2="Valeur",
SUM(IF($A334&gt;=Table1[De],IF($A334&lt;=Table1[À],IF(G$4=Table1[[#Headers],[Bœuf]:[Oasis]],Table1[[Bœuf]:[Oasis]]))))*
SUM(IF(Table3[Date]=$A334,Table3[Eau])),SUM(IF(Table3[Date]=$A334,Table3[Eau]))),"")</f>
        <v/>
      </c>
      <c r="H334" s="32" t="str" cm="1">
        <f t="array" ref="H334">IF(ISNUMBER($A334),IF($G$2="Valeur",
SUM(IF($A334&gt;=Table1[De],IF($A334&lt;=Table1[À],IF(H$4=Table1[[#Headers],[Bœuf]:[Oasis]],Table1[[Bœuf]:[Oasis]]))))*
SUM(IF(Table3[Date]=$A334,Table3[Coca])),SUM(IF(Table3[Date]=$A334,Table3[Coca]))),"")</f>
        <v/>
      </c>
      <c r="I334" s="32" t="str" cm="1">
        <f t="array" ref="I334">IF(ISNUMBER($A334),IF($G$2="Valeur",
SUM(IF($A334&gt;=Table1[De],IF($A334&lt;=Table1[À],IF(I$4=Table1[[#Headers],[Bœuf]:[Oasis]],Table1[[Bœuf]:[Oasis]]))))*
SUM(IF(Table3[Date]=$A334,Table3[Oasis])),SUM(IF(Table3[Date]=$A334,Table3[Oasis]))),"")</f>
        <v/>
      </c>
      <c r="J334" s="33" t="str">
        <f t="shared" si="5"/>
        <v/>
      </c>
      <c r="K334" s="32" t="str" cm="1">
        <f t="array" ref="K334">IF(AND(ISNUMBER($A334),$G$2="Valeur"),
SUM(IF(Table3[Date]=$A334,IF(Table3[Mode de Paiement]=K$4,Table3[TOTAL DU PAR LE CLIENT]))),"")</f>
        <v/>
      </c>
      <c r="L334" s="32" t="str" cm="1">
        <f t="array" ref="L334">IF(AND(ISNUMBER($A334),$G$2="Valeur"),
SUM(IF(Table3[Date]=$A334,IF(Table3[Mode de Paiement]=L$4,Table3[TOTAL DU PAR LE CLIENT]))),"")</f>
        <v/>
      </c>
      <c r="M334" s="32" t="str" cm="1">
        <f t="array" ref="M334">IF(AND(ISNUMBER($A334),$G$2="Valeur"),
SUM(IF(Table3[Date]=$A334,IF(Table3[Mode de Paiement]=M$4,Table3[TOTAL DU PAR LE CLIENT]))),"")</f>
        <v/>
      </c>
      <c r="N334" s="32" t="str" cm="1">
        <f t="array" ref="N334">IF(AND(ISNUMBER($A334),$G$2="Valeur"),
SUM(IF(Table3[Date]=$A334,IF(Table3[Mode de Paiement]=N$4,Table3[TOTAL DU PAR LE CLIENT]))),"")</f>
        <v/>
      </c>
    </row>
    <row r="335" spans="1:14" x14ac:dyDescent="0.2">
      <c r="A335" s="82" t="str">
        <f>IF(A334=MAX(Table3[Date]),"",IF(A334="","",A334+1))</f>
        <v/>
      </c>
      <c r="B335" s="83" t="str">
        <f>IF(ISNUMBER(A335),COUNTIF(Table3[Date],A335),"")</f>
        <v/>
      </c>
      <c r="C335" s="32" t="str" cm="1">
        <f t="array" ref="C335">IF(ISNUMBER($A335),IF($G$2="Valeur",
SUM(IF($A335&gt;=Table1[De],IF($A335&lt;=Table1[À],IF(C$4=Table1[[#Headers],[Bœuf]:[Oasis]],Table1[[Bœuf]:[Oasis]]))))*
SUM(IF(Table3[Date]=$A335,Table3[Bœuf])),SUM(IF(Table3[Date]=$A335,Table3[Bœuf]))),"")</f>
        <v/>
      </c>
      <c r="D335" s="32" t="str" cm="1">
        <f t="array" ref="D335">IF(ISNUMBER($A335),IF($G$2="Valeur",
SUM(IF($A335&gt;=Table1[De],IF($A335&lt;=Table1[À],IF(D$4=Table1[[#Headers],[Bœuf]:[Oasis]],Table1[[Bœuf]:[Oasis]]))))*
SUM(IF(Table3[Date]=$A335,Table3[Jambon])),SUM(IF(Table3[Date]=$A335,Table3[Jambon]))),"")</f>
        <v/>
      </c>
      <c r="E335" s="32" t="str" cm="1">
        <f t="array" ref="E335">IF(ISNUMBER($A335),IF($G$2="Valeur",
SUM(IF($A335&gt;=Table1[De],IF($A335&lt;=Table1[À],IF(E$4=Table1[[#Headers],[Bœuf]:[Oasis]],Table1[[Bœuf]:[Oasis]]))))*
SUM(IF(Table3[Date]=$A335,Table3[Végétarien])),SUM(IF(Table3[Date]=$A335,Table3[Végétarien]))),"")</f>
        <v/>
      </c>
      <c r="F335" s="32" t="str" cm="1">
        <f t="array" ref="F335">IF(ISNUMBER($A335),IF($G$2="Valeur",
SUM(IF($A335&gt;=Table1[De],IF($A335&lt;=Table1[À],IF(F$4=Table1[[#Headers],[Bœuf]:[Oasis]],Table1[[Bœuf]:[Oasis]]))))*
SUM(IF(Table3[Date]=$A335,Table3[Salade])),SUM(IF(Table3[Date]=$A335,Table3[Salade]))),"")</f>
        <v/>
      </c>
      <c r="G335" s="32" t="str" cm="1">
        <f t="array" ref="G335">IF(ISNUMBER($A335),IF($G$2="Valeur",
SUM(IF($A335&gt;=Table1[De],IF($A335&lt;=Table1[À],IF(G$4=Table1[[#Headers],[Bœuf]:[Oasis]],Table1[[Bœuf]:[Oasis]]))))*
SUM(IF(Table3[Date]=$A335,Table3[Eau])),SUM(IF(Table3[Date]=$A335,Table3[Eau]))),"")</f>
        <v/>
      </c>
      <c r="H335" s="32" t="str" cm="1">
        <f t="array" ref="H335">IF(ISNUMBER($A335),IF($G$2="Valeur",
SUM(IF($A335&gt;=Table1[De],IF($A335&lt;=Table1[À],IF(H$4=Table1[[#Headers],[Bœuf]:[Oasis]],Table1[[Bœuf]:[Oasis]]))))*
SUM(IF(Table3[Date]=$A335,Table3[Coca])),SUM(IF(Table3[Date]=$A335,Table3[Coca]))),"")</f>
        <v/>
      </c>
      <c r="I335" s="32" t="str" cm="1">
        <f t="array" ref="I335">IF(ISNUMBER($A335),IF($G$2="Valeur",
SUM(IF($A335&gt;=Table1[De],IF($A335&lt;=Table1[À],IF(I$4=Table1[[#Headers],[Bœuf]:[Oasis]],Table1[[Bœuf]:[Oasis]]))))*
SUM(IF(Table3[Date]=$A335,Table3[Oasis])),SUM(IF(Table3[Date]=$A335,Table3[Oasis]))),"")</f>
        <v/>
      </c>
      <c r="J335" s="33" t="str">
        <f t="shared" si="5"/>
        <v/>
      </c>
      <c r="K335" s="32" t="str" cm="1">
        <f t="array" ref="K335">IF(AND(ISNUMBER($A335),$G$2="Valeur"),
SUM(IF(Table3[Date]=$A335,IF(Table3[Mode de Paiement]=K$4,Table3[TOTAL DU PAR LE CLIENT]))),"")</f>
        <v/>
      </c>
      <c r="L335" s="32" t="str" cm="1">
        <f t="array" ref="L335">IF(AND(ISNUMBER($A335),$G$2="Valeur"),
SUM(IF(Table3[Date]=$A335,IF(Table3[Mode de Paiement]=L$4,Table3[TOTAL DU PAR LE CLIENT]))),"")</f>
        <v/>
      </c>
      <c r="M335" s="32" t="str" cm="1">
        <f t="array" ref="M335">IF(AND(ISNUMBER($A335),$G$2="Valeur"),
SUM(IF(Table3[Date]=$A335,IF(Table3[Mode de Paiement]=M$4,Table3[TOTAL DU PAR LE CLIENT]))),"")</f>
        <v/>
      </c>
      <c r="N335" s="32" t="str" cm="1">
        <f t="array" ref="N335">IF(AND(ISNUMBER($A335),$G$2="Valeur"),
SUM(IF(Table3[Date]=$A335,IF(Table3[Mode de Paiement]=N$4,Table3[TOTAL DU PAR LE CLIENT]))),"")</f>
        <v/>
      </c>
    </row>
    <row r="336" spans="1:14" x14ac:dyDescent="0.2">
      <c r="A336" s="82" t="str">
        <f>IF(A335=MAX(Table3[Date]),"",IF(A335="","",A335+1))</f>
        <v/>
      </c>
      <c r="B336" s="83" t="str">
        <f>IF(ISNUMBER(A336),COUNTIF(Table3[Date],A336),"")</f>
        <v/>
      </c>
      <c r="C336" s="32" t="str" cm="1">
        <f t="array" ref="C336">IF(ISNUMBER($A336),IF($G$2="Valeur",
SUM(IF($A336&gt;=Table1[De],IF($A336&lt;=Table1[À],IF(C$4=Table1[[#Headers],[Bœuf]:[Oasis]],Table1[[Bœuf]:[Oasis]]))))*
SUM(IF(Table3[Date]=$A336,Table3[Bœuf])),SUM(IF(Table3[Date]=$A336,Table3[Bœuf]))),"")</f>
        <v/>
      </c>
      <c r="D336" s="32" t="str" cm="1">
        <f t="array" ref="D336">IF(ISNUMBER($A336),IF($G$2="Valeur",
SUM(IF($A336&gt;=Table1[De],IF($A336&lt;=Table1[À],IF(D$4=Table1[[#Headers],[Bœuf]:[Oasis]],Table1[[Bœuf]:[Oasis]]))))*
SUM(IF(Table3[Date]=$A336,Table3[Jambon])),SUM(IF(Table3[Date]=$A336,Table3[Jambon]))),"")</f>
        <v/>
      </c>
      <c r="E336" s="32" t="str" cm="1">
        <f t="array" ref="E336">IF(ISNUMBER($A336),IF($G$2="Valeur",
SUM(IF($A336&gt;=Table1[De],IF($A336&lt;=Table1[À],IF(E$4=Table1[[#Headers],[Bœuf]:[Oasis]],Table1[[Bœuf]:[Oasis]]))))*
SUM(IF(Table3[Date]=$A336,Table3[Végétarien])),SUM(IF(Table3[Date]=$A336,Table3[Végétarien]))),"")</f>
        <v/>
      </c>
      <c r="F336" s="32" t="str" cm="1">
        <f t="array" ref="F336">IF(ISNUMBER($A336),IF($G$2="Valeur",
SUM(IF($A336&gt;=Table1[De],IF($A336&lt;=Table1[À],IF(F$4=Table1[[#Headers],[Bœuf]:[Oasis]],Table1[[Bœuf]:[Oasis]]))))*
SUM(IF(Table3[Date]=$A336,Table3[Salade])),SUM(IF(Table3[Date]=$A336,Table3[Salade]))),"")</f>
        <v/>
      </c>
      <c r="G336" s="32" t="str" cm="1">
        <f t="array" ref="G336">IF(ISNUMBER($A336),IF($G$2="Valeur",
SUM(IF($A336&gt;=Table1[De],IF($A336&lt;=Table1[À],IF(G$4=Table1[[#Headers],[Bœuf]:[Oasis]],Table1[[Bœuf]:[Oasis]]))))*
SUM(IF(Table3[Date]=$A336,Table3[Eau])),SUM(IF(Table3[Date]=$A336,Table3[Eau]))),"")</f>
        <v/>
      </c>
      <c r="H336" s="32" t="str" cm="1">
        <f t="array" ref="H336">IF(ISNUMBER($A336),IF($G$2="Valeur",
SUM(IF($A336&gt;=Table1[De],IF($A336&lt;=Table1[À],IF(H$4=Table1[[#Headers],[Bœuf]:[Oasis]],Table1[[Bœuf]:[Oasis]]))))*
SUM(IF(Table3[Date]=$A336,Table3[Coca])),SUM(IF(Table3[Date]=$A336,Table3[Coca]))),"")</f>
        <v/>
      </c>
      <c r="I336" s="32" t="str" cm="1">
        <f t="array" ref="I336">IF(ISNUMBER($A336),IF($G$2="Valeur",
SUM(IF($A336&gt;=Table1[De],IF($A336&lt;=Table1[À],IF(I$4=Table1[[#Headers],[Bœuf]:[Oasis]],Table1[[Bœuf]:[Oasis]]))))*
SUM(IF(Table3[Date]=$A336,Table3[Oasis])),SUM(IF(Table3[Date]=$A336,Table3[Oasis]))),"")</f>
        <v/>
      </c>
      <c r="J336" s="33" t="str">
        <f t="shared" si="5"/>
        <v/>
      </c>
      <c r="K336" s="32" t="str" cm="1">
        <f t="array" ref="K336">IF(AND(ISNUMBER($A336),$G$2="Valeur"),
SUM(IF(Table3[Date]=$A336,IF(Table3[Mode de Paiement]=K$4,Table3[TOTAL DU PAR LE CLIENT]))),"")</f>
        <v/>
      </c>
      <c r="L336" s="32" t="str" cm="1">
        <f t="array" ref="L336">IF(AND(ISNUMBER($A336),$G$2="Valeur"),
SUM(IF(Table3[Date]=$A336,IF(Table3[Mode de Paiement]=L$4,Table3[TOTAL DU PAR LE CLIENT]))),"")</f>
        <v/>
      </c>
      <c r="M336" s="32" t="str" cm="1">
        <f t="array" ref="M336">IF(AND(ISNUMBER($A336),$G$2="Valeur"),
SUM(IF(Table3[Date]=$A336,IF(Table3[Mode de Paiement]=M$4,Table3[TOTAL DU PAR LE CLIENT]))),"")</f>
        <v/>
      </c>
      <c r="N336" s="32" t="str" cm="1">
        <f t="array" ref="N336">IF(AND(ISNUMBER($A336),$G$2="Valeur"),
SUM(IF(Table3[Date]=$A336,IF(Table3[Mode de Paiement]=N$4,Table3[TOTAL DU PAR LE CLIENT]))),"")</f>
        <v/>
      </c>
    </row>
    <row r="337" spans="1:14" x14ac:dyDescent="0.2">
      <c r="A337" s="82" t="str">
        <f>IF(A336=MAX(Table3[Date]),"",IF(A336="","",A336+1))</f>
        <v/>
      </c>
      <c r="B337" s="83" t="str">
        <f>IF(ISNUMBER(A337),COUNTIF(Table3[Date],A337),"")</f>
        <v/>
      </c>
      <c r="C337" s="32" t="str" cm="1">
        <f t="array" ref="C337">IF(ISNUMBER($A337),IF($G$2="Valeur",
SUM(IF($A337&gt;=Table1[De],IF($A337&lt;=Table1[À],IF(C$4=Table1[[#Headers],[Bœuf]:[Oasis]],Table1[[Bœuf]:[Oasis]]))))*
SUM(IF(Table3[Date]=$A337,Table3[Bœuf])),SUM(IF(Table3[Date]=$A337,Table3[Bœuf]))),"")</f>
        <v/>
      </c>
      <c r="D337" s="32" t="str" cm="1">
        <f t="array" ref="D337">IF(ISNUMBER($A337),IF($G$2="Valeur",
SUM(IF($A337&gt;=Table1[De],IF($A337&lt;=Table1[À],IF(D$4=Table1[[#Headers],[Bœuf]:[Oasis]],Table1[[Bœuf]:[Oasis]]))))*
SUM(IF(Table3[Date]=$A337,Table3[Jambon])),SUM(IF(Table3[Date]=$A337,Table3[Jambon]))),"")</f>
        <v/>
      </c>
      <c r="E337" s="32" t="str" cm="1">
        <f t="array" ref="E337">IF(ISNUMBER($A337),IF($G$2="Valeur",
SUM(IF($A337&gt;=Table1[De],IF($A337&lt;=Table1[À],IF(E$4=Table1[[#Headers],[Bœuf]:[Oasis]],Table1[[Bœuf]:[Oasis]]))))*
SUM(IF(Table3[Date]=$A337,Table3[Végétarien])),SUM(IF(Table3[Date]=$A337,Table3[Végétarien]))),"")</f>
        <v/>
      </c>
      <c r="F337" s="32" t="str" cm="1">
        <f t="array" ref="F337">IF(ISNUMBER($A337),IF($G$2="Valeur",
SUM(IF($A337&gt;=Table1[De],IF($A337&lt;=Table1[À],IF(F$4=Table1[[#Headers],[Bœuf]:[Oasis]],Table1[[Bœuf]:[Oasis]]))))*
SUM(IF(Table3[Date]=$A337,Table3[Salade])),SUM(IF(Table3[Date]=$A337,Table3[Salade]))),"")</f>
        <v/>
      </c>
      <c r="G337" s="32" t="str" cm="1">
        <f t="array" ref="G337">IF(ISNUMBER($A337),IF($G$2="Valeur",
SUM(IF($A337&gt;=Table1[De],IF($A337&lt;=Table1[À],IF(G$4=Table1[[#Headers],[Bœuf]:[Oasis]],Table1[[Bœuf]:[Oasis]]))))*
SUM(IF(Table3[Date]=$A337,Table3[Eau])),SUM(IF(Table3[Date]=$A337,Table3[Eau]))),"")</f>
        <v/>
      </c>
      <c r="H337" s="32" t="str" cm="1">
        <f t="array" ref="H337">IF(ISNUMBER($A337),IF($G$2="Valeur",
SUM(IF($A337&gt;=Table1[De],IF($A337&lt;=Table1[À],IF(H$4=Table1[[#Headers],[Bœuf]:[Oasis]],Table1[[Bœuf]:[Oasis]]))))*
SUM(IF(Table3[Date]=$A337,Table3[Coca])),SUM(IF(Table3[Date]=$A337,Table3[Coca]))),"")</f>
        <v/>
      </c>
      <c r="I337" s="32" t="str" cm="1">
        <f t="array" ref="I337">IF(ISNUMBER($A337),IF($G$2="Valeur",
SUM(IF($A337&gt;=Table1[De],IF($A337&lt;=Table1[À],IF(I$4=Table1[[#Headers],[Bœuf]:[Oasis]],Table1[[Bœuf]:[Oasis]]))))*
SUM(IF(Table3[Date]=$A337,Table3[Oasis])),SUM(IF(Table3[Date]=$A337,Table3[Oasis]))),"")</f>
        <v/>
      </c>
      <c r="J337" s="33" t="str">
        <f t="shared" si="5"/>
        <v/>
      </c>
      <c r="K337" s="32" t="str" cm="1">
        <f t="array" ref="K337">IF(AND(ISNUMBER($A337),$G$2="Valeur"),
SUM(IF(Table3[Date]=$A337,IF(Table3[Mode de Paiement]=K$4,Table3[TOTAL DU PAR LE CLIENT]))),"")</f>
        <v/>
      </c>
      <c r="L337" s="32" t="str" cm="1">
        <f t="array" ref="L337">IF(AND(ISNUMBER($A337),$G$2="Valeur"),
SUM(IF(Table3[Date]=$A337,IF(Table3[Mode de Paiement]=L$4,Table3[TOTAL DU PAR LE CLIENT]))),"")</f>
        <v/>
      </c>
      <c r="M337" s="32" t="str" cm="1">
        <f t="array" ref="M337">IF(AND(ISNUMBER($A337),$G$2="Valeur"),
SUM(IF(Table3[Date]=$A337,IF(Table3[Mode de Paiement]=M$4,Table3[TOTAL DU PAR LE CLIENT]))),"")</f>
        <v/>
      </c>
      <c r="N337" s="32" t="str" cm="1">
        <f t="array" ref="N337">IF(AND(ISNUMBER($A337),$G$2="Valeur"),
SUM(IF(Table3[Date]=$A337,IF(Table3[Mode de Paiement]=N$4,Table3[TOTAL DU PAR LE CLIENT]))),"")</f>
        <v/>
      </c>
    </row>
    <row r="338" spans="1:14" x14ac:dyDescent="0.2">
      <c r="A338" s="82" t="str">
        <f>IF(A337=MAX(Table3[Date]),"",IF(A337="","",A337+1))</f>
        <v/>
      </c>
      <c r="B338" s="83" t="str">
        <f>IF(ISNUMBER(A338),COUNTIF(Table3[Date],A338),"")</f>
        <v/>
      </c>
      <c r="C338" s="32" t="str" cm="1">
        <f t="array" ref="C338">IF(ISNUMBER($A338),IF($G$2="Valeur",
SUM(IF($A338&gt;=Table1[De],IF($A338&lt;=Table1[À],IF(C$4=Table1[[#Headers],[Bœuf]:[Oasis]],Table1[[Bœuf]:[Oasis]]))))*
SUM(IF(Table3[Date]=$A338,Table3[Bœuf])),SUM(IF(Table3[Date]=$A338,Table3[Bœuf]))),"")</f>
        <v/>
      </c>
      <c r="D338" s="32" t="str" cm="1">
        <f t="array" ref="D338">IF(ISNUMBER($A338),IF($G$2="Valeur",
SUM(IF($A338&gt;=Table1[De],IF($A338&lt;=Table1[À],IF(D$4=Table1[[#Headers],[Bœuf]:[Oasis]],Table1[[Bœuf]:[Oasis]]))))*
SUM(IF(Table3[Date]=$A338,Table3[Jambon])),SUM(IF(Table3[Date]=$A338,Table3[Jambon]))),"")</f>
        <v/>
      </c>
      <c r="E338" s="32" t="str" cm="1">
        <f t="array" ref="E338">IF(ISNUMBER($A338),IF($G$2="Valeur",
SUM(IF($A338&gt;=Table1[De],IF($A338&lt;=Table1[À],IF(E$4=Table1[[#Headers],[Bœuf]:[Oasis]],Table1[[Bœuf]:[Oasis]]))))*
SUM(IF(Table3[Date]=$A338,Table3[Végétarien])),SUM(IF(Table3[Date]=$A338,Table3[Végétarien]))),"")</f>
        <v/>
      </c>
      <c r="F338" s="32" t="str" cm="1">
        <f t="array" ref="F338">IF(ISNUMBER($A338),IF($G$2="Valeur",
SUM(IF($A338&gt;=Table1[De],IF($A338&lt;=Table1[À],IF(F$4=Table1[[#Headers],[Bœuf]:[Oasis]],Table1[[Bœuf]:[Oasis]]))))*
SUM(IF(Table3[Date]=$A338,Table3[Salade])),SUM(IF(Table3[Date]=$A338,Table3[Salade]))),"")</f>
        <v/>
      </c>
      <c r="G338" s="32" t="str" cm="1">
        <f t="array" ref="G338">IF(ISNUMBER($A338),IF($G$2="Valeur",
SUM(IF($A338&gt;=Table1[De],IF($A338&lt;=Table1[À],IF(G$4=Table1[[#Headers],[Bœuf]:[Oasis]],Table1[[Bœuf]:[Oasis]]))))*
SUM(IF(Table3[Date]=$A338,Table3[Eau])),SUM(IF(Table3[Date]=$A338,Table3[Eau]))),"")</f>
        <v/>
      </c>
      <c r="H338" s="32" t="str" cm="1">
        <f t="array" ref="H338">IF(ISNUMBER($A338),IF($G$2="Valeur",
SUM(IF($A338&gt;=Table1[De],IF($A338&lt;=Table1[À],IF(H$4=Table1[[#Headers],[Bœuf]:[Oasis]],Table1[[Bœuf]:[Oasis]]))))*
SUM(IF(Table3[Date]=$A338,Table3[Coca])),SUM(IF(Table3[Date]=$A338,Table3[Coca]))),"")</f>
        <v/>
      </c>
      <c r="I338" s="32" t="str" cm="1">
        <f t="array" ref="I338">IF(ISNUMBER($A338),IF($G$2="Valeur",
SUM(IF($A338&gt;=Table1[De],IF($A338&lt;=Table1[À],IF(I$4=Table1[[#Headers],[Bœuf]:[Oasis]],Table1[[Bœuf]:[Oasis]]))))*
SUM(IF(Table3[Date]=$A338,Table3[Oasis])),SUM(IF(Table3[Date]=$A338,Table3[Oasis]))),"")</f>
        <v/>
      </c>
      <c r="J338" s="33" t="str">
        <f t="shared" si="5"/>
        <v/>
      </c>
      <c r="K338" s="32" t="str" cm="1">
        <f t="array" ref="K338">IF(AND(ISNUMBER($A338),$G$2="Valeur"),
SUM(IF(Table3[Date]=$A338,IF(Table3[Mode de Paiement]=K$4,Table3[TOTAL DU PAR LE CLIENT]))),"")</f>
        <v/>
      </c>
      <c r="L338" s="32" t="str" cm="1">
        <f t="array" ref="L338">IF(AND(ISNUMBER($A338),$G$2="Valeur"),
SUM(IF(Table3[Date]=$A338,IF(Table3[Mode de Paiement]=L$4,Table3[TOTAL DU PAR LE CLIENT]))),"")</f>
        <v/>
      </c>
      <c r="M338" s="32" t="str" cm="1">
        <f t="array" ref="M338">IF(AND(ISNUMBER($A338),$G$2="Valeur"),
SUM(IF(Table3[Date]=$A338,IF(Table3[Mode de Paiement]=M$4,Table3[TOTAL DU PAR LE CLIENT]))),"")</f>
        <v/>
      </c>
      <c r="N338" s="32" t="str" cm="1">
        <f t="array" ref="N338">IF(AND(ISNUMBER($A338),$G$2="Valeur"),
SUM(IF(Table3[Date]=$A338,IF(Table3[Mode de Paiement]=N$4,Table3[TOTAL DU PAR LE CLIENT]))),"")</f>
        <v/>
      </c>
    </row>
    <row r="339" spans="1:14" x14ac:dyDescent="0.2">
      <c r="A339" s="82" t="str">
        <f>IF(A338=MAX(Table3[Date]),"",IF(A338="","",A338+1))</f>
        <v/>
      </c>
      <c r="B339" s="83" t="str">
        <f>IF(ISNUMBER(A339),COUNTIF(Table3[Date],A339),"")</f>
        <v/>
      </c>
      <c r="C339" s="32" t="str" cm="1">
        <f t="array" ref="C339">IF(ISNUMBER($A339),IF($G$2="Valeur",
SUM(IF($A339&gt;=Table1[De],IF($A339&lt;=Table1[À],IF(C$4=Table1[[#Headers],[Bœuf]:[Oasis]],Table1[[Bœuf]:[Oasis]]))))*
SUM(IF(Table3[Date]=$A339,Table3[Bœuf])),SUM(IF(Table3[Date]=$A339,Table3[Bœuf]))),"")</f>
        <v/>
      </c>
      <c r="D339" s="32" t="str" cm="1">
        <f t="array" ref="D339">IF(ISNUMBER($A339),IF($G$2="Valeur",
SUM(IF($A339&gt;=Table1[De],IF($A339&lt;=Table1[À],IF(D$4=Table1[[#Headers],[Bœuf]:[Oasis]],Table1[[Bœuf]:[Oasis]]))))*
SUM(IF(Table3[Date]=$A339,Table3[Jambon])),SUM(IF(Table3[Date]=$A339,Table3[Jambon]))),"")</f>
        <v/>
      </c>
      <c r="E339" s="32" t="str" cm="1">
        <f t="array" ref="E339">IF(ISNUMBER($A339),IF($G$2="Valeur",
SUM(IF($A339&gt;=Table1[De],IF($A339&lt;=Table1[À],IF(E$4=Table1[[#Headers],[Bœuf]:[Oasis]],Table1[[Bœuf]:[Oasis]]))))*
SUM(IF(Table3[Date]=$A339,Table3[Végétarien])),SUM(IF(Table3[Date]=$A339,Table3[Végétarien]))),"")</f>
        <v/>
      </c>
      <c r="F339" s="32" t="str" cm="1">
        <f t="array" ref="F339">IF(ISNUMBER($A339),IF($G$2="Valeur",
SUM(IF($A339&gt;=Table1[De],IF($A339&lt;=Table1[À],IF(F$4=Table1[[#Headers],[Bœuf]:[Oasis]],Table1[[Bœuf]:[Oasis]]))))*
SUM(IF(Table3[Date]=$A339,Table3[Salade])),SUM(IF(Table3[Date]=$A339,Table3[Salade]))),"")</f>
        <v/>
      </c>
      <c r="G339" s="32" t="str" cm="1">
        <f t="array" ref="G339">IF(ISNUMBER($A339),IF($G$2="Valeur",
SUM(IF($A339&gt;=Table1[De],IF($A339&lt;=Table1[À],IF(G$4=Table1[[#Headers],[Bœuf]:[Oasis]],Table1[[Bœuf]:[Oasis]]))))*
SUM(IF(Table3[Date]=$A339,Table3[Eau])),SUM(IF(Table3[Date]=$A339,Table3[Eau]))),"")</f>
        <v/>
      </c>
      <c r="H339" s="32" t="str" cm="1">
        <f t="array" ref="H339">IF(ISNUMBER($A339),IF($G$2="Valeur",
SUM(IF($A339&gt;=Table1[De],IF($A339&lt;=Table1[À],IF(H$4=Table1[[#Headers],[Bœuf]:[Oasis]],Table1[[Bœuf]:[Oasis]]))))*
SUM(IF(Table3[Date]=$A339,Table3[Coca])),SUM(IF(Table3[Date]=$A339,Table3[Coca]))),"")</f>
        <v/>
      </c>
      <c r="I339" s="32" t="str" cm="1">
        <f t="array" ref="I339">IF(ISNUMBER($A339),IF($G$2="Valeur",
SUM(IF($A339&gt;=Table1[De],IF($A339&lt;=Table1[À],IF(I$4=Table1[[#Headers],[Bœuf]:[Oasis]],Table1[[Bœuf]:[Oasis]]))))*
SUM(IF(Table3[Date]=$A339,Table3[Oasis])),SUM(IF(Table3[Date]=$A339,Table3[Oasis]))),"")</f>
        <v/>
      </c>
      <c r="J339" s="33" t="str">
        <f t="shared" si="5"/>
        <v/>
      </c>
      <c r="K339" s="32" t="str" cm="1">
        <f t="array" ref="K339">IF(AND(ISNUMBER($A339),$G$2="Valeur"),
SUM(IF(Table3[Date]=$A339,IF(Table3[Mode de Paiement]=K$4,Table3[TOTAL DU PAR LE CLIENT]))),"")</f>
        <v/>
      </c>
      <c r="L339" s="32" t="str" cm="1">
        <f t="array" ref="L339">IF(AND(ISNUMBER($A339),$G$2="Valeur"),
SUM(IF(Table3[Date]=$A339,IF(Table3[Mode de Paiement]=L$4,Table3[TOTAL DU PAR LE CLIENT]))),"")</f>
        <v/>
      </c>
      <c r="M339" s="32" t="str" cm="1">
        <f t="array" ref="M339">IF(AND(ISNUMBER($A339),$G$2="Valeur"),
SUM(IF(Table3[Date]=$A339,IF(Table3[Mode de Paiement]=M$4,Table3[TOTAL DU PAR LE CLIENT]))),"")</f>
        <v/>
      </c>
      <c r="N339" s="32" t="str" cm="1">
        <f t="array" ref="N339">IF(AND(ISNUMBER($A339),$G$2="Valeur"),
SUM(IF(Table3[Date]=$A339,IF(Table3[Mode de Paiement]=N$4,Table3[TOTAL DU PAR LE CLIENT]))),"")</f>
        <v/>
      </c>
    </row>
    <row r="340" spans="1:14" x14ac:dyDescent="0.2">
      <c r="A340" s="82" t="str">
        <f>IF(A339=MAX(Table3[Date]),"",IF(A339="","",A339+1))</f>
        <v/>
      </c>
      <c r="B340" s="83" t="str">
        <f>IF(ISNUMBER(A340),COUNTIF(Table3[Date],A340),"")</f>
        <v/>
      </c>
      <c r="C340" s="32" t="str" cm="1">
        <f t="array" ref="C340">IF(ISNUMBER($A340),IF($G$2="Valeur",
SUM(IF($A340&gt;=Table1[De],IF($A340&lt;=Table1[À],IF(C$4=Table1[[#Headers],[Bœuf]:[Oasis]],Table1[[Bœuf]:[Oasis]]))))*
SUM(IF(Table3[Date]=$A340,Table3[Bœuf])),SUM(IF(Table3[Date]=$A340,Table3[Bœuf]))),"")</f>
        <v/>
      </c>
      <c r="D340" s="32" t="str" cm="1">
        <f t="array" ref="D340">IF(ISNUMBER($A340),IF($G$2="Valeur",
SUM(IF($A340&gt;=Table1[De],IF($A340&lt;=Table1[À],IF(D$4=Table1[[#Headers],[Bœuf]:[Oasis]],Table1[[Bœuf]:[Oasis]]))))*
SUM(IF(Table3[Date]=$A340,Table3[Jambon])),SUM(IF(Table3[Date]=$A340,Table3[Jambon]))),"")</f>
        <v/>
      </c>
      <c r="E340" s="32" t="str" cm="1">
        <f t="array" ref="E340">IF(ISNUMBER($A340),IF($G$2="Valeur",
SUM(IF($A340&gt;=Table1[De],IF($A340&lt;=Table1[À],IF(E$4=Table1[[#Headers],[Bœuf]:[Oasis]],Table1[[Bœuf]:[Oasis]]))))*
SUM(IF(Table3[Date]=$A340,Table3[Végétarien])),SUM(IF(Table3[Date]=$A340,Table3[Végétarien]))),"")</f>
        <v/>
      </c>
      <c r="F340" s="32" t="str" cm="1">
        <f t="array" ref="F340">IF(ISNUMBER($A340),IF($G$2="Valeur",
SUM(IF($A340&gt;=Table1[De],IF($A340&lt;=Table1[À],IF(F$4=Table1[[#Headers],[Bœuf]:[Oasis]],Table1[[Bœuf]:[Oasis]]))))*
SUM(IF(Table3[Date]=$A340,Table3[Salade])),SUM(IF(Table3[Date]=$A340,Table3[Salade]))),"")</f>
        <v/>
      </c>
      <c r="G340" s="32" t="str" cm="1">
        <f t="array" ref="G340">IF(ISNUMBER($A340),IF($G$2="Valeur",
SUM(IF($A340&gt;=Table1[De],IF($A340&lt;=Table1[À],IF(G$4=Table1[[#Headers],[Bœuf]:[Oasis]],Table1[[Bœuf]:[Oasis]]))))*
SUM(IF(Table3[Date]=$A340,Table3[Eau])),SUM(IF(Table3[Date]=$A340,Table3[Eau]))),"")</f>
        <v/>
      </c>
      <c r="H340" s="32" t="str" cm="1">
        <f t="array" ref="H340">IF(ISNUMBER($A340),IF($G$2="Valeur",
SUM(IF($A340&gt;=Table1[De],IF($A340&lt;=Table1[À],IF(H$4=Table1[[#Headers],[Bœuf]:[Oasis]],Table1[[Bœuf]:[Oasis]]))))*
SUM(IF(Table3[Date]=$A340,Table3[Coca])),SUM(IF(Table3[Date]=$A340,Table3[Coca]))),"")</f>
        <v/>
      </c>
      <c r="I340" s="32" t="str" cm="1">
        <f t="array" ref="I340">IF(ISNUMBER($A340),IF($G$2="Valeur",
SUM(IF($A340&gt;=Table1[De],IF($A340&lt;=Table1[À],IF(I$4=Table1[[#Headers],[Bœuf]:[Oasis]],Table1[[Bœuf]:[Oasis]]))))*
SUM(IF(Table3[Date]=$A340,Table3[Oasis])),SUM(IF(Table3[Date]=$A340,Table3[Oasis]))),"")</f>
        <v/>
      </c>
      <c r="J340" s="33" t="str">
        <f t="shared" si="5"/>
        <v/>
      </c>
      <c r="K340" s="32" t="str" cm="1">
        <f t="array" ref="K340">IF(AND(ISNUMBER($A340),$G$2="Valeur"),
SUM(IF(Table3[Date]=$A340,IF(Table3[Mode de Paiement]=K$4,Table3[TOTAL DU PAR LE CLIENT]))),"")</f>
        <v/>
      </c>
      <c r="L340" s="32" t="str" cm="1">
        <f t="array" ref="L340">IF(AND(ISNUMBER($A340),$G$2="Valeur"),
SUM(IF(Table3[Date]=$A340,IF(Table3[Mode de Paiement]=L$4,Table3[TOTAL DU PAR LE CLIENT]))),"")</f>
        <v/>
      </c>
      <c r="M340" s="32" t="str" cm="1">
        <f t="array" ref="M340">IF(AND(ISNUMBER($A340),$G$2="Valeur"),
SUM(IF(Table3[Date]=$A340,IF(Table3[Mode de Paiement]=M$4,Table3[TOTAL DU PAR LE CLIENT]))),"")</f>
        <v/>
      </c>
      <c r="N340" s="32" t="str" cm="1">
        <f t="array" ref="N340">IF(AND(ISNUMBER($A340),$G$2="Valeur"),
SUM(IF(Table3[Date]=$A340,IF(Table3[Mode de Paiement]=N$4,Table3[TOTAL DU PAR LE CLIENT]))),"")</f>
        <v/>
      </c>
    </row>
    <row r="341" spans="1:14" x14ac:dyDescent="0.2">
      <c r="A341" s="82" t="str">
        <f>IF(A340=MAX(Table3[Date]),"",IF(A340="","",A340+1))</f>
        <v/>
      </c>
      <c r="B341" s="83" t="str">
        <f>IF(ISNUMBER(A341),COUNTIF(Table3[Date],A341),"")</f>
        <v/>
      </c>
      <c r="C341" s="32" t="str" cm="1">
        <f t="array" ref="C341">IF(ISNUMBER($A341),IF($G$2="Valeur",
SUM(IF($A341&gt;=Table1[De],IF($A341&lt;=Table1[À],IF(C$4=Table1[[#Headers],[Bœuf]:[Oasis]],Table1[[Bœuf]:[Oasis]]))))*
SUM(IF(Table3[Date]=$A341,Table3[Bœuf])),SUM(IF(Table3[Date]=$A341,Table3[Bœuf]))),"")</f>
        <v/>
      </c>
      <c r="D341" s="32" t="str" cm="1">
        <f t="array" ref="D341">IF(ISNUMBER($A341),IF($G$2="Valeur",
SUM(IF($A341&gt;=Table1[De],IF($A341&lt;=Table1[À],IF(D$4=Table1[[#Headers],[Bœuf]:[Oasis]],Table1[[Bœuf]:[Oasis]]))))*
SUM(IF(Table3[Date]=$A341,Table3[Jambon])),SUM(IF(Table3[Date]=$A341,Table3[Jambon]))),"")</f>
        <v/>
      </c>
      <c r="E341" s="32" t="str" cm="1">
        <f t="array" ref="E341">IF(ISNUMBER($A341),IF($G$2="Valeur",
SUM(IF($A341&gt;=Table1[De],IF($A341&lt;=Table1[À],IF(E$4=Table1[[#Headers],[Bœuf]:[Oasis]],Table1[[Bœuf]:[Oasis]]))))*
SUM(IF(Table3[Date]=$A341,Table3[Végétarien])),SUM(IF(Table3[Date]=$A341,Table3[Végétarien]))),"")</f>
        <v/>
      </c>
      <c r="F341" s="32" t="str" cm="1">
        <f t="array" ref="F341">IF(ISNUMBER($A341),IF($G$2="Valeur",
SUM(IF($A341&gt;=Table1[De],IF($A341&lt;=Table1[À],IF(F$4=Table1[[#Headers],[Bœuf]:[Oasis]],Table1[[Bœuf]:[Oasis]]))))*
SUM(IF(Table3[Date]=$A341,Table3[Salade])),SUM(IF(Table3[Date]=$A341,Table3[Salade]))),"")</f>
        <v/>
      </c>
      <c r="G341" s="32" t="str" cm="1">
        <f t="array" ref="G341">IF(ISNUMBER($A341),IF($G$2="Valeur",
SUM(IF($A341&gt;=Table1[De],IF($A341&lt;=Table1[À],IF(G$4=Table1[[#Headers],[Bœuf]:[Oasis]],Table1[[Bœuf]:[Oasis]]))))*
SUM(IF(Table3[Date]=$A341,Table3[Eau])),SUM(IF(Table3[Date]=$A341,Table3[Eau]))),"")</f>
        <v/>
      </c>
      <c r="H341" s="32" t="str" cm="1">
        <f t="array" ref="H341">IF(ISNUMBER($A341),IF($G$2="Valeur",
SUM(IF($A341&gt;=Table1[De],IF($A341&lt;=Table1[À],IF(H$4=Table1[[#Headers],[Bœuf]:[Oasis]],Table1[[Bœuf]:[Oasis]]))))*
SUM(IF(Table3[Date]=$A341,Table3[Coca])),SUM(IF(Table3[Date]=$A341,Table3[Coca]))),"")</f>
        <v/>
      </c>
      <c r="I341" s="32" t="str" cm="1">
        <f t="array" ref="I341">IF(ISNUMBER($A341),IF($G$2="Valeur",
SUM(IF($A341&gt;=Table1[De],IF($A341&lt;=Table1[À],IF(I$4=Table1[[#Headers],[Bœuf]:[Oasis]],Table1[[Bœuf]:[Oasis]]))))*
SUM(IF(Table3[Date]=$A341,Table3[Oasis])),SUM(IF(Table3[Date]=$A341,Table3[Oasis]))),"")</f>
        <v/>
      </c>
      <c r="J341" s="33" t="str">
        <f t="shared" si="5"/>
        <v/>
      </c>
      <c r="K341" s="32" t="str" cm="1">
        <f t="array" ref="K341">IF(AND(ISNUMBER($A341),$G$2="Valeur"),
SUM(IF(Table3[Date]=$A341,IF(Table3[Mode de Paiement]=K$4,Table3[TOTAL DU PAR LE CLIENT]))),"")</f>
        <v/>
      </c>
      <c r="L341" s="32" t="str" cm="1">
        <f t="array" ref="L341">IF(AND(ISNUMBER($A341),$G$2="Valeur"),
SUM(IF(Table3[Date]=$A341,IF(Table3[Mode de Paiement]=L$4,Table3[TOTAL DU PAR LE CLIENT]))),"")</f>
        <v/>
      </c>
      <c r="M341" s="32" t="str" cm="1">
        <f t="array" ref="M341">IF(AND(ISNUMBER($A341),$G$2="Valeur"),
SUM(IF(Table3[Date]=$A341,IF(Table3[Mode de Paiement]=M$4,Table3[TOTAL DU PAR LE CLIENT]))),"")</f>
        <v/>
      </c>
      <c r="N341" s="32" t="str" cm="1">
        <f t="array" ref="N341">IF(AND(ISNUMBER($A341),$G$2="Valeur"),
SUM(IF(Table3[Date]=$A341,IF(Table3[Mode de Paiement]=N$4,Table3[TOTAL DU PAR LE CLIENT]))),"")</f>
        <v/>
      </c>
    </row>
    <row r="342" spans="1:14" x14ac:dyDescent="0.2">
      <c r="A342" s="82" t="str">
        <f>IF(A341=MAX(Table3[Date]),"",IF(A341="","",A341+1))</f>
        <v/>
      </c>
      <c r="B342" s="83" t="str">
        <f>IF(ISNUMBER(A342),COUNTIF(Table3[Date],A342),"")</f>
        <v/>
      </c>
      <c r="C342" s="32" t="str" cm="1">
        <f t="array" ref="C342">IF(ISNUMBER($A342),IF($G$2="Valeur",
SUM(IF($A342&gt;=Table1[De],IF($A342&lt;=Table1[À],IF(C$4=Table1[[#Headers],[Bœuf]:[Oasis]],Table1[[Bœuf]:[Oasis]]))))*
SUM(IF(Table3[Date]=$A342,Table3[Bœuf])),SUM(IF(Table3[Date]=$A342,Table3[Bœuf]))),"")</f>
        <v/>
      </c>
      <c r="D342" s="32" t="str" cm="1">
        <f t="array" ref="D342">IF(ISNUMBER($A342),IF($G$2="Valeur",
SUM(IF($A342&gt;=Table1[De],IF($A342&lt;=Table1[À],IF(D$4=Table1[[#Headers],[Bœuf]:[Oasis]],Table1[[Bœuf]:[Oasis]]))))*
SUM(IF(Table3[Date]=$A342,Table3[Jambon])),SUM(IF(Table3[Date]=$A342,Table3[Jambon]))),"")</f>
        <v/>
      </c>
      <c r="E342" s="32" t="str" cm="1">
        <f t="array" ref="E342">IF(ISNUMBER($A342),IF($G$2="Valeur",
SUM(IF($A342&gt;=Table1[De],IF($A342&lt;=Table1[À],IF(E$4=Table1[[#Headers],[Bœuf]:[Oasis]],Table1[[Bœuf]:[Oasis]]))))*
SUM(IF(Table3[Date]=$A342,Table3[Végétarien])),SUM(IF(Table3[Date]=$A342,Table3[Végétarien]))),"")</f>
        <v/>
      </c>
      <c r="F342" s="32" t="str" cm="1">
        <f t="array" ref="F342">IF(ISNUMBER($A342),IF($G$2="Valeur",
SUM(IF($A342&gt;=Table1[De],IF($A342&lt;=Table1[À],IF(F$4=Table1[[#Headers],[Bœuf]:[Oasis]],Table1[[Bœuf]:[Oasis]]))))*
SUM(IF(Table3[Date]=$A342,Table3[Salade])),SUM(IF(Table3[Date]=$A342,Table3[Salade]))),"")</f>
        <v/>
      </c>
      <c r="G342" s="32" t="str" cm="1">
        <f t="array" ref="G342">IF(ISNUMBER($A342),IF($G$2="Valeur",
SUM(IF($A342&gt;=Table1[De],IF($A342&lt;=Table1[À],IF(G$4=Table1[[#Headers],[Bœuf]:[Oasis]],Table1[[Bœuf]:[Oasis]]))))*
SUM(IF(Table3[Date]=$A342,Table3[Eau])),SUM(IF(Table3[Date]=$A342,Table3[Eau]))),"")</f>
        <v/>
      </c>
      <c r="H342" s="32" t="str" cm="1">
        <f t="array" ref="H342">IF(ISNUMBER($A342),IF($G$2="Valeur",
SUM(IF($A342&gt;=Table1[De],IF($A342&lt;=Table1[À],IF(H$4=Table1[[#Headers],[Bœuf]:[Oasis]],Table1[[Bœuf]:[Oasis]]))))*
SUM(IF(Table3[Date]=$A342,Table3[Coca])),SUM(IF(Table3[Date]=$A342,Table3[Coca]))),"")</f>
        <v/>
      </c>
      <c r="I342" s="32" t="str" cm="1">
        <f t="array" ref="I342">IF(ISNUMBER($A342),IF($G$2="Valeur",
SUM(IF($A342&gt;=Table1[De],IF($A342&lt;=Table1[À],IF(I$4=Table1[[#Headers],[Bœuf]:[Oasis]],Table1[[Bœuf]:[Oasis]]))))*
SUM(IF(Table3[Date]=$A342,Table3[Oasis])),SUM(IF(Table3[Date]=$A342,Table3[Oasis]))),"")</f>
        <v/>
      </c>
      <c r="J342" s="33" t="str">
        <f t="shared" si="5"/>
        <v/>
      </c>
      <c r="K342" s="32" t="str" cm="1">
        <f t="array" ref="K342">IF(AND(ISNUMBER($A342),$G$2="Valeur"),
SUM(IF(Table3[Date]=$A342,IF(Table3[Mode de Paiement]=K$4,Table3[TOTAL DU PAR LE CLIENT]))),"")</f>
        <v/>
      </c>
      <c r="L342" s="32" t="str" cm="1">
        <f t="array" ref="L342">IF(AND(ISNUMBER($A342),$G$2="Valeur"),
SUM(IF(Table3[Date]=$A342,IF(Table3[Mode de Paiement]=L$4,Table3[TOTAL DU PAR LE CLIENT]))),"")</f>
        <v/>
      </c>
      <c r="M342" s="32" t="str" cm="1">
        <f t="array" ref="M342">IF(AND(ISNUMBER($A342),$G$2="Valeur"),
SUM(IF(Table3[Date]=$A342,IF(Table3[Mode de Paiement]=M$4,Table3[TOTAL DU PAR LE CLIENT]))),"")</f>
        <v/>
      </c>
      <c r="N342" s="32" t="str" cm="1">
        <f t="array" ref="N342">IF(AND(ISNUMBER($A342),$G$2="Valeur"),
SUM(IF(Table3[Date]=$A342,IF(Table3[Mode de Paiement]=N$4,Table3[TOTAL DU PAR LE CLIENT]))),"")</f>
        <v/>
      </c>
    </row>
    <row r="343" spans="1:14" x14ac:dyDescent="0.2">
      <c r="A343" s="82" t="str">
        <f>IF(A342=MAX(Table3[Date]),"",IF(A342="","",A342+1))</f>
        <v/>
      </c>
      <c r="B343" s="83" t="str">
        <f>IF(ISNUMBER(A343),COUNTIF(Table3[Date],A343),"")</f>
        <v/>
      </c>
      <c r="C343" s="32" t="str" cm="1">
        <f t="array" ref="C343">IF(ISNUMBER($A343),IF($G$2="Valeur",
SUM(IF($A343&gt;=Table1[De],IF($A343&lt;=Table1[À],IF(C$4=Table1[[#Headers],[Bœuf]:[Oasis]],Table1[[Bœuf]:[Oasis]]))))*
SUM(IF(Table3[Date]=$A343,Table3[Bœuf])),SUM(IF(Table3[Date]=$A343,Table3[Bœuf]))),"")</f>
        <v/>
      </c>
      <c r="D343" s="32" t="str" cm="1">
        <f t="array" ref="D343">IF(ISNUMBER($A343),IF($G$2="Valeur",
SUM(IF($A343&gt;=Table1[De],IF($A343&lt;=Table1[À],IF(D$4=Table1[[#Headers],[Bœuf]:[Oasis]],Table1[[Bœuf]:[Oasis]]))))*
SUM(IF(Table3[Date]=$A343,Table3[Jambon])),SUM(IF(Table3[Date]=$A343,Table3[Jambon]))),"")</f>
        <v/>
      </c>
      <c r="E343" s="32" t="str" cm="1">
        <f t="array" ref="E343">IF(ISNUMBER($A343),IF($G$2="Valeur",
SUM(IF($A343&gt;=Table1[De],IF($A343&lt;=Table1[À],IF(E$4=Table1[[#Headers],[Bœuf]:[Oasis]],Table1[[Bœuf]:[Oasis]]))))*
SUM(IF(Table3[Date]=$A343,Table3[Végétarien])),SUM(IF(Table3[Date]=$A343,Table3[Végétarien]))),"")</f>
        <v/>
      </c>
      <c r="F343" s="32" t="str" cm="1">
        <f t="array" ref="F343">IF(ISNUMBER($A343),IF($G$2="Valeur",
SUM(IF($A343&gt;=Table1[De],IF($A343&lt;=Table1[À],IF(F$4=Table1[[#Headers],[Bœuf]:[Oasis]],Table1[[Bœuf]:[Oasis]]))))*
SUM(IF(Table3[Date]=$A343,Table3[Salade])),SUM(IF(Table3[Date]=$A343,Table3[Salade]))),"")</f>
        <v/>
      </c>
      <c r="G343" s="32" t="str" cm="1">
        <f t="array" ref="G343">IF(ISNUMBER($A343),IF($G$2="Valeur",
SUM(IF($A343&gt;=Table1[De],IF($A343&lt;=Table1[À],IF(G$4=Table1[[#Headers],[Bœuf]:[Oasis]],Table1[[Bœuf]:[Oasis]]))))*
SUM(IF(Table3[Date]=$A343,Table3[Eau])),SUM(IF(Table3[Date]=$A343,Table3[Eau]))),"")</f>
        <v/>
      </c>
      <c r="H343" s="32" t="str" cm="1">
        <f t="array" ref="H343">IF(ISNUMBER($A343),IF($G$2="Valeur",
SUM(IF($A343&gt;=Table1[De],IF($A343&lt;=Table1[À],IF(H$4=Table1[[#Headers],[Bœuf]:[Oasis]],Table1[[Bœuf]:[Oasis]]))))*
SUM(IF(Table3[Date]=$A343,Table3[Coca])),SUM(IF(Table3[Date]=$A343,Table3[Coca]))),"")</f>
        <v/>
      </c>
      <c r="I343" s="32" t="str" cm="1">
        <f t="array" ref="I343">IF(ISNUMBER($A343),IF($G$2="Valeur",
SUM(IF($A343&gt;=Table1[De],IF($A343&lt;=Table1[À],IF(I$4=Table1[[#Headers],[Bœuf]:[Oasis]],Table1[[Bœuf]:[Oasis]]))))*
SUM(IF(Table3[Date]=$A343,Table3[Oasis])),SUM(IF(Table3[Date]=$A343,Table3[Oasis]))),"")</f>
        <v/>
      </c>
      <c r="J343" s="33" t="str">
        <f t="shared" si="5"/>
        <v/>
      </c>
      <c r="K343" s="32" t="str" cm="1">
        <f t="array" ref="K343">IF(AND(ISNUMBER($A343),$G$2="Valeur"),
SUM(IF(Table3[Date]=$A343,IF(Table3[Mode de Paiement]=K$4,Table3[TOTAL DU PAR LE CLIENT]))),"")</f>
        <v/>
      </c>
      <c r="L343" s="32" t="str" cm="1">
        <f t="array" ref="L343">IF(AND(ISNUMBER($A343),$G$2="Valeur"),
SUM(IF(Table3[Date]=$A343,IF(Table3[Mode de Paiement]=L$4,Table3[TOTAL DU PAR LE CLIENT]))),"")</f>
        <v/>
      </c>
      <c r="M343" s="32" t="str" cm="1">
        <f t="array" ref="M343">IF(AND(ISNUMBER($A343),$G$2="Valeur"),
SUM(IF(Table3[Date]=$A343,IF(Table3[Mode de Paiement]=M$4,Table3[TOTAL DU PAR LE CLIENT]))),"")</f>
        <v/>
      </c>
      <c r="N343" s="32" t="str" cm="1">
        <f t="array" ref="N343">IF(AND(ISNUMBER($A343),$G$2="Valeur"),
SUM(IF(Table3[Date]=$A343,IF(Table3[Mode de Paiement]=N$4,Table3[TOTAL DU PAR LE CLIENT]))),"")</f>
        <v/>
      </c>
    </row>
    <row r="344" spans="1:14" x14ac:dyDescent="0.2">
      <c r="A344" s="82" t="str">
        <f>IF(A343=MAX(Table3[Date]),"",IF(A343="","",A343+1))</f>
        <v/>
      </c>
      <c r="B344" s="83" t="str">
        <f>IF(ISNUMBER(A344),COUNTIF(Table3[Date],A344),"")</f>
        <v/>
      </c>
      <c r="C344" s="32" t="str" cm="1">
        <f t="array" ref="C344">IF(ISNUMBER($A344),IF($G$2="Valeur",
SUM(IF($A344&gt;=Table1[De],IF($A344&lt;=Table1[À],IF(C$4=Table1[[#Headers],[Bœuf]:[Oasis]],Table1[[Bœuf]:[Oasis]]))))*
SUM(IF(Table3[Date]=$A344,Table3[Bœuf])),SUM(IF(Table3[Date]=$A344,Table3[Bœuf]))),"")</f>
        <v/>
      </c>
      <c r="D344" s="32" t="str" cm="1">
        <f t="array" ref="D344">IF(ISNUMBER($A344),IF($G$2="Valeur",
SUM(IF($A344&gt;=Table1[De],IF($A344&lt;=Table1[À],IF(D$4=Table1[[#Headers],[Bœuf]:[Oasis]],Table1[[Bœuf]:[Oasis]]))))*
SUM(IF(Table3[Date]=$A344,Table3[Jambon])),SUM(IF(Table3[Date]=$A344,Table3[Jambon]))),"")</f>
        <v/>
      </c>
      <c r="E344" s="32" t="str" cm="1">
        <f t="array" ref="E344">IF(ISNUMBER($A344),IF($G$2="Valeur",
SUM(IF($A344&gt;=Table1[De],IF($A344&lt;=Table1[À],IF(E$4=Table1[[#Headers],[Bœuf]:[Oasis]],Table1[[Bœuf]:[Oasis]]))))*
SUM(IF(Table3[Date]=$A344,Table3[Végétarien])),SUM(IF(Table3[Date]=$A344,Table3[Végétarien]))),"")</f>
        <v/>
      </c>
      <c r="F344" s="32" t="str" cm="1">
        <f t="array" ref="F344">IF(ISNUMBER($A344),IF($G$2="Valeur",
SUM(IF($A344&gt;=Table1[De],IF($A344&lt;=Table1[À],IF(F$4=Table1[[#Headers],[Bœuf]:[Oasis]],Table1[[Bœuf]:[Oasis]]))))*
SUM(IF(Table3[Date]=$A344,Table3[Salade])),SUM(IF(Table3[Date]=$A344,Table3[Salade]))),"")</f>
        <v/>
      </c>
      <c r="G344" s="32" t="str" cm="1">
        <f t="array" ref="G344">IF(ISNUMBER($A344),IF($G$2="Valeur",
SUM(IF($A344&gt;=Table1[De],IF($A344&lt;=Table1[À],IF(G$4=Table1[[#Headers],[Bœuf]:[Oasis]],Table1[[Bœuf]:[Oasis]]))))*
SUM(IF(Table3[Date]=$A344,Table3[Eau])),SUM(IF(Table3[Date]=$A344,Table3[Eau]))),"")</f>
        <v/>
      </c>
      <c r="H344" s="32" t="str" cm="1">
        <f t="array" ref="H344">IF(ISNUMBER($A344),IF($G$2="Valeur",
SUM(IF($A344&gt;=Table1[De],IF($A344&lt;=Table1[À],IF(H$4=Table1[[#Headers],[Bœuf]:[Oasis]],Table1[[Bœuf]:[Oasis]]))))*
SUM(IF(Table3[Date]=$A344,Table3[Coca])),SUM(IF(Table3[Date]=$A344,Table3[Coca]))),"")</f>
        <v/>
      </c>
      <c r="I344" s="32" t="str" cm="1">
        <f t="array" ref="I344">IF(ISNUMBER($A344),IF($G$2="Valeur",
SUM(IF($A344&gt;=Table1[De],IF($A344&lt;=Table1[À],IF(I$4=Table1[[#Headers],[Bœuf]:[Oasis]],Table1[[Bœuf]:[Oasis]]))))*
SUM(IF(Table3[Date]=$A344,Table3[Oasis])),SUM(IF(Table3[Date]=$A344,Table3[Oasis]))),"")</f>
        <v/>
      </c>
      <c r="J344" s="33" t="str">
        <f t="shared" si="5"/>
        <v/>
      </c>
      <c r="K344" s="32" t="str" cm="1">
        <f t="array" ref="K344">IF(AND(ISNUMBER($A344),$G$2="Valeur"),
SUM(IF(Table3[Date]=$A344,IF(Table3[Mode de Paiement]=K$4,Table3[TOTAL DU PAR LE CLIENT]))),"")</f>
        <v/>
      </c>
      <c r="L344" s="32" t="str" cm="1">
        <f t="array" ref="L344">IF(AND(ISNUMBER($A344),$G$2="Valeur"),
SUM(IF(Table3[Date]=$A344,IF(Table3[Mode de Paiement]=L$4,Table3[TOTAL DU PAR LE CLIENT]))),"")</f>
        <v/>
      </c>
      <c r="M344" s="32" t="str" cm="1">
        <f t="array" ref="M344">IF(AND(ISNUMBER($A344),$G$2="Valeur"),
SUM(IF(Table3[Date]=$A344,IF(Table3[Mode de Paiement]=M$4,Table3[TOTAL DU PAR LE CLIENT]))),"")</f>
        <v/>
      </c>
      <c r="N344" s="32" t="str" cm="1">
        <f t="array" ref="N344">IF(AND(ISNUMBER($A344),$G$2="Valeur"),
SUM(IF(Table3[Date]=$A344,IF(Table3[Mode de Paiement]=N$4,Table3[TOTAL DU PAR LE CLIENT]))),"")</f>
        <v/>
      </c>
    </row>
    <row r="345" spans="1:14" x14ac:dyDescent="0.2">
      <c r="A345" s="82" t="str">
        <f>IF(A344=MAX(Table3[Date]),"",IF(A344="","",A344+1))</f>
        <v/>
      </c>
      <c r="B345" s="83" t="str">
        <f>IF(ISNUMBER(A345),COUNTIF(Table3[Date],A345),"")</f>
        <v/>
      </c>
      <c r="C345" s="32" t="str" cm="1">
        <f t="array" ref="C345">IF(ISNUMBER($A345),IF($G$2="Valeur",
SUM(IF($A345&gt;=Table1[De],IF($A345&lt;=Table1[À],IF(C$4=Table1[[#Headers],[Bœuf]:[Oasis]],Table1[[Bœuf]:[Oasis]]))))*
SUM(IF(Table3[Date]=$A345,Table3[Bœuf])),SUM(IF(Table3[Date]=$A345,Table3[Bœuf]))),"")</f>
        <v/>
      </c>
      <c r="D345" s="32" t="str" cm="1">
        <f t="array" ref="D345">IF(ISNUMBER($A345),IF($G$2="Valeur",
SUM(IF($A345&gt;=Table1[De],IF($A345&lt;=Table1[À],IF(D$4=Table1[[#Headers],[Bœuf]:[Oasis]],Table1[[Bœuf]:[Oasis]]))))*
SUM(IF(Table3[Date]=$A345,Table3[Jambon])),SUM(IF(Table3[Date]=$A345,Table3[Jambon]))),"")</f>
        <v/>
      </c>
      <c r="E345" s="32" t="str" cm="1">
        <f t="array" ref="E345">IF(ISNUMBER($A345),IF($G$2="Valeur",
SUM(IF($A345&gt;=Table1[De],IF($A345&lt;=Table1[À],IF(E$4=Table1[[#Headers],[Bœuf]:[Oasis]],Table1[[Bœuf]:[Oasis]]))))*
SUM(IF(Table3[Date]=$A345,Table3[Végétarien])),SUM(IF(Table3[Date]=$A345,Table3[Végétarien]))),"")</f>
        <v/>
      </c>
      <c r="F345" s="32" t="str" cm="1">
        <f t="array" ref="F345">IF(ISNUMBER($A345),IF($G$2="Valeur",
SUM(IF($A345&gt;=Table1[De],IF($A345&lt;=Table1[À],IF(F$4=Table1[[#Headers],[Bœuf]:[Oasis]],Table1[[Bœuf]:[Oasis]]))))*
SUM(IF(Table3[Date]=$A345,Table3[Salade])),SUM(IF(Table3[Date]=$A345,Table3[Salade]))),"")</f>
        <v/>
      </c>
      <c r="G345" s="32" t="str" cm="1">
        <f t="array" ref="G345">IF(ISNUMBER($A345),IF($G$2="Valeur",
SUM(IF($A345&gt;=Table1[De],IF($A345&lt;=Table1[À],IF(G$4=Table1[[#Headers],[Bœuf]:[Oasis]],Table1[[Bœuf]:[Oasis]]))))*
SUM(IF(Table3[Date]=$A345,Table3[Eau])),SUM(IF(Table3[Date]=$A345,Table3[Eau]))),"")</f>
        <v/>
      </c>
      <c r="H345" s="32" t="str" cm="1">
        <f t="array" ref="H345">IF(ISNUMBER($A345),IF($G$2="Valeur",
SUM(IF($A345&gt;=Table1[De],IF($A345&lt;=Table1[À],IF(H$4=Table1[[#Headers],[Bœuf]:[Oasis]],Table1[[Bœuf]:[Oasis]]))))*
SUM(IF(Table3[Date]=$A345,Table3[Coca])),SUM(IF(Table3[Date]=$A345,Table3[Coca]))),"")</f>
        <v/>
      </c>
      <c r="I345" s="32" t="str" cm="1">
        <f t="array" ref="I345">IF(ISNUMBER($A345),IF($G$2="Valeur",
SUM(IF($A345&gt;=Table1[De],IF($A345&lt;=Table1[À],IF(I$4=Table1[[#Headers],[Bœuf]:[Oasis]],Table1[[Bœuf]:[Oasis]]))))*
SUM(IF(Table3[Date]=$A345,Table3[Oasis])),SUM(IF(Table3[Date]=$A345,Table3[Oasis]))),"")</f>
        <v/>
      </c>
      <c r="J345" s="33" t="str">
        <f t="shared" si="5"/>
        <v/>
      </c>
      <c r="K345" s="32" t="str" cm="1">
        <f t="array" ref="K345">IF(AND(ISNUMBER($A345),$G$2="Valeur"),
SUM(IF(Table3[Date]=$A345,IF(Table3[Mode de Paiement]=K$4,Table3[TOTAL DU PAR LE CLIENT]))),"")</f>
        <v/>
      </c>
      <c r="L345" s="32" t="str" cm="1">
        <f t="array" ref="L345">IF(AND(ISNUMBER($A345),$G$2="Valeur"),
SUM(IF(Table3[Date]=$A345,IF(Table3[Mode de Paiement]=L$4,Table3[TOTAL DU PAR LE CLIENT]))),"")</f>
        <v/>
      </c>
      <c r="M345" s="32" t="str" cm="1">
        <f t="array" ref="M345">IF(AND(ISNUMBER($A345),$G$2="Valeur"),
SUM(IF(Table3[Date]=$A345,IF(Table3[Mode de Paiement]=M$4,Table3[TOTAL DU PAR LE CLIENT]))),"")</f>
        <v/>
      </c>
      <c r="N345" s="32" t="str" cm="1">
        <f t="array" ref="N345">IF(AND(ISNUMBER($A345),$G$2="Valeur"),
SUM(IF(Table3[Date]=$A345,IF(Table3[Mode de Paiement]=N$4,Table3[TOTAL DU PAR LE CLIENT]))),"")</f>
        <v/>
      </c>
    </row>
    <row r="346" spans="1:14" x14ac:dyDescent="0.2">
      <c r="A346" s="82" t="str">
        <f>IF(A345=MAX(Table3[Date]),"",IF(A345="","",A345+1))</f>
        <v/>
      </c>
      <c r="B346" s="83" t="str">
        <f>IF(ISNUMBER(A346),COUNTIF(Table3[Date],A346),"")</f>
        <v/>
      </c>
      <c r="C346" s="32" t="str" cm="1">
        <f t="array" ref="C346">IF(ISNUMBER($A346),IF($G$2="Valeur",
SUM(IF($A346&gt;=Table1[De],IF($A346&lt;=Table1[À],IF(C$4=Table1[[#Headers],[Bœuf]:[Oasis]],Table1[[Bœuf]:[Oasis]]))))*
SUM(IF(Table3[Date]=$A346,Table3[Bœuf])),SUM(IF(Table3[Date]=$A346,Table3[Bœuf]))),"")</f>
        <v/>
      </c>
      <c r="D346" s="32" t="str" cm="1">
        <f t="array" ref="D346">IF(ISNUMBER($A346),IF($G$2="Valeur",
SUM(IF($A346&gt;=Table1[De],IF($A346&lt;=Table1[À],IF(D$4=Table1[[#Headers],[Bœuf]:[Oasis]],Table1[[Bœuf]:[Oasis]]))))*
SUM(IF(Table3[Date]=$A346,Table3[Jambon])),SUM(IF(Table3[Date]=$A346,Table3[Jambon]))),"")</f>
        <v/>
      </c>
      <c r="E346" s="32" t="str" cm="1">
        <f t="array" ref="E346">IF(ISNUMBER($A346),IF($G$2="Valeur",
SUM(IF($A346&gt;=Table1[De],IF($A346&lt;=Table1[À],IF(E$4=Table1[[#Headers],[Bœuf]:[Oasis]],Table1[[Bœuf]:[Oasis]]))))*
SUM(IF(Table3[Date]=$A346,Table3[Végétarien])),SUM(IF(Table3[Date]=$A346,Table3[Végétarien]))),"")</f>
        <v/>
      </c>
      <c r="F346" s="32" t="str" cm="1">
        <f t="array" ref="F346">IF(ISNUMBER($A346),IF($G$2="Valeur",
SUM(IF($A346&gt;=Table1[De],IF($A346&lt;=Table1[À],IF(F$4=Table1[[#Headers],[Bœuf]:[Oasis]],Table1[[Bœuf]:[Oasis]]))))*
SUM(IF(Table3[Date]=$A346,Table3[Salade])),SUM(IF(Table3[Date]=$A346,Table3[Salade]))),"")</f>
        <v/>
      </c>
      <c r="G346" s="32" t="str" cm="1">
        <f t="array" ref="G346">IF(ISNUMBER($A346),IF($G$2="Valeur",
SUM(IF($A346&gt;=Table1[De],IF($A346&lt;=Table1[À],IF(G$4=Table1[[#Headers],[Bœuf]:[Oasis]],Table1[[Bœuf]:[Oasis]]))))*
SUM(IF(Table3[Date]=$A346,Table3[Eau])),SUM(IF(Table3[Date]=$A346,Table3[Eau]))),"")</f>
        <v/>
      </c>
      <c r="H346" s="32" t="str" cm="1">
        <f t="array" ref="H346">IF(ISNUMBER($A346),IF($G$2="Valeur",
SUM(IF($A346&gt;=Table1[De],IF($A346&lt;=Table1[À],IF(H$4=Table1[[#Headers],[Bœuf]:[Oasis]],Table1[[Bœuf]:[Oasis]]))))*
SUM(IF(Table3[Date]=$A346,Table3[Coca])),SUM(IF(Table3[Date]=$A346,Table3[Coca]))),"")</f>
        <v/>
      </c>
      <c r="I346" s="32" t="str" cm="1">
        <f t="array" ref="I346">IF(ISNUMBER($A346),IF($G$2="Valeur",
SUM(IF($A346&gt;=Table1[De],IF($A346&lt;=Table1[À],IF(I$4=Table1[[#Headers],[Bœuf]:[Oasis]],Table1[[Bœuf]:[Oasis]]))))*
SUM(IF(Table3[Date]=$A346,Table3[Oasis])),SUM(IF(Table3[Date]=$A346,Table3[Oasis]))),"")</f>
        <v/>
      </c>
      <c r="J346" s="33" t="str">
        <f t="shared" si="5"/>
        <v/>
      </c>
      <c r="K346" s="32" t="str" cm="1">
        <f t="array" ref="K346">IF(AND(ISNUMBER($A346),$G$2="Valeur"),
SUM(IF(Table3[Date]=$A346,IF(Table3[Mode de Paiement]=K$4,Table3[TOTAL DU PAR LE CLIENT]))),"")</f>
        <v/>
      </c>
      <c r="L346" s="32" t="str" cm="1">
        <f t="array" ref="L346">IF(AND(ISNUMBER($A346),$G$2="Valeur"),
SUM(IF(Table3[Date]=$A346,IF(Table3[Mode de Paiement]=L$4,Table3[TOTAL DU PAR LE CLIENT]))),"")</f>
        <v/>
      </c>
      <c r="M346" s="32" t="str" cm="1">
        <f t="array" ref="M346">IF(AND(ISNUMBER($A346),$G$2="Valeur"),
SUM(IF(Table3[Date]=$A346,IF(Table3[Mode de Paiement]=M$4,Table3[TOTAL DU PAR LE CLIENT]))),"")</f>
        <v/>
      </c>
      <c r="N346" s="32" t="str" cm="1">
        <f t="array" ref="N346">IF(AND(ISNUMBER($A346),$G$2="Valeur"),
SUM(IF(Table3[Date]=$A346,IF(Table3[Mode de Paiement]=N$4,Table3[TOTAL DU PAR LE CLIENT]))),"")</f>
        <v/>
      </c>
    </row>
    <row r="347" spans="1:14" x14ac:dyDescent="0.2">
      <c r="A347" s="82" t="str">
        <f>IF(A346=MAX(Table3[Date]),"",IF(A346="","",A346+1))</f>
        <v/>
      </c>
      <c r="B347" s="83" t="str">
        <f>IF(ISNUMBER(A347),COUNTIF(Table3[Date],A347),"")</f>
        <v/>
      </c>
      <c r="C347" s="32" t="str" cm="1">
        <f t="array" ref="C347">IF(ISNUMBER($A347),IF($G$2="Valeur",
SUM(IF($A347&gt;=Table1[De],IF($A347&lt;=Table1[À],IF(C$4=Table1[[#Headers],[Bœuf]:[Oasis]],Table1[[Bœuf]:[Oasis]]))))*
SUM(IF(Table3[Date]=$A347,Table3[Bœuf])),SUM(IF(Table3[Date]=$A347,Table3[Bœuf]))),"")</f>
        <v/>
      </c>
      <c r="D347" s="32" t="str" cm="1">
        <f t="array" ref="D347">IF(ISNUMBER($A347),IF($G$2="Valeur",
SUM(IF($A347&gt;=Table1[De],IF($A347&lt;=Table1[À],IF(D$4=Table1[[#Headers],[Bœuf]:[Oasis]],Table1[[Bœuf]:[Oasis]]))))*
SUM(IF(Table3[Date]=$A347,Table3[Jambon])),SUM(IF(Table3[Date]=$A347,Table3[Jambon]))),"")</f>
        <v/>
      </c>
      <c r="E347" s="32" t="str" cm="1">
        <f t="array" ref="E347">IF(ISNUMBER($A347),IF($G$2="Valeur",
SUM(IF($A347&gt;=Table1[De],IF($A347&lt;=Table1[À],IF(E$4=Table1[[#Headers],[Bœuf]:[Oasis]],Table1[[Bœuf]:[Oasis]]))))*
SUM(IF(Table3[Date]=$A347,Table3[Végétarien])),SUM(IF(Table3[Date]=$A347,Table3[Végétarien]))),"")</f>
        <v/>
      </c>
      <c r="F347" s="32" t="str" cm="1">
        <f t="array" ref="F347">IF(ISNUMBER($A347),IF($G$2="Valeur",
SUM(IF($A347&gt;=Table1[De],IF($A347&lt;=Table1[À],IF(F$4=Table1[[#Headers],[Bœuf]:[Oasis]],Table1[[Bœuf]:[Oasis]]))))*
SUM(IF(Table3[Date]=$A347,Table3[Salade])),SUM(IF(Table3[Date]=$A347,Table3[Salade]))),"")</f>
        <v/>
      </c>
      <c r="G347" s="32" t="str" cm="1">
        <f t="array" ref="G347">IF(ISNUMBER($A347),IF($G$2="Valeur",
SUM(IF($A347&gt;=Table1[De],IF($A347&lt;=Table1[À],IF(G$4=Table1[[#Headers],[Bœuf]:[Oasis]],Table1[[Bœuf]:[Oasis]]))))*
SUM(IF(Table3[Date]=$A347,Table3[Eau])),SUM(IF(Table3[Date]=$A347,Table3[Eau]))),"")</f>
        <v/>
      </c>
      <c r="H347" s="32" t="str" cm="1">
        <f t="array" ref="H347">IF(ISNUMBER($A347),IF($G$2="Valeur",
SUM(IF($A347&gt;=Table1[De],IF($A347&lt;=Table1[À],IF(H$4=Table1[[#Headers],[Bœuf]:[Oasis]],Table1[[Bœuf]:[Oasis]]))))*
SUM(IF(Table3[Date]=$A347,Table3[Coca])),SUM(IF(Table3[Date]=$A347,Table3[Coca]))),"")</f>
        <v/>
      </c>
      <c r="I347" s="32" t="str" cm="1">
        <f t="array" ref="I347">IF(ISNUMBER($A347),IF($G$2="Valeur",
SUM(IF($A347&gt;=Table1[De],IF($A347&lt;=Table1[À],IF(I$4=Table1[[#Headers],[Bœuf]:[Oasis]],Table1[[Bœuf]:[Oasis]]))))*
SUM(IF(Table3[Date]=$A347,Table3[Oasis])),SUM(IF(Table3[Date]=$A347,Table3[Oasis]))),"")</f>
        <v/>
      </c>
      <c r="J347" s="33" t="str">
        <f t="shared" si="5"/>
        <v/>
      </c>
      <c r="K347" s="32" t="str" cm="1">
        <f t="array" ref="K347">IF(AND(ISNUMBER($A347),$G$2="Valeur"),
SUM(IF(Table3[Date]=$A347,IF(Table3[Mode de Paiement]=K$4,Table3[TOTAL DU PAR LE CLIENT]))),"")</f>
        <v/>
      </c>
      <c r="L347" s="32" t="str" cm="1">
        <f t="array" ref="L347">IF(AND(ISNUMBER($A347),$G$2="Valeur"),
SUM(IF(Table3[Date]=$A347,IF(Table3[Mode de Paiement]=L$4,Table3[TOTAL DU PAR LE CLIENT]))),"")</f>
        <v/>
      </c>
      <c r="M347" s="32" t="str" cm="1">
        <f t="array" ref="M347">IF(AND(ISNUMBER($A347),$G$2="Valeur"),
SUM(IF(Table3[Date]=$A347,IF(Table3[Mode de Paiement]=M$4,Table3[TOTAL DU PAR LE CLIENT]))),"")</f>
        <v/>
      </c>
      <c r="N347" s="32" t="str" cm="1">
        <f t="array" ref="N347">IF(AND(ISNUMBER($A347),$G$2="Valeur"),
SUM(IF(Table3[Date]=$A347,IF(Table3[Mode de Paiement]=N$4,Table3[TOTAL DU PAR LE CLIENT]))),"")</f>
        <v/>
      </c>
    </row>
    <row r="348" spans="1:14" x14ac:dyDescent="0.2">
      <c r="A348" s="82" t="str">
        <f>IF(A347=MAX(Table3[Date]),"",IF(A347="","",A347+1))</f>
        <v/>
      </c>
      <c r="B348" s="83" t="str">
        <f>IF(ISNUMBER(A348),COUNTIF(Table3[Date],A348),"")</f>
        <v/>
      </c>
      <c r="C348" s="32" t="str" cm="1">
        <f t="array" ref="C348">IF(ISNUMBER($A348),IF($G$2="Valeur",
SUM(IF($A348&gt;=Table1[De],IF($A348&lt;=Table1[À],IF(C$4=Table1[[#Headers],[Bœuf]:[Oasis]],Table1[[Bœuf]:[Oasis]]))))*
SUM(IF(Table3[Date]=$A348,Table3[Bœuf])),SUM(IF(Table3[Date]=$A348,Table3[Bœuf]))),"")</f>
        <v/>
      </c>
      <c r="D348" s="32" t="str" cm="1">
        <f t="array" ref="D348">IF(ISNUMBER($A348),IF($G$2="Valeur",
SUM(IF($A348&gt;=Table1[De],IF($A348&lt;=Table1[À],IF(D$4=Table1[[#Headers],[Bœuf]:[Oasis]],Table1[[Bœuf]:[Oasis]]))))*
SUM(IF(Table3[Date]=$A348,Table3[Jambon])),SUM(IF(Table3[Date]=$A348,Table3[Jambon]))),"")</f>
        <v/>
      </c>
      <c r="E348" s="32" t="str" cm="1">
        <f t="array" ref="E348">IF(ISNUMBER($A348),IF($G$2="Valeur",
SUM(IF($A348&gt;=Table1[De],IF($A348&lt;=Table1[À],IF(E$4=Table1[[#Headers],[Bœuf]:[Oasis]],Table1[[Bœuf]:[Oasis]]))))*
SUM(IF(Table3[Date]=$A348,Table3[Végétarien])),SUM(IF(Table3[Date]=$A348,Table3[Végétarien]))),"")</f>
        <v/>
      </c>
      <c r="F348" s="32" t="str" cm="1">
        <f t="array" ref="F348">IF(ISNUMBER($A348),IF($G$2="Valeur",
SUM(IF($A348&gt;=Table1[De],IF($A348&lt;=Table1[À],IF(F$4=Table1[[#Headers],[Bœuf]:[Oasis]],Table1[[Bœuf]:[Oasis]]))))*
SUM(IF(Table3[Date]=$A348,Table3[Salade])),SUM(IF(Table3[Date]=$A348,Table3[Salade]))),"")</f>
        <v/>
      </c>
      <c r="G348" s="32" t="str" cm="1">
        <f t="array" ref="G348">IF(ISNUMBER($A348),IF($G$2="Valeur",
SUM(IF($A348&gt;=Table1[De],IF($A348&lt;=Table1[À],IF(G$4=Table1[[#Headers],[Bœuf]:[Oasis]],Table1[[Bœuf]:[Oasis]]))))*
SUM(IF(Table3[Date]=$A348,Table3[Eau])),SUM(IF(Table3[Date]=$A348,Table3[Eau]))),"")</f>
        <v/>
      </c>
      <c r="H348" s="32" t="str" cm="1">
        <f t="array" ref="H348">IF(ISNUMBER($A348),IF($G$2="Valeur",
SUM(IF($A348&gt;=Table1[De],IF($A348&lt;=Table1[À],IF(H$4=Table1[[#Headers],[Bœuf]:[Oasis]],Table1[[Bœuf]:[Oasis]]))))*
SUM(IF(Table3[Date]=$A348,Table3[Coca])),SUM(IF(Table3[Date]=$A348,Table3[Coca]))),"")</f>
        <v/>
      </c>
      <c r="I348" s="32" t="str" cm="1">
        <f t="array" ref="I348">IF(ISNUMBER($A348),IF($G$2="Valeur",
SUM(IF($A348&gt;=Table1[De],IF($A348&lt;=Table1[À],IF(I$4=Table1[[#Headers],[Bœuf]:[Oasis]],Table1[[Bœuf]:[Oasis]]))))*
SUM(IF(Table3[Date]=$A348,Table3[Oasis])),SUM(IF(Table3[Date]=$A348,Table3[Oasis]))),"")</f>
        <v/>
      </c>
      <c r="J348" s="33" t="str">
        <f t="shared" si="5"/>
        <v/>
      </c>
      <c r="K348" s="32" t="str" cm="1">
        <f t="array" ref="K348">IF(AND(ISNUMBER($A348),$G$2="Valeur"),
SUM(IF(Table3[Date]=$A348,IF(Table3[Mode de Paiement]=K$4,Table3[TOTAL DU PAR LE CLIENT]))),"")</f>
        <v/>
      </c>
      <c r="L348" s="32" t="str" cm="1">
        <f t="array" ref="L348">IF(AND(ISNUMBER($A348),$G$2="Valeur"),
SUM(IF(Table3[Date]=$A348,IF(Table3[Mode de Paiement]=L$4,Table3[TOTAL DU PAR LE CLIENT]))),"")</f>
        <v/>
      </c>
      <c r="M348" s="32" t="str" cm="1">
        <f t="array" ref="M348">IF(AND(ISNUMBER($A348),$G$2="Valeur"),
SUM(IF(Table3[Date]=$A348,IF(Table3[Mode de Paiement]=M$4,Table3[TOTAL DU PAR LE CLIENT]))),"")</f>
        <v/>
      </c>
      <c r="N348" s="32" t="str" cm="1">
        <f t="array" ref="N348">IF(AND(ISNUMBER($A348),$G$2="Valeur"),
SUM(IF(Table3[Date]=$A348,IF(Table3[Mode de Paiement]=N$4,Table3[TOTAL DU PAR LE CLIENT]))),"")</f>
        <v/>
      </c>
    </row>
    <row r="349" spans="1:14" x14ac:dyDescent="0.2">
      <c r="A349" s="82" t="str">
        <f>IF(A348=MAX(Table3[Date]),"",IF(A348="","",A348+1))</f>
        <v/>
      </c>
      <c r="B349" s="83" t="str">
        <f>IF(ISNUMBER(A349),COUNTIF(Table3[Date],A349),"")</f>
        <v/>
      </c>
      <c r="C349" s="32" t="str" cm="1">
        <f t="array" ref="C349">IF(ISNUMBER($A349),IF($G$2="Valeur",
SUM(IF($A349&gt;=Table1[De],IF($A349&lt;=Table1[À],IF(C$4=Table1[[#Headers],[Bœuf]:[Oasis]],Table1[[Bœuf]:[Oasis]]))))*
SUM(IF(Table3[Date]=$A349,Table3[Bœuf])),SUM(IF(Table3[Date]=$A349,Table3[Bœuf]))),"")</f>
        <v/>
      </c>
      <c r="D349" s="32" t="str" cm="1">
        <f t="array" ref="D349">IF(ISNUMBER($A349),IF($G$2="Valeur",
SUM(IF($A349&gt;=Table1[De],IF($A349&lt;=Table1[À],IF(D$4=Table1[[#Headers],[Bœuf]:[Oasis]],Table1[[Bœuf]:[Oasis]]))))*
SUM(IF(Table3[Date]=$A349,Table3[Jambon])),SUM(IF(Table3[Date]=$A349,Table3[Jambon]))),"")</f>
        <v/>
      </c>
      <c r="E349" s="32" t="str" cm="1">
        <f t="array" ref="E349">IF(ISNUMBER($A349),IF($G$2="Valeur",
SUM(IF($A349&gt;=Table1[De],IF($A349&lt;=Table1[À],IF(E$4=Table1[[#Headers],[Bœuf]:[Oasis]],Table1[[Bœuf]:[Oasis]]))))*
SUM(IF(Table3[Date]=$A349,Table3[Végétarien])),SUM(IF(Table3[Date]=$A349,Table3[Végétarien]))),"")</f>
        <v/>
      </c>
      <c r="F349" s="32" t="str" cm="1">
        <f t="array" ref="F349">IF(ISNUMBER($A349),IF($G$2="Valeur",
SUM(IF($A349&gt;=Table1[De],IF($A349&lt;=Table1[À],IF(F$4=Table1[[#Headers],[Bœuf]:[Oasis]],Table1[[Bœuf]:[Oasis]]))))*
SUM(IF(Table3[Date]=$A349,Table3[Salade])),SUM(IF(Table3[Date]=$A349,Table3[Salade]))),"")</f>
        <v/>
      </c>
      <c r="G349" s="32" t="str" cm="1">
        <f t="array" ref="G349">IF(ISNUMBER($A349),IF($G$2="Valeur",
SUM(IF($A349&gt;=Table1[De],IF($A349&lt;=Table1[À],IF(G$4=Table1[[#Headers],[Bœuf]:[Oasis]],Table1[[Bœuf]:[Oasis]]))))*
SUM(IF(Table3[Date]=$A349,Table3[Eau])),SUM(IF(Table3[Date]=$A349,Table3[Eau]))),"")</f>
        <v/>
      </c>
      <c r="H349" s="32" t="str" cm="1">
        <f t="array" ref="H349">IF(ISNUMBER($A349),IF($G$2="Valeur",
SUM(IF($A349&gt;=Table1[De],IF($A349&lt;=Table1[À],IF(H$4=Table1[[#Headers],[Bœuf]:[Oasis]],Table1[[Bœuf]:[Oasis]]))))*
SUM(IF(Table3[Date]=$A349,Table3[Coca])),SUM(IF(Table3[Date]=$A349,Table3[Coca]))),"")</f>
        <v/>
      </c>
      <c r="I349" s="32" t="str" cm="1">
        <f t="array" ref="I349">IF(ISNUMBER($A349),IF($G$2="Valeur",
SUM(IF($A349&gt;=Table1[De],IF($A349&lt;=Table1[À],IF(I$4=Table1[[#Headers],[Bœuf]:[Oasis]],Table1[[Bœuf]:[Oasis]]))))*
SUM(IF(Table3[Date]=$A349,Table3[Oasis])),SUM(IF(Table3[Date]=$A349,Table3[Oasis]))),"")</f>
        <v/>
      </c>
      <c r="J349" s="33" t="str">
        <f t="shared" si="5"/>
        <v/>
      </c>
      <c r="K349" s="32" t="str" cm="1">
        <f t="array" ref="K349">IF(AND(ISNUMBER($A349),$G$2="Valeur"),
SUM(IF(Table3[Date]=$A349,IF(Table3[Mode de Paiement]=K$4,Table3[TOTAL DU PAR LE CLIENT]))),"")</f>
        <v/>
      </c>
      <c r="L349" s="32" t="str" cm="1">
        <f t="array" ref="L349">IF(AND(ISNUMBER($A349),$G$2="Valeur"),
SUM(IF(Table3[Date]=$A349,IF(Table3[Mode de Paiement]=L$4,Table3[TOTAL DU PAR LE CLIENT]))),"")</f>
        <v/>
      </c>
      <c r="M349" s="32" t="str" cm="1">
        <f t="array" ref="M349">IF(AND(ISNUMBER($A349),$G$2="Valeur"),
SUM(IF(Table3[Date]=$A349,IF(Table3[Mode de Paiement]=M$4,Table3[TOTAL DU PAR LE CLIENT]))),"")</f>
        <v/>
      </c>
      <c r="N349" s="32" t="str" cm="1">
        <f t="array" ref="N349">IF(AND(ISNUMBER($A349),$G$2="Valeur"),
SUM(IF(Table3[Date]=$A349,IF(Table3[Mode de Paiement]=N$4,Table3[TOTAL DU PAR LE CLIENT]))),"")</f>
        <v/>
      </c>
    </row>
    <row r="350" spans="1:14" x14ac:dyDescent="0.2">
      <c r="A350" s="82" t="str">
        <f>IF(A349=MAX(Table3[Date]),"",IF(A349="","",A349+1))</f>
        <v/>
      </c>
      <c r="B350" s="83" t="str">
        <f>IF(ISNUMBER(A350),COUNTIF(Table3[Date],A350),"")</f>
        <v/>
      </c>
      <c r="C350" s="32" t="str" cm="1">
        <f t="array" ref="C350">IF(ISNUMBER($A350),IF($G$2="Valeur",
SUM(IF($A350&gt;=Table1[De],IF($A350&lt;=Table1[À],IF(C$4=Table1[[#Headers],[Bœuf]:[Oasis]],Table1[[Bœuf]:[Oasis]]))))*
SUM(IF(Table3[Date]=$A350,Table3[Bœuf])),SUM(IF(Table3[Date]=$A350,Table3[Bœuf]))),"")</f>
        <v/>
      </c>
      <c r="D350" s="32" t="str" cm="1">
        <f t="array" ref="D350">IF(ISNUMBER($A350),IF($G$2="Valeur",
SUM(IF($A350&gt;=Table1[De],IF($A350&lt;=Table1[À],IF(D$4=Table1[[#Headers],[Bœuf]:[Oasis]],Table1[[Bœuf]:[Oasis]]))))*
SUM(IF(Table3[Date]=$A350,Table3[Jambon])),SUM(IF(Table3[Date]=$A350,Table3[Jambon]))),"")</f>
        <v/>
      </c>
      <c r="E350" s="32" t="str" cm="1">
        <f t="array" ref="E350">IF(ISNUMBER($A350),IF($G$2="Valeur",
SUM(IF($A350&gt;=Table1[De],IF($A350&lt;=Table1[À],IF(E$4=Table1[[#Headers],[Bœuf]:[Oasis]],Table1[[Bœuf]:[Oasis]]))))*
SUM(IF(Table3[Date]=$A350,Table3[Végétarien])),SUM(IF(Table3[Date]=$A350,Table3[Végétarien]))),"")</f>
        <v/>
      </c>
      <c r="F350" s="32" t="str" cm="1">
        <f t="array" ref="F350">IF(ISNUMBER($A350),IF($G$2="Valeur",
SUM(IF($A350&gt;=Table1[De],IF($A350&lt;=Table1[À],IF(F$4=Table1[[#Headers],[Bœuf]:[Oasis]],Table1[[Bœuf]:[Oasis]]))))*
SUM(IF(Table3[Date]=$A350,Table3[Salade])),SUM(IF(Table3[Date]=$A350,Table3[Salade]))),"")</f>
        <v/>
      </c>
      <c r="G350" s="32" t="str" cm="1">
        <f t="array" ref="G350">IF(ISNUMBER($A350),IF($G$2="Valeur",
SUM(IF($A350&gt;=Table1[De],IF($A350&lt;=Table1[À],IF(G$4=Table1[[#Headers],[Bœuf]:[Oasis]],Table1[[Bœuf]:[Oasis]]))))*
SUM(IF(Table3[Date]=$A350,Table3[Eau])),SUM(IF(Table3[Date]=$A350,Table3[Eau]))),"")</f>
        <v/>
      </c>
      <c r="H350" s="32" t="str" cm="1">
        <f t="array" ref="H350">IF(ISNUMBER($A350),IF($G$2="Valeur",
SUM(IF($A350&gt;=Table1[De],IF($A350&lt;=Table1[À],IF(H$4=Table1[[#Headers],[Bœuf]:[Oasis]],Table1[[Bœuf]:[Oasis]]))))*
SUM(IF(Table3[Date]=$A350,Table3[Coca])),SUM(IF(Table3[Date]=$A350,Table3[Coca]))),"")</f>
        <v/>
      </c>
      <c r="I350" s="32" t="str" cm="1">
        <f t="array" ref="I350">IF(ISNUMBER($A350),IF($G$2="Valeur",
SUM(IF($A350&gt;=Table1[De],IF($A350&lt;=Table1[À],IF(I$4=Table1[[#Headers],[Bœuf]:[Oasis]],Table1[[Bœuf]:[Oasis]]))))*
SUM(IF(Table3[Date]=$A350,Table3[Oasis])),SUM(IF(Table3[Date]=$A350,Table3[Oasis]))),"")</f>
        <v/>
      </c>
      <c r="J350" s="33" t="str">
        <f t="shared" si="5"/>
        <v/>
      </c>
      <c r="K350" s="32" t="str" cm="1">
        <f t="array" ref="K350">IF(AND(ISNUMBER($A350),$G$2="Valeur"),
SUM(IF(Table3[Date]=$A350,IF(Table3[Mode de Paiement]=K$4,Table3[TOTAL DU PAR LE CLIENT]))),"")</f>
        <v/>
      </c>
      <c r="L350" s="32" t="str" cm="1">
        <f t="array" ref="L350">IF(AND(ISNUMBER($A350),$G$2="Valeur"),
SUM(IF(Table3[Date]=$A350,IF(Table3[Mode de Paiement]=L$4,Table3[TOTAL DU PAR LE CLIENT]))),"")</f>
        <v/>
      </c>
      <c r="M350" s="32" t="str" cm="1">
        <f t="array" ref="M350">IF(AND(ISNUMBER($A350),$G$2="Valeur"),
SUM(IF(Table3[Date]=$A350,IF(Table3[Mode de Paiement]=M$4,Table3[TOTAL DU PAR LE CLIENT]))),"")</f>
        <v/>
      </c>
      <c r="N350" s="32" t="str" cm="1">
        <f t="array" ref="N350">IF(AND(ISNUMBER($A350),$G$2="Valeur"),
SUM(IF(Table3[Date]=$A350,IF(Table3[Mode de Paiement]=N$4,Table3[TOTAL DU PAR LE CLIENT]))),"")</f>
        <v/>
      </c>
    </row>
    <row r="351" spans="1:14" x14ac:dyDescent="0.2">
      <c r="A351" s="82" t="str">
        <f>IF(A350=MAX(Table3[Date]),"",IF(A350="","",A350+1))</f>
        <v/>
      </c>
      <c r="B351" s="83" t="str">
        <f>IF(ISNUMBER(A351),COUNTIF(Table3[Date],A351),"")</f>
        <v/>
      </c>
      <c r="C351" s="32" t="str" cm="1">
        <f t="array" ref="C351">IF(ISNUMBER($A351),IF($G$2="Valeur",
SUM(IF($A351&gt;=Table1[De],IF($A351&lt;=Table1[À],IF(C$4=Table1[[#Headers],[Bœuf]:[Oasis]],Table1[[Bœuf]:[Oasis]]))))*
SUM(IF(Table3[Date]=$A351,Table3[Bœuf])),SUM(IF(Table3[Date]=$A351,Table3[Bœuf]))),"")</f>
        <v/>
      </c>
      <c r="D351" s="32" t="str" cm="1">
        <f t="array" ref="D351">IF(ISNUMBER($A351),IF($G$2="Valeur",
SUM(IF($A351&gt;=Table1[De],IF($A351&lt;=Table1[À],IF(D$4=Table1[[#Headers],[Bœuf]:[Oasis]],Table1[[Bœuf]:[Oasis]]))))*
SUM(IF(Table3[Date]=$A351,Table3[Jambon])),SUM(IF(Table3[Date]=$A351,Table3[Jambon]))),"")</f>
        <v/>
      </c>
      <c r="E351" s="32" t="str" cm="1">
        <f t="array" ref="E351">IF(ISNUMBER($A351),IF($G$2="Valeur",
SUM(IF($A351&gt;=Table1[De],IF($A351&lt;=Table1[À],IF(E$4=Table1[[#Headers],[Bœuf]:[Oasis]],Table1[[Bœuf]:[Oasis]]))))*
SUM(IF(Table3[Date]=$A351,Table3[Végétarien])),SUM(IF(Table3[Date]=$A351,Table3[Végétarien]))),"")</f>
        <v/>
      </c>
      <c r="F351" s="32" t="str" cm="1">
        <f t="array" ref="F351">IF(ISNUMBER($A351),IF($G$2="Valeur",
SUM(IF($A351&gt;=Table1[De],IF($A351&lt;=Table1[À],IF(F$4=Table1[[#Headers],[Bœuf]:[Oasis]],Table1[[Bœuf]:[Oasis]]))))*
SUM(IF(Table3[Date]=$A351,Table3[Salade])),SUM(IF(Table3[Date]=$A351,Table3[Salade]))),"")</f>
        <v/>
      </c>
      <c r="G351" s="32" t="str" cm="1">
        <f t="array" ref="G351">IF(ISNUMBER($A351),IF($G$2="Valeur",
SUM(IF($A351&gt;=Table1[De],IF($A351&lt;=Table1[À],IF(G$4=Table1[[#Headers],[Bœuf]:[Oasis]],Table1[[Bœuf]:[Oasis]]))))*
SUM(IF(Table3[Date]=$A351,Table3[Eau])),SUM(IF(Table3[Date]=$A351,Table3[Eau]))),"")</f>
        <v/>
      </c>
      <c r="H351" s="32" t="str" cm="1">
        <f t="array" ref="H351">IF(ISNUMBER($A351),IF($G$2="Valeur",
SUM(IF($A351&gt;=Table1[De],IF($A351&lt;=Table1[À],IF(H$4=Table1[[#Headers],[Bœuf]:[Oasis]],Table1[[Bœuf]:[Oasis]]))))*
SUM(IF(Table3[Date]=$A351,Table3[Coca])),SUM(IF(Table3[Date]=$A351,Table3[Coca]))),"")</f>
        <v/>
      </c>
      <c r="I351" s="32" t="str" cm="1">
        <f t="array" ref="I351">IF(ISNUMBER($A351),IF($G$2="Valeur",
SUM(IF($A351&gt;=Table1[De],IF($A351&lt;=Table1[À],IF(I$4=Table1[[#Headers],[Bœuf]:[Oasis]],Table1[[Bœuf]:[Oasis]]))))*
SUM(IF(Table3[Date]=$A351,Table3[Oasis])),SUM(IF(Table3[Date]=$A351,Table3[Oasis]))),"")</f>
        <v/>
      </c>
      <c r="J351" s="33" t="str">
        <f t="shared" si="5"/>
        <v/>
      </c>
      <c r="K351" s="32" t="str" cm="1">
        <f t="array" ref="K351">IF(AND(ISNUMBER($A351),$G$2="Valeur"),
SUM(IF(Table3[Date]=$A351,IF(Table3[Mode de Paiement]=K$4,Table3[TOTAL DU PAR LE CLIENT]))),"")</f>
        <v/>
      </c>
      <c r="L351" s="32" t="str" cm="1">
        <f t="array" ref="L351">IF(AND(ISNUMBER($A351),$G$2="Valeur"),
SUM(IF(Table3[Date]=$A351,IF(Table3[Mode de Paiement]=L$4,Table3[TOTAL DU PAR LE CLIENT]))),"")</f>
        <v/>
      </c>
      <c r="M351" s="32" t="str" cm="1">
        <f t="array" ref="M351">IF(AND(ISNUMBER($A351),$G$2="Valeur"),
SUM(IF(Table3[Date]=$A351,IF(Table3[Mode de Paiement]=M$4,Table3[TOTAL DU PAR LE CLIENT]))),"")</f>
        <v/>
      </c>
      <c r="N351" s="32" t="str" cm="1">
        <f t="array" ref="N351">IF(AND(ISNUMBER($A351),$G$2="Valeur"),
SUM(IF(Table3[Date]=$A351,IF(Table3[Mode de Paiement]=N$4,Table3[TOTAL DU PAR LE CLIENT]))),"")</f>
        <v/>
      </c>
    </row>
    <row r="352" spans="1:14" x14ac:dyDescent="0.2">
      <c r="A352" s="82" t="str">
        <f>IF(A351=MAX(Table3[Date]),"",IF(A351="","",A351+1))</f>
        <v/>
      </c>
      <c r="B352" s="83" t="str">
        <f>IF(ISNUMBER(A352),COUNTIF(Table3[Date],A352),"")</f>
        <v/>
      </c>
      <c r="C352" s="32" t="str" cm="1">
        <f t="array" ref="C352">IF(ISNUMBER($A352),IF($G$2="Valeur",
SUM(IF($A352&gt;=Table1[De],IF($A352&lt;=Table1[À],IF(C$4=Table1[[#Headers],[Bœuf]:[Oasis]],Table1[[Bœuf]:[Oasis]]))))*
SUM(IF(Table3[Date]=$A352,Table3[Bœuf])),SUM(IF(Table3[Date]=$A352,Table3[Bœuf]))),"")</f>
        <v/>
      </c>
      <c r="D352" s="32" t="str" cm="1">
        <f t="array" ref="D352">IF(ISNUMBER($A352),IF($G$2="Valeur",
SUM(IF($A352&gt;=Table1[De],IF($A352&lt;=Table1[À],IF(D$4=Table1[[#Headers],[Bœuf]:[Oasis]],Table1[[Bœuf]:[Oasis]]))))*
SUM(IF(Table3[Date]=$A352,Table3[Jambon])),SUM(IF(Table3[Date]=$A352,Table3[Jambon]))),"")</f>
        <v/>
      </c>
      <c r="E352" s="32" t="str" cm="1">
        <f t="array" ref="E352">IF(ISNUMBER($A352),IF($G$2="Valeur",
SUM(IF($A352&gt;=Table1[De],IF($A352&lt;=Table1[À],IF(E$4=Table1[[#Headers],[Bœuf]:[Oasis]],Table1[[Bœuf]:[Oasis]]))))*
SUM(IF(Table3[Date]=$A352,Table3[Végétarien])),SUM(IF(Table3[Date]=$A352,Table3[Végétarien]))),"")</f>
        <v/>
      </c>
      <c r="F352" s="32" t="str" cm="1">
        <f t="array" ref="F352">IF(ISNUMBER($A352),IF($G$2="Valeur",
SUM(IF($A352&gt;=Table1[De],IF($A352&lt;=Table1[À],IF(F$4=Table1[[#Headers],[Bœuf]:[Oasis]],Table1[[Bœuf]:[Oasis]]))))*
SUM(IF(Table3[Date]=$A352,Table3[Salade])),SUM(IF(Table3[Date]=$A352,Table3[Salade]))),"")</f>
        <v/>
      </c>
      <c r="G352" s="32" t="str" cm="1">
        <f t="array" ref="G352">IF(ISNUMBER($A352),IF($G$2="Valeur",
SUM(IF($A352&gt;=Table1[De],IF($A352&lt;=Table1[À],IF(G$4=Table1[[#Headers],[Bœuf]:[Oasis]],Table1[[Bœuf]:[Oasis]]))))*
SUM(IF(Table3[Date]=$A352,Table3[Eau])),SUM(IF(Table3[Date]=$A352,Table3[Eau]))),"")</f>
        <v/>
      </c>
      <c r="H352" s="32" t="str" cm="1">
        <f t="array" ref="H352">IF(ISNUMBER($A352),IF($G$2="Valeur",
SUM(IF($A352&gt;=Table1[De],IF($A352&lt;=Table1[À],IF(H$4=Table1[[#Headers],[Bœuf]:[Oasis]],Table1[[Bœuf]:[Oasis]]))))*
SUM(IF(Table3[Date]=$A352,Table3[Coca])),SUM(IF(Table3[Date]=$A352,Table3[Coca]))),"")</f>
        <v/>
      </c>
      <c r="I352" s="32" t="str" cm="1">
        <f t="array" ref="I352">IF(ISNUMBER($A352),IF($G$2="Valeur",
SUM(IF($A352&gt;=Table1[De],IF($A352&lt;=Table1[À],IF(I$4=Table1[[#Headers],[Bœuf]:[Oasis]],Table1[[Bœuf]:[Oasis]]))))*
SUM(IF(Table3[Date]=$A352,Table3[Oasis])),SUM(IF(Table3[Date]=$A352,Table3[Oasis]))),"")</f>
        <v/>
      </c>
      <c r="J352" s="33" t="str">
        <f t="shared" si="5"/>
        <v/>
      </c>
      <c r="K352" s="32" t="str" cm="1">
        <f t="array" ref="K352">IF(AND(ISNUMBER($A352),$G$2="Valeur"),
SUM(IF(Table3[Date]=$A352,IF(Table3[Mode de Paiement]=K$4,Table3[TOTAL DU PAR LE CLIENT]))),"")</f>
        <v/>
      </c>
      <c r="L352" s="32" t="str" cm="1">
        <f t="array" ref="L352">IF(AND(ISNUMBER($A352),$G$2="Valeur"),
SUM(IF(Table3[Date]=$A352,IF(Table3[Mode de Paiement]=L$4,Table3[TOTAL DU PAR LE CLIENT]))),"")</f>
        <v/>
      </c>
      <c r="M352" s="32" t="str" cm="1">
        <f t="array" ref="M352">IF(AND(ISNUMBER($A352),$G$2="Valeur"),
SUM(IF(Table3[Date]=$A352,IF(Table3[Mode de Paiement]=M$4,Table3[TOTAL DU PAR LE CLIENT]))),"")</f>
        <v/>
      </c>
      <c r="N352" s="32" t="str" cm="1">
        <f t="array" ref="N352">IF(AND(ISNUMBER($A352),$G$2="Valeur"),
SUM(IF(Table3[Date]=$A352,IF(Table3[Mode de Paiement]=N$4,Table3[TOTAL DU PAR LE CLIENT]))),"")</f>
        <v/>
      </c>
    </row>
    <row r="353" spans="1:14" x14ac:dyDescent="0.2">
      <c r="A353" s="82" t="str">
        <f>IF(A352=MAX(Table3[Date]),"",IF(A352="","",A352+1))</f>
        <v/>
      </c>
      <c r="B353" s="83" t="str">
        <f>IF(ISNUMBER(A353),COUNTIF(Table3[Date],A353),"")</f>
        <v/>
      </c>
      <c r="C353" s="32" t="str" cm="1">
        <f t="array" ref="C353">IF(ISNUMBER($A353),IF($G$2="Valeur",
SUM(IF($A353&gt;=Table1[De],IF($A353&lt;=Table1[À],IF(C$4=Table1[[#Headers],[Bœuf]:[Oasis]],Table1[[Bœuf]:[Oasis]]))))*
SUM(IF(Table3[Date]=$A353,Table3[Bœuf])),SUM(IF(Table3[Date]=$A353,Table3[Bœuf]))),"")</f>
        <v/>
      </c>
      <c r="D353" s="32" t="str" cm="1">
        <f t="array" ref="D353">IF(ISNUMBER($A353),IF($G$2="Valeur",
SUM(IF($A353&gt;=Table1[De],IF($A353&lt;=Table1[À],IF(D$4=Table1[[#Headers],[Bœuf]:[Oasis]],Table1[[Bœuf]:[Oasis]]))))*
SUM(IF(Table3[Date]=$A353,Table3[Jambon])),SUM(IF(Table3[Date]=$A353,Table3[Jambon]))),"")</f>
        <v/>
      </c>
      <c r="E353" s="32" t="str" cm="1">
        <f t="array" ref="E353">IF(ISNUMBER($A353),IF($G$2="Valeur",
SUM(IF($A353&gt;=Table1[De],IF($A353&lt;=Table1[À],IF(E$4=Table1[[#Headers],[Bœuf]:[Oasis]],Table1[[Bœuf]:[Oasis]]))))*
SUM(IF(Table3[Date]=$A353,Table3[Végétarien])),SUM(IF(Table3[Date]=$A353,Table3[Végétarien]))),"")</f>
        <v/>
      </c>
      <c r="F353" s="32" t="str" cm="1">
        <f t="array" ref="F353">IF(ISNUMBER($A353),IF($G$2="Valeur",
SUM(IF($A353&gt;=Table1[De],IF($A353&lt;=Table1[À],IF(F$4=Table1[[#Headers],[Bœuf]:[Oasis]],Table1[[Bœuf]:[Oasis]]))))*
SUM(IF(Table3[Date]=$A353,Table3[Salade])),SUM(IF(Table3[Date]=$A353,Table3[Salade]))),"")</f>
        <v/>
      </c>
      <c r="G353" s="32" t="str" cm="1">
        <f t="array" ref="G353">IF(ISNUMBER($A353),IF($G$2="Valeur",
SUM(IF($A353&gt;=Table1[De],IF($A353&lt;=Table1[À],IF(G$4=Table1[[#Headers],[Bœuf]:[Oasis]],Table1[[Bœuf]:[Oasis]]))))*
SUM(IF(Table3[Date]=$A353,Table3[Eau])),SUM(IF(Table3[Date]=$A353,Table3[Eau]))),"")</f>
        <v/>
      </c>
      <c r="H353" s="32" t="str" cm="1">
        <f t="array" ref="H353">IF(ISNUMBER($A353),IF($G$2="Valeur",
SUM(IF($A353&gt;=Table1[De],IF($A353&lt;=Table1[À],IF(H$4=Table1[[#Headers],[Bœuf]:[Oasis]],Table1[[Bœuf]:[Oasis]]))))*
SUM(IF(Table3[Date]=$A353,Table3[Coca])),SUM(IF(Table3[Date]=$A353,Table3[Coca]))),"")</f>
        <v/>
      </c>
      <c r="I353" s="32" t="str" cm="1">
        <f t="array" ref="I353">IF(ISNUMBER($A353),IF($G$2="Valeur",
SUM(IF($A353&gt;=Table1[De],IF($A353&lt;=Table1[À],IF(I$4=Table1[[#Headers],[Bœuf]:[Oasis]],Table1[[Bœuf]:[Oasis]]))))*
SUM(IF(Table3[Date]=$A353,Table3[Oasis])),SUM(IF(Table3[Date]=$A353,Table3[Oasis]))),"")</f>
        <v/>
      </c>
      <c r="J353" s="33" t="str">
        <f t="shared" si="5"/>
        <v/>
      </c>
      <c r="K353" s="32" t="str" cm="1">
        <f t="array" ref="K353">IF(AND(ISNUMBER($A353),$G$2="Valeur"),
SUM(IF(Table3[Date]=$A353,IF(Table3[Mode de Paiement]=K$4,Table3[TOTAL DU PAR LE CLIENT]))),"")</f>
        <v/>
      </c>
      <c r="L353" s="32" t="str" cm="1">
        <f t="array" ref="L353">IF(AND(ISNUMBER($A353),$G$2="Valeur"),
SUM(IF(Table3[Date]=$A353,IF(Table3[Mode de Paiement]=L$4,Table3[TOTAL DU PAR LE CLIENT]))),"")</f>
        <v/>
      </c>
      <c r="M353" s="32" t="str" cm="1">
        <f t="array" ref="M353">IF(AND(ISNUMBER($A353),$G$2="Valeur"),
SUM(IF(Table3[Date]=$A353,IF(Table3[Mode de Paiement]=M$4,Table3[TOTAL DU PAR LE CLIENT]))),"")</f>
        <v/>
      </c>
      <c r="N353" s="32" t="str" cm="1">
        <f t="array" ref="N353">IF(AND(ISNUMBER($A353),$G$2="Valeur"),
SUM(IF(Table3[Date]=$A353,IF(Table3[Mode de Paiement]=N$4,Table3[TOTAL DU PAR LE CLIENT]))),"")</f>
        <v/>
      </c>
    </row>
    <row r="354" spans="1:14" x14ac:dyDescent="0.2">
      <c r="A354" s="82" t="str">
        <f>IF(A353=MAX(Table3[Date]),"",IF(A353="","",A353+1))</f>
        <v/>
      </c>
      <c r="B354" s="83" t="str">
        <f>IF(ISNUMBER(A354),COUNTIF(Table3[Date],A354),"")</f>
        <v/>
      </c>
      <c r="C354" s="32" t="str" cm="1">
        <f t="array" ref="C354">IF(ISNUMBER($A354),IF($G$2="Valeur",
SUM(IF($A354&gt;=Table1[De],IF($A354&lt;=Table1[À],IF(C$4=Table1[[#Headers],[Bœuf]:[Oasis]],Table1[[Bœuf]:[Oasis]]))))*
SUM(IF(Table3[Date]=$A354,Table3[Bœuf])),SUM(IF(Table3[Date]=$A354,Table3[Bœuf]))),"")</f>
        <v/>
      </c>
      <c r="D354" s="32" t="str" cm="1">
        <f t="array" ref="D354">IF(ISNUMBER($A354),IF($G$2="Valeur",
SUM(IF($A354&gt;=Table1[De],IF($A354&lt;=Table1[À],IF(D$4=Table1[[#Headers],[Bœuf]:[Oasis]],Table1[[Bœuf]:[Oasis]]))))*
SUM(IF(Table3[Date]=$A354,Table3[Jambon])),SUM(IF(Table3[Date]=$A354,Table3[Jambon]))),"")</f>
        <v/>
      </c>
      <c r="E354" s="32" t="str" cm="1">
        <f t="array" ref="E354">IF(ISNUMBER($A354),IF($G$2="Valeur",
SUM(IF($A354&gt;=Table1[De],IF($A354&lt;=Table1[À],IF(E$4=Table1[[#Headers],[Bœuf]:[Oasis]],Table1[[Bœuf]:[Oasis]]))))*
SUM(IF(Table3[Date]=$A354,Table3[Végétarien])),SUM(IF(Table3[Date]=$A354,Table3[Végétarien]))),"")</f>
        <v/>
      </c>
      <c r="F354" s="32" t="str" cm="1">
        <f t="array" ref="F354">IF(ISNUMBER($A354),IF($G$2="Valeur",
SUM(IF($A354&gt;=Table1[De],IF($A354&lt;=Table1[À],IF(F$4=Table1[[#Headers],[Bœuf]:[Oasis]],Table1[[Bœuf]:[Oasis]]))))*
SUM(IF(Table3[Date]=$A354,Table3[Salade])),SUM(IF(Table3[Date]=$A354,Table3[Salade]))),"")</f>
        <v/>
      </c>
      <c r="G354" s="32" t="str" cm="1">
        <f t="array" ref="G354">IF(ISNUMBER($A354),IF($G$2="Valeur",
SUM(IF($A354&gt;=Table1[De],IF($A354&lt;=Table1[À],IF(G$4=Table1[[#Headers],[Bœuf]:[Oasis]],Table1[[Bœuf]:[Oasis]]))))*
SUM(IF(Table3[Date]=$A354,Table3[Eau])),SUM(IF(Table3[Date]=$A354,Table3[Eau]))),"")</f>
        <v/>
      </c>
      <c r="H354" s="32" t="str" cm="1">
        <f t="array" ref="H354">IF(ISNUMBER($A354),IF($G$2="Valeur",
SUM(IF($A354&gt;=Table1[De],IF($A354&lt;=Table1[À],IF(H$4=Table1[[#Headers],[Bœuf]:[Oasis]],Table1[[Bœuf]:[Oasis]]))))*
SUM(IF(Table3[Date]=$A354,Table3[Coca])),SUM(IF(Table3[Date]=$A354,Table3[Coca]))),"")</f>
        <v/>
      </c>
      <c r="I354" s="32" t="str" cm="1">
        <f t="array" ref="I354">IF(ISNUMBER($A354),IF($G$2="Valeur",
SUM(IF($A354&gt;=Table1[De],IF($A354&lt;=Table1[À],IF(I$4=Table1[[#Headers],[Bœuf]:[Oasis]],Table1[[Bœuf]:[Oasis]]))))*
SUM(IF(Table3[Date]=$A354,Table3[Oasis])),SUM(IF(Table3[Date]=$A354,Table3[Oasis]))),"")</f>
        <v/>
      </c>
      <c r="J354" s="33" t="str">
        <f t="shared" si="5"/>
        <v/>
      </c>
      <c r="K354" s="32" t="str" cm="1">
        <f t="array" ref="K354">IF(AND(ISNUMBER($A354),$G$2="Valeur"),
SUM(IF(Table3[Date]=$A354,IF(Table3[Mode de Paiement]=K$4,Table3[TOTAL DU PAR LE CLIENT]))),"")</f>
        <v/>
      </c>
      <c r="L354" s="32" t="str" cm="1">
        <f t="array" ref="L354">IF(AND(ISNUMBER($A354),$G$2="Valeur"),
SUM(IF(Table3[Date]=$A354,IF(Table3[Mode de Paiement]=L$4,Table3[TOTAL DU PAR LE CLIENT]))),"")</f>
        <v/>
      </c>
      <c r="M354" s="32" t="str" cm="1">
        <f t="array" ref="M354">IF(AND(ISNUMBER($A354),$G$2="Valeur"),
SUM(IF(Table3[Date]=$A354,IF(Table3[Mode de Paiement]=M$4,Table3[TOTAL DU PAR LE CLIENT]))),"")</f>
        <v/>
      </c>
      <c r="N354" s="32" t="str" cm="1">
        <f t="array" ref="N354">IF(AND(ISNUMBER($A354),$G$2="Valeur"),
SUM(IF(Table3[Date]=$A354,IF(Table3[Mode de Paiement]=N$4,Table3[TOTAL DU PAR LE CLIENT]))),"")</f>
        <v/>
      </c>
    </row>
    <row r="355" spans="1:14" x14ac:dyDescent="0.2">
      <c r="A355" s="82" t="str">
        <f>IF(A354=MAX(Table3[Date]),"",IF(A354="","",A354+1))</f>
        <v/>
      </c>
      <c r="B355" s="83" t="str">
        <f>IF(ISNUMBER(A355),COUNTIF(Table3[Date],A355),"")</f>
        <v/>
      </c>
      <c r="C355" s="32" t="str" cm="1">
        <f t="array" ref="C355">IF(ISNUMBER($A355),IF($G$2="Valeur",
SUM(IF($A355&gt;=Table1[De],IF($A355&lt;=Table1[À],IF(C$4=Table1[[#Headers],[Bœuf]:[Oasis]],Table1[[Bœuf]:[Oasis]]))))*
SUM(IF(Table3[Date]=$A355,Table3[Bœuf])),SUM(IF(Table3[Date]=$A355,Table3[Bœuf]))),"")</f>
        <v/>
      </c>
      <c r="D355" s="32" t="str" cm="1">
        <f t="array" ref="D355">IF(ISNUMBER($A355),IF($G$2="Valeur",
SUM(IF($A355&gt;=Table1[De],IF($A355&lt;=Table1[À],IF(D$4=Table1[[#Headers],[Bœuf]:[Oasis]],Table1[[Bœuf]:[Oasis]]))))*
SUM(IF(Table3[Date]=$A355,Table3[Jambon])),SUM(IF(Table3[Date]=$A355,Table3[Jambon]))),"")</f>
        <v/>
      </c>
      <c r="E355" s="32" t="str" cm="1">
        <f t="array" ref="E355">IF(ISNUMBER($A355),IF($G$2="Valeur",
SUM(IF($A355&gt;=Table1[De],IF($A355&lt;=Table1[À],IF(E$4=Table1[[#Headers],[Bœuf]:[Oasis]],Table1[[Bœuf]:[Oasis]]))))*
SUM(IF(Table3[Date]=$A355,Table3[Végétarien])),SUM(IF(Table3[Date]=$A355,Table3[Végétarien]))),"")</f>
        <v/>
      </c>
      <c r="F355" s="32" t="str" cm="1">
        <f t="array" ref="F355">IF(ISNUMBER($A355),IF($G$2="Valeur",
SUM(IF($A355&gt;=Table1[De],IF($A355&lt;=Table1[À],IF(F$4=Table1[[#Headers],[Bœuf]:[Oasis]],Table1[[Bœuf]:[Oasis]]))))*
SUM(IF(Table3[Date]=$A355,Table3[Salade])),SUM(IF(Table3[Date]=$A355,Table3[Salade]))),"")</f>
        <v/>
      </c>
      <c r="G355" s="32" t="str" cm="1">
        <f t="array" ref="G355">IF(ISNUMBER($A355),IF($G$2="Valeur",
SUM(IF($A355&gt;=Table1[De],IF($A355&lt;=Table1[À],IF(G$4=Table1[[#Headers],[Bœuf]:[Oasis]],Table1[[Bœuf]:[Oasis]]))))*
SUM(IF(Table3[Date]=$A355,Table3[Eau])),SUM(IF(Table3[Date]=$A355,Table3[Eau]))),"")</f>
        <v/>
      </c>
      <c r="H355" s="32" t="str" cm="1">
        <f t="array" ref="H355">IF(ISNUMBER($A355),IF($G$2="Valeur",
SUM(IF($A355&gt;=Table1[De],IF($A355&lt;=Table1[À],IF(H$4=Table1[[#Headers],[Bœuf]:[Oasis]],Table1[[Bœuf]:[Oasis]]))))*
SUM(IF(Table3[Date]=$A355,Table3[Coca])),SUM(IF(Table3[Date]=$A355,Table3[Coca]))),"")</f>
        <v/>
      </c>
      <c r="I355" s="32" t="str" cm="1">
        <f t="array" ref="I355">IF(ISNUMBER($A355),IF($G$2="Valeur",
SUM(IF($A355&gt;=Table1[De],IF($A355&lt;=Table1[À],IF(I$4=Table1[[#Headers],[Bœuf]:[Oasis]],Table1[[Bœuf]:[Oasis]]))))*
SUM(IF(Table3[Date]=$A355,Table3[Oasis])),SUM(IF(Table3[Date]=$A355,Table3[Oasis]))),"")</f>
        <v/>
      </c>
      <c r="J355" s="33" t="str">
        <f t="shared" si="5"/>
        <v/>
      </c>
      <c r="K355" s="32" t="str" cm="1">
        <f t="array" ref="K355">IF(AND(ISNUMBER($A355),$G$2="Valeur"),
SUM(IF(Table3[Date]=$A355,IF(Table3[Mode de Paiement]=K$4,Table3[TOTAL DU PAR LE CLIENT]))),"")</f>
        <v/>
      </c>
      <c r="L355" s="32" t="str" cm="1">
        <f t="array" ref="L355">IF(AND(ISNUMBER($A355),$G$2="Valeur"),
SUM(IF(Table3[Date]=$A355,IF(Table3[Mode de Paiement]=L$4,Table3[TOTAL DU PAR LE CLIENT]))),"")</f>
        <v/>
      </c>
      <c r="M355" s="32" t="str" cm="1">
        <f t="array" ref="M355">IF(AND(ISNUMBER($A355),$G$2="Valeur"),
SUM(IF(Table3[Date]=$A355,IF(Table3[Mode de Paiement]=M$4,Table3[TOTAL DU PAR LE CLIENT]))),"")</f>
        <v/>
      </c>
      <c r="N355" s="32" t="str" cm="1">
        <f t="array" ref="N355">IF(AND(ISNUMBER($A355),$G$2="Valeur"),
SUM(IF(Table3[Date]=$A355,IF(Table3[Mode de Paiement]=N$4,Table3[TOTAL DU PAR LE CLIENT]))),"")</f>
        <v/>
      </c>
    </row>
    <row r="356" spans="1:14" x14ac:dyDescent="0.2">
      <c r="A356" s="82" t="str">
        <f>IF(A355=MAX(Table3[Date]),"",IF(A355="","",A355+1))</f>
        <v/>
      </c>
      <c r="B356" s="83" t="str">
        <f>IF(ISNUMBER(A356),COUNTIF(Table3[Date],A356),"")</f>
        <v/>
      </c>
      <c r="C356" s="32" t="str" cm="1">
        <f t="array" ref="C356">IF(ISNUMBER($A356),IF($G$2="Valeur",
SUM(IF($A356&gt;=Table1[De],IF($A356&lt;=Table1[À],IF(C$4=Table1[[#Headers],[Bœuf]:[Oasis]],Table1[[Bœuf]:[Oasis]]))))*
SUM(IF(Table3[Date]=$A356,Table3[Bœuf])),SUM(IF(Table3[Date]=$A356,Table3[Bœuf]))),"")</f>
        <v/>
      </c>
      <c r="D356" s="32" t="str" cm="1">
        <f t="array" ref="D356">IF(ISNUMBER($A356),IF($G$2="Valeur",
SUM(IF($A356&gt;=Table1[De],IF($A356&lt;=Table1[À],IF(D$4=Table1[[#Headers],[Bœuf]:[Oasis]],Table1[[Bœuf]:[Oasis]]))))*
SUM(IF(Table3[Date]=$A356,Table3[Jambon])),SUM(IF(Table3[Date]=$A356,Table3[Jambon]))),"")</f>
        <v/>
      </c>
      <c r="E356" s="32" t="str" cm="1">
        <f t="array" ref="E356">IF(ISNUMBER($A356),IF($G$2="Valeur",
SUM(IF($A356&gt;=Table1[De],IF($A356&lt;=Table1[À],IF(E$4=Table1[[#Headers],[Bœuf]:[Oasis]],Table1[[Bœuf]:[Oasis]]))))*
SUM(IF(Table3[Date]=$A356,Table3[Végétarien])),SUM(IF(Table3[Date]=$A356,Table3[Végétarien]))),"")</f>
        <v/>
      </c>
      <c r="F356" s="32" t="str" cm="1">
        <f t="array" ref="F356">IF(ISNUMBER($A356),IF($G$2="Valeur",
SUM(IF($A356&gt;=Table1[De],IF($A356&lt;=Table1[À],IF(F$4=Table1[[#Headers],[Bœuf]:[Oasis]],Table1[[Bœuf]:[Oasis]]))))*
SUM(IF(Table3[Date]=$A356,Table3[Salade])),SUM(IF(Table3[Date]=$A356,Table3[Salade]))),"")</f>
        <v/>
      </c>
      <c r="G356" s="32" t="str" cm="1">
        <f t="array" ref="G356">IF(ISNUMBER($A356),IF($G$2="Valeur",
SUM(IF($A356&gt;=Table1[De],IF($A356&lt;=Table1[À],IF(G$4=Table1[[#Headers],[Bœuf]:[Oasis]],Table1[[Bœuf]:[Oasis]]))))*
SUM(IF(Table3[Date]=$A356,Table3[Eau])),SUM(IF(Table3[Date]=$A356,Table3[Eau]))),"")</f>
        <v/>
      </c>
      <c r="H356" s="32" t="str" cm="1">
        <f t="array" ref="H356">IF(ISNUMBER($A356),IF($G$2="Valeur",
SUM(IF($A356&gt;=Table1[De],IF($A356&lt;=Table1[À],IF(H$4=Table1[[#Headers],[Bœuf]:[Oasis]],Table1[[Bœuf]:[Oasis]]))))*
SUM(IF(Table3[Date]=$A356,Table3[Coca])),SUM(IF(Table3[Date]=$A356,Table3[Coca]))),"")</f>
        <v/>
      </c>
      <c r="I356" s="32" t="str" cm="1">
        <f t="array" ref="I356">IF(ISNUMBER($A356),IF($G$2="Valeur",
SUM(IF($A356&gt;=Table1[De],IF($A356&lt;=Table1[À],IF(I$4=Table1[[#Headers],[Bœuf]:[Oasis]],Table1[[Bœuf]:[Oasis]]))))*
SUM(IF(Table3[Date]=$A356,Table3[Oasis])),SUM(IF(Table3[Date]=$A356,Table3[Oasis]))),"")</f>
        <v/>
      </c>
      <c r="J356" s="33" t="str">
        <f t="shared" si="5"/>
        <v/>
      </c>
      <c r="K356" s="32" t="str" cm="1">
        <f t="array" ref="K356">IF(AND(ISNUMBER($A356),$G$2="Valeur"),
SUM(IF(Table3[Date]=$A356,IF(Table3[Mode de Paiement]=K$4,Table3[TOTAL DU PAR LE CLIENT]))),"")</f>
        <v/>
      </c>
      <c r="L356" s="32" t="str" cm="1">
        <f t="array" ref="L356">IF(AND(ISNUMBER($A356),$G$2="Valeur"),
SUM(IF(Table3[Date]=$A356,IF(Table3[Mode de Paiement]=L$4,Table3[TOTAL DU PAR LE CLIENT]))),"")</f>
        <v/>
      </c>
      <c r="M356" s="32" t="str" cm="1">
        <f t="array" ref="M356">IF(AND(ISNUMBER($A356),$G$2="Valeur"),
SUM(IF(Table3[Date]=$A356,IF(Table3[Mode de Paiement]=M$4,Table3[TOTAL DU PAR LE CLIENT]))),"")</f>
        <v/>
      </c>
      <c r="N356" s="32" t="str" cm="1">
        <f t="array" ref="N356">IF(AND(ISNUMBER($A356),$G$2="Valeur"),
SUM(IF(Table3[Date]=$A356,IF(Table3[Mode de Paiement]=N$4,Table3[TOTAL DU PAR LE CLIENT]))),"")</f>
        <v/>
      </c>
    </row>
    <row r="357" spans="1:14" x14ac:dyDescent="0.2">
      <c r="A357" s="82" t="str">
        <f>IF(A356=MAX(Table3[Date]),"",IF(A356="","",A356+1))</f>
        <v/>
      </c>
      <c r="B357" s="83" t="str">
        <f>IF(ISNUMBER(A357),COUNTIF(Table3[Date],A357),"")</f>
        <v/>
      </c>
      <c r="C357" s="32" t="str" cm="1">
        <f t="array" ref="C357">IF(ISNUMBER($A357),IF($G$2="Valeur",
SUM(IF($A357&gt;=Table1[De],IF($A357&lt;=Table1[À],IF(C$4=Table1[[#Headers],[Bœuf]:[Oasis]],Table1[[Bœuf]:[Oasis]]))))*
SUM(IF(Table3[Date]=$A357,Table3[Bœuf])),SUM(IF(Table3[Date]=$A357,Table3[Bœuf]))),"")</f>
        <v/>
      </c>
      <c r="D357" s="32" t="str" cm="1">
        <f t="array" ref="D357">IF(ISNUMBER($A357),IF($G$2="Valeur",
SUM(IF($A357&gt;=Table1[De],IF($A357&lt;=Table1[À],IF(D$4=Table1[[#Headers],[Bœuf]:[Oasis]],Table1[[Bœuf]:[Oasis]]))))*
SUM(IF(Table3[Date]=$A357,Table3[Jambon])),SUM(IF(Table3[Date]=$A357,Table3[Jambon]))),"")</f>
        <v/>
      </c>
      <c r="E357" s="32" t="str" cm="1">
        <f t="array" ref="E357">IF(ISNUMBER($A357),IF($G$2="Valeur",
SUM(IF($A357&gt;=Table1[De],IF($A357&lt;=Table1[À],IF(E$4=Table1[[#Headers],[Bœuf]:[Oasis]],Table1[[Bœuf]:[Oasis]]))))*
SUM(IF(Table3[Date]=$A357,Table3[Végétarien])),SUM(IF(Table3[Date]=$A357,Table3[Végétarien]))),"")</f>
        <v/>
      </c>
      <c r="F357" s="32" t="str" cm="1">
        <f t="array" ref="F357">IF(ISNUMBER($A357),IF($G$2="Valeur",
SUM(IF($A357&gt;=Table1[De],IF($A357&lt;=Table1[À],IF(F$4=Table1[[#Headers],[Bœuf]:[Oasis]],Table1[[Bœuf]:[Oasis]]))))*
SUM(IF(Table3[Date]=$A357,Table3[Salade])),SUM(IF(Table3[Date]=$A357,Table3[Salade]))),"")</f>
        <v/>
      </c>
      <c r="G357" s="32" t="str" cm="1">
        <f t="array" ref="G357">IF(ISNUMBER($A357),IF($G$2="Valeur",
SUM(IF($A357&gt;=Table1[De],IF($A357&lt;=Table1[À],IF(G$4=Table1[[#Headers],[Bœuf]:[Oasis]],Table1[[Bœuf]:[Oasis]]))))*
SUM(IF(Table3[Date]=$A357,Table3[Eau])),SUM(IF(Table3[Date]=$A357,Table3[Eau]))),"")</f>
        <v/>
      </c>
      <c r="H357" s="32" t="str" cm="1">
        <f t="array" ref="H357">IF(ISNUMBER($A357),IF($G$2="Valeur",
SUM(IF($A357&gt;=Table1[De],IF($A357&lt;=Table1[À],IF(H$4=Table1[[#Headers],[Bœuf]:[Oasis]],Table1[[Bœuf]:[Oasis]]))))*
SUM(IF(Table3[Date]=$A357,Table3[Coca])),SUM(IF(Table3[Date]=$A357,Table3[Coca]))),"")</f>
        <v/>
      </c>
      <c r="I357" s="32" t="str" cm="1">
        <f t="array" ref="I357">IF(ISNUMBER($A357),IF($G$2="Valeur",
SUM(IF($A357&gt;=Table1[De],IF($A357&lt;=Table1[À],IF(I$4=Table1[[#Headers],[Bœuf]:[Oasis]],Table1[[Bœuf]:[Oasis]]))))*
SUM(IF(Table3[Date]=$A357,Table3[Oasis])),SUM(IF(Table3[Date]=$A357,Table3[Oasis]))),"")</f>
        <v/>
      </c>
      <c r="J357" s="33" t="str">
        <f t="shared" si="5"/>
        <v/>
      </c>
      <c r="K357" s="32" t="str" cm="1">
        <f t="array" ref="K357">IF(AND(ISNUMBER($A357),$G$2="Valeur"),
SUM(IF(Table3[Date]=$A357,IF(Table3[Mode de Paiement]=K$4,Table3[TOTAL DU PAR LE CLIENT]))),"")</f>
        <v/>
      </c>
      <c r="L357" s="32" t="str" cm="1">
        <f t="array" ref="L357">IF(AND(ISNUMBER($A357),$G$2="Valeur"),
SUM(IF(Table3[Date]=$A357,IF(Table3[Mode de Paiement]=L$4,Table3[TOTAL DU PAR LE CLIENT]))),"")</f>
        <v/>
      </c>
      <c r="M357" s="32" t="str" cm="1">
        <f t="array" ref="M357">IF(AND(ISNUMBER($A357),$G$2="Valeur"),
SUM(IF(Table3[Date]=$A357,IF(Table3[Mode de Paiement]=M$4,Table3[TOTAL DU PAR LE CLIENT]))),"")</f>
        <v/>
      </c>
      <c r="N357" s="32" t="str" cm="1">
        <f t="array" ref="N357">IF(AND(ISNUMBER($A357),$G$2="Valeur"),
SUM(IF(Table3[Date]=$A357,IF(Table3[Mode de Paiement]=N$4,Table3[TOTAL DU PAR LE CLIENT]))),"")</f>
        <v/>
      </c>
    </row>
    <row r="358" spans="1:14" x14ac:dyDescent="0.2">
      <c r="A358" s="82" t="str">
        <f>IF(A357=MAX(Table3[Date]),"",IF(A357="","",A357+1))</f>
        <v/>
      </c>
      <c r="B358" s="83" t="str">
        <f>IF(ISNUMBER(A358),COUNTIF(Table3[Date],A358),"")</f>
        <v/>
      </c>
      <c r="C358" s="32" t="str" cm="1">
        <f t="array" ref="C358">IF(ISNUMBER($A358),IF($G$2="Valeur",
SUM(IF($A358&gt;=Table1[De],IF($A358&lt;=Table1[À],IF(C$4=Table1[[#Headers],[Bœuf]:[Oasis]],Table1[[Bœuf]:[Oasis]]))))*
SUM(IF(Table3[Date]=$A358,Table3[Bœuf])),SUM(IF(Table3[Date]=$A358,Table3[Bœuf]))),"")</f>
        <v/>
      </c>
      <c r="D358" s="32" t="str" cm="1">
        <f t="array" ref="D358">IF(ISNUMBER($A358),IF($G$2="Valeur",
SUM(IF($A358&gt;=Table1[De],IF($A358&lt;=Table1[À],IF(D$4=Table1[[#Headers],[Bœuf]:[Oasis]],Table1[[Bœuf]:[Oasis]]))))*
SUM(IF(Table3[Date]=$A358,Table3[Jambon])),SUM(IF(Table3[Date]=$A358,Table3[Jambon]))),"")</f>
        <v/>
      </c>
      <c r="E358" s="32" t="str" cm="1">
        <f t="array" ref="E358">IF(ISNUMBER($A358),IF($G$2="Valeur",
SUM(IF($A358&gt;=Table1[De],IF($A358&lt;=Table1[À],IF(E$4=Table1[[#Headers],[Bœuf]:[Oasis]],Table1[[Bœuf]:[Oasis]]))))*
SUM(IF(Table3[Date]=$A358,Table3[Végétarien])),SUM(IF(Table3[Date]=$A358,Table3[Végétarien]))),"")</f>
        <v/>
      </c>
      <c r="F358" s="32" t="str" cm="1">
        <f t="array" ref="F358">IF(ISNUMBER($A358),IF($G$2="Valeur",
SUM(IF($A358&gt;=Table1[De],IF($A358&lt;=Table1[À],IF(F$4=Table1[[#Headers],[Bœuf]:[Oasis]],Table1[[Bœuf]:[Oasis]]))))*
SUM(IF(Table3[Date]=$A358,Table3[Salade])),SUM(IF(Table3[Date]=$A358,Table3[Salade]))),"")</f>
        <v/>
      </c>
      <c r="G358" s="32" t="str" cm="1">
        <f t="array" ref="G358">IF(ISNUMBER($A358),IF($G$2="Valeur",
SUM(IF($A358&gt;=Table1[De],IF($A358&lt;=Table1[À],IF(G$4=Table1[[#Headers],[Bœuf]:[Oasis]],Table1[[Bœuf]:[Oasis]]))))*
SUM(IF(Table3[Date]=$A358,Table3[Eau])),SUM(IF(Table3[Date]=$A358,Table3[Eau]))),"")</f>
        <v/>
      </c>
      <c r="H358" s="32" t="str" cm="1">
        <f t="array" ref="H358">IF(ISNUMBER($A358),IF($G$2="Valeur",
SUM(IF($A358&gt;=Table1[De],IF($A358&lt;=Table1[À],IF(H$4=Table1[[#Headers],[Bœuf]:[Oasis]],Table1[[Bœuf]:[Oasis]]))))*
SUM(IF(Table3[Date]=$A358,Table3[Coca])),SUM(IF(Table3[Date]=$A358,Table3[Coca]))),"")</f>
        <v/>
      </c>
      <c r="I358" s="32" t="str" cm="1">
        <f t="array" ref="I358">IF(ISNUMBER($A358),IF($G$2="Valeur",
SUM(IF($A358&gt;=Table1[De],IF($A358&lt;=Table1[À],IF(I$4=Table1[[#Headers],[Bœuf]:[Oasis]],Table1[[Bœuf]:[Oasis]]))))*
SUM(IF(Table3[Date]=$A358,Table3[Oasis])),SUM(IF(Table3[Date]=$A358,Table3[Oasis]))),"")</f>
        <v/>
      </c>
      <c r="J358" s="33" t="str">
        <f t="shared" si="5"/>
        <v/>
      </c>
      <c r="K358" s="32" t="str" cm="1">
        <f t="array" ref="K358">IF(AND(ISNUMBER($A358),$G$2="Valeur"),
SUM(IF(Table3[Date]=$A358,IF(Table3[Mode de Paiement]=K$4,Table3[TOTAL DU PAR LE CLIENT]))),"")</f>
        <v/>
      </c>
      <c r="L358" s="32" t="str" cm="1">
        <f t="array" ref="L358">IF(AND(ISNUMBER($A358),$G$2="Valeur"),
SUM(IF(Table3[Date]=$A358,IF(Table3[Mode de Paiement]=L$4,Table3[TOTAL DU PAR LE CLIENT]))),"")</f>
        <v/>
      </c>
      <c r="M358" s="32" t="str" cm="1">
        <f t="array" ref="M358">IF(AND(ISNUMBER($A358),$G$2="Valeur"),
SUM(IF(Table3[Date]=$A358,IF(Table3[Mode de Paiement]=M$4,Table3[TOTAL DU PAR LE CLIENT]))),"")</f>
        <v/>
      </c>
      <c r="N358" s="32" t="str" cm="1">
        <f t="array" ref="N358">IF(AND(ISNUMBER($A358),$G$2="Valeur"),
SUM(IF(Table3[Date]=$A358,IF(Table3[Mode de Paiement]=N$4,Table3[TOTAL DU PAR LE CLIENT]))),"")</f>
        <v/>
      </c>
    </row>
    <row r="359" spans="1:14" x14ac:dyDescent="0.2">
      <c r="A359" s="82" t="str">
        <f>IF(A358=MAX(Table3[Date]),"",IF(A358="","",A358+1))</f>
        <v/>
      </c>
      <c r="B359" s="83" t="str">
        <f>IF(ISNUMBER(A359),COUNTIF(Table3[Date],A359),"")</f>
        <v/>
      </c>
      <c r="C359" s="32" t="str" cm="1">
        <f t="array" ref="C359">IF(ISNUMBER($A359),IF($G$2="Valeur",
SUM(IF($A359&gt;=Table1[De],IF($A359&lt;=Table1[À],IF(C$4=Table1[[#Headers],[Bœuf]:[Oasis]],Table1[[Bœuf]:[Oasis]]))))*
SUM(IF(Table3[Date]=$A359,Table3[Bœuf])),SUM(IF(Table3[Date]=$A359,Table3[Bœuf]))),"")</f>
        <v/>
      </c>
      <c r="D359" s="32" t="str" cm="1">
        <f t="array" ref="D359">IF(ISNUMBER($A359),IF($G$2="Valeur",
SUM(IF($A359&gt;=Table1[De],IF($A359&lt;=Table1[À],IF(D$4=Table1[[#Headers],[Bœuf]:[Oasis]],Table1[[Bœuf]:[Oasis]]))))*
SUM(IF(Table3[Date]=$A359,Table3[Jambon])),SUM(IF(Table3[Date]=$A359,Table3[Jambon]))),"")</f>
        <v/>
      </c>
      <c r="E359" s="32" t="str" cm="1">
        <f t="array" ref="E359">IF(ISNUMBER($A359),IF($G$2="Valeur",
SUM(IF($A359&gt;=Table1[De],IF($A359&lt;=Table1[À],IF(E$4=Table1[[#Headers],[Bœuf]:[Oasis]],Table1[[Bœuf]:[Oasis]]))))*
SUM(IF(Table3[Date]=$A359,Table3[Végétarien])),SUM(IF(Table3[Date]=$A359,Table3[Végétarien]))),"")</f>
        <v/>
      </c>
      <c r="F359" s="32" t="str" cm="1">
        <f t="array" ref="F359">IF(ISNUMBER($A359),IF($G$2="Valeur",
SUM(IF($A359&gt;=Table1[De],IF($A359&lt;=Table1[À],IF(F$4=Table1[[#Headers],[Bœuf]:[Oasis]],Table1[[Bœuf]:[Oasis]]))))*
SUM(IF(Table3[Date]=$A359,Table3[Salade])),SUM(IF(Table3[Date]=$A359,Table3[Salade]))),"")</f>
        <v/>
      </c>
      <c r="G359" s="32" t="str" cm="1">
        <f t="array" ref="G359">IF(ISNUMBER($A359),IF($G$2="Valeur",
SUM(IF($A359&gt;=Table1[De],IF($A359&lt;=Table1[À],IF(G$4=Table1[[#Headers],[Bœuf]:[Oasis]],Table1[[Bœuf]:[Oasis]]))))*
SUM(IF(Table3[Date]=$A359,Table3[Eau])),SUM(IF(Table3[Date]=$A359,Table3[Eau]))),"")</f>
        <v/>
      </c>
      <c r="H359" s="32" t="str" cm="1">
        <f t="array" ref="H359">IF(ISNUMBER($A359),IF($G$2="Valeur",
SUM(IF($A359&gt;=Table1[De],IF($A359&lt;=Table1[À],IF(H$4=Table1[[#Headers],[Bœuf]:[Oasis]],Table1[[Bœuf]:[Oasis]]))))*
SUM(IF(Table3[Date]=$A359,Table3[Coca])),SUM(IF(Table3[Date]=$A359,Table3[Coca]))),"")</f>
        <v/>
      </c>
      <c r="I359" s="32" t="str" cm="1">
        <f t="array" ref="I359">IF(ISNUMBER($A359),IF($G$2="Valeur",
SUM(IF($A359&gt;=Table1[De],IF($A359&lt;=Table1[À],IF(I$4=Table1[[#Headers],[Bœuf]:[Oasis]],Table1[[Bœuf]:[Oasis]]))))*
SUM(IF(Table3[Date]=$A359,Table3[Oasis])),SUM(IF(Table3[Date]=$A359,Table3[Oasis]))),"")</f>
        <v/>
      </c>
      <c r="J359" s="33" t="str">
        <f t="shared" si="5"/>
        <v/>
      </c>
      <c r="K359" s="32" t="str" cm="1">
        <f t="array" ref="K359">IF(AND(ISNUMBER($A359),$G$2="Valeur"),
SUM(IF(Table3[Date]=$A359,IF(Table3[Mode de Paiement]=K$4,Table3[TOTAL DU PAR LE CLIENT]))),"")</f>
        <v/>
      </c>
      <c r="L359" s="32" t="str" cm="1">
        <f t="array" ref="L359">IF(AND(ISNUMBER($A359),$G$2="Valeur"),
SUM(IF(Table3[Date]=$A359,IF(Table3[Mode de Paiement]=L$4,Table3[TOTAL DU PAR LE CLIENT]))),"")</f>
        <v/>
      </c>
      <c r="M359" s="32" t="str" cm="1">
        <f t="array" ref="M359">IF(AND(ISNUMBER($A359),$G$2="Valeur"),
SUM(IF(Table3[Date]=$A359,IF(Table3[Mode de Paiement]=M$4,Table3[TOTAL DU PAR LE CLIENT]))),"")</f>
        <v/>
      </c>
      <c r="N359" s="32" t="str" cm="1">
        <f t="array" ref="N359">IF(AND(ISNUMBER($A359),$G$2="Valeur"),
SUM(IF(Table3[Date]=$A359,IF(Table3[Mode de Paiement]=N$4,Table3[TOTAL DU PAR LE CLIENT]))),"")</f>
        <v/>
      </c>
    </row>
    <row r="360" spans="1:14" x14ac:dyDescent="0.2">
      <c r="A360" s="82" t="str">
        <f>IF(A359=MAX(Table3[Date]),"",IF(A359="","",A359+1))</f>
        <v/>
      </c>
      <c r="B360" s="83" t="str">
        <f>IF(ISNUMBER(A360),COUNTIF(Table3[Date],A360),"")</f>
        <v/>
      </c>
      <c r="C360" s="32" t="str" cm="1">
        <f t="array" ref="C360">IF(ISNUMBER($A360),IF($G$2="Valeur",
SUM(IF($A360&gt;=Table1[De],IF($A360&lt;=Table1[À],IF(C$4=Table1[[#Headers],[Bœuf]:[Oasis]],Table1[[Bœuf]:[Oasis]]))))*
SUM(IF(Table3[Date]=$A360,Table3[Bœuf])),SUM(IF(Table3[Date]=$A360,Table3[Bœuf]))),"")</f>
        <v/>
      </c>
      <c r="D360" s="32" t="str" cm="1">
        <f t="array" ref="D360">IF(ISNUMBER($A360),IF($G$2="Valeur",
SUM(IF($A360&gt;=Table1[De],IF($A360&lt;=Table1[À],IF(D$4=Table1[[#Headers],[Bœuf]:[Oasis]],Table1[[Bœuf]:[Oasis]]))))*
SUM(IF(Table3[Date]=$A360,Table3[Jambon])),SUM(IF(Table3[Date]=$A360,Table3[Jambon]))),"")</f>
        <v/>
      </c>
      <c r="E360" s="32" t="str" cm="1">
        <f t="array" ref="E360">IF(ISNUMBER($A360),IF($G$2="Valeur",
SUM(IF($A360&gt;=Table1[De],IF($A360&lt;=Table1[À],IF(E$4=Table1[[#Headers],[Bœuf]:[Oasis]],Table1[[Bœuf]:[Oasis]]))))*
SUM(IF(Table3[Date]=$A360,Table3[Végétarien])),SUM(IF(Table3[Date]=$A360,Table3[Végétarien]))),"")</f>
        <v/>
      </c>
      <c r="F360" s="32" t="str" cm="1">
        <f t="array" ref="F360">IF(ISNUMBER($A360),IF($G$2="Valeur",
SUM(IF($A360&gt;=Table1[De],IF($A360&lt;=Table1[À],IF(F$4=Table1[[#Headers],[Bœuf]:[Oasis]],Table1[[Bœuf]:[Oasis]]))))*
SUM(IF(Table3[Date]=$A360,Table3[Salade])),SUM(IF(Table3[Date]=$A360,Table3[Salade]))),"")</f>
        <v/>
      </c>
      <c r="G360" s="32" t="str" cm="1">
        <f t="array" ref="G360">IF(ISNUMBER($A360),IF($G$2="Valeur",
SUM(IF($A360&gt;=Table1[De],IF($A360&lt;=Table1[À],IF(G$4=Table1[[#Headers],[Bœuf]:[Oasis]],Table1[[Bœuf]:[Oasis]]))))*
SUM(IF(Table3[Date]=$A360,Table3[Eau])),SUM(IF(Table3[Date]=$A360,Table3[Eau]))),"")</f>
        <v/>
      </c>
      <c r="H360" s="32" t="str" cm="1">
        <f t="array" ref="H360">IF(ISNUMBER($A360),IF($G$2="Valeur",
SUM(IF($A360&gt;=Table1[De],IF($A360&lt;=Table1[À],IF(H$4=Table1[[#Headers],[Bœuf]:[Oasis]],Table1[[Bœuf]:[Oasis]]))))*
SUM(IF(Table3[Date]=$A360,Table3[Coca])),SUM(IF(Table3[Date]=$A360,Table3[Coca]))),"")</f>
        <v/>
      </c>
      <c r="I360" s="32" t="str" cm="1">
        <f t="array" ref="I360">IF(ISNUMBER($A360),IF($G$2="Valeur",
SUM(IF($A360&gt;=Table1[De],IF($A360&lt;=Table1[À],IF(I$4=Table1[[#Headers],[Bœuf]:[Oasis]],Table1[[Bœuf]:[Oasis]]))))*
SUM(IF(Table3[Date]=$A360,Table3[Oasis])),SUM(IF(Table3[Date]=$A360,Table3[Oasis]))),"")</f>
        <v/>
      </c>
      <c r="J360" s="33" t="str">
        <f t="shared" si="5"/>
        <v/>
      </c>
      <c r="K360" s="32" t="str" cm="1">
        <f t="array" ref="K360">IF(AND(ISNUMBER($A360),$G$2="Valeur"),
SUM(IF(Table3[Date]=$A360,IF(Table3[Mode de Paiement]=K$4,Table3[TOTAL DU PAR LE CLIENT]))),"")</f>
        <v/>
      </c>
      <c r="L360" s="32" t="str" cm="1">
        <f t="array" ref="L360">IF(AND(ISNUMBER($A360),$G$2="Valeur"),
SUM(IF(Table3[Date]=$A360,IF(Table3[Mode de Paiement]=L$4,Table3[TOTAL DU PAR LE CLIENT]))),"")</f>
        <v/>
      </c>
      <c r="M360" s="32" t="str" cm="1">
        <f t="array" ref="M360">IF(AND(ISNUMBER($A360),$G$2="Valeur"),
SUM(IF(Table3[Date]=$A360,IF(Table3[Mode de Paiement]=M$4,Table3[TOTAL DU PAR LE CLIENT]))),"")</f>
        <v/>
      </c>
      <c r="N360" s="32" t="str" cm="1">
        <f t="array" ref="N360">IF(AND(ISNUMBER($A360),$G$2="Valeur"),
SUM(IF(Table3[Date]=$A360,IF(Table3[Mode de Paiement]=N$4,Table3[TOTAL DU PAR LE CLIENT]))),"")</f>
        <v/>
      </c>
    </row>
    <row r="361" spans="1:14" x14ac:dyDescent="0.2">
      <c r="A361" s="82" t="str">
        <f>IF(A360=MAX(Table3[Date]),"",IF(A360="","",A360+1))</f>
        <v/>
      </c>
      <c r="B361" s="83" t="str">
        <f>IF(ISNUMBER(A361),COUNTIF(Table3[Date],A361),"")</f>
        <v/>
      </c>
      <c r="C361" s="32" t="str" cm="1">
        <f t="array" ref="C361">IF(ISNUMBER($A361),IF($G$2="Valeur",
SUM(IF($A361&gt;=Table1[De],IF($A361&lt;=Table1[À],IF(C$4=Table1[[#Headers],[Bœuf]:[Oasis]],Table1[[Bœuf]:[Oasis]]))))*
SUM(IF(Table3[Date]=$A361,Table3[Bœuf])),SUM(IF(Table3[Date]=$A361,Table3[Bœuf]))),"")</f>
        <v/>
      </c>
      <c r="D361" s="32" t="str" cm="1">
        <f t="array" ref="D361">IF(ISNUMBER($A361),IF($G$2="Valeur",
SUM(IF($A361&gt;=Table1[De],IF($A361&lt;=Table1[À],IF(D$4=Table1[[#Headers],[Bœuf]:[Oasis]],Table1[[Bœuf]:[Oasis]]))))*
SUM(IF(Table3[Date]=$A361,Table3[Jambon])),SUM(IF(Table3[Date]=$A361,Table3[Jambon]))),"")</f>
        <v/>
      </c>
      <c r="E361" s="32" t="str" cm="1">
        <f t="array" ref="E361">IF(ISNUMBER($A361),IF($G$2="Valeur",
SUM(IF($A361&gt;=Table1[De],IF($A361&lt;=Table1[À],IF(E$4=Table1[[#Headers],[Bœuf]:[Oasis]],Table1[[Bœuf]:[Oasis]]))))*
SUM(IF(Table3[Date]=$A361,Table3[Végétarien])),SUM(IF(Table3[Date]=$A361,Table3[Végétarien]))),"")</f>
        <v/>
      </c>
      <c r="F361" s="32" t="str" cm="1">
        <f t="array" ref="F361">IF(ISNUMBER($A361),IF($G$2="Valeur",
SUM(IF($A361&gt;=Table1[De],IF($A361&lt;=Table1[À],IF(F$4=Table1[[#Headers],[Bœuf]:[Oasis]],Table1[[Bœuf]:[Oasis]]))))*
SUM(IF(Table3[Date]=$A361,Table3[Salade])),SUM(IF(Table3[Date]=$A361,Table3[Salade]))),"")</f>
        <v/>
      </c>
      <c r="G361" s="32" t="str" cm="1">
        <f t="array" ref="G361">IF(ISNUMBER($A361),IF($G$2="Valeur",
SUM(IF($A361&gt;=Table1[De],IF($A361&lt;=Table1[À],IF(G$4=Table1[[#Headers],[Bœuf]:[Oasis]],Table1[[Bœuf]:[Oasis]]))))*
SUM(IF(Table3[Date]=$A361,Table3[Eau])),SUM(IF(Table3[Date]=$A361,Table3[Eau]))),"")</f>
        <v/>
      </c>
      <c r="H361" s="32" t="str" cm="1">
        <f t="array" ref="H361">IF(ISNUMBER($A361),IF($G$2="Valeur",
SUM(IF($A361&gt;=Table1[De],IF($A361&lt;=Table1[À],IF(H$4=Table1[[#Headers],[Bœuf]:[Oasis]],Table1[[Bœuf]:[Oasis]]))))*
SUM(IF(Table3[Date]=$A361,Table3[Coca])),SUM(IF(Table3[Date]=$A361,Table3[Coca]))),"")</f>
        <v/>
      </c>
      <c r="I361" s="32" t="str" cm="1">
        <f t="array" ref="I361">IF(ISNUMBER($A361),IF($G$2="Valeur",
SUM(IF($A361&gt;=Table1[De],IF($A361&lt;=Table1[À],IF(I$4=Table1[[#Headers],[Bœuf]:[Oasis]],Table1[[Bœuf]:[Oasis]]))))*
SUM(IF(Table3[Date]=$A361,Table3[Oasis])),SUM(IF(Table3[Date]=$A361,Table3[Oasis]))),"")</f>
        <v/>
      </c>
      <c r="J361" s="33" t="str">
        <f t="shared" si="5"/>
        <v/>
      </c>
      <c r="K361" s="32" t="str" cm="1">
        <f t="array" ref="K361">IF(AND(ISNUMBER($A361),$G$2="Valeur"),
SUM(IF(Table3[Date]=$A361,IF(Table3[Mode de Paiement]=K$4,Table3[TOTAL DU PAR LE CLIENT]))),"")</f>
        <v/>
      </c>
      <c r="L361" s="32" t="str" cm="1">
        <f t="array" ref="L361">IF(AND(ISNUMBER($A361),$G$2="Valeur"),
SUM(IF(Table3[Date]=$A361,IF(Table3[Mode de Paiement]=L$4,Table3[TOTAL DU PAR LE CLIENT]))),"")</f>
        <v/>
      </c>
      <c r="M361" s="32" t="str" cm="1">
        <f t="array" ref="M361">IF(AND(ISNUMBER($A361),$G$2="Valeur"),
SUM(IF(Table3[Date]=$A361,IF(Table3[Mode de Paiement]=M$4,Table3[TOTAL DU PAR LE CLIENT]))),"")</f>
        <v/>
      </c>
      <c r="N361" s="32" t="str" cm="1">
        <f t="array" ref="N361">IF(AND(ISNUMBER($A361),$G$2="Valeur"),
SUM(IF(Table3[Date]=$A361,IF(Table3[Mode de Paiement]=N$4,Table3[TOTAL DU PAR LE CLIENT]))),"")</f>
        <v/>
      </c>
    </row>
    <row r="362" spans="1:14" x14ac:dyDescent="0.2">
      <c r="A362" s="82" t="str">
        <f>IF(A361=MAX(Table3[Date]),"",IF(A361="","",A361+1))</f>
        <v/>
      </c>
      <c r="B362" s="83" t="str">
        <f>IF(ISNUMBER(A362),COUNTIF(Table3[Date],A362),"")</f>
        <v/>
      </c>
      <c r="C362" s="32" t="str" cm="1">
        <f t="array" ref="C362">IF(ISNUMBER($A362),IF($G$2="Valeur",
SUM(IF($A362&gt;=Table1[De],IF($A362&lt;=Table1[À],IF(C$4=Table1[[#Headers],[Bœuf]:[Oasis]],Table1[[Bœuf]:[Oasis]]))))*
SUM(IF(Table3[Date]=$A362,Table3[Bœuf])),SUM(IF(Table3[Date]=$A362,Table3[Bœuf]))),"")</f>
        <v/>
      </c>
      <c r="D362" s="32" t="str" cm="1">
        <f t="array" ref="D362">IF(ISNUMBER($A362),IF($G$2="Valeur",
SUM(IF($A362&gt;=Table1[De],IF($A362&lt;=Table1[À],IF(D$4=Table1[[#Headers],[Bœuf]:[Oasis]],Table1[[Bœuf]:[Oasis]]))))*
SUM(IF(Table3[Date]=$A362,Table3[Jambon])),SUM(IF(Table3[Date]=$A362,Table3[Jambon]))),"")</f>
        <v/>
      </c>
      <c r="E362" s="32" t="str" cm="1">
        <f t="array" ref="E362">IF(ISNUMBER($A362),IF($G$2="Valeur",
SUM(IF($A362&gt;=Table1[De],IF($A362&lt;=Table1[À],IF(E$4=Table1[[#Headers],[Bœuf]:[Oasis]],Table1[[Bœuf]:[Oasis]]))))*
SUM(IF(Table3[Date]=$A362,Table3[Végétarien])),SUM(IF(Table3[Date]=$A362,Table3[Végétarien]))),"")</f>
        <v/>
      </c>
      <c r="F362" s="32" t="str" cm="1">
        <f t="array" ref="F362">IF(ISNUMBER($A362),IF($G$2="Valeur",
SUM(IF($A362&gt;=Table1[De],IF($A362&lt;=Table1[À],IF(F$4=Table1[[#Headers],[Bœuf]:[Oasis]],Table1[[Bœuf]:[Oasis]]))))*
SUM(IF(Table3[Date]=$A362,Table3[Salade])),SUM(IF(Table3[Date]=$A362,Table3[Salade]))),"")</f>
        <v/>
      </c>
      <c r="G362" s="32" t="str" cm="1">
        <f t="array" ref="G362">IF(ISNUMBER($A362),IF($G$2="Valeur",
SUM(IF($A362&gt;=Table1[De],IF($A362&lt;=Table1[À],IF(G$4=Table1[[#Headers],[Bœuf]:[Oasis]],Table1[[Bœuf]:[Oasis]]))))*
SUM(IF(Table3[Date]=$A362,Table3[Eau])),SUM(IF(Table3[Date]=$A362,Table3[Eau]))),"")</f>
        <v/>
      </c>
      <c r="H362" s="32" t="str" cm="1">
        <f t="array" ref="H362">IF(ISNUMBER($A362),IF($G$2="Valeur",
SUM(IF($A362&gt;=Table1[De],IF($A362&lt;=Table1[À],IF(H$4=Table1[[#Headers],[Bœuf]:[Oasis]],Table1[[Bœuf]:[Oasis]]))))*
SUM(IF(Table3[Date]=$A362,Table3[Coca])),SUM(IF(Table3[Date]=$A362,Table3[Coca]))),"")</f>
        <v/>
      </c>
      <c r="I362" s="32" t="str" cm="1">
        <f t="array" ref="I362">IF(ISNUMBER($A362),IF($G$2="Valeur",
SUM(IF($A362&gt;=Table1[De],IF($A362&lt;=Table1[À],IF(I$4=Table1[[#Headers],[Bœuf]:[Oasis]],Table1[[Bœuf]:[Oasis]]))))*
SUM(IF(Table3[Date]=$A362,Table3[Oasis])),SUM(IF(Table3[Date]=$A362,Table3[Oasis]))),"")</f>
        <v/>
      </c>
      <c r="J362" s="33" t="str">
        <f t="shared" si="5"/>
        <v/>
      </c>
      <c r="K362" s="32" t="str" cm="1">
        <f t="array" ref="K362">IF(AND(ISNUMBER($A362),$G$2="Valeur"),
SUM(IF(Table3[Date]=$A362,IF(Table3[Mode de Paiement]=K$4,Table3[TOTAL DU PAR LE CLIENT]))),"")</f>
        <v/>
      </c>
      <c r="L362" s="32" t="str" cm="1">
        <f t="array" ref="L362">IF(AND(ISNUMBER($A362),$G$2="Valeur"),
SUM(IF(Table3[Date]=$A362,IF(Table3[Mode de Paiement]=L$4,Table3[TOTAL DU PAR LE CLIENT]))),"")</f>
        <v/>
      </c>
      <c r="M362" s="32" t="str" cm="1">
        <f t="array" ref="M362">IF(AND(ISNUMBER($A362),$G$2="Valeur"),
SUM(IF(Table3[Date]=$A362,IF(Table3[Mode de Paiement]=M$4,Table3[TOTAL DU PAR LE CLIENT]))),"")</f>
        <v/>
      </c>
      <c r="N362" s="32" t="str" cm="1">
        <f t="array" ref="N362">IF(AND(ISNUMBER($A362),$G$2="Valeur"),
SUM(IF(Table3[Date]=$A362,IF(Table3[Mode de Paiement]=N$4,Table3[TOTAL DU PAR LE CLIENT]))),"")</f>
        <v/>
      </c>
    </row>
    <row r="363" spans="1:14" x14ac:dyDescent="0.2">
      <c r="A363" s="82" t="str">
        <f>IF(A362=MAX(Table3[Date]),"",IF(A362="","",A362+1))</f>
        <v/>
      </c>
      <c r="B363" s="83" t="str">
        <f>IF(ISNUMBER(A363),COUNTIF(Table3[Date],A363),"")</f>
        <v/>
      </c>
      <c r="C363" s="32" t="str" cm="1">
        <f t="array" ref="C363">IF(ISNUMBER($A363),IF($G$2="Valeur",
SUM(IF($A363&gt;=Table1[De],IF($A363&lt;=Table1[À],IF(C$4=Table1[[#Headers],[Bœuf]:[Oasis]],Table1[[Bœuf]:[Oasis]]))))*
SUM(IF(Table3[Date]=$A363,Table3[Bœuf])),SUM(IF(Table3[Date]=$A363,Table3[Bœuf]))),"")</f>
        <v/>
      </c>
      <c r="D363" s="32" t="str" cm="1">
        <f t="array" ref="D363">IF(ISNUMBER($A363),IF($G$2="Valeur",
SUM(IF($A363&gt;=Table1[De],IF($A363&lt;=Table1[À],IF(D$4=Table1[[#Headers],[Bœuf]:[Oasis]],Table1[[Bœuf]:[Oasis]]))))*
SUM(IF(Table3[Date]=$A363,Table3[Jambon])),SUM(IF(Table3[Date]=$A363,Table3[Jambon]))),"")</f>
        <v/>
      </c>
      <c r="E363" s="32" t="str" cm="1">
        <f t="array" ref="E363">IF(ISNUMBER($A363),IF($G$2="Valeur",
SUM(IF($A363&gt;=Table1[De],IF($A363&lt;=Table1[À],IF(E$4=Table1[[#Headers],[Bœuf]:[Oasis]],Table1[[Bœuf]:[Oasis]]))))*
SUM(IF(Table3[Date]=$A363,Table3[Végétarien])),SUM(IF(Table3[Date]=$A363,Table3[Végétarien]))),"")</f>
        <v/>
      </c>
      <c r="F363" s="32" t="str" cm="1">
        <f t="array" ref="F363">IF(ISNUMBER($A363),IF($G$2="Valeur",
SUM(IF($A363&gt;=Table1[De],IF($A363&lt;=Table1[À],IF(F$4=Table1[[#Headers],[Bœuf]:[Oasis]],Table1[[Bœuf]:[Oasis]]))))*
SUM(IF(Table3[Date]=$A363,Table3[Salade])),SUM(IF(Table3[Date]=$A363,Table3[Salade]))),"")</f>
        <v/>
      </c>
      <c r="G363" s="32" t="str" cm="1">
        <f t="array" ref="G363">IF(ISNUMBER($A363),IF($G$2="Valeur",
SUM(IF($A363&gt;=Table1[De],IF($A363&lt;=Table1[À],IF(G$4=Table1[[#Headers],[Bœuf]:[Oasis]],Table1[[Bœuf]:[Oasis]]))))*
SUM(IF(Table3[Date]=$A363,Table3[Eau])),SUM(IF(Table3[Date]=$A363,Table3[Eau]))),"")</f>
        <v/>
      </c>
      <c r="H363" s="32" t="str" cm="1">
        <f t="array" ref="H363">IF(ISNUMBER($A363),IF($G$2="Valeur",
SUM(IF($A363&gt;=Table1[De],IF($A363&lt;=Table1[À],IF(H$4=Table1[[#Headers],[Bœuf]:[Oasis]],Table1[[Bœuf]:[Oasis]]))))*
SUM(IF(Table3[Date]=$A363,Table3[Coca])),SUM(IF(Table3[Date]=$A363,Table3[Coca]))),"")</f>
        <v/>
      </c>
      <c r="I363" s="32" t="str" cm="1">
        <f t="array" ref="I363">IF(ISNUMBER($A363),IF($G$2="Valeur",
SUM(IF($A363&gt;=Table1[De],IF($A363&lt;=Table1[À],IF(I$4=Table1[[#Headers],[Bœuf]:[Oasis]],Table1[[Bœuf]:[Oasis]]))))*
SUM(IF(Table3[Date]=$A363,Table3[Oasis])),SUM(IF(Table3[Date]=$A363,Table3[Oasis]))),"")</f>
        <v/>
      </c>
      <c r="J363" s="33" t="str">
        <f t="shared" si="5"/>
        <v/>
      </c>
      <c r="K363" s="32" t="str" cm="1">
        <f t="array" ref="K363">IF(AND(ISNUMBER($A363),$G$2="Valeur"),
SUM(IF(Table3[Date]=$A363,IF(Table3[Mode de Paiement]=K$4,Table3[TOTAL DU PAR LE CLIENT]))),"")</f>
        <v/>
      </c>
      <c r="L363" s="32" t="str" cm="1">
        <f t="array" ref="L363">IF(AND(ISNUMBER($A363),$G$2="Valeur"),
SUM(IF(Table3[Date]=$A363,IF(Table3[Mode de Paiement]=L$4,Table3[TOTAL DU PAR LE CLIENT]))),"")</f>
        <v/>
      </c>
      <c r="M363" s="32" t="str" cm="1">
        <f t="array" ref="M363">IF(AND(ISNUMBER($A363),$G$2="Valeur"),
SUM(IF(Table3[Date]=$A363,IF(Table3[Mode de Paiement]=M$4,Table3[TOTAL DU PAR LE CLIENT]))),"")</f>
        <v/>
      </c>
      <c r="N363" s="32" t="str" cm="1">
        <f t="array" ref="N363">IF(AND(ISNUMBER($A363),$G$2="Valeur"),
SUM(IF(Table3[Date]=$A363,IF(Table3[Mode de Paiement]=N$4,Table3[TOTAL DU PAR LE CLIENT]))),"")</f>
        <v/>
      </c>
    </row>
    <row r="364" spans="1:14" x14ac:dyDescent="0.2">
      <c r="A364" s="82" t="str">
        <f>IF(A363=MAX(Table3[Date]),"",IF(A363="","",A363+1))</f>
        <v/>
      </c>
      <c r="B364" s="83" t="str">
        <f>IF(ISNUMBER(A364),COUNTIF(Table3[Date],A364),"")</f>
        <v/>
      </c>
      <c r="C364" s="32" t="str" cm="1">
        <f t="array" ref="C364">IF(ISNUMBER($A364),IF($G$2="Valeur",
SUM(IF($A364&gt;=Table1[De],IF($A364&lt;=Table1[À],IF(C$4=Table1[[#Headers],[Bœuf]:[Oasis]],Table1[[Bœuf]:[Oasis]]))))*
SUM(IF(Table3[Date]=$A364,Table3[Bœuf])),SUM(IF(Table3[Date]=$A364,Table3[Bœuf]))),"")</f>
        <v/>
      </c>
      <c r="D364" s="32" t="str" cm="1">
        <f t="array" ref="D364">IF(ISNUMBER($A364),IF($G$2="Valeur",
SUM(IF($A364&gt;=Table1[De],IF($A364&lt;=Table1[À],IF(D$4=Table1[[#Headers],[Bœuf]:[Oasis]],Table1[[Bœuf]:[Oasis]]))))*
SUM(IF(Table3[Date]=$A364,Table3[Jambon])),SUM(IF(Table3[Date]=$A364,Table3[Jambon]))),"")</f>
        <v/>
      </c>
      <c r="E364" s="32" t="str" cm="1">
        <f t="array" ref="E364">IF(ISNUMBER($A364),IF($G$2="Valeur",
SUM(IF($A364&gt;=Table1[De],IF($A364&lt;=Table1[À],IF(E$4=Table1[[#Headers],[Bœuf]:[Oasis]],Table1[[Bœuf]:[Oasis]]))))*
SUM(IF(Table3[Date]=$A364,Table3[Végétarien])),SUM(IF(Table3[Date]=$A364,Table3[Végétarien]))),"")</f>
        <v/>
      </c>
      <c r="F364" s="32" t="str" cm="1">
        <f t="array" ref="F364">IF(ISNUMBER($A364),IF($G$2="Valeur",
SUM(IF($A364&gt;=Table1[De],IF($A364&lt;=Table1[À],IF(F$4=Table1[[#Headers],[Bœuf]:[Oasis]],Table1[[Bœuf]:[Oasis]]))))*
SUM(IF(Table3[Date]=$A364,Table3[Salade])),SUM(IF(Table3[Date]=$A364,Table3[Salade]))),"")</f>
        <v/>
      </c>
      <c r="G364" s="32" t="str" cm="1">
        <f t="array" ref="G364">IF(ISNUMBER($A364),IF($G$2="Valeur",
SUM(IF($A364&gt;=Table1[De],IF($A364&lt;=Table1[À],IF(G$4=Table1[[#Headers],[Bœuf]:[Oasis]],Table1[[Bœuf]:[Oasis]]))))*
SUM(IF(Table3[Date]=$A364,Table3[Eau])),SUM(IF(Table3[Date]=$A364,Table3[Eau]))),"")</f>
        <v/>
      </c>
      <c r="H364" s="32" t="str" cm="1">
        <f t="array" ref="H364">IF(ISNUMBER($A364),IF($G$2="Valeur",
SUM(IF($A364&gt;=Table1[De],IF($A364&lt;=Table1[À],IF(H$4=Table1[[#Headers],[Bœuf]:[Oasis]],Table1[[Bœuf]:[Oasis]]))))*
SUM(IF(Table3[Date]=$A364,Table3[Coca])),SUM(IF(Table3[Date]=$A364,Table3[Coca]))),"")</f>
        <v/>
      </c>
      <c r="I364" s="32" t="str" cm="1">
        <f t="array" ref="I364">IF(ISNUMBER($A364),IF($G$2="Valeur",
SUM(IF($A364&gt;=Table1[De],IF($A364&lt;=Table1[À],IF(I$4=Table1[[#Headers],[Bœuf]:[Oasis]],Table1[[Bœuf]:[Oasis]]))))*
SUM(IF(Table3[Date]=$A364,Table3[Oasis])),SUM(IF(Table3[Date]=$A364,Table3[Oasis]))),"")</f>
        <v/>
      </c>
      <c r="J364" s="33" t="str">
        <f t="shared" si="5"/>
        <v/>
      </c>
      <c r="K364" s="32" t="str" cm="1">
        <f t="array" ref="K364">IF(AND(ISNUMBER($A364),$G$2="Valeur"),
SUM(IF(Table3[Date]=$A364,IF(Table3[Mode de Paiement]=K$4,Table3[TOTAL DU PAR LE CLIENT]))),"")</f>
        <v/>
      </c>
      <c r="L364" s="32" t="str" cm="1">
        <f t="array" ref="L364">IF(AND(ISNUMBER($A364),$G$2="Valeur"),
SUM(IF(Table3[Date]=$A364,IF(Table3[Mode de Paiement]=L$4,Table3[TOTAL DU PAR LE CLIENT]))),"")</f>
        <v/>
      </c>
      <c r="M364" s="32" t="str" cm="1">
        <f t="array" ref="M364">IF(AND(ISNUMBER($A364),$G$2="Valeur"),
SUM(IF(Table3[Date]=$A364,IF(Table3[Mode de Paiement]=M$4,Table3[TOTAL DU PAR LE CLIENT]))),"")</f>
        <v/>
      </c>
      <c r="N364" s="32" t="str" cm="1">
        <f t="array" ref="N364">IF(AND(ISNUMBER($A364),$G$2="Valeur"),
SUM(IF(Table3[Date]=$A364,IF(Table3[Mode de Paiement]=N$4,Table3[TOTAL DU PAR LE CLIENT]))),"")</f>
        <v/>
      </c>
    </row>
    <row r="365" spans="1:14" x14ac:dyDescent="0.2">
      <c r="A365" s="82" t="str">
        <f>IF(A364=MAX(Table3[Date]),"",IF(A364="","",A364+1))</f>
        <v/>
      </c>
      <c r="B365" s="83" t="str">
        <f>IF(ISNUMBER(A365),COUNTIF(Table3[Date],A365),"")</f>
        <v/>
      </c>
      <c r="C365" s="32" t="str" cm="1">
        <f t="array" ref="C365">IF(ISNUMBER($A365),IF($G$2="Valeur",
SUM(IF($A365&gt;=Table1[De],IF($A365&lt;=Table1[À],IF(C$4=Table1[[#Headers],[Bœuf]:[Oasis]],Table1[[Bœuf]:[Oasis]]))))*
SUM(IF(Table3[Date]=$A365,Table3[Bœuf])),SUM(IF(Table3[Date]=$A365,Table3[Bœuf]))),"")</f>
        <v/>
      </c>
      <c r="D365" s="32" t="str" cm="1">
        <f t="array" ref="D365">IF(ISNUMBER($A365),IF($G$2="Valeur",
SUM(IF($A365&gt;=Table1[De],IF($A365&lt;=Table1[À],IF(D$4=Table1[[#Headers],[Bœuf]:[Oasis]],Table1[[Bœuf]:[Oasis]]))))*
SUM(IF(Table3[Date]=$A365,Table3[Jambon])),SUM(IF(Table3[Date]=$A365,Table3[Jambon]))),"")</f>
        <v/>
      </c>
      <c r="E365" s="32" t="str" cm="1">
        <f t="array" ref="E365">IF(ISNUMBER($A365),IF($G$2="Valeur",
SUM(IF($A365&gt;=Table1[De],IF($A365&lt;=Table1[À],IF(E$4=Table1[[#Headers],[Bœuf]:[Oasis]],Table1[[Bœuf]:[Oasis]]))))*
SUM(IF(Table3[Date]=$A365,Table3[Végétarien])),SUM(IF(Table3[Date]=$A365,Table3[Végétarien]))),"")</f>
        <v/>
      </c>
      <c r="F365" s="32" t="str" cm="1">
        <f t="array" ref="F365">IF(ISNUMBER($A365),IF($G$2="Valeur",
SUM(IF($A365&gt;=Table1[De],IF($A365&lt;=Table1[À],IF(F$4=Table1[[#Headers],[Bœuf]:[Oasis]],Table1[[Bœuf]:[Oasis]]))))*
SUM(IF(Table3[Date]=$A365,Table3[Salade])),SUM(IF(Table3[Date]=$A365,Table3[Salade]))),"")</f>
        <v/>
      </c>
      <c r="G365" s="32" t="str" cm="1">
        <f t="array" ref="G365">IF(ISNUMBER($A365),IF($G$2="Valeur",
SUM(IF($A365&gt;=Table1[De],IF($A365&lt;=Table1[À],IF(G$4=Table1[[#Headers],[Bœuf]:[Oasis]],Table1[[Bœuf]:[Oasis]]))))*
SUM(IF(Table3[Date]=$A365,Table3[Eau])),SUM(IF(Table3[Date]=$A365,Table3[Eau]))),"")</f>
        <v/>
      </c>
      <c r="H365" s="32" t="str" cm="1">
        <f t="array" ref="H365">IF(ISNUMBER($A365),IF($G$2="Valeur",
SUM(IF($A365&gt;=Table1[De],IF($A365&lt;=Table1[À],IF(H$4=Table1[[#Headers],[Bœuf]:[Oasis]],Table1[[Bœuf]:[Oasis]]))))*
SUM(IF(Table3[Date]=$A365,Table3[Coca])),SUM(IF(Table3[Date]=$A365,Table3[Coca]))),"")</f>
        <v/>
      </c>
      <c r="I365" s="32" t="str" cm="1">
        <f t="array" ref="I365">IF(ISNUMBER($A365),IF($G$2="Valeur",
SUM(IF($A365&gt;=Table1[De],IF($A365&lt;=Table1[À],IF(I$4=Table1[[#Headers],[Bœuf]:[Oasis]],Table1[[Bœuf]:[Oasis]]))))*
SUM(IF(Table3[Date]=$A365,Table3[Oasis])),SUM(IF(Table3[Date]=$A365,Table3[Oasis]))),"")</f>
        <v/>
      </c>
      <c r="J365" s="33" t="str">
        <f t="shared" si="5"/>
        <v/>
      </c>
      <c r="K365" s="32" t="str" cm="1">
        <f t="array" ref="K365">IF(AND(ISNUMBER($A365),$G$2="Valeur"),
SUM(IF(Table3[Date]=$A365,IF(Table3[Mode de Paiement]=K$4,Table3[TOTAL DU PAR LE CLIENT]))),"")</f>
        <v/>
      </c>
      <c r="L365" s="32" t="str" cm="1">
        <f t="array" ref="L365">IF(AND(ISNUMBER($A365),$G$2="Valeur"),
SUM(IF(Table3[Date]=$A365,IF(Table3[Mode de Paiement]=L$4,Table3[TOTAL DU PAR LE CLIENT]))),"")</f>
        <v/>
      </c>
      <c r="M365" s="32" t="str" cm="1">
        <f t="array" ref="M365">IF(AND(ISNUMBER($A365),$G$2="Valeur"),
SUM(IF(Table3[Date]=$A365,IF(Table3[Mode de Paiement]=M$4,Table3[TOTAL DU PAR LE CLIENT]))),"")</f>
        <v/>
      </c>
      <c r="N365" s="32" t="str" cm="1">
        <f t="array" ref="N365">IF(AND(ISNUMBER($A365),$G$2="Valeur"),
SUM(IF(Table3[Date]=$A365,IF(Table3[Mode de Paiement]=N$4,Table3[TOTAL DU PAR LE CLIENT]))),"")</f>
        <v/>
      </c>
    </row>
    <row r="366" spans="1:14" x14ac:dyDescent="0.2">
      <c r="A366" s="82" t="str">
        <f>IF(A365=MAX(Table3[Date]),"",IF(A365="","",A365+1))</f>
        <v/>
      </c>
      <c r="B366" s="83" t="str">
        <f>IF(ISNUMBER(A366),COUNTIF(Table3[Date],A366),"")</f>
        <v/>
      </c>
      <c r="C366" s="32" t="str" cm="1">
        <f t="array" ref="C366">IF(ISNUMBER($A366),IF($G$2="Valeur",
SUM(IF($A366&gt;=Table1[De],IF($A366&lt;=Table1[À],IF(C$4=Table1[[#Headers],[Bœuf]:[Oasis]],Table1[[Bœuf]:[Oasis]]))))*
SUM(IF(Table3[Date]=$A366,Table3[Bœuf])),SUM(IF(Table3[Date]=$A366,Table3[Bœuf]))),"")</f>
        <v/>
      </c>
      <c r="D366" s="32" t="str" cm="1">
        <f t="array" ref="D366">IF(ISNUMBER($A366),IF($G$2="Valeur",
SUM(IF($A366&gt;=Table1[De],IF($A366&lt;=Table1[À],IF(D$4=Table1[[#Headers],[Bœuf]:[Oasis]],Table1[[Bœuf]:[Oasis]]))))*
SUM(IF(Table3[Date]=$A366,Table3[Jambon])),SUM(IF(Table3[Date]=$A366,Table3[Jambon]))),"")</f>
        <v/>
      </c>
      <c r="E366" s="32" t="str" cm="1">
        <f t="array" ref="E366">IF(ISNUMBER($A366),IF($G$2="Valeur",
SUM(IF($A366&gt;=Table1[De],IF($A366&lt;=Table1[À],IF(E$4=Table1[[#Headers],[Bœuf]:[Oasis]],Table1[[Bœuf]:[Oasis]]))))*
SUM(IF(Table3[Date]=$A366,Table3[Végétarien])),SUM(IF(Table3[Date]=$A366,Table3[Végétarien]))),"")</f>
        <v/>
      </c>
      <c r="F366" s="32" t="str" cm="1">
        <f t="array" ref="F366">IF(ISNUMBER($A366),IF($G$2="Valeur",
SUM(IF($A366&gt;=Table1[De],IF($A366&lt;=Table1[À],IF(F$4=Table1[[#Headers],[Bœuf]:[Oasis]],Table1[[Bœuf]:[Oasis]]))))*
SUM(IF(Table3[Date]=$A366,Table3[Salade])),SUM(IF(Table3[Date]=$A366,Table3[Salade]))),"")</f>
        <v/>
      </c>
      <c r="G366" s="32" t="str" cm="1">
        <f t="array" ref="G366">IF(ISNUMBER($A366),IF($G$2="Valeur",
SUM(IF($A366&gt;=Table1[De],IF($A366&lt;=Table1[À],IF(G$4=Table1[[#Headers],[Bœuf]:[Oasis]],Table1[[Bœuf]:[Oasis]]))))*
SUM(IF(Table3[Date]=$A366,Table3[Eau])),SUM(IF(Table3[Date]=$A366,Table3[Eau]))),"")</f>
        <v/>
      </c>
      <c r="H366" s="32" t="str" cm="1">
        <f t="array" ref="H366">IF(ISNUMBER($A366),IF($G$2="Valeur",
SUM(IF($A366&gt;=Table1[De],IF($A366&lt;=Table1[À],IF(H$4=Table1[[#Headers],[Bœuf]:[Oasis]],Table1[[Bœuf]:[Oasis]]))))*
SUM(IF(Table3[Date]=$A366,Table3[Coca])),SUM(IF(Table3[Date]=$A366,Table3[Coca]))),"")</f>
        <v/>
      </c>
      <c r="I366" s="32" t="str" cm="1">
        <f t="array" ref="I366">IF(ISNUMBER($A366),IF($G$2="Valeur",
SUM(IF($A366&gt;=Table1[De],IF($A366&lt;=Table1[À],IF(I$4=Table1[[#Headers],[Bœuf]:[Oasis]],Table1[[Bœuf]:[Oasis]]))))*
SUM(IF(Table3[Date]=$A366,Table3[Oasis])),SUM(IF(Table3[Date]=$A366,Table3[Oasis]))),"")</f>
        <v/>
      </c>
      <c r="J366" s="33" t="str">
        <f t="shared" si="5"/>
        <v/>
      </c>
      <c r="K366" s="32" t="str" cm="1">
        <f t="array" ref="K366">IF(AND(ISNUMBER($A366),$G$2="Valeur"),
SUM(IF(Table3[Date]=$A366,IF(Table3[Mode de Paiement]=K$4,Table3[TOTAL DU PAR LE CLIENT]))),"")</f>
        <v/>
      </c>
      <c r="L366" s="32" t="str" cm="1">
        <f t="array" ref="L366">IF(AND(ISNUMBER($A366),$G$2="Valeur"),
SUM(IF(Table3[Date]=$A366,IF(Table3[Mode de Paiement]=L$4,Table3[TOTAL DU PAR LE CLIENT]))),"")</f>
        <v/>
      </c>
      <c r="M366" s="32" t="str" cm="1">
        <f t="array" ref="M366">IF(AND(ISNUMBER($A366),$G$2="Valeur"),
SUM(IF(Table3[Date]=$A366,IF(Table3[Mode de Paiement]=M$4,Table3[TOTAL DU PAR LE CLIENT]))),"")</f>
        <v/>
      </c>
      <c r="N366" s="32" t="str" cm="1">
        <f t="array" ref="N366">IF(AND(ISNUMBER($A366),$G$2="Valeur"),
SUM(IF(Table3[Date]=$A366,IF(Table3[Mode de Paiement]=N$4,Table3[TOTAL DU PAR LE CLIENT]))),"")</f>
        <v/>
      </c>
    </row>
    <row r="367" spans="1:14" x14ac:dyDescent="0.2">
      <c r="A367" s="82" t="str">
        <f>IF(A366=MAX(Table3[Date]),"",IF(A366="","",A366+1))</f>
        <v/>
      </c>
      <c r="B367" s="83" t="str">
        <f>IF(ISNUMBER(A367),COUNTIF(Table3[Date],A367),"")</f>
        <v/>
      </c>
      <c r="C367" s="32" t="str" cm="1">
        <f t="array" ref="C367">IF(ISNUMBER($A367),IF($G$2="Valeur",
SUM(IF($A367&gt;=Table1[De],IF($A367&lt;=Table1[À],IF(C$4=Table1[[#Headers],[Bœuf]:[Oasis]],Table1[[Bœuf]:[Oasis]]))))*
SUM(IF(Table3[Date]=$A367,Table3[Bœuf])),SUM(IF(Table3[Date]=$A367,Table3[Bœuf]))),"")</f>
        <v/>
      </c>
      <c r="D367" s="32" t="str" cm="1">
        <f t="array" ref="D367">IF(ISNUMBER($A367),IF($G$2="Valeur",
SUM(IF($A367&gt;=Table1[De],IF($A367&lt;=Table1[À],IF(D$4=Table1[[#Headers],[Bœuf]:[Oasis]],Table1[[Bœuf]:[Oasis]]))))*
SUM(IF(Table3[Date]=$A367,Table3[Jambon])),SUM(IF(Table3[Date]=$A367,Table3[Jambon]))),"")</f>
        <v/>
      </c>
      <c r="E367" s="32" t="str" cm="1">
        <f t="array" ref="E367">IF(ISNUMBER($A367),IF($G$2="Valeur",
SUM(IF($A367&gt;=Table1[De],IF($A367&lt;=Table1[À],IF(E$4=Table1[[#Headers],[Bœuf]:[Oasis]],Table1[[Bœuf]:[Oasis]]))))*
SUM(IF(Table3[Date]=$A367,Table3[Végétarien])),SUM(IF(Table3[Date]=$A367,Table3[Végétarien]))),"")</f>
        <v/>
      </c>
      <c r="F367" s="32" t="str" cm="1">
        <f t="array" ref="F367">IF(ISNUMBER($A367),IF($G$2="Valeur",
SUM(IF($A367&gt;=Table1[De],IF($A367&lt;=Table1[À],IF(F$4=Table1[[#Headers],[Bœuf]:[Oasis]],Table1[[Bœuf]:[Oasis]]))))*
SUM(IF(Table3[Date]=$A367,Table3[Salade])),SUM(IF(Table3[Date]=$A367,Table3[Salade]))),"")</f>
        <v/>
      </c>
      <c r="G367" s="32" t="str" cm="1">
        <f t="array" ref="G367">IF(ISNUMBER($A367),IF($G$2="Valeur",
SUM(IF($A367&gt;=Table1[De],IF($A367&lt;=Table1[À],IF(G$4=Table1[[#Headers],[Bœuf]:[Oasis]],Table1[[Bœuf]:[Oasis]]))))*
SUM(IF(Table3[Date]=$A367,Table3[Eau])),SUM(IF(Table3[Date]=$A367,Table3[Eau]))),"")</f>
        <v/>
      </c>
      <c r="H367" s="32" t="str" cm="1">
        <f t="array" ref="H367">IF(ISNUMBER($A367),IF($G$2="Valeur",
SUM(IF($A367&gt;=Table1[De],IF($A367&lt;=Table1[À],IF(H$4=Table1[[#Headers],[Bœuf]:[Oasis]],Table1[[Bœuf]:[Oasis]]))))*
SUM(IF(Table3[Date]=$A367,Table3[Coca])),SUM(IF(Table3[Date]=$A367,Table3[Coca]))),"")</f>
        <v/>
      </c>
      <c r="I367" s="32" t="str" cm="1">
        <f t="array" ref="I367">IF(ISNUMBER($A367),IF($G$2="Valeur",
SUM(IF($A367&gt;=Table1[De],IF($A367&lt;=Table1[À],IF(I$4=Table1[[#Headers],[Bœuf]:[Oasis]],Table1[[Bœuf]:[Oasis]]))))*
SUM(IF(Table3[Date]=$A367,Table3[Oasis])),SUM(IF(Table3[Date]=$A367,Table3[Oasis]))),"")</f>
        <v/>
      </c>
      <c r="J367" s="33" t="str">
        <f t="shared" si="5"/>
        <v/>
      </c>
      <c r="K367" s="32" t="str" cm="1">
        <f t="array" ref="K367">IF(AND(ISNUMBER($A367),$G$2="Valeur"),
SUM(IF(Table3[Date]=$A367,IF(Table3[Mode de Paiement]=K$4,Table3[TOTAL DU PAR LE CLIENT]))),"")</f>
        <v/>
      </c>
      <c r="L367" s="32" t="str" cm="1">
        <f t="array" ref="L367">IF(AND(ISNUMBER($A367),$G$2="Valeur"),
SUM(IF(Table3[Date]=$A367,IF(Table3[Mode de Paiement]=L$4,Table3[TOTAL DU PAR LE CLIENT]))),"")</f>
        <v/>
      </c>
      <c r="M367" s="32" t="str" cm="1">
        <f t="array" ref="M367">IF(AND(ISNUMBER($A367),$G$2="Valeur"),
SUM(IF(Table3[Date]=$A367,IF(Table3[Mode de Paiement]=M$4,Table3[TOTAL DU PAR LE CLIENT]))),"")</f>
        <v/>
      </c>
      <c r="N367" s="32" t="str" cm="1">
        <f t="array" ref="N367">IF(AND(ISNUMBER($A367),$G$2="Valeur"),
SUM(IF(Table3[Date]=$A367,IF(Table3[Mode de Paiement]=N$4,Table3[TOTAL DU PAR LE CLIENT]))),"")</f>
        <v/>
      </c>
    </row>
    <row r="368" spans="1:14" x14ac:dyDescent="0.2">
      <c r="A368" s="82" t="str">
        <f>IF(A367=MAX(Table3[Date]),"",IF(A367="","",A367+1))</f>
        <v/>
      </c>
      <c r="B368" s="83" t="str">
        <f>IF(ISNUMBER(A368),COUNTIF(Table3[Date],A368),"")</f>
        <v/>
      </c>
      <c r="C368" s="32" t="str" cm="1">
        <f t="array" ref="C368">IF(ISNUMBER($A368),IF($G$2="Valeur",
SUM(IF($A368&gt;=Table1[De],IF($A368&lt;=Table1[À],IF(C$4=Table1[[#Headers],[Bœuf]:[Oasis]],Table1[[Bœuf]:[Oasis]]))))*
SUM(IF(Table3[Date]=$A368,Table3[Bœuf])),SUM(IF(Table3[Date]=$A368,Table3[Bœuf]))),"")</f>
        <v/>
      </c>
      <c r="D368" s="32" t="str" cm="1">
        <f t="array" ref="D368">IF(ISNUMBER($A368),IF($G$2="Valeur",
SUM(IF($A368&gt;=Table1[De],IF($A368&lt;=Table1[À],IF(D$4=Table1[[#Headers],[Bœuf]:[Oasis]],Table1[[Bœuf]:[Oasis]]))))*
SUM(IF(Table3[Date]=$A368,Table3[Jambon])),SUM(IF(Table3[Date]=$A368,Table3[Jambon]))),"")</f>
        <v/>
      </c>
      <c r="E368" s="32" t="str" cm="1">
        <f t="array" ref="E368">IF(ISNUMBER($A368),IF($G$2="Valeur",
SUM(IF($A368&gt;=Table1[De],IF($A368&lt;=Table1[À],IF(E$4=Table1[[#Headers],[Bœuf]:[Oasis]],Table1[[Bœuf]:[Oasis]]))))*
SUM(IF(Table3[Date]=$A368,Table3[Végétarien])),SUM(IF(Table3[Date]=$A368,Table3[Végétarien]))),"")</f>
        <v/>
      </c>
      <c r="F368" s="32" t="str" cm="1">
        <f t="array" ref="F368">IF(ISNUMBER($A368),IF($G$2="Valeur",
SUM(IF($A368&gt;=Table1[De],IF($A368&lt;=Table1[À],IF(F$4=Table1[[#Headers],[Bœuf]:[Oasis]],Table1[[Bœuf]:[Oasis]]))))*
SUM(IF(Table3[Date]=$A368,Table3[Salade])),SUM(IF(Table3[Date]=$A368,Table3[Salade]))),"")</f>
        <v/>
      </c>
      <c r="G368" s="32" t="str" cm="1">
        <f t="array" ref="G368">IF(ISNUMBER($A368),IF($G$2="Valeur",
SUM(IF($A368&gt;=Table1[De],IF($A368&lt;=Table1[À],IF(G$4=Table1[[#Headers],[Bœuf]:[Oasis]],Table1[[Bœuf]:[Oasis]]))))*
SUM(IF(Table3[Date]=$A368,Table3[Eau])),SUM(IF(Table3[Date]=$A368,Table3[Eau]))),"")</f>
        <v/>
      </c>
      <c r="H368" s="32" t="str" cm="1">
        <f t="array" ref="H368">IF(ISNUMBER($A368),IF($G$2="Valeur",
SUM(IF($A368&gt;=Table1[De],IF($A368&lt;=Table1[À],IF(H$4=Table1[[#Headers],[Bœuf]:[Oasis]],Table1[[Bœuf]:[Oasis]]))))*
SUM(IF(Table3[Date]=$A368,Table3[Coca])),SUM(IF(Table3[Date]=$A368,Table3[Coca]))),"")</f>
        <v/>
      </c>
      <c r="I368" s="32" t="str" cm="1">
        <f t="array" ref="I368">IF(ISNUMBER($A368),IF($G$2="Valeur",
SUM(IF($A368&gt;=Table1[De],IF($A368&lt;=Table1[À],IF(I$4=Table1[[#Headers],[Bœuf]:[Oasis]],Table1[[Bœuf]:[Oasis]]))))*
SUM(IF(Table3[Date]=$A368,Table3[Oasis])),SUM(IF(Table3[Date]=$A368,Table3[Oasis]))),"")</f>
        <v/>
      </c>
      <c r="J368" s="33" t="str">
        <f t="shared" si="5"/>
        <v/>
      </c>
      <c r="K368" s="32" t="str" cm="1">
        <f t="array" ref="K368">IF(AND(ISNUMBER($A368),$G$2="Valeur"),
SUM(IF(Table3[Date]=$A368,IF(Table3[Mode de Paiement]=K$4,Table3[TOTAL DU PAR LE CLIENT]))),"")</f>
        <v/>
      </c>
      <c r="L368" s="32" t="str" cm="1">
        <f t="array" ref="L368">IF(AND(ISNUMBER($A368),$G$2="Valeur"),
SUM(IF(Table3[Date]=$A368,IF(Table3[Mode de Paiement]=L$4,Table3[TOTAL DU PAR LE CLIENT]))),"")</f>
        <v/>
      </c>
      <c r="M368" s="32" t="str" cm="1">
        <f t="array" ref="M368">IF(AND(ISNUMBER($A368),$G$2="Valeur"),
SUM(IF(Table3[Date]=$A368,IF(Table3[Mode de Paiement]=M$4,Table3[TOTAL DU PAR LE CLIENT]))),"")</f>
        <v/>
      </c>
      <c r="N368" s="32" t="str" cm="1">
        <f t="array" ref="N368">IF(AND(ISNUMBER($A368),$G$2="Valeur"),
SUM(IF(Table3[Date]=$A368,IF(Table3[Mode de Paiement]=N$4,Table3[TOTAL DU PAR LE CLIENT]))),"")</f>
        <v/>
      </c>
    </row>
    <row r="369" spans="1:14" x14ac:dyDescent="0.2">
      <c r="A369" s="82" t="str">
        <f>IF(A368=MAX(Table3[Date]),"",IF(A368="","",A368+1))</f>
        <v/>
      </c>
      <c r="B369" s="83" t="str">
        <f>IF(ISNUMBER(A369),COUNTIF(Table3[Date],A369),"")</f>
        <v/>
      </c>
      <c r="C369" s="32" t="str" cm="1">
        <f t="array" ref="C369">IF(ISNUMBER($A369),IF($G$2="Valeur",
SUM(IF($A369&gt;=Table1[De],IF($A369&lt;=Table1[À],IF(C$4=Table1[[#Headers],[Bœuf]:[Oasis]],Table1[[Bœuf]:[Oasis]]))))*
SUM(IF(Table3[Date]=$A369,Table3[Bœuf])),SUM(IF(Table3[Date]=$A369,Table3[Bœuf]))),"")</f>
        <v/>
      </c>
      <c r="D369" s="32" t="str" cm="1">
        <f t="array" ref="D369">IF(ISNUMBER($A369),IF($G$2="Valeur",
SUM(IF($A369&gt;=Table1[De],IF($A369&lt;=Table1[À],IF(D$4=Table1[[#Headers],[Bœuf]:[Oasis]],Table1[[Bœuf]:[Oasis]]))))*
SUM(IF(Table3[Date]=$A369,Table3[Jambon])),SUM(IF(Table3[Date]=$A369,Table3[Jambon]))),"")</f>
        <v/>
      </c>
      <c r="E369" s="32" t="str" cm="1">
        <f t="array" ref="E369">IF(ISNUMBER($A369),IF($G$2="Valeur",
SUM(IF($A369&gt;=Table1[De],IF($A369&lt;=Table1[À],IF(E$4=Table1[[#Headers],[Bœuf]:[Oasis]],Table1[[Bœuf]:[Oasis]]))))*
SUM(IF(Table3[Date]=$A369,Table3[Végétarien])),SUM(IF(Table3[Date]=$A369,Table3[Végétarien]))),"")</f>
        <v/>
      </c>
      <c r="F369" s="32" t="str" cm="1">
        <f t="array" ref="F369">IF(ISNUMBER($A369),IF($G$2="Valeur",
SUM(IF($A369&gt;=Table1[De],IF($A369&lt;=Table1[À],IF(F$4=Table1[[#Headers],[Bœuf]:[Oasis]],Table1[[Bœuf]:[Oasis]]))))*
SUM(IF(Table3[Date]=$A369,Table3[Salade])),SUM(IF(Table3[Date]=$A369,Table3[Salade]))),"")</f>
        <v/>
      </c>
      <c r="G369" s="32" t="str" cm="1">
        <f t="array" ref="G369">IF(ISNUMBER($A369),IF($G$2="Valeur",
SUM(IF($A369&gt;=Table1[De],IF($A369&lt;=Table1[À],IF(G$4=Table1[[#Headers],[Bœuf]:[Oasis]],Table1[[Bœuf]:[Oasis]]))))*
SUM(IF(Table3[Date]=$A369,Table3[Eau])),SUM(IF(Table3[Date]=$A369,Table3[Eau]))),"")</f>
        <v/>
      </c>
      <c r="H369" s="32" t="str" cm="1">
        <f t="array" ref="H369">IF(ISNUMBER($A369),IF($G$2="Valeur",
SUM(IF($A369&gt;=Table1[De],IF($A369&lt;=Table1[À],IF(H$4=Table1[[#Headers],[Bœuf]:[Oasis]],Table1[[Bœuf]:[Oasis]]))))*
SUM(IF(Table3[Date]=$A369,Table3[Coca])),SUM(IF(Table3[Date]=$A369,Table3[Coca]))),"")</f>
        <v/>
      </c>
      <c r="I369" s="32" t="str" cm="1">
        <f t="array" ref="I369">IF(ISNUMBER($A369),IF($G$2="Valeur",
SUM(IF($A369&gt;=Table1[De],IF($A369&lt;=Table1[À],IF(I$4=Table1[[#Headers],[Bœuf]:[Oasis]],Table1[[Bœuf]:[Oasis]]))))*
SUM(IF(Table3[Date]=$A369,Table3[Oasis])),SUM(IF(Table3[Date]=$A369,Table3[Oasis]))),"")</f>
        <v/>
      </c>
      <c r="J369" s="33" t="str">
        <f t="shared" si="5"/>
        <v/>
      </c>
      <c r="K369" s="32" t="str" cm="1">
        <f t="array" ref="K369">IF(AND(ISNUMBER($A369),$G$2="Valeur"),
SUM(IF(Table3[Date]=$A369,IF(Table3[Mode de Paiement]=K$4,Table3[TOTAL DU PAR LE CLIENT]))),"")</f>
        <v/>
      </c>
      <c r="L369" s="32" t="str" cm="1">
        <f t="array" ref="L369">IF(AND(ISNUMBER($A369),$G$2="Valeur"),
SUM(IF(Table3[Date]=$A369,IF(Table3[Mode de Paiement]=L$4,Table3[TOTAL DU PAR LE CLIENT]))),"")</f>
        <v/>
      </c>
      <c r="M369" s="32" t="str" cm="1">
        <f t="array" ref="M369">IF(AND(ISNUMBER($A369),$G$2="Valeur"),
SUM(IF(Table3[Date]=$A369,IF(Table3[Mode de Paiement]=M$4,Table3[TOTAL DU PAR LE CLIENT]))),"")</f>
        <v/>
      </c>
      <c r="N369" s="32" t="str" cm="1">
        <f t="array" ref="N369">IF(AND(ISNUMBER($A369),$G$2="Valeur"),
SUM(IF(Table3[Date]=$A369,IF(Table3[Mode de Paiement]=N$4,Table3[TOTAL DU PAR LE CLIENT]))),"")</f>
        <v/>
      </c>
    </row>
    <row r="370" spans="1:14" x14ac:dyDescent="0.2">
      <c r="A370" s="82" t="str">
        <f>IF(A369=MAX(Table3[Date]),"",IF(A369="","",A369+1))</f>
        <v/>
      </c>
      <c r="B370" s="83" t="str">
        <f>IF(ISNUMBER(A370),COUNTIF(Table3[Date],A370),"")</f>
        <v/>
      </c>
      <c r="C370" s="32" t="str" cm="1">
        <f t="array" ref="C370">IF(ISNUMBER($A370),IF($G$2="Valeur",
SUM(IF($A370&gt;=Table1[De],IF($A370&lt;=Table1[À],IF(C$4=Table1[[#Headers],[Bœuf]:[Oasis]],Table1[[Bœuf]:[Oasis]]))))*
SUM(IF(Table3[Date]=$A370,Table3[Bœuf])),SUM(IF(Table3[Date]=$A370,Table3[Bœuf]))),"")</f>
        <v/>
      </c>
      <c r="D370" s="32" t="str" cm="1">
        <f t="array" ref="D370">IF(ISNUMBER($A370),IF($G$2="Valeur",
SUM(IF($A370&gt;=Table1[De],IF($A370&lt;=Table1[À],IF(D$4=Table1[[#Headers],[Bœuf]:[Oasis]],Table1[[Bœuf]:[Oasis]]))))*
SUM(IF(Table3[Date]=$A370,Table3[Jambon])),SUM(IF(Table3[Date]=$A370,Table3[Jambon]))),"")</f>
        <v/>
      </c>
      <c r="E370" s="32" t="str" cm="1">
        <f t="array" ref="E370">IF(ISNUMBER($A370),IF($G$2="Valeur",
SUM(IF($A370&gt;=Table1[De],IF($A370&lt;=Table1[À],IF(E$4=Table1[[#Headers],[Bœuf]:[Oasis]],Table1[[Bœuf]:[Oasis]]))))*
SUM(IF(Table3[Date]=$A370,Table3[Végétarien])),SUM(IF(Table3[Date]=$A370,Table3[Végétarien]))),"")</f>
        <v/>
      </c>
      <c r="F370" s="32" t="str" cm="1">
        <f t="array" ref="F370">IF(ISNUMBER($A370),IF($G$2="Valeur",
SUM(IF($A370&gt;=Table1[De],IF($A370&lt;=Table1[À],IF(F$4=Table1[[#Headers],[Bœuf]:[Oasis]],Table1[[Bœuf]:[Oasis]]))))*
SUM(IF(Table3[Date]=$A370,Table3[Salade])),SUM(IF(Table3[Date]=$A370,Table3[Salade]))),"")</f>
        <v/>
      </c>
      <c r="G370" s="32" t="str" cm="1">
        <f t="array" ref="G370">IF(ISNUMBER($A370),IF($G$2="Valeur",
SUM(IF($A370&gt;=Table1[De],IF($A370&lt;=Table1[À],IF(G$4=Table1[[#Headers],[Bœuf]:[Oasis]],Table1[[Bœuf]:[Oasis]]))))*
SUM(IF(Table3[Date]=$A370,Table3[Eau])),SUM(IF(Table3[Date]=$A370,Table3[Eau]))),"")</f>
        <v/>
      </c>
      <c r="H370" s="32" t="str" cm="1">
        <f t="array" ref="H370">IF(ISNUMBER($A370),IF($G$2="Valeur",
SUM(IF($A370&gt;=Table1[De],IF($A370&lt;=Table1[À],IF(H$4=Table1[[#Headers],[Bœuf]:[Oasis]],Table1[[Bœuf]:[Oasis]]))))*
SUM(IF(Table3[Date]=$A370,Table3[Coca])),SUM(IF(Table3[Date]=$A370,Table3[Coca]))),"")</f>
        <v/>
      </c>
      <c r="I370" s="32" t="str" cm="1">
        <f t="array" ref="I370">IF(ISNUMBER($A370),IF($G$2="Valeur",
SUM(IF($A370&gt;=Table1[De],IF($A370&lt;=Table1[À],IF(I$4=Table1[[#Headers],[Bœuf]:[Oasis]],Table1[[Bœuf]:[Oasis]]))))*
SUM(IF(Table3[Date]=$A370,Table3[Oasis])),SUM(IF(Table3[Date]=$A370,Table3[Oasis]))),"")</f>
        <v/>
      </c>
      <c r="J370" s="33" t="str">
        <f t="shared" si="5"/>
        <v/>
      </c>
      <c r="K370" s="32" t="str" cm="1">
        <f t="array" ref="K370">IF(AND(ISNUMBER($A370),$G$2="Valeur"),
SUM(IF(Table3[Date]=$A370,IF(Table3[Mode de Paiement]=K$4,Table3[TOTAL DU PAR LE CLIENT]))),"")</f>
        <v/>
      </c>
      <c r="L370" s="32" t="str" cm="1">
        <f t="array" ref="L370">IF(AND(ISNUMBER($A370),$G$2="Valeur"),
SUM(IF(Table3[Date]=$A370,IF(Table3[Mode de Paiement]=L$4,Table3[TOTAL DU PAR LE CLIENT]))),"")</f>
        <v/>
      </c>
      <c r="M370" s="32" t="str" cm="1">
        <f t="array" ref="M370">IF(AND(ISNUMBER($A370),$G$2="Valeur"),
SUM(IF(Table3[Date]=$A370,IF(Table3[Mode de Paiement]=M$4,Table3[TOTAL DU PAR LE CLIENT]))),"")</f>
        <v/>
      </c>
      <c r="N370" s="32" t="str" cm="1">
        <f t="array" ref="N370">IF(AND(ISNUMBER($A370),$G$2="Valeur"),
SUM(IF(Table3[Date]=$A370,IF(Table3[Mode de Paiement]=N$4,Table3[TOTAL DU PAR LE CLIENT]))),"")</f>
        <v/>
      </c>
    </row>
    <row r="371" spans="1:14" x14ac:dyDescent="0.2">
      <c r="A371" s="82" t="str">
        <f>IF(A370=MAX(Table3[Date]),"",IF(A370="","",A370+1))</f>
        <v/>
      </c>
      <c r="B371" s="83" t="str">
        <f>IF(ISNUMBER(A371),COUNTIF(Table3[Date],A371),"")</f>
        <v/>
      </c>
      <c r="C371" s="32" t="str" cm="1">
        <f t="array" ref="C371">IF(ISNUMBER($A371),IF($G$2="Valeur",
SUM(IF($A371&gt;=Table1[De],IF($A371&lt;=Table1[À],IF(C$4=Table1[[#Headers],[Bœuf]:[Oasis]],Table1[[Bœuf]:[Oasis]]))))*
SUM(IF(Table3[Date]=$A371,Table3[Bœuf])),SUM(IF(Table3[Date]=$A371,Table3[Bœuf]))),"")</f>
        <v/>
      </c>
      <c r="D371" s="32" t="str" cm="1">
        <f t="array" ref="D371">IF(ISNUMBER($A371),IF($G$2="Valeur",
SUM(IF($A371&gt;=Table1[De],IF($A371&lt;=Table1[À],IF(D$4=Table1[[#Headers],[Bœuf]:[Oasis]],Table1[[Bœuf]:[Oasis]]))))*
SUM(IF(Table3[Date]=$A371,Table3[Jambon])),SUM(IF(Table3[Date]=$A371,Table3[Jambon]))),"")</f>
        <v/>
      </c>
      <c r="E371" s="32" t="str" cm="1">
        <f t="array" ref="E371">IF(ISNUMBER($A371),IF($G$2="Valeur",
SUM(IF($A371&gt;=Table1[De],IF($A371&lt;=Table1[À],IF(E$4=Table1[[#Headers],[Bœuf]:[Oasis]],Table1[[Bœuf]:[Oasis]]))))*
SUM(IF(Table3[Date]=$A371,Table3[Végétarien])),SUM(IF(Table3[Date]=$A371,Table3[Végétarien]))),"")</f>
        <v/>
      </c>
      <c r="F371" s="32" t="str" cm="1">
        <f t="array" ref="F371">IF(ISNUMBER($A371),IF($G$2="Valeur",
SUM(IF($A371&gt;=Table1[De],IF($A371&lt;=Table1[À],IF(F$4=Table1[[#Headers],[Bœuf]:[Oasis]],Table1[[Bœuf]:[Oasis]]))))*
SUM(IF(Table3[Date]=$A371,Table3[Salade])),SUM(IF(Table3[Date]=$A371,Table3[Salade]))),"")</f>
        <v/>
      </c>
      <c r="G371" s="32" t="str" cm="1">
        <f t="array" ref="G371">IF(ISNUMBER($A371),IF($G$2="Valeur",
SUM(IF($A371&gt;=Table1[De],IF($A371&lt;=Table1[À],IF(G$4=Table1[[#Headers],[Bœuf]:[Oasis]],Table1[[Bœuf]:[Oasis]]))))*
SUM(IF(Table3[Date]=$A371,Table3[Eau])),SUM(IF(Table3[Date]=$A371,Table3[Eau]))),"")</f>
        <v/>
      </c>
      <c r="H371" s="32" t="str" cm="1">
        <f t="array" ref="H371">IF(ISNUMBER($A371),IF($G$2="Valeur",
SUM(IF($A371&gt;=Table1[De],IF($A371&lt;=Table1[À],IF(H$4=Table1[[#Headers],[Bœuf]:[Oasis]],Table1[[Bœuf]:[Oasis]]))))*
SUM(IF(Table3[Date]=$A371,Table3[Coca])),SUM(IF(Table3[Date]=$A371,Table3[Coca]))),"")</f>
        <v/>
      </c>
      <c r="I371" s="32" t="str" cm="1">
        <f t="array" ref="I371">IF(ISNUMBER($A371),IF($G$2="Valeur",
SUM(IF($A371&gt;=Table1[De],IF($A371&lt;=Table1[À],IF(I$4=Table1[[#Headers],[Bœuf]:[Oasis]],Table1[[Bœuf]:[Oasis]]))))*
SUM(IF(Table3[Date]=$A371,Table3[Oasis])),SUM(IF(Table3[Date]=$A371,Table3[Oasis]))),"")</f>
        <v/>
      </c>
      <c r="J371" s="33" t="str">
        <f t="shared" si="5"/>
        <v/>
      </c>
      <c r="K371" s="32" t="str" cm="1">
        <f t="array" ref="K371">IF(AND(ISNUMBER($A371),$G$2="Valeur"),
SUM(IF(Table3[Date]=$A371,IF(Table3[Mode de Paiement]=K$4,Table3[TOTAL DU PAR LE CLIENT]))),"")</f>
        <v/>
      </c>
      <c r="L371" s="32" t="str" cm="1">
        <f t="array" ref="L371">IF(AND(ISNUMBER($A371),$G$2="Valeur"),
SUM(IF(Table3[Date]=$A371,IF(Table3[Mode de Paiement]=L$4,Table3[TOTAL DU PAR LE CLIENT]))),"")</f>
        <v/>
      </c>
      <c r="M371" s="32" t="str" cm="1">
        <f t="array" ref="M371">IF(AND(ISNUMBER($A371),$G$2="Valeur"),
SUM(IF(Table3[Date]=$A371,IF(Table3[Mode de Paiement]=M$4,Table3[TOTAL DU PAR LE CLIENT]))),"")</f>
        <v/>
      </c>
      <c r="N371" s="32" t="str" cm="1">
        <f t="array" ref="N371">IF(AND(ISNUMBER($A371),$G$2="Valeur"),
SUM(IF(Table3[Date]=$A371,IF(Table3[Mode de Paiement]=N$4,Table3[TOTAL DU PAR LE CLIENT]))),"")</f>
        <v/>
      </c>
    </row>
    <row r="372" spans="1:14" x14ac:dyDescent="0.2">
      <c r="A372" s="82" t="str">
        <f>IF(A371=MAX(Table3[Date]),"",IF(A371="","",A371+1))</f>
        <v/>
      </c>
      <c r="B372" s="83" t="str">
        <f>IF(ISNUMBER(A372),COUNTIF(Table3[Date],A372),"")</f>
        <v/>
      </c>
      <c r="C372" s="32" t="str" cm="1">
        <f t="array" ref="C372">IF(ISNUMBER($A372),IF($G$2="Valeur",
SUM(IF($A372&gt;=Table1[De],IF($A372&lt;=Table1[À],IF(C$4=Table1[[#Headers],[Bœuf]:[Oasis]],Table1[[Bœuf]:[Oasis]]))))*
SUM(IF(Table3[Date]=$A372,Table3[Bœuf])),SUM(IF(Table3[Date]=$A372,Table3[Bœuf]))),"")</f>
        <v/>
      </c>
      <c r="D372" s="32" t="str" cm="1">
        <f t="array" ref="D372">IF(ISNUMBER($A372),IF($G$2="Valeur",
SUM(IF($A372&gt;=Table1[De],IF($A372&lt;=Table1[À],IF(D$4=Table1[[#Headers],[Bœuf]:[Oasis]],Table1[[Bœuf]:[Oasis]]))))*
SUM(IF(Table3[Date]=$A372,Table3[Jambon])),SUM(IF(Table3[Date]=$A372,Table3[Jambon]))),"")</f>
        <v/>
      </c>
      <c r="E372" s="32" t="str" cm="1">
        <f t="array" ref="E372">IF(ISNUMBER($A372),IF($G$2="Valeur",
SUM(IF($A372&gt;=Table1[De],IF($A372&lt;=Table1[À],IF(E$4=Table1[[#Headers],[Bœuf]:[Oasis]],Table1[[Bœuf]:[Oasis]]))))*
SUM(IF(Table3[Date]=$A372,Table3[Végétarien])),SUM(IF(Table3[Date]=$A372,Table3[Végétarien]))),"")</f>
        <v/>
      </c>
      <c r="F372" s="32" t="str" cm="1">
        <f t="array" ref="F372">IF(ISNUMBER($A372),IF($G$2="Valeur",
SUM(IF($A372&gt;=Table1[De],IF($A372&lt;=Table1[À],IF(F$4=Table1[[#Headers],[Bœuf]:[Oasis]],Table1[[Bœuf]:[Oasis]]))))*
SUM(IF(Table3[Date]=$A372,Table3[Salade])),SUM(IF(Table3[Date]=$A372,Table3[Salade]))),"")</f>
        <v/>
      </c>
      <c r="G372" s="32" t="str" cm="1">
        <f t="array" ref="G372">IF(ISNUMBER($A372),IF($G$2="Valeur",
SUM(IF($A372&gt;=Table1[De],IF($A372&lt;=Table1[À],IF(G$4=Table1[[#Headers],[Bœuf]:[Oasis]],Table1[[Bœuf]:[Oasis]]))))*
SUM(IF(Table3[Date]=$A372,Table3[Eau])),SUM(IF(Table3[Date]=$A372,Table3[Eau]))),"")</f>
        <v/>
      </c>
      <c r="H372" s="32" t="str" cm="1">
        <f t="array" ref="H372">IF(ISNUMBER($A372),IF($G$2="Valeur",
SUM(IF($A372&gt;=Table1[De],IF($A372&lt;=Table1[À],IF(H$4=Table1[[#Headers],[Bœuf]:[Oasis]],Table1[[Bœuf]:[Oasis]]))))*
SUM(IF(Table3[Date]=$A372,Table3[Coca])),SUM(IF(Table3[Date]=$A372,Table3[Coca]))),"")</f>
        <v/>
      </c>
      <c r="I372" s="32" t="str" cm="1">
        <f t="array" ref="I372">IF(ISNUMBER($A372),IF($G$2="Valeur",
SUM(IF($A372&gt;=Table1[De],IF($A372&lt;=Table1[À],IF(I$4=Table1[[#Headers],[Bœuf]:[Oasis]],Table1[[Bœuf]:[Oasis]]))))*
SUM(IF(Table3[Date]=$A372,Table3[Oasis])),SUM(IF(Table3[Date]=$A372,Table3[Oasis]))),"")</f>
        <v/>
      </c>
      <c r="J372" s="33" t="str">
        <f t="shared" si="5"/>
        <v/>
      </c>
      <c r="K372" s="32" t="str" cm="1">
        <f t="array" ref="K372">IF(AND(ISNUMBER($A372),$G$2="Valeur"),
SUM(IF(Table3[Date]=$A372,IF(Table3[Mode de Paiement]=K$4,Table3[TOTAL DU PAR LE CLIENT]))),"")</f>
        <v/>
      </c>
      <c r="L372" s="32" t="str" cm="1">
        <f t="array" ref="L372">IF(AND(ISNUMBER($A372),$G$2="Valeur"),
SUM(IF(Table3[Date]=$A372,IF(Table3[Mode de Paiement]=L$4,Table3[TOTAL DU PAR LE CLIENT]))),"")</f>
        <v/>
      </c>
      <c r="M372" s="32" t="str" cm="1">
        <f t="array" ref="M372">IF(AND(ISNUMBER($A372),$G$2="Valeur"),
SUM(IF(Table3[Date]=$A372,IF(Table3[Mode de Paiement]=M$4,Table3[TOTAL DU PAR LE CLIENT]))),"")</f>
        <v/>
      </c>
      <c r="N372" s="32" t="str" cm="1">
        <f t="array" ref="N372">IF(AND(ISNUMBER($A372),$G$2="Valeur"),
SUM(IF(Table3[Date]=$A372,IF(Table3[Mode de Paiement]=N$4,Table3[TOTAL DU PAR LE CLIENT]))),"")</f>
        <v/>
      </c>
    </row>
    <row r="373" spans="1:14" x14ac:dyDescent="0.2">
      <c r="A373" s="82" t="str">
        <f>IF(A372=MAX(Table3[Date]),"",IF(A372="","",A372+1))</f>
        <v/>
      </c>
      <c r="B373" s="83" t="str">
        <f>IF(ISNUMBER(A373),COUNTIF(Table3[Date],A373),"")</f>
        <v/>
      </c>
      <c r="C373" s="32" t="str" cm="1">
        <f t="array" ref="C373">IF(ISNUMBER($A373),IF($G$2="Valeur",
SUM(IF($A373&gt;=Table1[De],IF($A373&lt;=Table1[À],IF(C$4=Table1[[#Headers],[Bœuf]:[Oasis]],Table1[[Bœuf]:[Oasis]]))))*
SUM(IF(Table3[Date]=$A373,Table3[Bœuf])),SUM(IF(Table3[Date]=$A373,Table3[Bœuf]))),"")</f>
        <v/>
      </c>
      <c r="D373" s="32" t="str" cm="1">
        <f t="array" ref="D373">IF(ISNUMBER($A373),IF($G$2="Valeur",
SUM(IF($A373&gt;=Table1[De],IF($A373&lt;=Table1[À],IF(D$4=Table1[[#Headers],[Bœuf]:[Oasis]],Table1[[Bœuf]:[Oasis]]))))*
SUM(IF(Table3[Date]=$A373,Table3[Jambon])),SUM(IF(Table3[Date]=$A373,Table3[Jambon]))),"")</f>
        <v/>
      </c>
      <c r="E373" s="32" t="str" cm="1">
        <f t="array" ref="E373">IF(ISNUMBER($A373),IF($G$2="Valeur",
SUM(IF($A373&gt;=Table1[De],IF($A373&lt;=Table1[À],IF(E$4=Table1[[#Headers],[Bœuf]:[Oasis]],Table1[[Bœuf]:[Oasis]]))))*
SUM(IF(Table3[Date]=$A373,Table3[Végétarien])),SUM(IF(Table3[Date]=$A373,Table3[Végétarien]))),"")</f>
        <v/>
      </c>
      <c r="F373" s="32" t="str" cm="1">
        <f t="array" ref="F373">IF(ISNUMBER($A373),IF($G$2="Valeur",
SUM(IF($A373&gt;=Table1[De],IF($A373&lt;=Table1[À],IF(F$4=Table1[[#Headers],[Bœuf]:[Oasis]],Table1[[Bœuf]:[Oasis]]))))*
SUM(IF(Table3[Date]=$A373,Table3[Salade])),SUM(IF(Table3[Date]=$A373,Table3[Salade]))),"")</f>
        <v/>
      </c>
      <c r="G373" s="32" t="str" cm="1">
        <f t="array" ref="G373">IF(ISNUMBER($A373),IF($G$2="Valeur",
SUM(IF($A373&gt;=Table1[De],IF($A373&lt;=Table1[À],IF(G$4=Table1[[#Headers],[Bœuf]:[Oasis]],Table1[[Bœuf]:[Oasis]]))))*
SUM(IF(Table3[Date]=$A373,Table3[Eau])),SUM(IF(Table3[Date]=$A373,Table3[Eau]))),"")</f>
        <v/>
      </c>
      <c r="H373" s="32" t="str" cm="1">
        <f t="array" ref="H373">IF(ISNUMBER($A373),IF($G$2="Valeur",
SUM(IF($A373&gt;=Table1[De],IF($A373&lt;=Table1[À],IF(H$4=Table1[[#Headers],[Bœuf]:[Oasis]],Table1[[Bœuf]:[Oasis]]))))*
SUM(IF(Table3[Date]=$A373,Table3[Coca])),SUM(IF(Table3[Date]=$A373,Table3[Coca]))),"")</f>
        <v/>
      </c>
      <c r="I373" s="32" t="str" cm="1">
        <f t="array" ref="I373">IF(ISNUMBER($A373),IF($G$2="Valeur",
SUM(IF($A373&gt;=Table1[De],IF($A373&lt;=Table1[À],IF(I$4=Table1[[#Headers],[Bœuf]:[Oasis]],Table1[[Bœuf]:[Oasis]]))))*
SUM(IF(Table3[Date]=$A373,Table3[Oasis])),SUM(IF(Table3[Date]=$A373,Table3[Oasis]))),"")</f>
        <v/>
      </c>
      <c r="J373" s="33" t="str">
        <f t="shared" si="5"/>
        <v/>
      </c>
      <c r="K373" s="32" t="str" cm="1">
        <f t="array" ref="K373">IF(AND(ISNUMBER($A373),$G$2="Valeur"),
SUM(IF(Table3[Date]=$A373,IF(Table3[Mode de Paiement]=K$4,Table3[TOTAL DU PAR LE CLIENT]))),"")</f>
        <v/>
      </c>
      <c r="L373" s="32" t="str" cm="1">
        <f t="array" ref="L373">IF(AND(ISNUMBER($A373),$G$2="Valeur"),
SUM(IF(Table3[Date]=$A373,IF(Table3[Mode de Paiement]=L$4,Table3[TOTAL DU PAR LE CLIENT]))),"")</f>
        <v/>
      </c>
      <c r="M373" s="32" t="str" cm="1">
        <f t="array" ref="M373">IF(AND(ISNUMBER($A373),$G$2="Valeur"),
SUM(IF(Table3[Date]=$A373,IF(Table3[Mode de Paiement]=M$4,Table3[TOTAL DU PAR LE CLIENT]))),"")</f>
        <v/>
      </c>
      <c r="N373" s="32" t="str" cm="1">
        <f t="array" ref="N373">IF(AND(ISNUMBER($A373),$G$2="Valeur"),
SUM(IF(Table3[Date]=$A373,IF(Table3[Mode de Paiement]=N$4,Table3[TOTAL DU PAR LE CLIENT]))),"")</f>
        <v/>
      </c>
    </row>
    <row r="374" spans="1:14" x14ac:dyDescent="0.2">
      <c r="A374" s="82" t="str">
        <f>IF(A373=MAX(Table3[Date]),"",IF(A373="","",A373+1))</f>
        <v/>
      </c>
      <c r="B374" s="83" t="str">
        <f>IF(ISNUMBER(A374),COUNTIF(Table3[Date],A374),"")</f>
        <v/>
      </c>
      <c r="C374" s="32" t="str" cm="1">
        <f t="array" ref="C374">IF(ISNUMBER($A374),IF($G$2="Valeur",
SUM(IF($A374&gt;=Table1[De],IF($A374&lt;=Table1[À],IF(C$4=Table1[[#Headers],[Bœuf]:[Oasis]],Table1[[Bœuf]:[Oasis]]))))*
SUM(IF(Table3[Date]=$A374,Table3[Bœuf])),SUM(IF(Table3[Date]=$A374,Table3[Bœuf]))),"")</f>
        <v/>
      </c>
      <c r="D374" s="32" t="str" cm="1">
        <f t="array" ref="D374">IF(ISNUMBER($A374),IF($G$2="Valeur",
SUM(IF($A374&gt;=Table1[De],IF($A374&lt;=Table1[À],IF(D$4=Table1[[#Headers],[Bœuf]:[Oasis]],Table1[[Bœuf]:[Oasis]]))))*
SUM(IF(Table3[Date]=$A374,Table3[Jambon])),SUM(IF(Table3[Date]=$A374,Table3[Jambon]))),"")</f>
        <v/>
      </c>
      <c r="E374" s="32" t="str" cm="1">
        <f t="array" ref="E374">IF(ISNUMBER($A374),IF($G$2="Valeur",
SUM(IF($A374&gt;=Table1[De],IF($A374&lt;=Table1[À],IF(E$4=Table1[[#Headers],[Bœuf]:[Oasis]],Table1[[Bœuf]:[Oasis]]))))*
SUM(IF(Table3[Date]=$A374,Table3[Végétarien])),SUM(IF(Table3[Date]=$A374,Table3[Végétarien]))),"")</f>
        <v/>
      </c>
      <c r="F374" s="32" t="str" cm="1">
        <f t="array" ref="F374">IF(ISNUMBER($A374),IF($G$2="Valeur",
SUM(IF($A374&gt;=Table1[De],IF($A374&lt;=Table1[À],IF(F$4=Table1[[#Headers],[Bœuf]:[Oasis]],Table1[[Bœuf]:[Oasis]]))))*
SUM(IF(Table3[Date]=$A374,Table3[Salade])),SUM(IF(Table3[Date]=$A374,Table3[Salade]))),"")</f>
        <v/>
      </c>
      <c r="G374" s="32" t="str" cm="1">
        <f t="array" ref="G374">IF(ISNUMBER($A374),IF($G$2="Valeur",
SUM(IF($A374&gt;=Table1[De],IF($A374&lt;=Table1[À],IF(G$4=Table1[[#Headers],[Bœuf]:[Oasis]],Table1[[Bœuf]:[Oasis]]))))*
SUM(IF(Table3[Date]=$A374,Table3[Eau])),SUM(IF(Table3[Date]=$A374,Table3[Eau]))),"")</f>
        <v/>
      </c>
      <c r="H374" s="32" t="str" cm="1">
        <f t="array" ref="H374">IF(ISNUMBER($A374),IF($G$2="Valeur",
SUM(IF($A374&gt;=Table1[De],IF($A374&lt;=Table1[À],IF(H$4=Table1[[#Headers],[Bœuf]:[Oasis]],Table1[[Bœuf]:[Oasis]]))))*
SUM(IF(Table3[Date]=$A374,Table3[Coca])),SUM(IF(Table3[Date]=$A374,Table3[Coca]))),"")</f>
        <v/>
      </c>
      <c r="I374" s="32" t="str" cm="1">
        <f t="array" ref="I374">IF(ISNUMBER($A374),IF($G$2="Valeur",
SUM(IF($A374&gt;=Table1[De],IF($A374&lt;=Table1[À],IF(I$4=Table1[[#Headers],[Bœuf]:[Oasis]],Table1[[Bœuf]:[Oasis]]))))*
SUM(IF(Table3[Date]=$A374,Table3[Oasis])),SUM(IF(Table3[Date]=$A374,Table3[Oasis]))),"")</f>
        <v/>
      </c>
      <c r="J374" s="33" t="str">
        <f t="shared" si="5"/>
        <v/>
      </c>
      <c r="K374" s="32" t="str" cm="1">
        <f t="array" ref="K374">IF(AND(ISNUMBER($A374),$G$2="Valeur"),
SUM(IF(Table3[Date]=$A374,IF(Table3[Mode de Paiement]=K$4,Table3[TOTAL DU PAR LE CLIENT]))),"")</f>
        <v/>
      </c>
      <c r="L374" s="32" t="str" cm="1">
        <f t="array" ref="L374">IF(AND(ISNUMBER($A374),$G$2="Valeur"),
SUM(IF(Table3[Date]=$A374,IF(Table3[Mode de Paiement]=L$4,Table3[TOTAL DU PAR LE CLIENT]))),"")</f>
        <v/>
      </c>
      <c r="M374" s="32" t="str" cm="1">
        <f t="array" ref="M374">IF(AND(ISNUMBER($A374),$G$2="Valeur"),
SUM(IF(Table3[Date]=$A374,IF(Table3[Mode de Paiement]=M$4,Table3[TOTAL DU PAR LE CLIENT]))),"")</f>
        <v/>
      </c>
      <c r="N374" s="32" t="str" cm="1">
        <f t="array" ref="N374">IF(AND(ISNUMBER($A374),$G$2="Valeur"),
SUM(IF(Table3[Date]=$A374,IF(Table3[Mode de Paiement]=N$4,Table3[TOTAL DU PAR LE CLIENT]))),"")</f>
        <v/>
      </c>
    </row>
    <row r="375" spans="1:14" x14ac:dyDescent="0.2">
      <c r="A375" s="82" t="str">
        <f>IF(A374=MAX(Table3[Date]),"",IF(A374="","",A374+1))</f>
        <v/>
      </c>
      <c r="B375" s="83" t="str">
        <f>IF(ISNUMBER(A375),COUNTIF(Table3[Date],A375),"")</f>
        <v/>
      </c>
      <c r="C375" s="32" t="str" cm="1">
        <f t="array" ref="C375">IF(ISNUMBER($A375),IF($G$2="Valeur",
SUM(IF($A375&gt;=Table1[De],IF($A375&lt;=Table1[À],IF(C$4=Table1[[#Headers],[Bœuf]:[Oasis]],Table1[[Bœuf]:[Oasis]]))))*
SUM(IF(Table3[Date]=$A375,Table3[Bœuf])),SUM(IF(Table3[Date]=$A375,Table3[Bœuf]))),"")</f>
        <v/>
      </c>
      <c r="D375" s="32" t="str" cm="1">
        <f t="array" ref="D375">IF(ISNUMBER($A375),IF($G$2="Valeur",
SUM(IF($A375&gt;=Table1[De],IF($A375&lt;=Table1[À],IF(D$4=Table1[[#Headers],[Bœuf]:[Oasis]],Table1[[Bœuf]:[Oasis]]))))*
SUM(IF(Table3[Date]=$A375,Table3[Jambon])),SUM(IF(Table3[Date]=$A375,Table3[Jambon]))),"")</f>
        <v/>
      </c>
      <c r="E375" s="32" t="str" cm="1">
        <f t="array" ref="E375">IF(ISNUMBER($A375),IF($G$2="Valeur",
SUM(IF($A375&gt;=Table1[De],IF($A375&lt;=Table1[À],IF(E$4=Table1[[#Headers],[Bœuf]:[Oasis]],Table1[[Bœuf]:[Oasis]]))))*
SUM(IF(Table3[Date]=$A375,Table3[Végétarien])),SUM(IF(Table3[Date]=$A375,Table3[Végétarien]))),"")</f>
        <v/>
      </c>
      <c r="F375" s="32" t="str" cm="1">
        <f t="array" ref="F375">IF(ISNUMBER($A375),IF($G$2="Valeur",
SUM(IF($A375&gt;=Table1[De],IF($A375&lt;=Table1[À],IF(F$4=Table1[[#Headers],[Bœuf]:[Oasis]],Table1[[Bœuf]:[Oasis]]))))*
SUM(IF(Table3[Date]=$A375,Table3[Salade])),SUM(IF(Table3[Date]=$A375,Table3[Salade]))),"")</f>
        <v/>
      </c>
      <c r="G375" s="32" t="str" cm="1">
        <f t="array" ref="G375">IF(ISNUMBER($A375),IF($G$2="Valeur",
SUM(IF($A375&gt;=Table1[De],IF($A375&lt;=Table1[À],IF(G$4=Table1[[#Headers],[Bœuf]:[Oasis]],Table1[[Bœuf]:[Oasis]]))))*
SUM(IF(Table3[Date]=$A375,Table3[Eau])),SUM(IF(Table3[Date]=$A375,Table3[Eau]))),"")</f>
        <v/>
      </c>
      <c r="H375" s="32" t="str" cm="1">
        <f t="array" ref="H375">IF(ISNUMBER($A375),IF($G$2="Valeur",
SUM(IF($A375&gt;=Table1[De],IF($A375&lt;=Table1[À],IF(H$4=Table1[[#Headers],[Bœuf]:[Oasis]],Table1[[Bœuf]:[Oasis]]))))*
SUM(IF(Table3[Date]=$A375,Table3[Coca])),SUM(IF(Table3[Date]=$A375,Table3[Coca]))),"")</f>
        <v/>
      </c>
      <c r="I375" s="32" t="str" cm="1">
        <f t="array" ref="I375">IF(ISNUMBER($A375),IF($G$2="Valeur",
SUM(IF($A375&gt;=Table1[De],IF($A375&lt;=Table1[À],IF(I$4=Table1[[#Headers],[Bœuf]:[Oasis]],Table1[[Bœuf]:[Oasis]]))))*
SUM(IF(Table3[Date]=$A375,Table3[Oasis])),SUM(IF(Table3[Date]=$A375,Table3[Oasis]))),"")</f>
        <v/>
      </c>
      <c r="J375" s="33" t="str">
        <f t="shared" si="5"/>
        <v/>
      </c>
      <c r="K375" s="32" t="str" cm="1">
        <f t="array" ref="K375">IF(AND(ISNUMBER($A375),$G$2="Valeur"),
SUM(IF(Table3[Date]=$A375,IF(Table3[Mode de Paiement]=K$4,Table3[TOTAL DU PAR LE CLIENT]))),"")</f>
        <v/>
      </c>
      <c r="L375" s="32" t="str" cm="1">
        <f t="array" ref="L375">IF(AND(ISNUMBER($A375),$G$2="Valeur"),
SUM(IF(Table3[Date]=$A375,IF(Table3[Mode de Paiement]=L$4,Table3[TOTAL DU PAR LE CLIENT]))),"")</f>
        <v/>
      </c>
      <c r="M375" s="32" t="str" cm="1">
        <f t="array" ref="M375">IF(AND(ISNUMBER($A375),$G$2="Valeur"),
SUM(IF(Table3[Date]=$A375,IF(Table3[Mode de Paiement]=M$4,Table3[TOTAL DU PAR LE CLIENT]))),"")</f>
        <v/>
      </c>
      <c r="N375" s="32" t="str" cm="1">
        <f t="array" ref="N375">IF(AND(ISNUMBER($A375),$G$2="Valeur"),
SUM(IF(Table3[Date]=$A375,IF(Table3[Mode de Paiement]=N$4,Table3[TOTAL DU PAR LE CLIENT]))),"")</f>
        <v/>
      </c>
    </row>
    <row r="376" spans="1:14" x14ac:dyDescent="0.2">
      <c r="A376" s="82" t="str">
        <f>IF(A375=MAX(Table3[Date]),"",IF(A375="","",A375+1))</f>
        <v/>
      </c>
      <c r="B376" s="83" t="str">
        <f>IF(ISNUMBER(A376),COUNTIF(Table3[Date],A376),"")</f>
        <v/>
      </c>
      <c r="C376" s="32" t="str" cm="1">
        <f t="array" ref="C376">IF(ISNUMBER($A376),IF($G$2="Valeur",
SUM(IF($A376&gt;=Table1[De],IF($A376&lt;=Table1[À],IF(C$4=Table1[[#Headers],[Bœuf]:[Oasis]],Table1[[Bœuf]:[Oasis]]))))*
SUM(IF(Table3[Date]=$A376,Table3[Bœuf])),SUM(IF(Table3[Date]=$A376,Table3[Bœuf]))),"")</f>
        <v/>
      </c>
      <c r="D376" s="32" t="str" cm="1">
        <f t="array" ref="D376">IF(ISNUMBER($A376),IF($G$2="Valeur",
SUM(IF($A376&gt;=Table1[De],IF($A376&lt;=Table1[À],IF(D$4=Table1[[#Headers],[Bœuf]:[Oasis]],Table1[[Bœuf]:[Oasis]]))))*
SUM(IF(Table3[Date]=$A376,Table3[Jambon])),SUM(IF(Table3[Date]=$A376,Table3[Jambon]))),"")</f>
        <v/>
      </c>
      <c r="E376" s="32" t="str" cm="1">
        <f t="array" ref="E376">IF(ISNUMBER($A376),IF($G$2="Valeur",
SUM(IF($A376&gt;=Table1[De],IF($A376&lt;=Table1[À],IF(E$4=Table1[[#Headers],[Bœuf]:[Oasis]],Table1[[Bœuf]:[Oasis]]))))*
SUM(IF(Table3[Date]=$A376,Table3[Végétarien])),SUM(IF(Table3[Date]=$A376,Table3[Végétarien]))),"")</f>
        <v/>
      </c>
      <c r="F376" s="32" t="str" cm="1">
        <f t="array" ref="F376">IF(ISNUMBER($A376),IF($G$2="Valeur",
SUM(IF($A376&gt;=Table1[De],IF($A376&lt;=Table1[À],IF(F$4=Table1[[#Headers],[Bœuf]:[Oasis]],Table1[[Bœuf]:[Oasis]]))))*
SUM(IF(Table3[Date]=$A376,Table3[Salade])),SUM(IF(Table3[Date]=$A376,Table3[Salade]))),"")</f>
        <v/>
      </c>
      <c r="G376" s="32" t="str" cm="1">
        <f t="array" ref="G376">IF(ISNUMBER($A376),IF($G$2="Valeur",
SUM(IF($A376&gt;=Table1[De],IF($A376&lt;=Table1[À],IF(G$4=Table1[[#Headers],[Bœuf]:[Oasis]],Table1[[Bœuf]:[Oasis]]))))*
SUM(IF(Table3[Date]=$A376,Table3[Eau])),SUM(IF(Table3[Date]=$A376,Table3[Eau]))),"")</f>
        <v/>
      </c>
      <c r="H376" s="32" t="str" cm="1">
        <f t="array" ref="H376">IF(ISNUMBER($A376),IF($G$2="Valeur",
SUM(IF($A376&gt;=Table1[De],IF($A376&lt;=Table1[À],IF(H$4=Table1[[#Headers],[Bœuf]:[Oasis]],Table1[[Bœuf]:[Oasis]]))))*
SUM(IF(Table3[Date]=$A376,Table3[Coca])),SUM(IF(Table3[Date]=$A376,Table3[Coca]))),"")</f>
        <v/>
      </c>
      <c r="I376" s="32" t="str" cm="1">
        <f t="array" ref="I376">IF(ISNUMBER($A376),IF($G$2="Valeur",
SUM(IF($A376&gt;=Table1[De],IF($A376&lt;=Table1[À],IF(I$4=Table1[[#Headers],[Bœuf]:[Oasis]],Table1[[Bœuf]:[Oasis]]))))*
SUM(IF(Table3[Date]=$A376,Table3[Oasis])),SUM(IF(Table3[Date]=$A376,Table3[Oasis]))),"")</f>
        <v/>
      </c>
      <c r="J376" s="33" t="str">
        <f t="shared" si="5"/>
        <v/>
      </c>
      <c r="K376" s="32" t="str" cm="1">
        <f t="array" ref="K376">IF(AND(ISNUMBER($A376),$G$2="Valeur"),
SUM(IF(Table3[Date]=$A376,IF(Table3[Mode de Paiement]=K$4,Table3[TOTAL DU PAR LE CLIENT]))),"")</f>
        <v/>
      </c>
      <c r="L376" s="32" t="str" cm="1">
        <f t="array" ref="L376">IF(AND(ISNUMBER($A376),$G$2="Valeur"),
SUM(IF(Table3[Date]=$A376,IF(Table3[Mode de Paiement]=L$4,Table3[TOTAL DU PAR LE CLIENT]))),"")</f>
        <v/>
      </c>
      <c r="M376" s="32" t="str" cm="1">
        <f t="array" ref="M376">IF(AND(ISNUMBER($A376),$G$2="Valeur"),
SUM(IF(Table3[Date]=$A376,IF(Table3[Mode de Paiement]=M$4,Table3[TOTAL DU PAR LE CLIENT]))),"")</f>
        <v/>
      </c>
      <c r="N376" s="32" t="str" cm="1">
        <f t="array" ref="N376">IF(AND(ISNUMBER($A376),$G$2="Valeur"),
SUM(IF(Table3[Date]=$A376,IF(Table3[Mode de Paiement]=N$4,Table3[TOTAL DU PAR LE CLIENT]))),"")</f>
        <v/>
      </c>
    </row>
    <row r="377" spans="1:14" x14ac:dyDescent="0.2">
      <c r="A377" s="82" t="str">
        <f>IF(A376=MAX(Table3[Date]),"",IF(A376="","",A376+1))</f>
        <v/>
      </c>
      <c r="B377" s="83" t="str">
        <f>IF(ISNUMBER(A377),COUNTIF(Table3[Date],A377),"")</f>
        <v/>
      </c>
      <c r="C377" s="32" t="str" cm="1">
        <f t="array" ref="C377">IF(ISNUMBER($A377),IF($G$2="Valeur",
SUM(IF($A377&gt;=Table1[De],IF($A377&lt;=Table1[À],IF(C$4=Table1[[#Headers],[Bœuf]:[Oasis]],Table1[[Bœuf]:[Oasis]]))))*
SUM(IF(Table3[Date]=$A377,Table3[Bœuf])),SUM(IF(Table3[Date]=$A377,Table3[Bœuf]))),"")</f>
        <v/>
      </c>
      <c r="D377" s="32" t="str" cm="1">
        <f t="array" ref="D377">IF(ISNUMBER($A377),IF($G$2="Valeur",
SUM(IF($A377&gt;=Table1[De],IF($A377&lt;=Table1[À],IF(D$4=Table1[[#Headers],[Bœuf]:[Oasis]],Table1[[Bœuf]:[Oasis]]))))*
SUM(IF(Table3[Date]=$A377,Table3[Jambon])),SUM(IF(Table3[Date]=$A377,Table3[Jambon]))),"")</f>
        <v/>
      </c>
      <c r="E377" s="32" t="str" cm="1">
        <f t="array" ref="E377">IF(ISNUMBER($A377),IF($G$2="Valeur",
SUM(IF($A377&gt;=Table1[De],IF($A377&lt;=Table1[À],IF(E$4=Table1[[#Headers],[Bœuf]:[Oasis]],Table1[[Bœuf]:[Oasis]]))))*
SUM(IF(Table3[Date]=$A377,Table3[Végétarien])),SUM(IF(Table3[Date]=$A377,Table3[Végétarien]))),"")</f>
        <v/>
      </c>
      <c r="F377" s="32" t="str" cm="1">
        <f t="array" ref="F377">IF(ISNUMBER($A377),IF($G$2="Valeur",
SUM(IF($A377&gt;=Table1[De],IF($A377&lt;=Table1[À],IF(F$4=Table1[[#Headers],[Bœuf]:[Oasis]],Table1[[Bœuf]:[Oasis]]))))*
SUM(IF(Table3[Date]=$A377,Table3[Salade])),SUM(IF(Table3[Date]=$A377,Table3[Salade]))),"")</f>
        <v/>
      </c>
      <c r="G377" s="32" t="str" cm="1">
        <f t="array" ref="G377">IF(ISNUMBER($A377),IF($G$2="Valeur",
SUM(IF($A377&gt;=Table1[De],IF($A377&lt;=Table1[À],IF(G$4=Table1[[#Headers],[Bœuf]:[Oasis]],Table1[[Bœuf]:[Oasis]]))))*
SUM(IF(Table3[Date]=$A377,Table3[Eau])),SUM(IF(Table3[Date]=$A377,Table3[Eau]))),"")</f>
        <v/>
      </c>
      <c r="H377" s="32" t="str" cm="1">
        <f t="array" ref="H377">IF(ISNUMBER($A377),IF($G$2="Valeur",
SUM(IF($A377&gt;=Table1[De],IF($A377&lt;=Table1[À],IF(H$4=Table1[[#Headers],[Bœuf]:[Oasis]],Table1[[Bœuf]:[Oasis]]))))*
SUM(IF(Table3[Date]=$A377,Table3[Coca])),SUM(IF(Table3[Date]=$A377,Table3[Coca]))),"")</f>
        <v/>
      </c>
      <c r="I377" s="32" t="str" cm="1">
        <f t="array" ref="I377">IF(ISNUMBER($A377),IF($G$2="Valeur",
SUM(IF($A377&gt;=Table1[De],IF($A377&lt;=Table1[À],IF(I$4=Table1[[#Headers],[Bœuf]:[Oasis]],Table1[[Bœuf]:[Oasis]]))))*
SUM(IF(Table3[Date]=$A377,Table3[Oasis])),SUM(IF(Table3[Date]=$A377,Table3[Oasis]))),"")</f>
        <v/>
      </c>
      <c r="J377" s="33" t="str">
        <f t="shared" si="5"/>
        <v/>
      </c>
      <c r="K377" s="32" t="str" cm="1">
        <f t="array" ref="K377">IF(AND(ISNUMBER($A377),$G$2="Valeur"),
SUM(IF(Table3[Date]=$A377,IF(Table3[Mode de Paiement]=K$4,Table3[TOTAL DU PAR LE CLIENT]))),"")</f>
        <v/>
      </c>
      <c r="L377" s="32" t="str" cm="1">
        <f t="array" ref="L377">IF(AND(ISNUMBER($A377),$G$2="Valeur"),
SUM(IF(Table3[Date]=$A377,IF(Table3[Mode de Paiement]=L$4,Table3[TOTAL DU PAR LE CLIENT]))),"")</f>
        <v/>
      </c>
      <c r="M377" s="32" t="str" cm="1">
        <f t="array" ref="M377">IF(AND(ISNUMBER($A377),$G$2="Valeur"),
SUM(IF(Table3[Date]=$A377,IF(Table3[Mode de Paiement]=M$4,Table3[TOTAL DU PAR LE CLIENT]))),"")</f>
        <v/>
      </c>
      <c r="N377" s="32" t="str" cm="1">
        <f t="array" ref="N377">IF(AND(ISNUMBER($A377),$G$2="Valeur"),
SUM(IF(Table3[Date]=$A377,IF(Table3[Mode de Paiement]=N$4,Table3[TOTAL DU PAR LE CLIENT]))),"")</f>
        <v/>
      </c>
    </row>
    <row r="378" spans="1:14" x14ac:dyDescent="0.2">
      <c r="A378" s="82" t="str">
        <f>IF(A377=MAX(Table3[Date]),"",IF(A377="","",A377+1))</f>
        <v/>
      </c>
      <c r="B378" s="83" t="str">
        <f>IF(ISNUMBER(A378),COUNTIF(Table3[Date],A378),"")</f>
        <v/>
      </c>
      <c r="C378" s="32" t="str" cm="1">
        <f t="array" ref="C378">IF(ISNUMBER($A378),IF($G$2="Valeur",
SUM(IF($A378&gt;=Table1[De],IF($A378&lt;=Table1[À],IF(C$4=Table1[[#Headers],[Bœuf]:[Oasis]],Table1[[Bœuf]:[Oasis]]))))*
SUM(IF(Table3[Date]=$A378,Table3[Bœuf])),SUM(IF(Table3[Date]=$A378,Table3[Bœuf]))),"")</f>
        <v/>
      </c>
      <c r="D378" s="32" t="str" cm="1">
        <f t="array" ref="D378">IF(ISNUMBER($A378),IF($G$2="Valeur",
SUM(IF($A378&gt;=Table1[De],IF($A378&lt;=Table1[À],IF(D$4=Table1[[#Headers],[Bœuf]:[Oasis]],Table1[[Bœuf]:[Oasis]]))))*
SUM(IF(Table3[Date]=$A378,Table3[Jambon])),SUM(IF(Table3[Date]=$A378,Table3[Jambon]))),"")</f>
        <v/>
      </c>
      <c r="E378" s="32" t="str" cm="1">
        <f t="array" ref="E378">IF(ISNUMBER($A378),IF($G$2="Valeur",
SUM(IF($A378&gt;=Table1[De],IF($A378&lt;=Table1[À],IF(E$4=Table1[[#Headers],[Bœuf]:[Oasis]],Table1[[Bœuf]:[Oasis]]))))*
SUM(IF(Table3[Date]=$A378,Table3[Végétarien])),SUM(IF(Table3[Date]=$A378,Table3[Végétarien]))),"")</f>
        <v/>
      </c>
      <c r="F378" s="32" t="str" cm="1">
        <f t="array" ref="F378">IF(ISNUMBER($A378),IF($G$2="Valeur",
SUM(IF($A378&gt;=Table1[De],IF($A378&lt;=Table1[À],IF(F$4=Table1[[#Headers],[Bœuf]:[Oasis]],Table1[[Bœuf]:[Oasis]]))))*
SUM(IF(Table3[Date]=$A378,Table3[Salade])),SUM(IF(Table3[Date]=$A378,Table3[Salade]))),"")</f>
        <v/>
      </c>
      <c r="G378" s="32" t="str" cm="1">
        <f t="array" ref="G378">IF(ISNUMBER($A378),IF($G$2="Valeur",
SUM(IF($A378&gt;=Table1[De],IF($A378&lt;=Table1[À],IF(G$4=Table1[[#Headers],[Bœuf]:[Oasis]],Table1[[Bœuf]:[Oasis]]))))*
SUM(IF(Table3[Date]=$A378,Table3[Eau])),SUM(IF(Table3[Date]=$A378,Table3[Eau]))),"")</f>
        <v/>
      </c>
      <c r="H378" s="32" t="str" cm="1">
        <f t="array" ref="H378">IF(ISNUMBER($A378),IF($G$2="Valeur",
SUM(IF($A378&gt;=Table1[De],IF($A378&lt;=Table1[À],IF(H$4=Table1[[#Headers],[Bœuf]:[Oasis]],Table1[[Bœuf]:[Oasis]]))))*
SUM(IF(Table3[Date]=$A378,Table3[Coca])),SUM(IF(Table3[Date]=$A378,Table3[Coca]))),"")</f>
        <v/>
      </c>
      <c r="I378" s="32" t="str" cm="1">
        <f t="array" ref="I378">IF(ISNUMBER($A378),IF($G$2="Valeur",
SUM(IF($A378&gt;=Table1[De],IF($A378&lt;=Table1[À],IF(I$4=Table1[[#Headers],[Bœuf]:[Oasis]],Table1[[Bœuf]:[Oasis]]))))*
SUM(IF(Table3[Date]=$A378,Table3[Oasis])),SUM(IF(Table3[Date]=$A378,Table3[Oasis]))),"")</f>
        <v/>
      </c>
      <c r="J378" s="33" t="str">
        <f t="shared" si="5"/>
        <v/>
      </c>
      <c r="K378" s="32" t="str" cm="1">
        <f t="array" ref="K378">IF(AND(ISNUMBER($A378),$G$2="Valeur"),
SUM(IF(Table3[Date]=$A378,IF(Table3[Mode de Paiement]=K$4,Table3[TOTAL DU PAR LE CLIENT]))),"")</f>
        <v/>
      </c>
      <c r="L378" s="32" t="str" cm="1">
        <f t="array" ref="L378">IF(AND(ISNUMBER($A378),$G$2="Valeur"),
SUM(IF(Table3[Date]=$A378,IF(Table3[Mode de Paiement]=L$4,Table3[TOTAL DU PAR LE CLIENT]))),"")</f>
        <v/>
      </c>
      <c r="M378" s="32" t="str" cm="1">
        <f t="array" ref="M378">IF(AND(ISNUMBER($A378),$G$2="Valeur"),
SUM(IF(Table3[Date]=$A378,IF(Table3[Mode de Paiement]=M$4,Table3[TOTAL DU PAR LE CLIENT]))),"")</f>
        <v/>
      </c>
      <c r="N378" s="32" t="str" cm="1">
        <f t="array" ref="N378">IF(AND(ISNUMBER($A378),$G$2="Valeur"),
SUM(IF(Table3[Date]=$A378,IF(Table3[Mode de Paiement]=N$4,Table3[TOTAL DU PAR LE CLIENT]))),"")</f>
        <v/>
      </c>
    </row>
    <row r="379" spans="1:14" x14ac:dyDescent="0.2">
      <c r="A379" s="82" t="str">
        <f>IF(A378=MAX(Table3[Date]),"",IF(A378="","",A378+1))</f>
        <v/>
      </c>
      <c r="B379" s="83" t="str">
        <f>IF(ISNUMBER(A379),COUNTIF(Table3[Date],A379),"")</f>
        <v/>
      </c>
      <c r="C379" s="32" t="str" cm="1">
        <f t="array" ref="C379">IF(ISNUMBER($A379),IF($G$2="Valeur",
SUM(IF($A379&gt;=Table1[De],IF($A379&lt;=Table1[À],IF(C$4=Table1[[#Headers],[Bœuf]:[Oasis]],Table1[[Bœuf]:[Oasis]]))))*
SUM(IF(Table3[Date]=$A379,Table3[Bœuf])),SUM(IF(Table3[Date]=$A379,Table3[Bœuf]))),"")</f>
        <v/>
      </c>
      <c r="D379" s="32" t="str" cm="1">
        <f t="array" ref="D379">IF(ISNUMBER($A379),IF($G$2="Valeur",
SUM(IF($A379&gt;=Table1[De],IF($A379&lt;=Table1[À],IF(D$4=Table1[[#Headers],[Bœuf]:[Oasis]],Table1[[Bœuf]:[Oasis]]))))*
SUM(IF(Table3[Date]=$A379,Table3[Jambon])),SUM(IF(Table3[Date]=$A379,Table3[Jambon]))),"")</f>
        <v/>
      </c>
      <c r="E379" s="32" t="str" cm="1">
        <f t="array" ref="E379">IF(ISNUMBER($A379),IF($G$2="Valeur",
SUM(IF($A379&gt;=Table1[De],IF($A379&lt;=Table1[À],IF(E$4=Table1[[#Headers],[Bœuf]:[Oasis]],Table1[[Bœuf]:[Oasis]]))))*
SUM(IF(Table3[Date]=$A379,Table3[Végétarien])),SUM(IF(Table3[Date]=$A379,Table3[Végétarien]))),"")</f>
        <v/>
      </c>
      <c r="F379" s="32" t="str" cm="1">
        <f t="array" ref="F379">IF(ISNUMBER($A379),IF($G$2="Valeur",
SUM(IF($A379&gt;=Table1[De],IF($A379&lt;=Table1[À],IF(F$4=Table1[[#Headers],[Bœuf]:[Oasis]],Table1[[Bœuf]:[Oasis]]))))*
SUM(IF(Table3[Date]=$A379,Table3[Salade])),SUM(IF(Table3[Date]=$A379,Table3[Salade]))),"")</f>
        <v/>
      </c>
      <c r="G379" s="32" t="str" cm="1">
        <f t="array" ref="G379">IF(ISNUMBER($A379),IF($G$2="Valeur",
SUM(IF($A379&gt;=Table1[De],IF($A379&lt;=Table1[À],IF(G$4=Table1[[#Headers],[Bœuf]:[Oasis]],Table1[[Bœuf]:[Oasis]]))))*
SUM(IF(Table3[Date]=$A379,Table3[Eau])),SUM(IF(Table3[Date]=$A379,Table3[Eau]))),"")</f>
        <v/>
      </c>
      <c r="H379" s="32" t="str" cm="1">
        <f t="array" ref="H379">IF(ISNUMBER($A379),IF($G$2="Valeur",
SUM(IF($A379&gt;=Table1[De],IF($A379&lt;=Table1[À],IF(H$4=Table1[[#Headers],[Bœuf]:[Oasis]],Table1[[Bœuf]:[Oasis]]))))*
SUM(IF(Table3[Date]=$A379,Table3[Coca])),SUM(IF(Table3[Date]=$A379,Table3[Coca]))),"")</f>
        <v/>
      </c>
      <c r="I379" s="32" t="str" cm="1">
        <f t="array" ref="I379">IF(ISNUMBER($A379),IF($G$2="Valeur",
SUM(IF($A379&gt;=Table1[De],IF($A379&lt;=Table1[À],IF(I$4=Table1[[#Headers],[Bœuf]:[Oasis]],Table1[[Bœuf]:[Oasis]]))))*
SUM(IF(Table3[Date]=$A379,Table3[Oasis])),SUM(IF(Table3[Date]=$A379,Table3[Oasis]))),"")</f>
        <v/>
      </c>
      <c r="J379" s="33" t="str">
        <f t="shared" si="5"/>
        <v/>
      </c>
      <c r="K379" s="32" t="str" cm="1">
        <f t="array" ref="K379">IF(AND(ISNUMBER($A379),$G$2="Valeur"),
SUM(IF(Table3[Date]=$A379,IF(Table3[Mode de Paiement]=K$4,Table3[TOTAL DU PAR LE CLIENT]))),"")</f>
        <v/>
      </c>
      <c r="L379" s="32" t="str" cm="1">
        <f t="array" ref="L379">IF(AND(ISNUMBER($A379),$G$2="Valeur"),
SUM(IF(Table3[Date]=$A379,IF(Table3[Mode de Paiement]=L$4,Table3[TOTAL DU PAR LE CLIENT]))),"")</f>
        <v/>
      </c>
      <c r="M379" s="32" t="str" cm="1">
        <f t="array" ref="M379">IF(AND(ISNUMBER($A379),$G$2="Valeur"),
SUM(IF(Table3[Date]=$A379,IF(Table3[Mode de Paiement]=M$4,Table3[TOTAL DU PAR LE CLIENT]))),"")</f>
        <v/>
      </c>
      <c r="N379" s="32" t="str" cm="1">
        <f t="array" ref="N379">IF(AND(ISNUMBER($A379),$G$2="Valeur"),
SUM(IF(Table3[Date]=$A379,IF(Table3[Mode de Paiement]=N$4,Table3[TOTAL DU PAR LE CLIENT]))),"")</f>
        <v/>
      </c>
    </row>
    <row r="380" spans="1:14" x14ac:dyDescent="0.2">
      <c r="A380" s="82" t="str">
        <f>IF(A379=MAX(Table3[Date]),"",IF(A379="","",A379+1))</f>
        <v/>
      </c>
      <c r="B380" s="83" t="str">
        <f>IF(ISNUMBER(A380),COUNTIF(Table3[Date],A380),"")</f>
        <v/>
      </c>
      <c r="C380" s="32" t="str" cm="1">
        <f t="array" ref="C380">IF(ISNUMBER($A380),IF($G$2="Valeur",
SUM(IF($A380&gt;=Table1[De],IF($A380&lt;=Table1[À],IF(C$4=Table1[[#Headers],[Bœuf]:[Oasis]],Table1[[Bœuf]:[Oasis]]))))*
SUM(IF(Table3[Date]=$A380,Table3[Bœuf])),SUM(IF(Table3[Date]=$A380,Table3[Bœuf]))),"")</f>
        <v/>
      </c>
      <c r="D380" s="32" t="str" cm="1">
        <f t="array" ref="D380">IF(ISNUMBER($A380),IF($G$2="Valeur",
SUM(IF($A380&gt;=Table1[De],IF($A380&lt;=Table1[À],IF(D$4=Table1[[#Headers],[Bœuf]:[Oasis]],Table1[[Bœuf]:[Oasis]]))))*
SUM(IF(Table3[Date]=$A380,Table3[Jambon])),SUM(IF(Table3[Date]=$A380,Table3[Jambon]))),"")</f>
        <v/>
      </c>
      <c r="E380" s="32" t="str" cm="1">
        <f t="array" ref="E380">IF(ISNUMBER($A380),IF($G$2="Valeur",
SUM(IF($A380&gt;=Table1[De],IF($A380&lt;=Table1[À],IF(E$4=Table1[[#Headers],[Bœuf]:[Oasis]],Table1[[Bœuf]:[Oasis]]))))*
SUM(IF(Table3[Date]=$A380,Table3[Végétarien])),SUM(IF(Table3[Date]=$A380,Table3[Végétarien]))),"")</f>
        <v/>
      </c>
      <c r="F380" s="32" t="str" cm="1">
        <f t="array" ref="F380">IF(ISNUMBER($A380),IF($G$2="Valeur",
SUM(IF($A380&gt;=Table1[De],IF($A380&lt;=Table1[À],IF(F$4=Table1[[#Headers],[Bœuf]:[Oasis]],Table1[[Bœuf]:[Oasis]]))))*
SUM(IF(Table3[Date]=$A380,Table3[Salade])),SUM(IF(Table3[Date]=$A380,Table3[Salade]))),"")</f>
        <v/>
      </c>
      <c r="G380" s="32" t="str" cm="1">
        <f t="array" ref="G380">IF(ISNUMBER($A380),IF($G$2="Valeur",
SUM(IF($A380&gt;=Table1[De],IF($A380&lt;=Table1[À],IF(G$4=Table1[[#Headers],[Bœuf]:[Oasis]],Table1[[Bœuf]:[Oasis]]))))*
SUM(IF(Table3[Date]=$A380,Table3[Eau])),SUM(IF(Table3[Date]=$A380,Table3[Eau]))),"")</f>
        <v/>
      </c>
      <c r="H380" s="32" t="str" cm="1">
        <f t="array" ref="H380">IF(ISNUMBER($A380),IF($G$2="Valeur",
SUM(IF($A380&gt;=Table1[De],IF($A380&lt;=Table1[À],IF(H$4=Table1[[#Headers],[Bœuf]:[Oasis]],Table1[[Bœuf]:[Oasis]]))))*
SUM(IF(Table3[Date]=$A380,Table3[Coca])),SUM(IF(Table3[Date]=$A380,Table3[Coca]))),"")</f>
        <v/>
      </c>
      <c r="I380" s="32" t="str" cm="1">
        <f t="array" ref="I380">IF(ISNUMBER($A380),IF($G$2="Valeur",
SUM(IF($A380&gt;=Table1[De],IF($A380&lt;=Table1[À],IF(I$4=Table1[[#Headers],[Bœuf]:[Oasis]],Table1[[Bœuf]:[Oasis]]))))*
SUM(IF(Table3[Date]=$A380,Table3[Oasis])),SUM(IF(Table3[Date]=$A380,Table3[Oasis]))),"")</f>
        <v/>
      </c>
      <c r="J380" s="33" t="str">
        <f t="shared" si="5"/>
        <v/>
      </c>
      <c r="K380" s="32" t="str" cm="1">
        <f t="array" ref="K380">IF(AND(ISNUMBER($A380),$G$2="Valeur"),
SUM(IF(Table3[Date]=$A380,IF(Table3[Mode de Paiement]=K$4,Table3[TOTAL DU PAR LE CLIENT]))),"")</f>
        <v/>
      </c>
      <c r="L380" s="32" t="str" cm="1">
        <f t="array" ref="L380">IF(AND(ISNUMBER($A380),$G$2="Valeur"),
SUM(IF(Table3[Date]=$A380,IF(Table3[Mode de Paiement]=L$4,Table3[TOTAL DU PAR LE CLIENT]))),"")</f>
        <v/>
      </c>
      <c r="M380" s="32" t="str" cm="1">
        <f t="array" ref="M380">IF(AND(ISNUMBER($A380),$G$2="Valeur"),
SUM(IF(Table3[Date]=$A380,IF(Table3[Mode de Paiement]=M$4,Table3[TOTAL DU PAR LE CLIENT]))),"")</f>
        <v/>
      </c>
      <c r="N380" s="32" t="str" cm="1">
        <f t="array" ref="N380">IF(AND(ISNUMBER($A380),$G$2="Valeur"),
SUM(IF(Table3[Date]=$A380,IF(Table3[Mode de Paiement]=N$4,Table3[TOTAL DU PAR LE CLIENT]))),"")</f>
        <v/>
      </c>
    </row>
    <row r="381" spans="1:14" x14ac:dyDescent="0.2">
      <c r="A381" s="82" t="str">
        <f>IF(A380=MAX(Table3[Date]),"",IF(A380="","",A380+1))</f>
        <v/>
      </c>
      <c r="B381" s="83" t="str">
        <f>IF(ISNUMBER(A381),COUNTIF(Table3[Date],A381),"")</f>
        <v/>
      </c>
      <c r="C381" s="32" t="str" cm="1">
        <f t="array" ref="C381">IF(ISNUMBER($A381),IF($G$2="Valeur",
SUM(IF($A381&gt;=Table1[De],IF($A381&lt;=Table1[À],IF(C$4=Table1[[#Headers],[Bœuf]:[Oasis]],Table1[[Bœuf]:[Oasis]]))))*
SUM(IF(Table3[Date]=$A381,Table3[Bœuf])),SUM(IF(Table3[Date]=$A381,Table3[Bœuf]))),"")</f>
        <v/>
      </c>
      <c r="D381" s="32" t="str" cm="1">
        <f t="array" ref="D381">IF(ISNUMBER($A381),IF($G$2="Valeur",
SUM(IF($A381&gt;=Table1[De],IF($A381&lt;=Table1[À],IF(D$4=Table1[[#Headers],[Bœuf]:[Oasis]],Table1[[Bœuf]:[Oasis]]))))*
SUM(IF(Table3[Date]=$A381,Table3[Jambon])),SUM(IF(Table3[Date]=$A381,Table3[Jambon]))),"")</f>
        <v/>
      </c>
      <c r="E381" s="32" t="str" cm="1">
        <f t="array" ref="E381">IF(ISNUMBER($A381),IF($G$2="Valeur",
SUM(IF($A381&gt;=Table1[De],IF($A381&lt;=Table1[À],IF(E$4=Table1[[#Headers],[Bœuf]:[Oasis]],Table1[[Bœuf]:[Oasis]]))))*
SUM(IF(Table3[Date]=$A381,Table3[Végétarien])),SUM(IF(Table3[Date]=$A381,Table3[Végétarien]))),"")</f>
        <v/>
      </c>
      <c r="F381" s="32" t="str" cm="1">
        <f t="array" ref="F381">IF(ISNUMBER($A381),IF($G$2="Valeur",
SUM(IF($A381&gt;=Table1[De],IF($A381&lt;=Table1[À],IF(F$4=Table1[[#Headers],[Bœuf]:[Oasis]],Table1[[Bœuf]:[Oasis]]))))*
SUM(IF(Table3[Date]=$A381,Table3[Salade])),SUM(IF(Table3[Date]=$A381,Table3[Salade]))),"")</f>
        <v/>
      </c>
      <c r="G381" s="32" t="str" cm="1">
        <f t="array" ref="G381">IF(ISNUMBER($A381),IF($G$2="Valeur",
SUM(IF($A381&gt;=Table1[De],IF($A381&lt;=Table1[À],IF(G$4=Table1[[#Headers],[Bœuf]:[Oasis]],Table1[[Bœuf]:[Oasis]]))))*
SUM(IF(Table3[Date]=$A381,Table3[Eau])),SUM(IF(Table3[Date]=$A381,Table3[Eau]))),"")</f>
        <v/>
      </c>
      <c r="H381" s="32" t="str" cm="1">
        <f t="array" ref="H381">IF(ISNUMBER($A381),IF($G$2="Valeur",
SUM(IF($A381&gt;=Table1[De],IF($A381&lt;=Table1[À],IF(H$4=Table1[[#Headers],[Bœuf]:[Oasis]],Table1[[Bœuf]:[Oasis]]))))*
SUM(IF(Table3[Date]=$A381,Table3[Coca])),SUM(IF(Table3[Date]=$A381,Table3[Coca]))),"")</f>
        <v/>
      </c>
      <c r="I381" s="32" t="str" cm="1">
        <f t="array" ref="I381">IF(ISNUMBER($A381),IF($G$2="Valeur",
SUM(IF($A381&gt;=Table1[De],IF($A381&lt;=Table1[À],IF(I$4=Table1[[#Headers],[Bœuf]:[Oasis]],Table1[[Bœuf]:[Oasis]]))))*
SUM(IF(Table3[Date]=$A381,Table3[Oasis])),SUM(IF(Table3[Date]=$A381,Table3[Oasis]))),"")</f>
        <v/>
      </c>
      <c r="J381" s="33" t="str">
        <f t="shared" si="5"/>
        <v/>
      </c>
      <c r="K381" s="32" t="str" cm="1">
        <f t="array" ref="K381">IF(AND(ISNUMBER($A381),$G$2="Valeur"),
SUM(IF(Table3[Date]=$A381,IF(Table3[Mode de Paiement]=K$4,Table3[TOTAL DU PAR LE CLIENT]))),"")</f>
        <v/>
      </c>
      <c r="L381" s="32" t="str" cm="1">
        <f t="array" ref="L381">IF(AND(ISNUMBER($A381),$G$2="Valeur"),
SUM(IF(Table3[Date]=$A381,IF(Table3[Mode de Paiement]=L$4,Table3[TOTAL DU PAR LE CLIENT]))),"")</f>
        <v/>
      </c>
      <c r="M381" s="32" t="str" cm="1">
        <f t="array" ref="M381">IF(AND(ISNUMBER($A381),$G$2="Valeur"),
SUM(IF(Table3[Date]=$A381,IF(Table3[Mode de Paiement]=M$4,Table3[TOTAL DU PAR LE CLIENT]))),"")</f>
        <v/>
      </c>
      <c r="N381" s="32" t="str" cm="1">
        <f t="array" ref="N381">IF(AND(ISNUMBER($A381),$G$2="Valeur"),
SUM(IF(Table3[Date]=$A381,IF(Table3[Mode de Paiement]=N$4,Table3[TOTAL DU PAR LE CLIENT]))),"")</f>
        <v/>
      </c>
    </row>
    <row r="382" spans="1:14" x14ac:dyDescent="0.2">
      <c r="A382" s="82" t="str">
        <f>IF(A381=MAX(Table3[Date]),"",IF(A381="","",A381+1))</f>
        <v/>
      </c>
      <c r="B382" s="83" t="str">
        <f>IF(ISNUMBER(A382),COUNTIF(Table3[Date],A382),"")</f>
        <v/>
      </c>
      <c r="C382" s="32" t="str" cm="1">
        <f t="array" ref="C382">IF(ISNUMBER($A382),IF($G$2="Valeur",
SUM(IF($A382&gt;=Table1[De],IF($A382&lt;=Table1[À],IF(C$4=Table1[[#Headers],[Bœuf]:[Oasis]],Table1[[Bœuf]:[Oasis]]))))*
SUM(IF(Table3[Date]=$A382,Table3[Bœuf])),SUM(IF(Table3[Date]=$A382,Table3[Bœuf]))),"")</f>
        <v/>
      </c>
      <c r="D382" s="32" t="str" cm="1">
        <f t="array" ref="D382">IF(ISNUMBER($A382),IF($G$2="Valeur",
SUM(IF($A382&gt;=Table1[De],IF($A382&lt;=Table1[À],IF(D$4=Table1[[#Headers],[Bœuf]:[Oasis]],Table1[[Bœuf]:[Oasis]]))))*
SUM(IF(Table3[Date]=$A382,Table3[Jambon])),SUM(IF(Table3[Date]=$A382,Table3[Jambon]))),"")</f>
        <v/>
      </c>
      <c r="E382" s="32" t="str" cm="1">
        <f t="array" ref="E382">IF(ISNUMBER($A382),IF($G$2="Valeur",
SUM(IF($A382&gt;=Table1[De],IF($A382&lt;=Table1[À],IF(E$4=Table1[[#Headers],[Bœuf]:[Oasis]],Table1[[Bœuf]:[Oasis]]))))*
SUM(IF(Table3[Date]=$A382,Table3[Végétarien])),SUM(IF(Table3[Date]=$A382,Table3[Végétarien]))),"")</f>
        <v/>
      </c>
      <c r="F382" s="32" t="str" cm="1">
        <f t="array" ref="F382">IF(ISNUMBER($A382),IF($G$2="Valeur",
SUM(IF($A382&gt;=Table1[De],IF($A382&lt;=Table1[À],IF(F$4=Table1[[#Headers],[Bœuf]:[Oasis]],Table1[[Bœuf]:[Oasis]]))))*
SUM(IF(Table3[Date]=$A382,Table3[Salade])),SUM(IF(Table3[Date]=$A382,Table3[Salade]))),"")</f>
        <v/>
      </c>
      <c r="G382" s="32" t="str" cm="1">
        <f t="array" ref="G382">IF(ISNUMBER($A382),IF($G$2="Valeur",
SUM(IF($A382&gt;=Table1[De],IF($A382&lt;=Table1[À],IF(G$4=Table1[[#Headers],[Bœuf]:[Oasis]],Table1[[Bœuf]:[Oasis]]))))*
SUM(IF(Table3[Date]=$A382,Table3[Eau])),SUM(IF(Table3[Date]=$A382,Table3[Eau]))),"")</f>
        <v/>
      </c>
      <c r="H382" s="32" t="str" cm="1">
        <f t="array" ref="H382">IF(ISNUMBER($A382),IF($G$2="Valeur",
SUM(IF($A382&gt;=Table1[De],IF($A382&lt;=Table1[À],IF(H$4=Table1[[#Headers],[Bœuf]:[Oasis]],Table1[[Bœuf]:[Oasis]]))))*
SUM(IF(Table3[Date]=$A382,Table3[Coca])),SUM(IF(Table3[Date]=$A382,Table3[Coca]))),"")</f>
        <v/>
      </c>
      <c r="I382" s="32" t="str" cm="1">
        <f t="array" ref="I382">IF(ISNUMBER($A382),IF($G$2="Valeur",
SUM(IF($A382&gt;=Table1[De],IF($A382&lt;=Table1[À],IF(I$4=Table1[[#Headers],[Bœuf]:[Oasis]],Table1[[Bœuf]:[Oasis]]))))*
SUM(IF(Table3[Date]=$A382,Table3[Oasis])),SUM(IF(Table3[Date]=$A382,Table3[Oasis]))),"")</f>
        <v/>
      </c>
      <c r="J382" s="33" t="str">
        <f t="shared" si="5"/>
        <v/>
      </c>
      <c r="K382" s="32" t="str" cm="1">
        <f t="array" ref="K382">IF(AND(ISNUMBER($A382),$G$2="Valeur"),
SUM(IF(Table3[Date]=$A382,IF(Table3[Mode de Paiement]=K$4,Table3[TOTAL DU PAR LE CLIENT]))),"")</f>
        <v/>
      </c>
      <c r="L382" s="32" t="str" cm="1">
        <f t="array" ref="L382">IF(AND(ISNUMBER($A382),$G$2="Valeur"),
SUM(IF(Table3[Date]=$A382,IF(Table3[Mode de Paiement]=L$4,Table3[TOTAL DU PAR LE CLIENT]))),"")</f>
        <v/>
      </c>
      <c r="M382" s="32" t="str" cm="1">
        <f t="array" ref="M382">IF(AND(ISNUMBER($A382),$G$2="Valeur"),
SUM(IF(Table3[Date]=$A382,IF(Table3[Mode de Paiement]=M$4,Table3[TOTAL DU PAR LE CLIENT]))),"")</f>
        <v/>
      </c>
      <c r="N382" s="32" t="str" cm="1">
        <f t="array" ref="N382">IF(AND(ISNUMBER($A382),$G$2="Valeur"),
SUM(IF(Table3[Date]=$A382,IF(Table3[Mode de Paiement]=N$4,Table3[TOTAL DU PAR LE CLIENT]))),"")</f>
        <v/>
      </c>
    </row>
    <row r="383" spans="1:14" x14ac:dyDescent="0.2">
      <c r="A383" s="82" t="str">
        <f>IF(A382=MAX(Table3[Date]),"",IF(A382="","",A382+1))</f>
        <v/>
      </c>
      <c r="B383" s="83" t="str">
        <f>IF(ISNUMBER(A383),COUNTIF(Table3[Date],A383),"")</f>
        <v/>
      </c>
      <c r="C383" s="32" t="str" cm="1">
        <f t="array" ref="C383">IF(ISNUMBER($A383),IF($G$2="Valeur",
SUM(IF($A383&gt;=Table1[De],IF($A383&lt;=Table1[À],IF(C$4=Table1[[#Headers],[Bœuf]:[Oasis]],Table1[[Bœuf]:[Oasis]]))))*
SUM(IF(Table3[Date]=$A383,Table3[Bœuf])),SUM(IF(Table3[Date]=$A383,Table3[Bœuf]))),"")</f>
        <v/>
      </c>
      <c r="D383" s="32" t="str" cm="1">
        <f t="array" ref="D383">IF(ISNUMBER($A383),IF($G$2="Valeur",
SUM(IF($A383&gt;=Table1[De],IF($A383&lt;=Table1[À],IF(D$4=Table1[[#Headers],[Bœuf]:[Oasis]],Table1[[Bœuf]:[Oasis]]))))*
SUM(IF(Table3[Date]=$A383,Table3[Jambon])),SUM(IF(Table3[Date]=$A383,Table3[Jambon]))),"")</f>
        <v/>
      </c>
      <c r="E383" s="32" t="str" cm="1">
        <f t="array" ref="E383">IF(ISNUMBER($A383),IF($G$2="Valeur",
SUM(IF($A383&gt;=Table1[De],IF($A383&lt;=Table1[À],IF(E$4=Table1[[#Headers],[Bœuf]:[Oasis]],Table1[[Bœuf]:[Oasis]]))))*
SUM(IF(Table3[Date]=$A383,Table3[Végétarien])),SUM(IF(Table3[Date]=$A383,Table3[Végétarien]))),"")</f>
        <v/>
      </c>
      <c r="F383" s="32" t="str" cm="1">
        <f t="array" ref="F383">IF(ISNUMBER($A383),IF($G$2="Valeur",
SUM(IF($A383&gt;=Table1[De],IF($A383&lt;=Table1[À],IF(F$4=Table1[[#Headers],[Bœuf]:[Oasis]],Table1[[Bœuf]:[Oasis]]))))*
SUM(IF(Table3[Date]=$A383,Table3[Salade])),SUM(IF(Table3[Date]=$A383,Table3[Salade]))),"")</f>
        <v/>
      </c>
      <c r="G383" s="32" t="str" cm="1">
        <f t="array" ref="G383">IF(ISNUMBER($A383),IF($G$2="Valeur",
SUM(IF($A383&gt;=Table1[De],IF($A383&lt;=Table1[À],IF(G$4=Table1[[#Headers],[Bœuf]:[Oasis]],Table1[[Bœuf]:[Oasis]]))))*
SUM(IF(Table3[Date]=$A383,Table3[Eau])),SUM(IF(Table3[Date]=$A383,Table3[Eau]))),"")</f>
        <v/>
      </c>
      <c r="H383" s="32" t="str" cm="1">
        <f t="array" ref="H383">IF(ISNUMBER($A383),IF($G$2="Valeur",
SUM(IF($A383&gt;=Table1[De],IF($A383&lt;=Table1[À],IF(H$4=Table1[[#Headers],[Bœuf]:[Oasis]],Table1[[Bœuf]:[Oasis]]))))*
SUM(IF(Table3[Date]=$A383,Table3[Coca])),SUM(IF(Table3[Date]=$A383,Table3[Coca]))),"")</f>
        <v/>
      </c>
      <c r="I383" s="32" t="str" cm="1">
        <f t="array" ref="I383">IF(ISNUMBER($A383),IF($G$2="Valeur",
SUM(IF($A383&gt;=Table1[De],IF($A383&lt;=Table1[À],IF(I$4=Table1[[#Headers],[Bœuf]:[Oasis]],Table1[[Bœuf]:[Oasis]]))))*
SUM(IF(Table3[Date]=$A383,Table3[Oasis])),SUM(IF(Table3[Date]=$A383,Table3[Oasis]))),"")</f>
        <v/>
      </c>
      <c r="J383" s="33" t="str">
        <f t="shared" si="5"/>
        <v/>
      </c>
      <c r="K383" s="32" t="str" cm="1">
        <f t="array" ref="K383">IF(AND(ISNUMBER($A383),$G$2="Valeur"),
SUM(IF(Table3[Date]=$A383,IF(Table3[Mode de Paiement]=K$4,Table3[TOTAL DU PAR LE CLIENT]))),"")</f>
        <v/>
      </c>
      <c r="L383" s="32" t="str" cm="1">
        <f t="array" ref="L383">IF(AND(ISNUMBER($A383),$G$2="Valeur"),
SUM(IF(Table3[Date]=$A383,IF(Table3[Mode de Paiement]=L$4,Table3[TOTAL DU PAR LE CLIENT]))),"")</f>
        <v/>
      </c>
      <c r="M383" s="32" t="str" cm="1">
        <f t="array" ref="M383">IF(AND(ISNUMBER($A383),$G$2="Valeur"),
SUM(IF(Table3[Date]=$A383,IF(Table3[Mode de Paiement]=M$4,Table3[TOTAL DU PAR LE CLIENT]))),"")</f>
        <v/>
      </c>
      <c r="N383" s="32" t="str" cm="1">
        <f t="array" ref="N383">IF(AND(ISNUMBER($A383),$G$2="Valeur"),
SUM(IF(Table3[Date]=$A383,IF(Table3[Mode de Paiement]=N$4,Table3[TOTAL DU PAR LE CLIENT]))),"")</f>
        <v/>
      </c>
    </row>
    <row r="384" spans="1:14" x14ac:dyDescent="0.2">
      <c r="A384" s="82" t="str">
        <f>IF(A383=MAX(Table3[Date]),"",IF(A383="","",A383+1))</f>
        <v/>
      </c>
      <c r="B384" s="83" t="str">
        <f>IF(ISNUMBER(A384),COUNTIF(Table3[Date],A384),"")</f>
        <v/>
      </c>
      <c r="C384" s="32" t="str" cm="1">
        <f t="array" ref="C384">IF(ISNUMBER($A384),IF($G$2="Valeur",
SUM(IF($A384&gt;=Table1[De],IF($A384&lt;=Table1[À],IF(C$4=Table1[[#Headers],[Bœuf]:[Oasis]],Table1[[Bœuf]:[Oasis]]))))*
SUM(IF(Table3[Date]=$A384,Table3[Bœuf])),SUM(IF(Table3[Date]=$A384,Table3[Bœuf]))),"")</f>
        <v/>
      </c>
      <c r="D384" s="32" t="str" cm="1">
        <f t="array" ref="D384">IF(ISNUMBER($A384),IF($G$2="Valeur",
SUM(IF($A384&gt;=Table1[De],IF($A384&lt;=Table1[À],IF(D$4=Table1[[#Headers],[Bœuf]:[Oasis]],Table1[[Bœuf]:[Oasis]]))))*
SUM(IF(Table3[Date]=$A384,Table3[Jambon])),SUM(IF(Table3[Date]=$A384,Table3[Jambon]))),"")</f>
        <v/>
      </c>
      <c r="E384" s="32" t="str" cm="1">
        <f t="array" ref="E384">IF(ISNUMBER($A384),IF($G$2="Valeur",
SUM(IF($A384&gt;=Table1[De],IF($A384&lt;=Table1[À],IF(E$4=Table1[[#Headers],[Bœuf]:[Oasis]],Table1[[Bœuf]:[Oasis]]))))*
SUM(IF(Table3[Date]=$A384,Table3[Végétarien])),SUM(IF(Table3[Date]=$A384,Table3[Végétarien]))),"")</f>
        <v/>
      </c>
      <c r="F384" s="32" t="str" cm="1">
        <f t="array" ref="F384">IF(ISNUMBER($A384),IF($G$2="Valeur",
SUM(IF($A384&gt;=Table1[De],IF($A384&lt;=Table1[À],IF(F$4=Table1[[#Headers],[Bœuf]:[Oasis]],Table1[[Bœuf]:[Oasis]]))))*
SUM(IF(Table3[Date]=$A384,Table3[Salade])),SUM(IF(Table3[Date]=$A384,Table3[Salade]))),"")</f>
        <v/>
      </c>
      <c r="G384" s="32" t="str" cm="1">
        <f t="array" ref="G384">IF(ISNUMBER($A384),IF($G$2="Valeur",
SUM(IF($A384&gt;=Table1[De],IF($A384&lt;=Table1[À],IF(G$4=Table1[[#Headers],[Bœuf]:[Oasis]],Table1[[Bœuf]:[Oasis]]))))*
SUM(IF(Table3[Date]=$A384,Table3[Eau])),SUM(IF(Table3[Date]=$A384,Table3[Eau]))),"")</f>
        <v/>
      </c>
      <c r="H384" s="32" t="str" cm="1">
        <f t="array" ref="H384">IF(ISNUMBER($A384),IF($G$2="Valeur",
SUM(IF($A384&gt;=Table1[De],IF($A384&lt;=Table1[À],IF(H$4=Table1[[#Headers],[Bœuf]:[Oasis]],Table1[[Bœuf]:[Oasis]]))))*
SUM(IF(Table3[Date]=$A384,Table3[Coca])),SUM(IF(Table3[Date]=$A384,Table3[Coca]))),"")</f>
        <v/>
      </c>
      <c r="I384" s="32" t="str" cm="1">
        <f t="array" ref="I384">IF(ISNUMBER($A384),IF($G$2="Valeur",
SUM(IF($A384&gt;=Table1[De],IF($A384&lt;=Table1[À],IF(I$4=Table1[[#Headers],[Bœuf]:[Oasis]],Table1[[Bœuf]:[Oasis]]))))*
SUM(IF(Table3[Date]=$A384,Table3[Oasis])),SUM(IF(Table3[Date]=$A384,Table3[Oasis]))),"")</f>
        <v/>
      </c>
      <c r="J384" s="33" t="str">
        <f t="shared" si="5"/>
        <v/>
      </c>
      <c r="K384" s="32" t="str" cm="1">
        <f t="array" ref="K384">IF(AND(ISNUMBER($A384),$G$2="Valeur"),
SUM(IF(Table3[Date]=$A384,IF(Table3[Mode de Paiement]=K$4,Table3[TOTAL DU PAR LE CLIENT]))),"")</f>
        <v/>
      </c>
      <c r="L384" s="32" t="str" cm="1">
        <f t="array" ref="L384">IF(AND(ISNUMBER($A384),$G$2="Valeur"),
SUM(IF(Table3[Date]=$A384,IF(Table3[Mode de Paiement]=L$4,Table3[TOTAL DU PAR LE CLIENT]))),"")</f>
        <v/>
      </c>
      <c r="M384" s="32" t="str" cm="1">
        <f t="array" ref="M384">IF(AND(ISNUMBER($A384),$G$2="Valeur"),
SUM(IF(Table3[Date]=$A384,IF(Table3[Mode de Paiement]=M$4,Table3[TOTAL DU PAR LE CLIENT]))),"")</f>
        <v/>
      </c>
      <c r="N384" s="32" t="str" cm="1">
        <f t="array" ref="N384">IF(AND(ISNUMBER($A384),$G$2="Valeur"),
SUM(IF(Table3[Date]=$A384,IF(Table3[Mode de Paiement]=N$4,Table3[TOTAL DU PAR LE CLIENT]))),"")</f>
        <v/>
      </c>
    </row>
    <row r="385" spans="1:14" x14ac:dyDescent="0.2">
      <c r="A385" s="82" t="str">
        <f>IF(A384=MAX(Table3[Date]),"",IF(A384="","",A384+1))</f>
        <v/>
      </c>
      <c r="B385" s="83" t="str">
        <f>IF(ISNUMBER(A385),COUNTIF(Table3[Date],A385),"")</f>
        <v/>
      </c>
      <c r="C385" s="32" t="str" cm="1">
        <f t="array" ref="C385">IF(ISNUMBER($A385),IF($G$2="Valeur",
SUM(IF($A385&gt;=Table1[De],IF($A385&lt;=Table1[À],IF(C$4=Table1[[#Headers],[Bœuf]:[Oasis]],Table1[[Bœuf]:[Oasis]]))))*
SUM(IF(Table3[Date]=$A385,Table3[Bœuf])),SUM(IF(Table3[Date]=$A385,Table3[Bœuf]))),"")</f>
        <v/>
      </c>
      <c r="D385" s="32" t="str" cm="1">
        <f t="array" ref="D385">IF(ISNUMBER($A385),IF($G$2="Valeur",
SUM(IF($A385&gt;=Table1[De],IF($A385&lt;=Table1[À],IF(D$4=Table1[[#Headers],[Bœuf]:[Oasis]],Table1[[Bœuf]:[Oasis]]))))*
SUM(IF(Table3[Date]=$A385,Table3[Jambon])),SUM(IF(Table3[Date]=$A385,Table3[Jambon]))),"")</f>
        <v/>
      </c>
      <c r="E385" s="32" t="str" cm="1">
        <f t="array" ref="E385">IF(ISNUMBER($A385),IF($G$2="Valeur",
SUM(IF($A385&gt;=Table1[De],IF($A385&lt;=Table1[À],IF(E$4=Table1[[#Headers],[Bœuf]:[Oasis]],Table1[[Bœuf]:[Oasis]]))))*
SUM(IF(Table3[Date]=$A385,Table3[Végétarien])),SUM(IF(Table3[Date]=$A385,Table3[Végétarien]))),"")</f>
        <v/>
      </c>
      <c r="F385" s="32" t="str" cm="1">
        <f t="array" ref="F385">IF(ISNUMBER($A385),IF($G$2="Valeur",
SUM(IF($A385&gt;=Table1[De],IF($A385&lt;=Table1[À],IF(F$4=Table1[[#Headers],[Bœuf]:[Oasis]],Table1[[Bœuf]:[Oasis]]))))*
SUM(IF(Table3[Date]=$A385,Table3[Salade])),SUM(IF(Table3[Date]=$A385,Table3[Salade]))),"")</f>
        <v/>
      </c>
      <c r="G385" s="32" t="str" cm="1">
        <f t="array" ref="G385">IF(ISNUMBER($A385),IF($G$2="Valeur",
SUM(IF($A385&gt;=Table1[De],IF($A385&lt;=Table1[À],IF(G$4=Table1[[#Headers],[Bœuf]:[Oasis]],Table1[[Bœuf]:[Oasis]]))))*
SUM(IF(Table3[Date]=$A385,Table3[Eau])),SUM(IF(Table3[Date]=$A385,Table3[Eau]))),"")</f>
        <v/>
      </c>
      <c r="H385" s="32" t="str" cm="1">
        <f t="array" ref="H385">IF(ISNUMBER($A385),IF($G$2="Valeur",
SUM(IF($A385&gt;=Table1[De],IF($A385&lt;=Table1[À],IF(H$4=Table1[[#Headers],[Bœuf]:[Oasis]],Table1[[Bœuf]:[Oasis]]))))*
SUM(IF(Table3[Date]=$A385,Table3[Coca])),SUM(IF(Table3[Date]=$A385,Table3[Coca]))),"")</f>
        <v/>
      </c>
      <c r="I385" s="32" t="str" cm="1">
        <f t="array" ref="I385">IF(ISNUMBER($A385),IF($G$2="Valeur",
SUM(IF($A385&gt;=Table1[De],IF($A385&lt;=Table1[À],IF(I$4=Table1[[#Headers],[Bœuf]:[Oasis]],Table1[[Bœuf]:[Oasis]]))))*
SUM(IF(Table3[Date]=$A385,Table3[Oasis])),SUM(IF(Table3[Date]=$A385,Table3[Oasis]))),"")</f>
        <v/>
      </c>
      <c r="J385" s="33" t="str">
        <f t="shared" si="5"/>
        <v/>
      </c>
      <c r="K385" s="32" t="str" cm="1">
        <f t="array" ref="K385">IF(AND(ISNUMBER($A385),$G$2="Valeur"),
SUM(IF(Table3[Date]=$A385,IF(Table3[Mode de Paiement]=K$4,Table3[TOTAL DU PAR LE CLIENT]))),"")</f>
        <v/>
      </c>
      <c r="L385" s="32" t="str" cm="1">
        <f t="array" ref="L385">IF(AND(ISNUMBER($A385),$G$2="Valeur"),
SUM(IF(Table3[Date]=$A385,IF(Table3[Mode de Paiement]=L$4,Table3[TOTAL DU PAR LE CLIENT]))),"")</f>
        <v/>
      </c>
      <c r="M385" s="32" t="str" cm="1">
        <f t="array" ref="M385">IF(AND(ISNUMBER($A385),$G$2="Valeur"),
SUM(IF(Table3[Date]=$A385,IF(Table3[Mode de Paiement]=M$4,Table3[TOTAL DU PAR LE CLIENT]))),"")</f>
        <v/>
      </c>
      <c r="N385" s="32" t="str" cm="1">
        <f t="array" ref="N385">IF(AND(ISNUMBER($A385),$G$2="Valeur"),
SUM(IF(Table3[Date]=$A385,IF(Table3[Mode de Paiement]=N$4,Table3[TOTAL DU PAR LE CLIENT]))),"")</f>
        <v/>
      </c>
    </row>
    <row r="386" spans="1:14" x14ac:dyDescent="0.2">
      <c r="A386" s="82" t="str">
        <f>IF(A385=MAX(Table3[Date]),"",IF(A385="","",A385+1))</f>
        <v/>
      </c>
      <c r="B386" s="83" t="str">
        <f>IF(ISNUMBER(A386),COUNTIF(Table3[Date],A386),"")</f>
        <v/>
      </c>
      <c r="C386" s="32" t="str" cm="1">
        <f t="array" ref="C386">IF(ISNUMBER($A386),IF($G$2="Valeur",
SUM(IF($A386&gt;=Table1[De],IF($A386&lt;=Table1[À],IF(C$4=Table1[[#Headers],[Bœuf]:[Oasis]],Table1[[Bœuf]:[Oasis]]))))*
SUM(IF(Table3[Date]=$A386,Table3[Bœuf])),SUM(IF(Table3[Date]=$A386,Table3[Bœuf]))),"")</f>
        <v/>
      </c>
      <c r="D386" s="32" t="str" cm="1">
        <f t="array" ref="D386">IF(ISNUMBER($A386),IF($G$2="Valeur",
SUM(IF($A386&gt;=Table1[De],IF($A386&lt;=Table1[À],IF(D$4=Table1[[#Headers],[Bœuf]:[Oasis]],Table1[[Bœuf]:[Oasis]]))))*
SUM(IF(Table3[Date]=$A386,Table3[Jambon])),SUM(IF(Table3[Date]=$A386,Table3[Jambon]))),"")</f>
        <v/>
      </c>
      <c r="E386" s="32" t="str" cm="1">
        <f t="array" ref="E386">IF(ISNUMBER($A386),IF($G$2="Valeur",
SUM(IF($A386&gt;=Table1[De],IF($A386&lt;=Table1[À],IF(E$4=Table1[[#Headers],[Bœuf]:[Oasis]],Table1[[Bœuf]:[Oasis]]))))*
SUM(IF(Table3[Date]=$A386,Table3[Végétarien])),SUM(IF(Table3[Date]=$A386,Table3[Végétarien]))),"")</f>
        <v/>
      </c>
      <c r="F386" s="32" t="str" cm="1">
        <f t="array" ref="F386">IF(ISNUMBER($A386),IF($G$2="Valeur",
SUM(IF($A386&gt;=Table1[De],IF($A386&lt;=Table1[À],IF(F$4=Table1[[#Headers],[Bœuf]:[Oasis]],Table1[[Bœuf]:[Oasis]]))))*
SUM(IF(Table3[Date]=$A386,Table3[Salade])),SUM(IF(Table3[Date]=$A386,Table3[Salade]))),"")</f>
        <v/>
      </c>
      <c r="G386" s="32" t="str" cm="1">
        <f t="array" ref="G386">IF(ISNUMBER($A386),IF($G$2="Valeur",
SUM(IF($A386&gt;=Table1[De],IF($A386&lt;=Table1[À],IF(G$4=Table1[[#Headers],[Bœuf]:[Oasis]],Table1[[Bœuf]:[Oasis]]))))*
SUM(IF(Table3[Date]=$A386,Table3[Eau])),SUM(IF(Table3[Date]=$A386,Table3[Eau]))),"")</f>
        <v/>
      </c>
      <c r="H386" s="32" t="str" cm="1">
        <f t="array" ref="H386">IF(ISNUMBER($A386),IF($G$2="Valeur",
SUM(IF($A386&gt;=Table1[De],IF($A386&lt;=Table1[À],IF(H$4=Table1[[#Headers],[Bœuf]:[Oasis]],Table1[[Bœuf]:[Oasis]]))))*
SUM(IF(Table3[Date]=$A386,Table3[Coca])),SUM(IF(Table3[Date]=$A386,Table3[Coca]))),"")</f>
        <v/>
      </c>
      <c r="I386" s="32" t="str" cm="1">
        <f t="array" ref="I386">IF(ISNUMBER($A386),IF($G$2="Valeur",
SUM(IF($A386&gt;=Table1[De],IF($A386&lt;=Table1[À],IF(I$4=Table1[[#Headers],[Bœuf]:[Oasis]],Table1[[Bœuf]:[Oasis]]))))*
SUM(IF(Table3[Date]=$A386,Table3[Oasis])),SUM(IF(Table3[Date]=$A386,Table3[Oasis]))),"")</f>
        <v/>
      </c>
      <c r="J386" s="33" t="str">
        <f t="shared" si="5"/>
        <v/>
      </c>
      <c r="K386" s="32" t="str" cm="1">
        <f t="array" ref="K386">IF(AND(ISNUMBER($A386),$G$2="Valeur"),
SUM(IF(Table3[Date]=$A386,IF(Table3[Mode de Paiement]=K$4,Table3[TOTAL DU PAR LE CLIENT]))),"")</f>
        <v/>
      </c>
      <c r="L386" s="32" t="str" cm="1">
        <f t="array" ref="L386">IF(AND(ISNUMBER($A386),$G$2="Valeur"),
SUM(IF(Table3[Date]=$A386,IF(Table3[Mode de Paiement]=L$4,Table3[TOTAL DU PAR LE CLIENT]))),"")</f>
        <v/>
      </c>
      <c r="M386" s="32" t="str" cm="1">
        <f t="array" ref="M386">IF(AND(ISNUMBER($A386),$G$2="Valeur"),
SUM(IF(Table3[Date]=$A386,IF(Table3[Mode de Paiement]=M$4,Table3[TOTAL DU PAR LE CLIENT]))),"")</f>
        <v/>
      </c>
      <c r="N386" s="32" t="str" cm="1">
        <f t="array" ref="N386">IF(AND(ISNUMBER($A386),$G$2="Valeur"),
SUM(IF(Table3[Date]=$A386,IF(Table3[Mode de Paiement]=N$4,Table3[TOTAL DU PAR LE CLIENT]))),"")</f>
        <v/>
      </c>
    </row>
    <row r="387" spans="1:14" x14ac:dyDescent="0.2">
      <c r="A387" s="82" t="str">
        <f>IF(A386=MAX(Table3[Date]),"",IF(A386="","",A386+1))</f>
        <v/>
      </c>
      <c r="B387" s="83" t="str">
        <f>IF(ISNUMBER(A387),COUNTIF(Table3[Date],A387),"")</f>
        <v/>
      </c>
      <c r="C387" s="32" t="str" cm="1">
        <f t="array" ref="C387">IF(ISNUMBER($A387),IF($G$2="Valeur",
SUM(IF($A387&gt;=Table1[De],IF($A387&lt;=Table1[À],IF(C$4=Table1[[#Headers],[Bœuf]:[Oasis]],Table1[[Bœuf]:[Oasis]]))))*
SUM(IF(Table3[Date]=$A387,Table3[Bœuf])),SUM(IF(Table3[Date]=$A387,Table3[Bœuf]))),"")</f>
        <v/>
      </c>
      <c r="D387" s="32" t="str" cm="1">
        <f t="array" ref="D387">IF(ISNUMBER($A387),IF($G$2="Valeur",
SUM(IF($A387&gt;=Table1[De],IF($A387&lt;=Table1[À],IF(D$4=Table1[[#Headers],[Bœuf]:[Oasis]],Table1[[Bœuf]:[Oasis]]))))*
SUM(IF(Table3[Date]=$A387,Table3[Jambon])),SUM(IF(Table3[Date]=$A387,Table3[Jambon]))),"")</f>
        <v/>
      </c>
      <c r="E387" s="32" t="str" cm="1">
        <f t="array" ref="E387">IF(ISNUMBER($A387),IF($G$2="Valeur",
SUM(IF($A387&gt;=Table1[De],IF($A387&lt;=Table1[À],IF(E$4=Table1[[#Headers],[Bœuf]:[Oasis]],Table1[[Bœuf]:[Oasis]]))))*
SUM(IF(Table3[Date]=$A387,Table3[Végétarien])),SUM(IF(Table3[Date]=$A387,Table3[Végétarien]))),"")</f>
        <v/>
      </c>
      <c r="F387" s="32" t="str" cm="1">
        <f t="array" ref="F387">IF(ISNUMBER($A387),IF($G$2="Valeur",
SUM(IF($A387&gt;=Table1[De],IF($A387&lt;=Table1[À],IF(F$4=Table1[[#Headers],[Bœuf]:[Oasis]],Table1[[Bœuf]:[Oasis]]))))*
SUM(IF(Table3[Date]=$A387,Table3[Salade])),SUM(IF(Table3[Date]=$A387,Table3[Salade]))),"")</f>
        <v/>
      </c>
      <c r="G387" s="32" t="str" cm="1">
        <f t="array" ref="G387">IF(ISNUMBER($A387),IF($G$2="Valeur",
SUM(IF($A387&gt;=Table1[De],IF($A387&lt;=Table1[À],IF(G$4=Table1[[#Headers],[Bœuf]:[Oasis]],Table1[[Bœuf]:[Oasis]]))))*
SUM(IF(Table3[Date]=$A387,Table3[Eau])),SUM(IF(Table3[Date]=$A387,Table3[Eau]))),"")</f>
        <v/>
      </c>
      <c r="H387" s="32" t="str" cm="1">
        <f t="array" ref="H387">IF(ISNUMBER($A387),IF($G$2="Valeur",
SUM(IF($A387&gt;=Table1[De],IF($A387&lt;=Table1[À],IF(H$4=Table1[[#Headers],[Bœuf]:[Oasis]],Table1[[Bœuf]:[Oasis]]))))*
SUM(IF(Table3[Date]=$A387,Table3[Coca])),SUM(IF(Table3[Date]=$A387,Table3[Coca]))),"")</f>
        <v/>
      </c>
      <c r="I387" s="32" t="str" cm="1">
        <f t="array" ref="I387">IF(ISNUMBER($A387),IF($G$2="Valeur",
SUM(IF($A387&gt;=Table1[De],IF($A387&lt;=Table1[À],IF(I$4=Table1[[#Headers],[Bœuf]:[Oasis]],Table1[[Bœuf]:[Oasis]]))))*
SUM(IF(Table3[Date]=$A387,Table3[Oasis])),SUM(IF(Table3[Date]=$A387,Table3[Oasis]))),"")</f>
        <v/>
      </c>
      <c r="J387" s="33" t="str">
        <f t="shared" si="5"/>
        <v/>
      </c>
      <c r="K387" s="32" t="str" cm="1">
        <f t="array" ref="K387">IF(AND(ISNUMBER($A387),$G$2="Valeur"),
SUM(IF(Table3[Date]=$A387,IF(Table3[Mode de Paiement]=K$4,Table3[TOTAL DU PAR LE CLIENT]))),"")</f>
        <v/>
      </c>
      <c r="L387" s="32" t="str" cm="1">
        <f t="array" ref="L387">IF(AND(ISNUMBER($A387),$G$2="Valeur"),
SUM(IF(Table3[Date]=$A387,IF(Table3[Mode de Paiement]=L$4,Table3[TOTAL DU PAR LE CLIENT]))),"")</f>
        <v/>
      </c>
      <c r="M387" s="32" t="str" cm="1">
        <f t="array" ref="M387">IF(AND(ISNUMBER($A387),$G$2="Valeur"),
SUM(IF(Table3[Date]=$A387,IF(Table3[Mode de Paiement]=M$4,Table3[TOTAL DU PAR LE CLIENT]))),"")</f>
        <v/>
      </c>
      <c r="N387" s="32" t="str" cm="1">
        <f t="array" ref="N387">IF(AND(ISNUMBER($A387),$G$2="Valeur"),
SUM(IF(Table3[Date]=$A387,IF(Table3[Mode de Paiement]=N$4,Table3[TOTAL DU PAR LE CLIENT]))),"")</f>
        <v/>
      </c>
    </row>
    <row r="388" spans="1:14" x14ac:dyDescent="0.2">
      <c r="A388" s="82" t="str">
        <f>IF(A387=MAX(Table3[Date]),"",IF(A387="","",A387+1))</f>
        <v/>
      </c>
      <c r="B388" s="83" t="str">
        <f>IF(ISNUMBER(A388),COUNTIF(Table3[Date],A388),"")</f>
        <v/>
      </c>
      <c r="C388" s="32" t="str" cm="1">
        <f t="array" ref="C388">IF(ISNUMBER($A388),IF($G$2="Valeur",
SUM(IF($A388&gt;=Table1[De],IF($A388&lt;=Table1[À],IF(C$4=Table1[[#Headers],[Bœuf]:[Oasis]],Table1[[Bœuf]:[Oasis]]))))*
SUM(IF(Table3[Date]=$A388,Table3[Bœuf])),SUM(IF(Table3[Date]=$A388,Table3[Bœuf]))),"")</f>
        <v/>
      </c>
      <c r="D388" s="32" t="str" cm="1">
        <f t="array" ref="D388">IF(ISNUMBER($A388),IF($G$2="Valeur",
SUM(IF($A388&gt;=Table1[De],IF($A388&lt;=Table1[À],IF(D$4=Table1[[#Headers],[Bœuf]:[Oasis]],Table1[[Bœuf]:[Oasis]]))))*
SUM(IF(Table3[Date]=$A388,Table3[Jambon])),SUM(IF(Table3[Date]=$A388,Table3[Jambon]))),"")</f>
        <v/>
      </c>
      <c r="E388" s="32" t="str" cm="1">
        <f t="array" ref="E388">IF(ISNUMBER($A388),IF($G$2="Valeur",
SUM(IF($A388&gt;=Table1[De],IF($A388&lt;=Table1[À],IF(E$4=Table1[[#Headers],[Bœuf]:[Oasis]],Table1[[Bœuf]:[Oasis]]))))*
SUM(IF(Table3[Date]=$A388,Table3[Végétarien])),SUM(IF(Table3[Date]=$A388,Table3[Végétarien]))),"")</f>
        <v/>
      </c>
      <c r="F388" s="32" t="str" cm="1">
        <f t="array" ref="F388">IF(ISNUMBER($A388),IF($G$2="Valeur",
SUM(IF($A388&gt;=Table1[De],IF($A388&lt;=Table1[À],IF(F$4=Table1[[#Headers],[Bœuf]:[Oasis]],Table1[[Bœuf]:[Oasis]]))))*
SUM(IF(Table3[Date]=$A388,Table3[Salade])),SUM(IF(Table3[Date]=$A388,Table3[Salade]))),"")</f>
        <v/>
      </c>
      <c r="G388" s="32" t="str" cm="1">
        <f t="array" ref="G388">IF(ISNUMBER($A388),IF($G$2="Valeur",
SUM(IF($A388&gt;=Table1[De],IF($A388&lt;=Table1[À],IF(G$4=Table1[[#Headers],[Bœuf]:[Oasis]],Table1[[Bœuf]:[Oasis]]))))*
SUM(IF(Table3[Date]=$A388,Table3[Eau])),SUM(IF(Table3[Date]=$A388,Table3[Eau]))),"")</f>
        <v/>
      </c>
      <c r="H388" s="32" t="str" cm="1">
        <f t="array" ref="H388">IF(ISNUMBER($A388),IF($G$2="Valeur",
SUM(IF($A388&gt;=Table1[De],IF($A388&lt;=Table1[À],IF(H$4=Table1[[#Headers],[Bœuf]:[Oasis]],Table1[[Bœuf]:[Oasis]]))))*
SUM(IF(Table3[Date]=$A388,Table3[Coca])),SUM(IF(Table3[Date]=$A388,Table3[Coca]))),"")</f>
        <v/>
      </c>
      <c r="I388" s="32" t="str" cm="1">
        <f t="array" ref="I388">IF(ISNUMBER($A388),IF($G$2="Valeur",
SUM(IF($A388&gt;=Table1[De],IF($A388&lt;=Table1[À],IF(I$4=Table1[[#Headers],[Bœuf]:[Oasis]],Table1[[Bœuf]:[Oasis]]))))*
SUM(IF(Table3[Date]=$A388,Table3[Oasis])),SUM(IF(Table3[Date]=$A388,Table3[Oasis]))),"")</f>
        <v/>
      </c>
      <c r="J388" s="33" t="str">
        <f t="shared" si="5"/>
        <v/>
      </c>
      <c r="K388" s="32" t="str" cm="1">
        <f t="array" ref="K388">IF(AND(ISNUMBER($A388),$G$2="Valeur"),
SUM(IF(Table3[Date]=$A388,IF(Table3[Mode de Paiement]=K$4,Table3[TOTAL DU PAR LE CLIENT]))),"")</f>
        <v/>
      </c>
      <c r="L388" s="32" t="str" cm="1">
        <f t="array" ref="L388">IF(AND(ISNUMBER($A388),$G$2="Valeur"),
SUM(IF(Table3[Date]=$A388,IF(Table3[Mode de Paiement]=L$4,Table3[TOTAL DU PAR LE CLIENT]))),"")</f>
        <v/>
      </c>
      <c r="M388" s="32" t="str" cm="1">
        <f t="array" ref="M388">IF(AND(ISNUMBER($A388),$G$2="Valeur"),
SUM(IF(Table3[Date]=$A388,IF(Table3[Mode de Paiement]=M$4,Table3[TOTAL DU PAR LE CLIENT]))),"")</f>
        <v/>
      </c>
      <c r="N388" s="32" t="str" cm="1">
        <f t="array" ref="N388">IF(AND(ISNUMBER($A388),$G$2="Valeur"),
SUM(IF(Table3[Date]=$A388,IF(Table3[Mode de Paiement]=N$4,Table3[TOTAL DU PAR LE CLIENT]))),"")</f>
        <v/>
      </c>
    </row>
    <row r="389" spans="1:14" x14ac:dyDescent="0.2">
      <c r="A389" s="82" t="str">
        <f>IF(A388=MAX(Table3[Date]),"",IF(A388="","",A388+1))</f>
        <v/>
      </c>
      <c r="B389" s="83" t="str">
        <f>IF(ISNUMBER(A389),COUNTIF(Table3[Date],A389),"")</f>
        <v/>
      </c>
      <c r="C389" s="32" t="str" cm="1">
        <f t="array" ref="C389">IF(ISNUMBER($A389),IF($G$2="Valeur",
SUM(IF($A389&gt;=Table1[De],IF($A389&lt;=Table1[À],IF(C$4=Table1[[#Headers],[Bœuf]:[Oasis]],Table1[[Bœuf]:[Oasis]]))))*
SUM(IF(Table3[Date]=$A389,Table3[Bœuf])),SUM(IF(Table3[Date]=$A389,Table3[Bœuf]))),"")</f>
        <v/>
      </c>
      <c r="D389" s="32" t="str" cm="1">
        <f t="array" ref="D389">IF(ISNUMBER($A389),IF($G$2="Valeur",
SUM(IF($A389&gt;=Table1[De],IF($A389&lt;=Table1[À],IF(D$4=Table1[[#Headers],[Bœuf]:[Oasis]],Table1[[Bœuf]:[Oasis]]))))*
SUM(IF(Table3[Date]=$A389,Table3[Jambon])),SUM(IF(Table3[Date]=$A389,Table3[Jambon]))),"")</f>
        <v/>
      </c>
      <c r="E389" s="32" t="str" cm="1">
        <f t="array" ref="E389">IF(ISNUMBER($A389),IF($G$2="Valeur",
SUM(IF($A389&gt;=Table1[De],IF($A389&lt;=Table1[À],IF(E$4=Table1[[#Headers],[Bœuf]:[Oasis]],Table1[[Bœuf]:[Oasis]]))))*
SUM(IF(Table3[Date]=$A389,Table3[Végétarien])),SUM(IF(Table3[Date]=$A389,Table3[Végétarien]))),"")</f>
        <v/>
      </c>
      <c r="F389" s="32" t="str" cm="1">
        <f t="array" ref="F389">IF(ISNUMBER($A389),IF($G$2="Valeur",
SUM(IF($A389&gt;=Table1[De],IF($A389&lt;=Table1[À],IF(F$4=Table1[[#Headers],[Bœuf]:[Oasis]],Table1[[Bœuf]:[Oasis]]))))*
SUM(IF(Table3[Date]=$A389,Table3[Salade])),SUM(IF(Table3[Date]=$A389,Table3[Salade]))),"")</f>
        <v/>
      </c>
      <c r="G389" s="32" t="str" cm="1">
        <f t="array" ref="G389">IF(ISNUMBER($A389),IF($G$2="Valeur",
SUM(IF($A389&gt;=Table1[De],IF($A389&lt;=Table1[À],IF(G$4=Table1[[#Headers],[Bœuf]:[Oasis]],Table1[[Bœuf]:[Oasis]]))))*
SUM(IF(Table3[Date]=$A389,Table3[Eau])),SUM(IF(Table3[Date]=$A389,Table3[Eau]))),"")</f>
        <v/>
      </c>
      <c r="H389" s="32" t="str" cm="1">
        <f t="array" ref="H389">IF(ISNUMBER($A389),IF($G$2="Valeur",
SUM(IF($A389&gt;=Table1[De],IF($A389&lt;=Table1[À],IF(H$4=Table1[[#Headers],[Bœuf]:[Oasis]],Table1[[Bœuf]:[Oasis]]))))*
SUM(IF(Table3[Date]=$A389,Table3[Coca])),SUM(IF(Table3[Date]=$A389,Table3[Coca]))),"")</f>
        <v/>
      </c>
      <c r="I389" s="32" t="str" cm="1">
        <f t="array" ref="I389">IF(ISNUMBER($A389),IF($G$2="Valeur",
SUM(IF($A389&gt;=Table1[De],IF($A389&lt;=Table1[À],IF(I$4=Table1[[#Headers],[Bœuf]:[Oasis]],Table1[[Bœuf]:[Oasis]]))))*
SUM(IF(Table3[Date]=$A389,Table3[Oasis])),SUM(IF(Table3[Date]=$A389,Table3[Oasis]))),"")</f>
        <v/>
      </c>
      <c r="J389" s="33" t="str">
        <f t="shared" si="5"/>
        <v/>
      </c>
      <c r="K389" s="32" t="str" cm="1">
        <f t="array" ref="K389">IF(AND(ISNUMBER($A389),$G$2="Valeur"),
SUM(IF(Table3[Date]=$A389,IF(Table3[Mode de Paiement]=K$4,Table3[TOTAL DU PAR LE CLIENT]))),"")</f>
        <v/>
      </c>
      <c r="L389" s="32" t="str" cm="1">
        <f t="array" ref="L389">IF(AND(ISNUMBER($A389),$G$2="Valeur"),
SUM(IF(Table3[Date]=$A389,IF(Table3[Mode de Paiement]=L$4,Table3[TOTAL DU PAR LE CLIENT]))),"")</f>
        <v/>
      </c>
      <c r="M389" s="32" t="str" cm="1">
        <f t="array" ref="M389">IF(AND(ISNUMBER($A389),$G$2="Valeur"),
SUM(IF(Table3[Date]=$A389,IF(Table3[Mode de Paiement]=M$4,Table3[TOTAL DU PAR LE CLIENT]))),"")</f>
        <v/>
      </c>
      <c r="N389" s="32" t="str" cm="1">
        <f t="array" ref="N389">IF(AND(ISNUMBER($A389),$G$2="Valeur"),
SUM(IF(Table3[Date]=$A389,IF(Table3[Mode de Paiement]=N$4,Table3[TOTAL DU PAR LE CLIENT]))),"")</f>
        <v/>
      </c>
    </row>
    <row r="390" spans="1:14" x14ac:dyDescent="0.2">
      <c r="A390" s="82" t="str">
        <f>IF(A389=MAX(Table3[Date]),"",IF(A389="","",A389+1))</f>
        <v/>
      </c>
      <c r="B390" s="83" t="str">
        <f>IF(ISNUMBER(A390),COUNTIF(Table3[Date],A390),"")</f>
        <v/>
      </c>
      <c r="C390" s="32" t="str" cm="1">
        <f t="array" ref="C390">IF(ISNUMBER($A390),IF($G$2="Valeur",
SUM(IF($A390&gt;=Table1[De],IF($A390&lt;=Table1[À],IF(C$4=Table1[[#Headers],[Bœuf]:[Oasis]],Table1[[Bœuf]:[Oasis]]))))*
SUM(IF(Table3[Date]=$A390,Table3[Bœuf])),SUM(IF(Table3[Date]=$A390,Table3[Bœuf]))),"")</f>
        <v/>
      </c>
      <c r="D390" s="32" t="str" cm="1">
        <f t="array" ref="D390">IF(ISNUMBER($A390),IF($G$2="Valeur",
SUM(IF($A390&gt;=Table1[De],IF($A390&lt;=Table1[À],IF(D$4=Table1[[#Headers],[Bœuf]:[Oasis]],Table1[[Bœuf]:[Oasis]]))))*
SUM(IF(Table3[Date]=$A390,Table3[Jambon])),SUM(IF(Table3[Date]=$A390,Table3[Jambon]))),"")</f>
        <v/>
      </c>
      <c r="E390" s="32" t="str" cm="1">
        <f t="array" ref="E390">IF(ISNUMBER($A390),IF($G$2="Valeur",
SUM(IF($A390&gt;=Table1[De],IF($A390&lt;=Table1[À],IF(E$4=Table1[[#Headers],[Bœuf]:[Oasis]],Table1[[Bœuf]:[Oasis]]))))*
SUM(IF(Table3[Date]=$A390,Table3[Végétarien])),SUM(IF(Table3[Date]=$A390,Table3[Végétarien]))),"")</f>
        <v/>
      </c>
      <c r="F390" s="32" t="str" cm="1">
        <f t="array" ref="F390">IF(ISNUMBER($A390),IF($G$2="Valeur",
SUM(IF($A390&gt;=Table1[De],IF($A390&lt;=Table1[À],IF(F$4=Table1[[#Headers],[Bœuf]:[Oasis]],Table1[[Bœuf]:[Oasis]]))))*
SUM(IF(Table3[Date]=$A390,Table3[Salade])),SUM(IF(Table3[Date]=$A390,Table3[Salade]))),"")</f>
        <v/>
      </c>
      <c r="G390" s="32" t="str" cm="1">
        <f t="array" ref="G390">IF(ISNUMBER($A390),IF($G$2="Valeur",
SUM(IF($A390&gt;=Table1[De],IF($A390&lt;=Table1[À],IF(G$4=Table1[[#Headers],[Bœuf]:[Oasis]],Table1[[Bœuf]:[Oasis]]))))*
SUM(IF(Table3[Date]=$A390,Table3[Eau])),SUM(IF(Table3[Date]=$A390,Table3[Eau]))),"")</f>
        <v/>
      </c>
      <c r="H390" s="32" t="str" cm="1">
        <f t="array" ref="H390">IF(ISNUMBER($A390),IF($G$2="Valeur",
SUM(IF($A390&gt;=Table1[De],IF($A390&lt;=Table1[À],IF(H$4=Table1[[#Headers],[Bœuf]:[Oasis]],Table1[[Bœuf]:[Oasis]]))))*
SUM(IF(Table3[Date]=$A390,Table3[Coca])),SUM(IF(Table3[Date]=$A390,Table3[Coca]))),"")</f>
        <v/>
      </c>
      <c r="I390" s="32" t="str" cm="1">
        <f t="array" ref="I390">IF(ISNUMBER($A390),IF($G$2="Valeur",
SUM(IF($A390&gt;=Table1[De],IF($A390&lt;=Table1[À],IF(I$4=Table1[[#Headers],[Bœuf]:[Oasis]],Table1[[Bœuf]:[Oasis]]))))*
SUM(IF(Table3[Date]=$A390,Table3[Oasis])),SUM(IF(Table3[Date]=$A390,Table3[Oasis]))),"")</f>
        <v/>
      </c>
      <c r="J390" s="33" t="str">
        <f t="shared" ref="J390:J453" si="6">IF($G$2="Valeur",IF(ISNUMBER(A390),SUM(C390:I390),""),"")</f>
        <v/>
      </c>
      <c r="K390" s="32" t="str" cm="1">
        <f t="array" ref="K390">IF(AND(ISNUMBER($A390),$G$2="Valeur"),
SUM(IF(Table3[Date]=$A390,IF(Table3[Mode de Paiement]=K$4,Table3[TOTAL DU PAR LE CLIENT]))),"")</f>
        <v/>
      </c>
      <c r="L390" s="32" t="str" cm="1">
        <f t="array" ref="L390">IF(AND(ISNUMBER($A390),$G$2="Valeur"),
SUM(IF(Table3[Date]=$A390,IF(Table3[Mode de Paiement]=L$4,Table3[TOTAL DU PAR LE CLIENT]))),"")</f>
        <v/>
      </c>
      <c r="M390" s="32" t="str" cm="1">
        <f t="array" ref="M390">IF(AND(ISNUMBER($A390),$G$2="Valeur"),
SUM(IF(Table3[Date]=$A390,IF(Table3[Mode de Paiement]=M$4,Table3[TOTAL DU PAR LE CLIENT]))),"")</f>
        <v/>
      </c>
      <c r="N390" s="32" t="str" cm="1">
        <f t="array" ref="N390">IF(AND(ISNUMBER($A390),$G$2="Valeur"),
SUM(IF(Table3[Date]=$A390,IF(Table3[Mode de Paiement]=N$4,Table3[TOTAL DU PAR LE CLIENT]))),"")</f>
        <v/>
      </c>
    </row>
    <row r="391" spans="1:14" x14ac:dyDescent="0.2">
      <c r="A391" s="82" t="str">
        <f>IF(A390=MAX(Table3[Date]),"",IF(A390="","",A390+1))</f>
        <v/>
      </c>
      <c r="B391" s="83" t="str">
        <f>IF(ISNUMBER(A391),COUNTIF(Table3[Date],A391),"")</f>
        <v/>
      </c>
      <c r="C391" s="32" t="str" cm="1">
        <f t="array" ref="C391">IF(ISNUMBER($A391),IF($G$2="Valeur",
SUM(IF($A391&gt;=Table1[De],IF($A391&lt;=Table1[À],IF(C$4=Table1[[#Headers],[Bœuf]:[Oasis]],Table1[[Bœuf]:[Oasis]]))))*
SUM(IF(Table3[Date]=$A391,Table3[Bœuf])),SUM(IF(Table3[Date]=$A391,Table3[Bœuf]))),"")</f>
        <v/>
      </c>
      <c r="D391" s="32" t="str" cm="1">
        <f t="array" ref="D391">IF(ISNUMBER($A391),IF($G$2="Valeur",
SUM(IF($A391&gt;=Table1[De],IF($A391&lt;=Table1[À],IF(D$4=Table1[[#Headers],[Bœuf]:[Oasis]],Table1[[Bœuf]:[Oasis]]))))*
SUM(IF(Table3[Date]=$A391,Table3[Jambon])),SUM(IF(Table3[Date]=$A391,Table3[Jambon]))),"")</f>
        <v/>
      </c>
      <c r="E391" s="32" t="str" cm="1">
        <f t="array" ref="E391">IF(ISNUMBER($A391),IF($G$2="Valeur",
SUM(IF($A391&gt;=Table1[De],IF($A391&lt;=Table1[À],IF(E$4=Table1[[#Headers],[Bœuf]:[Oasis]],Table1[[Bœuf]:[Oasis]]))))*
SUM(IF(Table3[Date]=$A391,Table3[Végétarien])),SUM(IF(Table3[Date]=$A391,Table3[Végétarien]))),"")</f>
        <v/>
      </c>
      <c r="F391" s="32" t="str" cm="1">
        <f t="array" ref="F391">IF(ISNUMBER($A391),IF($G$2="Valeur",
SUM(IF($A391&gt;=Table1[De],IF($A391&lt;=Table1[À],IF(F$4=Table1[[#Headers],[Bœuf]:[Oasis]],Table1[[Bœuf]:[Oasis]]))))*
SUM(IF(Table3[Date]=$A391,Table3[Salade])),SUM(IF(Table3[Date]=$A391,Table3[Salade]))),"")</f>
        <v/>
      </c>
      <c r="G391" s="32" t="str" cm="1">
        <f t="array" ref="G391">IF(ISNUMBER($A391),IF($G$2="Valeur",
SUM(IF($A391&gt;=Table1[De],IF($A391&lt;=Table1[À],IF(G$4=Table1[[#Headers],[Bœuf]:[Oasis]],Table1[[Bœuf]:[Oasis]]))))*
SUM(IF(Table3[Date]=$A391,Table3[Eau])),SUM(IF(Table3[Date]=$A391,Table3[Eau]))),"")</f>
        <v/>
      </c>
      <c r="H391" s="32" t="str" cm="1">
        <f t="array" ref="H391">IF(ISNUMBER($A391),IF($G$2="Valeur",
SUM(IF($A391&gt;=Table1[De],IF($A391&lt;=Table1[À],IF(H$4=Table1[[#Headers],[Bœuf]:[Oasis]],Table1[[Bœuf]:[Oasis]]))))*
SUM(IF(Table3[Date]=$A391,Table3[Coca])),SUM(IF(Table3[Date]=$A391,Table3[Coca]))),"")</f>
        <v/>
      </c>
      <c r="I391" s="32" t="str" cm="1">
        <f t="array" ref="I391">IF(ISNUMBER($A391),IF($G$2="Valeur",
SUM(IF($A391&gt;=Table1[De],IF($A391&lt;=Table1[À],IF(I$4=Table1[[#Headers],[Bœuf]:[Oasis]],Table1[[Bœuf]:[Oasis]]))))*
SUM(IF(Table3[Date]=$A391,Table3[Oasis])),SUM(IF(Table3[Date]=$A391,Table3[Oasis]))),"")</f>
        <v/>
      </c>
      <c r="J391" s="33" t="str">
        <f t="shared" si="6"/>
        <v/>
      </c>
      <c r="K391" s="32" t="str" cm="1">
        <f t="array" ref="K391">IF(AND(ISNUMBER($A391),$G$2="Valeur"),
SUM(IF(Table3[Date]=$A391,IF(Table3[Mode de Paiement]=K$4,Table3[TOTAL DU PAR LE CLIENT]))),"")</f>
        <v/>
      </c>
      <c r="L391" s="32" t="str" cm="1">
        <f t="array" ref="L391">IF(AND(ISNUMBER($A391),$G$2="Valeur"),
SUM(IF(Table3[Date]=$A391,IF(Table3[Mode de Paiement]=L$4,Table3[TOTAL DU PAR LE CLIENT]))),"")</f>
        <v/>
      </c>
      <c r="M391" s="32" t="str" cm="1">
        <f t="array" ref="M391">IF(AND(ISNUMBER($A391),$G$2="Valeur"),
SUM(IF(Table3[Date]=$A391,IF(Table3[Mode de Paiement]=M$4,Table3[TOTAL DU PAR LE CLIENT]))),"")</f>
        <v/>
      </c>
      <c r="N391" s="32" t="str" cm="1">
        <f t="array" ref="N391">IF(AND(ISNUMBER($A391),$G$2="Valeur"),
SUM(IF(Table3[Date]=$A391,IF(Table3[Mode de Paiement]=N$4,Table3[TOTAL DU PAR LE CLIENT]))),"")</f>
        <v/>
      </c>
    </row>
    <row r="392" spans="1:14" x14ac:dyDescent="0.2">
      <c r="A392" s="82" t="str">
        <f>IF(A391=MAX(Table3[Date]),"",IF(A391="","",A391+1))</f>
        <v/>
      </c>
      <c r="B392" s="83" t="str">
        <f>IF(ISNUMBER(A392),COUNTIF(Table3[Date],A392),"")</f>
        <v/>
      </c>
      <c r="C392" s="32" t="str" cm="1">
        <f t="array" ref="C392">IF(ISNUMBER($A392),IF($G$2="Valeur",
SUM(IF($A392&gt;=Table1[De],IF($A392&lt;=Table1[À],IF(C$4=Table1[[#Headers],[Bœuf]:[Oasis]],Table1[[Bœuf]:[Oasis]]))))*
SUM(IF(Table3[Date]=$A392,Table3[Bœuf])),SUM(IF(Table3[Date]=$A392,Table3[Bœuf]))),"")</f>
        <v/>
      </c>
      <c r="D392" s="32" t="str" cm="1">
        <f t="array" ref="D392">IF(ISNUMBER($A392),IF($G$2="Valeur",
SUM(IF($A392&gt;=Table1[De],IF($A392&lt;=Table1[À],IF(D$4=Table1[[#Headers],[Bœuf]:[Oasis]],Table1[[Bœuf]:[Oasis]]))))*
SUM(IF(Table3[Date]=$A392,Table3[Jambon])),SUM(IF(Table3[Date]=$A392,Table3[Jambon]))),"")</f>
        <v/>
      </c>
      <c r="E392" s="32" t="str" cm="1">
        <f t="array" ref="E392">IF(ISNUMBER($A392),IF($G$2="Valeur",
SUM(IF($A392&gt;=Table1[De],IF($A392&lt;=Table1[À],IF(E$4=Table1[[#Headers],[Bœuf]:[Oasis]],Table1[[Bœuf]:[Oasis]]))))*
SUM(IF(Table3[Date]=$A392,Table3[Végétarien])),SUM(IF(Table3[Date]=$A392,Table3[Végétarien]))),"")</f>
        <v/>
      </c>
      <c r="F392" s="32" t="str" cm="1">
        <f t="array" ref="F392">IF(ISNUMBER($A392),IF($G$2="Valeur",
SUM(IF($A392&gt;=Table1[De],IF($A392&lt;=Table1[À],IF(F$4=Table1[[#Headers],[Bœuf]:[Oasis]],Table1[[Bœuf]:[Oasis]]))))*
SUM(IF(Table3[Date]=$A392,Table3[Salade])),SUM(IF(Table3[Date]=$A392,Table3[Salade]))),"")</f>
        <v/>
      </c>
      <c r="G392" s="32" t="str" cm="1">
        <f t="array" ref="G392">IF(ISNUMBER($A392),IF($G$2="Valeur",
SUM(IF($A392&gt;=Table1[De],IF($A392&lt;=Table1[À],IF(G$4=Table1[[#Headers],[Bœuf]:[Oasis]],Table1[[Bœuf]:[Oasis]]))))*
SUM(IF(Table3[Date]=$A392,Table3[Eau])),SUM(IF(Table3[Date]=$A392,Table3[Eau]))),"")</f>
        <v/>
      </c>
      <c r="H392" s="32" t="str" cm="1">
        <f t="array" ref="H392">IF(ISNUMBER($A392),IF($G$2="Valeur",
SUM(IF($A392&gt;=Table1[De],IF($A392&lt;=Table1[À],IF(H$4=Table1[[#Headers],[Bœuf]:[Oasis]],Table1[[Bœuf]:[Oasis]]))))*
SUM(IF(Table3[Date]=$A392,Table3[Coca])),SUM(IF(Table3[Date]=$A392,Table3[Coca]))),"")</f>
        <v/>
      </c>
      <c r="I392" s="32" t="str" cm="1">
        <f t="array" ref="I392">IF(ISNUMBER($A392),IF($G$2="Valeur",
SUM(IF($A392&gt;=Table1[De],IF($A392&lt;=Table1[À],IF(I$4=Table1[[#Headers],[Bœuf]:[Oasis]],Table1[[Bœuf]:[Oasis]]))))*
SUM(IF(Table3[Date]=$A392,Table3[Oasis])),SUM(IF(Table3[Date]=$A392,Table3[Oasis]))),"")</f>
        <v/>
      </c>
      <c r="J392" s="33" t="str">
        <f t="shared" si="6"/>
        <v/>
      </c>
      <c r="K392" s="32" t="str" cm="1">
        <f t="array" ref="K392">IF(AND(ISNUMBER($A392),$G$2="Valeur"),
SUM(IF(Table3[Date]=$A392,IF(Table3[Mode de Paiement]=K$4,Table3[TOTAL DU PAR LE CLIENT]))),"")</f>
        <v/>
      </c>
      <c r="L392" s="32" t="str" cm="1">
        <f t="array" ref="L392">IF(AND(ISNUMBER($A392),$G$2="Valeur"),
SUM(IF(Table3[Date]=$A392,IF(Table3[Mode de Paiement]=L$4,Table3[TOTAL DU PAR LE CLIENT]))),"")</f>
        <v/>
      </c>
      <c r="M392" s="32" t="str" cm="1">
        <f t="array" ref="M392">IF(AND(ISNUMBER($A392),$G$2="Valeur"),
SUM(IF(Table3[Date]=$A392,IF(Table3[Mode de Paiement]=M$4,Table3[TOTAL DU PAR LE CLIENT]))),"")</f>
        <v/>
      </c>
      <c r="N392" s="32" t="str" cm="1">
        <f t="array" ref="N392">IF(AND(ISNUMBER($A392),$G$2="Valeur"),
SUM(IF(Table3[Date]=$A392,IF(Table3[Mode de Paiement]=N$4,Table3[TOTAL DU PAR LE CLIENT]))),"")</f>
        <v/>
      </c>
    </row>
    <row r="393" spans="1:14" x14ac:dyDescent="0.2">
      <c r="A393" s="82" t="str">
        <f>IF(A392=MAX(Table3[Date]),"",IF(A392="","",A392+1))</f>
        <v/>
      </c>
      <c r="B393" s="83" t="str">
        <f>IF(ISNUMBER(A393),COUNTIF(Table3[Date],A393),"")</f>
        <v/>
      </c>
      <c r="C393" s="32" t="str" cm="1">
        <f t="array" ref="C393">IF(ISNUMBER($A393),IF($G$2="Valeur",
SUM(IF($A393&gt;=Table1[De],IF($A393&lt;=Table1[À],IF(C$4=Table1[[#Headers],[Bœuf]:[Oasis]],Table1[[Bœuf]:[Oasis]]))))*
SUM(IF(Table3[Date]=$A393,Table3[Bœuf])),SUM(IF(Table3[Date]=$A393,Table3[Bœuf]))),"")</f>
        <v/>
      </c>
      <c r="D393" s="32" t="str" cm="1">
        <f t="array" ref="D393">IF(ISNUMBER($A393),IF($G$2="Valeur",
SUM(IF($A393&gt;=Table1[De],IF($A393&lt;=Table1[À],IF(D$4=Table1[[#Headers],[Bœuf]:[Oasis]],Table1[[Bœuf]:[Oasis]]))))*
SUM(IF(Table3[Date]=$A393,Table3[Jambon])),SUM(IF(Table3[Date]=$A393,Table3[Jambon]))),"")</f>
        <v/>
      </c>
      <c r="E393" s="32" t="str" cm="1">
        <f t="array" ref="E393">IF(ISNUMBER($A393),IF($G$2="Valeur",
SUM(IF($A393&gt;=Table1[De],IF($A393&lt;=Table1[À],IF(E$4=Table1[[#Headers],[Bœuf]:[Oasis]],Table1[[Bœuf]:[Oasis]]))))*
SUM(IF(Table3[Date]=$A393,Table3[Végétarien])),SUM(IF(Table3[Date]=$A393,Table3[Végétarien]))),"")</f>
        <v/>
      </c>
      <c r="F393" s="32" t="str" cm="1">
        <f t="array" ref="F393">IF(ISNUMBER($A393),IF($G$2="Valeur",
SUM(IF($A393&gt;=Table1[De],IF($A393&lt;=Table1[À],IF(F$4=Table1[[#Headers],[Bœuf]:[Oasis]],Table1[[Bœuf]:[Oasis]]))))*
SUM(IF(Table3[Date]=$A393,Table3[Salade])),SUM(IF(Table3[Date]=$A393,Table3[Salade]))),"")</f>
        <v/>
      </c>
      <c r="G393" s="32" t="str" cm="1">
        <f t="array" ref="G393">IF(ISNUMBER($A393),IF($G$2="Valeur",
SUM(IF($A393&gt;=Table1[De],IF($A393&lt;=Table1[À],IF(G$4=Table1[[#Headers],[Bœuf]:[Oasis]],Table1[[Bœuf]:[Oasis]]))))*
SUM(IF(Table3[Date]=$A393,Table3[Eau])),SUM(IF(Table3[Date]=$A393,Table3[Eau]))),"")</f>
        <v/>
      </c>
      <c r="H393" s="32" t="str" cm="1">
        <f t="array" ref="H393">IF(ISNUMBER($A393),IF($G$2="Valeur",
SUM(IF($A393&gt;=Table1[De],IF($A393&lt;=Table1[À],IF(H$4=Table1[[#Headers],[Bœuf]:[Oasis]],Table1[[Bœuf]:[Oasis]]))))*
SUM(IF(Table3[Date]=$A393,Table3[Coca])),SUM(IF(Table3[Date]=$A393,Table3[Coca]))),"")</f>
        <v/>
      </c>
      <c r="I393" s="32" t="str" cm="1">
        <f t="array" ref="I393">IF(ISNUMBER($A393),IF($G$2="Valeur",
SUM(IF($A393&gt;=Table1[De],IF($A393&lt;=Table1[À],IF(I$4=Table1[[#Headers],[Bœuf]:[Oasis]],Table1[[Bœuf]:[Oasis]]))))*
SUM(IF(Table3[Date]=$A393,Table3[Oasis])),SUM(IF(Table3[Date]=$A393,Table3[Oasis]))),"")</f>
        <v/>
      </c>
      <c r="J393" s="33" t="str">
        <f t="shared" si="6"/>
        <v/>
      </c>
      <c r="K393" s="32" t="str" cm="1">
        <f t="array" ref="K393">IF(AND(ISNUMBER($A393),$G$2="Valeur"),
SUM(IF(Table3[Date]=$A393,IF(Table3[Mode de Paiement]=K$4,Table3[TOTAL DU PAR LE CLIENT]))),"")</f>
        <v/>
      </c>
      <c r="L393" s="32" t="str" cm="1">
        <f t="array" ref="L393">IF(AND(ISNUMBER($A393),$G$2="Valeur"),
SUM(IF(Table3[Date]=$A393,IF(Table3[Mode de Paiement]=L$4,Table3[TOTAL DU PAR LE CLIENT]))),"")</f>
        <v/>
      </c>
      <c r="M393" s="32" t="str" cm="1">
        <f t="array" ref="M393">IF(AND(ISNUMBER($A393),$G$2="Valeur"),
SUM(IF(Table3[Date]=$A393,IF(Table3[Mode de Paiement]=M$4,Table3[TOTAL DU PAR LE CLIENT]))),"")</f>
        <v/>
      </c>
      <c r="N393" s="32" t="str" cm="1">
        <f t="array" ref="N393">IF(AND(ISNUMBER($A393),$G$2="Valeur"),
SUM(IF(Table3[Date]=$A393,IF(Table3[Mode de Paiement]=N$4,Table3[TOTAL DU PAR LE CLIENT]))),"")</f>
        <v/>
      </c>
    </row>
    <row r="394" spans="1:14" x14ac:dyDescent="0.2">
      <c r="A394" s="82" t="str">
        <f>IF(A393=MAX(Table3[Date]),"",IF(A393="","",A393+1))</f>
        <v/>
      </c>
      <c r="B394" s="83" t="str">
        <f>IF(ISNUMBER(A394),COUNTIF(Table3[Date],A394),"")</f>
        <v/>
      </c>
      <c r="C394" s="32" t="str" cm="1">
        <f t="array" ref="C394">IF(ISNUMBER($A394),IF($G$2="Valeur",
SUM(IF($A394&gt;=Table1[De],IF($A394&lt;=Table1[À],IF(C$4=Table1[[#Headers],[Bœuf]:[Oasis]],Table1[[Bœuf]:[Oasis]]))))*
SUM(IF(Table3[Date]=$A394,Table3[Bœuf])),SUM(IF(Table3[Date]=$A394,Table3[Bœuf]))),"")</f>
        <v/>
      </c>
      <c r="D394" s="32" t="str" cm="1">
        <f t="array" ref="D394">IF(ISNUMBER($A394),IF($G$2="Valeur",
SUM(IF($A394&gt;=Table1[De],IF($A394&lt;=Table1[À],IF(D$4=Table1[[#Headers],[Bœuf]:[Oasis]],Table1[[Bœuf]:[Oasis]]))))*
SUM(IF(Table3[Date]=$A394,Table3[Jambon])),SUM(IF(Table3[Date]=$A394,Table3[Jambon]))),"")</f>
        <v/>
      </c>
      <c r="E394" s="32" t="str" cm="1">
        <f t="array" ref="E394">IF(ISNUMBER($A394),IF($G$2="Valeur",
SUM(IF($A394&gt;=Table1[De],IF($A394&lt;=Table1[À],IF(E$4=Table1[[#Headers],[Bœuf]:[Oasis]],Table1[[Bœuf]:[Oasis]]))))*
SUM(IF(Table3[Date]=$A394,Table3[Végétarien])),SUM(IF(Table3[Date]=$A394,Table3[Végétarien]))),"")</f>
        <v/>
      </c>
      <c r="F394" s="32" t="str" cm="1">
        <f t="array" ref="F394">IF(ISNUMBER($A394),IF($G$2="Valeur",
SUM(IF($A394&gt;=Table1[De],IF($A394&lt;=Table1[À],IF(F$4=Table1[[#Headers],[Bœuf]:[Oasis]],Table1[[Bœuf]:[Oasis]]))))*
SUM(IF(Table3[Date]=$A394,Table3[Salade])),SUM(IF(Table3[Date]=$A394,Table3[Salade]))),"")</f>
        <v/>
      </c>
      <c r="G394" s="32" t="str" cm="1">
        <f t="array" ref="G394">IF(ISNUMBER($A394),IF($G$2="Valeur",
SUM(IF($A394&gt;=Table1[De],IF($A394&lt;=Table1[À],IF(G$4=Table1[[#Headers],[Bœuf]:[Oasis]],Table1[[Bœuf]:[Oasis]]))))*
SUM(IF(Table3[Date]=$A394,Table3[Eau])),SUM(IF(Table3[Date]=$A394,Table3[Eau]))),"")</f>
        <v/>
      </c>
      <c r="H394" s="32" t="str" cm="1">
        <f t="array" ref="H394">IF(ISNUMBER($A394),IF($G$2="Valeur",
SUM(IF($A394&gt;=Table1[De],IF($A394&lt;=Table1[À],IF(H$4=Table1[[#Headers],[Bœuf]:[Oasis]],Table1[[Bœuf]:[Oasis]]))))*
SUM(IF(Table3[Date]=$A394,Table3[Coca])),SUM(IF(Table3[Date]=$A394,Table3[Coca]))),"")</f>
        <v/>
      </c>
      <c r="I394" s="32" t="str" cm="1">
        <f t="array" ref="I394">IF(ISNUMBER($A394),IF($G$2="Valeur",
SUM(IF($A394&gt;=Table1[De],IF($A394&lt;=Table1[À],IF(I$4=Table1[[#Headers],[Bœuf]:[Oasis]],Table1[[Bœuf]:[Oasis]]))))*
SUM(IF(Table3[Date]=$A394,Table3[Oasis])),SUM(IF(Table3[Date]=$A394,Table3[Oasis]))),"")</f>
        <v/>
      </c>
      <c r="J394" s="33" t="str">
        <f t="shared" si="6"/>
        <v/>
      </c>
      <c r="K394" s="32" t="str" cm="1">
        <f t="array" ref="K394">IF(AND(ISNUMBER($A394),$G$2="Valeur"),
SUM(IF(Table3[Date]=$A394,IF(Table3[Mode de Paiement]=K$4,Table3[TOTAL DU PAR LE CLIENT]))),"")</f>
        <v/>
      </c>
      <c r="L394" s="32" t="str" cm="1">
        <f t="array" ref="L394">IF(AND(ISNUMBER($A394),$G$2="Valeur"),
SUM(IF(Table3[Date]=$A394,IF(Table3[Mode de Paiement]=L$4,Table3[TOTAL DU PAR LE CLIENT]))),"")</f>
        <v/>
      </c>
      <c r="M394" s="32" t="str" cm="1">
        <f t="array" ref="M394">IF(AND(ISNUMBER($A394),$G$2="Valeur"),
SUM(IF(Table3[Date]=$A394,IF(Table3[Mode de Paiement]=M$4,Table3[TOTAL DU PAR LE CLIENT]))),"")</f>
        <v/>
      </c>
      <c r="N394" s="32" t="str" cm="1">
        <f t="array" ref="N394">IF(AND(ISNUMBER($A394),$G$2="Valeur"),
SUM(IF(Table3[Date]=$A394,IF(Table3[Mode de Paiement]=N$4,Table3[TOTAL DU PAR LE CLIENT]))),"")</f>
        <v/>
      </c>
    </row>
    <row r="395" spans="1:14" x14ac:dyDescent="0.2">
      <c r="A395" s="82" t="str">
        <f>IF(A394=MAX(Table3[Date]),"",IF(A394="","",A394+1))</f>
        <v/>
      </c>
      <c r="B395" s="83" t="str">
        <f>IF(ISNUMBER(A395),COUNTIF(Table3[Date],A395),"")</f>
        <v/>
      </c>
      <c r="C395" s="32" t="str" cm="1">
        <f t="array" ref="C395">IF(ISNUMBER($A395),IF($G$2="Valeur",
SUM(IF($A395&gt;=Table1[De],IF($A395&lt;=Table1[À],IF(C$4=Table1[[#Headers],[Bœuf]:[Oasis]],Table1[[Bœuf]:[Oasis]]))))*
SUM(IF(Table3[Date]=$A395,Table3[Bœuf])),SUM(IF(Table3[Date]=$A395,Table3[Bœuf]))),"")</f>
        <v/>
      </c>
      <c r="D395" s="32" t="str" cm="1">
        <f t="array" ref="D395">IF(ISNUMBER($A395),IF($G$2="Valeur",
SUM(IF($A395&gt;=Table1[De],IF($A395&lt;=Table1[À],IF(D$4=Table1[[#Headers],[Bœuf]:[Oasis]],Table1[[Bœuf]:[Oasis]]))))*
SUM(IF(Table3[Date]=$A395,Table3[Jambon])),SUM(IF(Table3[Date]=$A395,Table3[Jambon]))),"")</f>
        <v/>
      </c>
      <c r="E395" s="32" t="str" cm="1">
        <f t="array" ref="E395">IF(ISNUMBER($A395),IF($G$2="Valeur",
SUM(IF($A395&gt;=Table1[De],IF($A395&lt;=Table1[À],IF(E$4=Table1[[#Headers],[Bœuf]:[Oasis]],Table1[[Bœuf]:[Oasis]]))))*
SUM(IF(Table3[Date]=$A395,Table3[Végétarien])),SUM(IF(Table3[Date]=$A395,Table3[Végétarien]))),"")</f>
        <v/>
      </c>
      <c r="F395" s="32" t="str" cm="1">
        <f t="array" ref="F395">IF(ISNUMBER($A395),IF($G$2="Valeur",
SUM(IF($A395&gt;=Table1[De],IF($A395&lt;=Table1[À],IF(F$4=Table1[[#Headers],[Bœuf]:[Oasis]],Table1[[Bœuf]:[Oasis]]))))*
SUM(IF(Table3[Date]=$A395,Table3[Salade])),SUM(IF(Table3[Date]=$A395,Table3[Salade]))),"")</f>
        <v/>
      </c>
      <c r="G395" s="32" t="str" cm="1">
        <f t="array" ref="G395">IF(ISNUMBER($A395),IF($G$2="Valeur",
SUM(IF($A395&gt;=Table1[De],IF($A395&lt;=Table1[À],IF(G$4=Table1[[#Headers],[Bœuf]:[Oasis]],Table1[[Bœuf]:[Oasis]]))))*
SUM(IF(Table3[Date]=$A395,Table3[Eau])),SUM(IF(Table3[Date]=$A395,Table3[Eau]))),"")</f>
        <v/>
      </c>
      <c r="H395" s="32" t="str" cm="1">
        <f t="array" ref="H395">IF(ISNUMBER($A395),IF($G$2="Valeur",
SUM(IF($A395&gt;=Table1[De],IF($A395&lt;=Table1[À],IF(H$4=Table1[[#Headers],[Bœuf]:[Oasis]],Table1[[Bœuf]:[Oasis]]))))*
SUM(IF(Table3[Date]=$A395,Table3[Coca])),SUM(IF(Table3[Date]=$A395,Table3[Coca]))),"")</f>
        <v/>
      </c>
      <c r="I395" s="32" t="str" cm="1">
        <f t="array" ref="I395">IF(ISNUMBER($A395),IF($G$2="Valeur",
SUM(IF($A395&gt;=Table1[De],IF($A395&lt;=Table1[À],IF(I$4=Table1[[#Headers],[Bœuf]:[Oasis]],Table1[[Bœuf]:[Oasis]]))))*
SUM(IF(Table3[Date]=$A395,Table3[Oasis])),SUM(IF(Table3[Date]=$A395,Table3[Oasis]))),"")</f>
        <v/>
      </c>
      <c r="J395" s="33" t="str">
        <f t="shared" si="6"/>
        <v/>
      </c>
      <c r="K395" s="32" t="str" cm="1">
        <f t="array" ref="K395">IF(AND(ISNUMBER($A395),$G$2="Valeur"),
SUM(IF(Table3[Date]=$A395,IF(Table3[Mode de Paiement]=K$4,Table3[TOTAL DU PAR LE CLIENT]))),"")</f>
        <v/>
      </c>
      <c r="L395" s="32" t="str" cm="1">
        <f t="array" ref="L395">IF(AND(ISNUMBER($A395),$G$2="Valeur"),
SUM(IF(Table3[Date]=$A395,IF(Table3[Mode de Paiement]=L$4,Table3[TOTAL DU PAR LE CLIENT]))),"")</f>
        <v/>
      </c>
      <c r="M395" s="32" t="str" cm="1">
        <f t="array" ref="M395">IF(AND(ISNUMBER($A395),$G$2="Valeur"),
SUM(IF(Table3[Date]=$A395,IF(Table3[Mode de Paiement]=M$4,Table3[TOTAL DU PAR LE CLIENT]))),"")</f>
        <v/>
      </c>
      <c r="N395" s="32" t="str" cm="1">
        <f t="array" ref="N395">IF(AND(ISNUMBER($A395),$G$2="Valeur"),
SUM(IF(Table3[Date]=$A395,IF(Table3[Mode de Paiement]=N$4,Table3[TOTAL DU PAR LE CLIENT]))),"")</f>
        <v/>
      </c>
    </row>
    <row r="396" spans="1:14" x14ac:dyDescent="0.2">
      <c r="A396" s="82" t="str">
        <f>IF(A395=MAX(Table3[Date]),"",IF(A395="","",A395+1))</f>
        <v/>
      </c>
      <c r="B396" s="83" t="str">
        <f>IF(ISNUMBER(A396),COUNTIF(Table3[Date],A396),"")</f>
        <v/>
      </c>
      <c r="C396" s="32" t="str" cm="1">
        <f t="array" ref="C396">IF(ISNUMBER($A396),IF($G$2="Valeur",
SUM(IF($A396&gt;=Table1[De],IF($A396&lt;=Table1[À],IF(C$4=Table1[[#Headers],[Bœuf]:[Oasis]],Table1[[Bœuf]:[Oasis]]))))*
SUM(IF(Table3[Date]=$A396,Table3[Bœuf])),SUM(IF(Table3[Date]=$A396,Table3[Bœuf]))),"")</f>
        <v/>
      </c>
      <c r="D396" s="32" t="str" cm="1">
        <f t="array" ref="D396">IF(ISNUMBER($A396),IF($G$2="Valeur",
SUM(IF($A396&gt;=Table1[De],IF($A396&lt;=Table1[À],IF(D$4=Table1[[#Headers],[Bœuf]:[Oasis]],Table1[[Bœuf]:[Oasis]]))))*
SUM(IF(Table3[Date]=$A396,Table3[Jambon])),SUM(IF(Table3[Date]=$A396,Table3[Jambon]))),"")</f>
        <v/>
      </c>
      <c r="E396" s="32" t="str" cm="1">
        <f t="array" ref="E396">IF(ISNUMBER($A396),IF($G$2="Valeur",
SUM(IF($A396&gt;=Table1[De],IF($A396&lt;=Table1[À],IF(E$4=Table1[[#Headers],[Bœuf]:[Oasis]],Table1[[Bœuf]:[Oasis]]))))*
SUM(IF(Table3[Date]=$A396,Table3[Végétarien])),SUM(IF(Table3[Date]=$A396,Table3[Végétarien]))),"")</f>
        <v/>
      </c>
      <c r="F396" s="32" t="str" cm="1">
        <f t="array" ref="F396">IF(ISNUMBER($A396),IF($G$2="Valeur",
SUM(IF($A396&gt;=Table1[De],IF($A396&lt;=Table1[À],IF(F$4=Table1[[#Headers],[Bœuf]:[Oasis]],Table1[[Bœuf]:[Oasis]]))))*
SUM(IF(Table3[Date]=$A396,Table3[Salade])),SUM(IF(Table3[Date]=$A396,Table3[Salade]))),"")</f>
        <v/>
      </c>
      <c r="G396" s="32" t="str" cm="1">
        <f t="array" ref="G396">IF(ISNUMBER($A396),IF($G$2="Valeur",
SUM(IF($A396&gt;=Table1[De],IF($A396&lt;=Table1[À],IF(G$4=Table1[[#Headers],[Bœuf]:[Oasis]],Table1[[Bœuf]:[Oasis]]))))*
SUM(IF(Table3[Date]=$A396,Table3[Eau])),SUM(IF(Table3[Date]=$A396,Table3[Eau]))),"")</f>
        <v/>
      </c>
      <c r="H396" s="32" t="str" cm="1">
        <f t="array" ref="H396">IF(ISNUMBER($A396),IF($G$2="Valeur",
SUM(IF($A396&gt;=Table1[De],IF($A396&lt;=Table1[À],IF(H$4=Table1[[#Headers],[Bœuf]:[Oasis]],Table1[[Bœuf]:[Oasis]]))))*
SUM(IF(Table3[Date]=$A396,Table3[Coca])),SUM(IF(Table3[Date]=$A396,Table3[Coca]))),"")</f>
        <v/>
      </c>
      <c r="I396" s="32" t="str" cm="1">
        <f t="array" ref="I396">IF(ISNUMBER($A396),IF($G$2="Valeur",
SUM(IF($A396&gt;=Table1[De],IF($A396&lt;=Table1[À],IF(I$4=Table1[[#Headers],[Bœuf]:[Oasis]],Table1[[Bœuf]:[Oasis]]))))*
SUM(IF(Table3[Date]=$A396,Table3[Oasis])),SUM(IF(Table3[Date]=$A396,Table3[Oasis]))),"")</f>
        <v/>
      </c>
      <c r="J396" s="33" t="str">
        <f t="shared" si="6"/>
        <v/>
      </c>
      <c r="K396" s="32" t="str" cm="1">
        <f t="array" ref="K396">IF(AND(ISNUMBER($A396),$G$2="Valeur"),
SUM(IF(Table3[Date]=$A396,IF(Table3[Mode de Paiement]=K$4,Table3[TOTAL DU PAR LE CLIENT]))),"")</f>
        <v/>
      </c>
      <c r="L396" s="32" t="str" cm="1">
        <f t="array" ref="L396">IF(AND(ISNUMBER($A396),$G$2="Valeur"),
SUM(IF(Table3[Date]=$A396,IF(Table3[Mode de Paiement]=L$4,Table3[TOTAL DU PAR LE CLIENT]))),"")</f>
        <v/>
      </c>
      <c r="M396" s="32" t="str" cm="1">
        <f t="array" ref="M396">IF(AND(ISNUMBER($A396),$G$2="Valeur"),
SUM(IF(Table3[Date]=$A396,IF(Table3[Mode de Paiement]=M$4,Table3[TOTAL DU PAR LE CLIENT]))),"")</f>
        <v/>
      </c>
      <c r="N396" s="32" t="str" cm="1">
        <f t="array" ref="N396">IF(AND(ISNUMBER($A396),$G$2="Valeur"),
SUM(IF(Table3[Date]=$A396,IF(Table3[Mode de Paiement]=N$4,Table3[TOTAL DU PAR LE CLIENT]))),"")</f>
        <v/>
      </c>
    </row>
    <row r="397" spans="1:14" x14ac:dyDescent="0.2">
      <c r="A397" s="82" t="str">
        <f>IF(A396=MAX(Table3[Date]),"",IF(A396="","",A396+1))</f>
        <v/>
      </c>
      <c r="B397" s="83" t="str">
        <f>IF(ISNUMBER(A397),COUNTIF(Table3[Date],A397),"")</f>
        <v/>
      </c>
      <c r="C397" s="32" t="str" cm="1">
        <f t="array" ref="C397">IF(ISNUMBER($A397),IF($G$2="Valeur",
SUM(IF($A397&gt;=Table1[De],IF($A397&lt;=Table1[À],IF(C$4=Table1[[#Headers],[Bœuf]:[Oasis]],Table1[[Bœuf]:[Oasis]]))))*
SUM(IF(Table3[Date]=$A397,Table3[Bœuf])),SUM(IF(Table3[Date]=$A397,Table3[Bœuf]))),"")</f>
        <v/>
      </c>
      <c r="D397" s="32" t="str" cm="1">
        <f t="array" ref="D397">IF(ISNUMBER($A397),IF($G$2="Valeur",
SUM(IF($A397&gt;=Table1[De],IF($A397&lt;=Table1[À],IF(D$4=Table1[[#Headers],[Bœuf]:[Oasis]],Table1[[Bœuf]:[Oasis]]))))*
SUM(IF(Table3[Date]=$A397,Table3[Jambon])),SUM(IF(Table3[Date]=$A397,Table3[Jambon]))),"")</f>
        <v/>
      </c>
      <c r="E397" s="32" t="str" cm="1">
        <f t="array" ref="E397">IF(ISNUMBER($A397),IF($G$2="Valeur",
SUM(IF($A397&gt;=Table1[De],IF($A397&lt;=Table1[À],IF(E$4=Table1[[#Headers],[Bœuf]:[Oasis]],Table1[[Bœuf]:[Oasis]]))))*
SUM(IF(Table3[Date]=$A397,Table3[Végétarien])),SUM(IF(Table3[Date]=$A397,Table3[Végétarien]))),"")</f>
        <v/>
      </c>
      <c r="F397" s="32" t="str" cm="1">
        <f t="array" ref="F397">IF(ISNUMBER($A397),IF($G$2="Valeur",
SUM(IF($A397&gt;=Table1[De],IF($A397&lt;=Table1[À],IF(F$4=Table1[[#Headers],[Bœuf]:[Oasis]],Table1[[Bœuf]:[Oasis]]))))*
SUM(IF(Table3[Date]=$A397,Table3[Salade])),SUM(IF(Table3[Date]=$A397,Table3[Salade]))),"")</f>
        <v/>
      </c>
      <c r="G397" s="32" t="str" cm="1">
        <f t="array" ref="G397">IF(ISNUMBER($A397),IF($G$2="Valeur",
SUM(IF($A397&gt;=Table1[De],IF($A397&lt;=Table1[À],IF(G$4=Table1[[#Headers],[Bœuf]:[Oasis]],Table1[[Bœuf]:[Oasis]]))))*
SUM(IF(Table3[Date]=$A397,Table3[Eau])),SUM(IF(Table3[Date]=$A397,Table3[Eau]))),"")</f>
        <v/>
      </c>
      <c r="H397" s="32" t="str" cm="1">
        <f t="array" ref="H397">IF(ISNUMBER($A397),IF($G$2="Valeur",
SUM(IF($A397&gt;=Table1[De],IF($A397&lt;=Table1[À],IF(H$4=Table1[[#Headers],[Bœuf]:[Oasis]],Table1[[Bœuf]:[Oasis]]))))*
SUM(IF(Table3[Date]=$A397,Table3[Coca])),SUM(IF(Table3[Date]=$A397,Table3[Coca]))),"")</f>
        <v/>
      </c>
      <c r="I397" s="32" t="str" cm="1">
        <f t="array" ref="I397">IF(ISNUMBER($A397),IF($G$2="Valeur",
SUM(IF($A397&gt;=Table1[De],IF($A397&lt;=Table1[À],IF(I$4=Table1[[#Headers],[Bœuf]:[Oasis]],Table1[[Bœuf]:[Oasis]]))))*
SUM(IF(Table3[Date]=$A397,Table3[Oasis])),SUM(IF(Table3[Date]=$A397,Table3[Oasis]))),"")</f>
        <v/>
      </c>
      <c r="J397" s="33" t="str">
        <f t="shared" si="6"/>
        <v/>
      </c>
      <c r="K397" s="32" t="str" cm="1">
        <f t="array" ref="K397">IF(AND(ISNUMBER($A397),$G$2="Valeur"),
SUM(IF(Table3[Date]=$A397,IF(Table3[Mode de Paiement]=K$4,Table3[TOTAL DU PAR LE CLIENT]))),"")</f>
        <v/>
      </c>
      <c r="L397" s="32" t="str" cm="1">
        <f t="array" ref="L397">IF(AND(ISNUMBER($A397),$G$2="Valeur"),
SUM(IF(Table3[Date]=$A397,IF(Table3[Mode de Paiement]=L$4,Table3[TOTAL DU PAR LE CLIENT]))),"")</f>
        <v/>
      </c>
      <c r="M397" s="32" t="str" cm="1">
        <f t="array" ref="M397">IF(AND(ISNUMBER($A397),$G$2="Valeur"),
SUM(IF(Table3[Date]=$A397,IF(Table3[Mode de Paiement]=M$4,Table3[TOTAL DU PAR LE CLIENT]))),"")</f>
        <v/>
      </c>
      <c r="N397" s="32" t="str" cm="1">
        <f t="array" ref="N397">IF(AND(ISNUMBER($A397),$G$2="Valeur"),
SUM(IF(Table3[Date]=$A397,IF(Table3[Mode de Paiement]=N$4,Table3[TOTAL DU PAR LE CLIENT]))),"")</f>
        <v/>
      </c>
    </row>
    <row r="398" spans="1:14" x14ac:dyDescent="0.2">
      <c r="A398" s="82" t="str">
        <f>IF(A397=MAX(Table3[Date]),"",IF(A397="","",A397+1))</f>
        <v/>
      </c>
      <c r="B398" s="83" t="str">
        <f>IF(ISNUMBER(A398),COUNTIF(Table3[Date],A398),"")</f>
        <v/>
      </c>
      <c r="C398" s="32" t="str" cm="1">
        <f t="array" ref="C398">IF(ISNUMBER($A398),IF($G$2="Valeur",
SUM(IF($A398&gt;=Table1[De],IF($A398&lt;=Table1[À],IF(C$4=Table1[[#Headers],[Bœuf]:[Oasis]],Table1[[Bœuf]:[Oasis]]))))*
SUM(IF(Table3[Date]=$A398,Table3[Bœuf])),SUM(IF(Table3[Date]=$A398,Table3[Bœuf]))),"")</f>
        <v/>
      </c>
      <c r="D398" s="32" t="str" cm="1">
        <f t="array" ref="D398">IF(ISNUMBER($A398),IF($G$2="Valeur",
SUM(IF($A398&gt;=Table1[De],IF($A398&lt;=Table1[À],IF(D$4=Table1[[#Headers],[Bœuf]:[Oasis]],Table1[[Bœuf]:[Oasis]]))))*
SUM(IF(Table3[Date]=$A398,Table3[Jambon])),SUM(IF(Table3[Date]=$A398,Table3[Jambon]))),"")</f>
        <v/>
      </c>
      <c r="E398" s="32" t="str" cm="1">
        <f t="array" ref="E398">IF(ISNUMBER($A398),IF($G$2="Valeur",
SUM(IF($A398&gt;=Table1[De],IF($A398&lt;=Table1[À],IF(E$4=Table1[[#Headers],[Bœuf]:[Oasis]],Table1[[Bœuf]:[Oasis]]))))*
SUM(IF(Table3[Date]=$A398,Table3[Végétarien])),SUM(IF(Table3[Date]=$A398,Table3[Végétarien]))),"")</f>
        <v/>
      </c>
      <c r="F398" s="32" t="str" cm="1">
        <f t="array" ref="F398">IF(ISNUMBER($A398),IF($G$2="Valeur",
SUM(IF($A398&gt;=Table1[De],IF($A398&lt;=Table1[À],IF(F$4=Table1[[#Headers],[Bœuf]:[Oasis]],Table1[[Bœuf]:[Oasis]]))))*
SUM(IF(Table3[Date]=$A398,Table3[Salade])),SUM(IF(Table3[Date]=$A398,Table3[Salade]))),"")</f>
        <v/>
      </c>
      <c r="G398" s="32" t="str" cm="1">
        <f t="array" ref="G398">IF(ISNUMBER($A398),IF($G$2="Valeur",
SUM(IF($A398&gt;=Table1[De],IF($A398&lt;=Table1[À],IF(G$4=Table1[[#Headers],[Bœuf]:[Oasis]],Table1[[Bœuf]:[Oasis]]))))*
SUM(IF(Table3[Date]=$A398,Table3[Eau])),SUM(IF(Table3[Date]=$A398,Table3[Eau]))),"")</f>
        <v/>
      </c>
      <c r="H398" s="32" t="str" cm="1">
        <f t="array" ref="H398">IF(ISNUMBER($A398),IF($G$2="Valeur",
SUM(IF($A398&gt;=Table1[De],IF($A398&lt;=Table1[À],IF(H$4=Table1[[#Headers],[Bœuf]:[Oasis]],Table1[[Bœuf]:[Oasis]]))))*
SUM(IF(Table3[Date]=$A398,Table3[Coca])),SUM(IF(Table3[Date]=$A398,Table3[Coca]))),"")</f>
        <v/>
      </c>
      <c r="I398" s="32" t="str" cm="1">
        <f t="array" ref="I398">IF(ISNUMBER($A398),IF($G$2="Valeur",
SUM(IF($A398&gt;=Table1[De],IF($A398&lt;=Table1[À],IF(I$4=Table1[[#Headers],[Bœuf]:[Oasis]],Table1[[Bœuf]:[Oasis]]))))*
SUM(IF(Table3[Date]=$A398,Table3[Oasis])),SUM(IF(Table3[Date]=$A398,Table3[Oasis]))),"")</f>
        <v/>
      </c>
      <c r="J398" s="33" t="str">
        <f t="shared" si="6"/>
        <v/>
      </c>
      <c r="K398" s="32" t="str" cm="1">
        <f t="array" ref="K398">IF(AND(ISNUMBER($A398),$G$2="Valeur"),
SUM(IF(Table3[Date]=$A398,IF(Table3[Mode de Paiement]=K$4,Table3[TOTAL DU PAR LE CLIENT]))),"")</f>
        <v/>
      </c>
      <c r="L398" s="32" t="str" cm="1">
        <f t="array" ref="L398">IF(AND(ISNUMBER($A398),$G$2="Valeur"),
SUM(IF(Table3[Date]=$A398,IF(Table3[Mode de Paiement]=L$4,Table3[TOTAL DU PAR LE CLIENT]))),"")</f>
        <v/>
      </c>
      <c r="M398" s="32" t="str" cm="1">
        <f t="array" ref="M398">IF(AND(ISNUMBER($A398),$G$2="Valeur"),
SUM(IF(Table3[Date]=$A398,IF(Table3[Mode de Paiement]=M$4,Table3[TOTAL DU PAR LE CLIENT]))),"")</f>
        <v/>
      </c>
      <c r="N398" s="32" t="str" cm="1">
        <f t="array" ref="N398">IF(AND(ISNUMBER($A398),$G$2="Valeur"),
SUM(IF(Table3[Date]=$A398,IF(Table3[Mode de Paiement]=N$4,Table3[TOTAL DU PAR LE CLIENT]))),"")</f>
        <v/>
      </c>
    </row>
    <row r="399" spans="1:14" x14ac:dyDescent="0.2">
      <c r="A399" s="82" t="str">
        <f>IF(A398=MAX(Table3[Date]),"",IF(A398="","",A398+1))</f>
        <v/>
      </c>
      <c r="B399" s="83" t="str">
        <f>IF(ISNUMBER(A399),COUNTIF(Table3[Date],A399),"")</f>
        <v/>
      </c>
      <c r="C399" s="32" t="str" cm="1">
        <f t="array" ref="C399">IF(ISNUMBER($A399),IF($G$2="Valeur",
SUM(IF($A399&gt;=Table1[De],IF($A399&lt;=Table1[À],IF(C$4=Table1[[#Headers],[Bœuf]:[Oasis]],Table1[[Bœuf]:[Oasis]]))))*
SUM(IF(Table3[Date]=$A399,Table3[Bœuf])),SUM(IF(Table3[Date]=$A399,Table3[Bœuf]))),"")</f>
        <v/>
      </c>
      <c r="D399" s="32" t="str" cm="1">
        <f t="array" ref="D399">IF(ISNUMBER($A399),IF($G$2="Valeur",
SUM(IF($A399&gt;=Table1[De],IF($A399&lt;=Table1[À],IF(D$4=Table1[[#Headers],[Bœuf]:[Oasis]],Table1[[Bœuf]:[Oasis]]))))*
SUM(IF(Table3[Date]=$A399,Table3[Jambon])),SUM(IF(Table3[Date]=$A399,Table3[Jambon]))),"")</f>
        <v/>
      </c>
      <c r="E399" s="32" t="str" cm="1">
        <f t="array" ref="E399">IF(ISNUMBER($A399),IF($G$2="Valeur",
SUM(IF($A399&gt;=Table1[De],IF($A399&lt;=Table1[À],IF(E$4=Table1[[#Headers],[Bœuf]:[Oasis]],Table1[[Bœuf]:[Oasis]]))))*
SUM(IF(Table3[Date]=$A399,Table3[Végétarien])),SUM(IF(Table3[Date]=$A399,Table3[Végétarien]))),"")</f>
        <v/>
      </c>
      <c r="F399" s="32" t="str" cm="1">
        <f t="array" ref="F399">IF(ISNUMBER($A399),IF($G$2="Valeur",
SUM(IF($A399&gt;=Table1[De],IF($A399&lt;=Table1[À],IF(F$4=Table1[[#Headers],[Bœuf]:[Oasis]],Table1[[Bœuf]:[Oasis]]))))*
SUM(IF(Table3[Date]=$A399,Table3[Salade])),SUM(IF(Table3[Date]=$A399,Table3[Salade]))),"")</f>
        <v/>
      </c>
      <c r="G399" s="32" t="str" cm="1">
        <f t="array" ref="G399">IF(ISNUMBER($A399),IF($G$2="Valeur",
SUM(IF($A399&gt;=Table1[De],IF($A399&lt;=Table1[À],IF(G$4=Table1[[#Headers],[Bœuf]:[Oasis]],Table1[[Bœuf]:[Oasis]]))))*
SUM(IF(Table3[Date]=$A399,Table3[Eau])),SUM(IF(Table3[Date]=$A399,Table3[Eau]))),"")</f>
        <v/>
      </c>
      <c r="H399" s="32" t="str" cm="1">
        <f t="array" ref="H399">IF(ISNUMBER($A399),IF($G$2="Valeur",
SUM(IF($A399&gt;=Table1[De],IF($A399&lt;=Table1[À],IF(H$4=Table1[[#Headers],[Bœuf]:[Oasis]],Table1[[Bœuf]:[Oasis]]))))*
SUM(IF(Table3[Date]=$A399,Table3[Coca])),SUM(IF(Table3[Date]=$A399,Table3[Coca]))),"")</f>
        <v/>
      </c>
      <c r="I399" s="32" t="str" cm="1">
        <f t="array" ref="I399">IF(ISNUMBER($A399),IF($G$2="Valeur",
SUM(IF($A399&gt;=Table1[De],IF($A399&lt;=Table1[À],IF(I$4=Table1[[#Headers],[Bœuf]:[Oasis]],Table1[[Bœuf]:[Oasis]]))))*
SUM(IF(Table3[Date]=$A399,Table3[Oasis])),SUM(IF(Table3[Date]=$A399,Table3[Oasis]))),"")</f>
        <v/>
      </c>
      <c r="J399" s="33" t="str">
        <f t="shared" si="6"/>
        <v/>
      </c>
      <c r="K399" s="32" t="str" cm="1">
        <f t="array" ref="K399">IF(AND(ISNUMBER($A399),$G$2="Valeur"),
SUM(IF(Table3[Date]=$A399,IF(Table3[Mode de Paiement]=K$4,Table3[TOTAL DU PAR LE CLIENT]))),"")</f>
        <v/>
      </c>
      <c r="L399" s="32" t="str" cm="1">
        <f t="array" ref="L399">IF(AND(ISNUMBER($A399),$G$2="Valeur"),
SUM(IF(Table3[Date]=$A399,IF(Table3[Mode de Paiement]=L$4,Table3[TOTAL DU PAR LE CLIENT]))),"")</f>
        <v/>
      </c>
      <c r="M399" s="32" t="str" cm="1">
        <f t="array" ref="M399">IF(AND(ISNUMBER($A399),$G$2="Valeur"),
SUM(IF(Table3[Date]=$A399,IF(Table3[Mode de Paiement]=M$4,Table3[TOTAL DU PAR LE CLIENT]))),"")</f>
        <v/>
      </c>
      <c r="N399" s="32" t="str" cm="1">
        <f t="array" ref="N399">IF(AND(ISNUMBER($A399),$G$2="Valeur"),
SUM(IF(Table3[Date]=$A399,IF(Table3[Mode de Paiement]=N$4,Table3[TOTAL DU PAR LE CLIENT]))),"")</f>
        <v/>
      </c>
    </row>
    <row r="400" spans="1:14" x14ac:dyDescent="0.2">
      <c r="A400" s="82" t="str">
        <f>IF(A399=MAX(Table3[Date]),"",IF(A399="","",A399+1))</f>
        <v/>
      </c>
      <c r="B400" s="83" t="str">
        <f>IF(ISNUMBER(A400),COUNTIF(Table3[Date],A400),"")</f>
        <v/>
      </c>
      <c r="C400" s="32" t="str" cm="1">
        <f t="array" ref="C400">IF(ISNUMBER($A400),IF($G$2="Valeur",
SUM(IF($A400&gt;=Table1[De],IF($A400&lt;=Table1[À],IF(C$4=Table1[[#Headers],[Bœuf]:[Oasis]],Table1[[Bœuf]:[Oasis]]))))*
SUM(IF(Table3[Date]=$A400,Table3[Bœuf])),SUM(IF(Table3[Date]=$A400,Table3[Bœuf]))),"")</f>
        <v/>
      </c>
      <c r="D400" s="32" t="str" cm="1">
        <f t="array" ref="D400">IF(ISNUMBER($A400),IF($G$2="Valeur",
SUM(IF($A400&gt;=Table1[De],IF($A400&lt;=Table1[À],IF(D$4=Table1[[#Headers],[Bœuf]:[Oasis]],Table1[[Bœuf]:[Oasis]]))))*
SUM(IF(Table3[Date]=$A400,Table3[Jambon])),SUM(IF(Table3[Date]=$A400,Table3[Jambon]))),"")</f>
        <v/>
      </c>
      <c r="E400" s="32" t="str" cm="1">
        <f t="array" ref="E400">IF(ISNUMBER($A400),IF($G$2="Valeur",
SUM(IF($A400&gt;=Table1[De],IF($A400&lt;=Table1[À],IF(E$4=Table1[[#Headers],[Bœuf]:[Oasis]],Table1[[Bœuf]:[Oasis]]))))*
SUM(IF(Table3[Date]=$A400,Table3[Végétarien])),SUM(IF(Table3[Date]=$A400,Table3[Végétarien]))),"")</f>
        <v/>
      </c>
      <c r="F400" s="32" t="str" cm="1">
        <f t="array" ref="F400">IF(ISNUMBER($A400),IF($G$2="Valeur",
SUM(IF($A400&gt;=Table1[De],IF($A400&lt;=Table1[À],IF(F$4=Table1[[#Headers],[Bœuf]:[Oasis]],Table1[[Bœuf]:[Oasis]]))))*
SUM(IF(Table3[Date]=$A400,Table3[Salade])),SUM(IF(Table3[Date]=$A400,Table3[Salade]))),"")</f>
        <v/>
      </c>
      <c r="G400" s="32" t="str" cm="1">
        <f t="array" ref="G400">IF(ISNUMBER($A400),IF($G$2="Valeur",
SUM(IF($A400&gt;=Table1[De],IF($A400&lt;=Table1[À],IF(G$4=Table1[[#Headers],[Bœuf]:[Oasis]],Table1[[Bœuf]:[Oasis]]))))*
SUM(IF(Table3[Date]=$A400,Table3[Eau])),SUM(IF(Table3[Date]=$A400,Table3[Eau]))),"")</f>
        <v/>
      </c>
      <c r="H400" s="32" t="str" cm="1">
        <f t="array" ref="H400">IF(ISNUMBER($A400),IF($G$2="Valeur",
SUM(IF($A400&gt;=Table1[De],IF($A400&lt;=Table1[À],IF(H$4=Table1[[#Headers],[Bœuf]:[Oasis]],Table1[[Bœuf]:[Oasis]]))))*
SUM(IF(Table3[Date]=$A400,Table3[Coca])),SUM(IF(Table3[Date]=$A400,Table3[Coca]))),"")</f>
        <v/>
      </c>
      <c r="I400" s="32" t="str" cm="1">
        <f t="array" ref="I400">IF(ISNUMBER($A400),IF($G$2="Valeur",
SUM(IF($A400&gt;=Table1[De],IF($A400&lt;=Table1[À],IF(I$4=Table1[[#Headers],[Bœuf]:[Oasis]],Table1[[Bœuf]:[Oasis]]))))*
SUM(IF(Table3[Date]=$A400,Table3[Oasis])),SUM(IF(Table3[Date]=$A400,Table3[Oasis]))),"")</f>
        <v/>
      </c>
      <c r="J400" s="33" t="str">
        <f t="shared" si="6"/>
        <v/>
      </c>
      <c r="K400" s="32" t="str" cm="1">
        <f t="array" ref="K400">IF(AND(ISNUMBER($A400),$G$2="Valeur"),
SUM(IF(Table3[Date]=$A400,IF(Table3[Mode de Paiement]=K$4,Table3[TOTAL DU PAR LE CLIENT]))),"")</f>
        <v/>
      </c>
      <c r="L400" s="32" t="str" cm="1">
        <f t="array" ref="L400">IF(AND(ISNUMBER($A400),$G$2="Valeur"),
SUM(IF(Table3[Date]=$A400,IF(Table3[Mode de Paiement]=L$4,Table3[TOTAL DU PAR LE CLIENT]))),"")</f>
        <v/>
      </c>
      <c r="M400" s="32" t="str" cm="1">
        <f t="array" ref="M400">IF(AND(ISNUMBER($A400),$G$2="Valeur"),
SUM(IF(Table3[Date]=$A400,IF(Table3[Mode de Paiement]=M$4,Table3[TOTAL DU PAR LE CLIENT]))),"")</f>
        <v/>
      </c>
      <c r="N400" s="32" t="str" cm="1">
        <f t="array" ref="N400">IF(AND(ISNUMBER($A400),$G$2="Valeur"),
SUM(IF(Table3[Date]=$A400,IF(Table3[Mode de Paiement]=N$4,Table3[TOTAL DU PAR LE CLIENT]))),"")</f>
        <v/>
      </c>
    </row>
    <row r="401" spans="1:14" x14ac:dyDescent="0.2">
      <c r="A401" s="82" t="str">
        <f>IF(A400=MAX(Table3[Date]),"",IF(A400="","",A400+1))</f>
        <v/>
      </c>
      <c r="B401" s="83" t="str">
        <f>IF(ISNUMBER(A401),COUNTIF(Table3[Date],A401),"")</f>
        <v/>
      </c>
      <c r="C401" s="32" t="str" cm="1">
        <f t="array" ref="C401">IF(ISNUMBER($A401),IF($G$2="Valeur",
SUM(IF($A401&gt;=Table1[De],IF($A401&lt;=Table1[À],IF(C$4=Table1[[#Headers],[Bœuf]:[Oasis]],Table1[[Bœuf]:[Oasis]]))))*
SUM(IF(Table3[Date]=$A401,Table3[Bœuf])),SUM(IF(Table3[Date]=$A401,Table3[Bœuf]))),"")</f>
        <v/>
      </c>
      <c r="D401" s="32" t="str" cm="1">
        <f t="array" ref="D401">IF(ISNUMBER($A401),IF($G$2="Valeur",
SUM(IF($A401&gt;=Table1[De],IF($A401&lt;=Table1[À],IF(D$4=Table1[[#Headers],[Bœuf]:[Oasis]],Table1[[Bœuf]:[Oasis]]))))*
SUM(IF(Table3[Date]=$A401,Table3[Jambon])),SUM(IF(Table3[Date]=$A401,Table3[Jambon]))),"")</f>
        <v/>
      </c>
      <c r="E401" s="32" t="str" cm="1">
        <f t="array" ref="E401">IF(ISNUMBER($A401),IF($G$2="Valeur",
SUM(IF($A401&gt;=Table1[De],IF($A401&lt;=Table1[À],IF(E$4=Table1[[#Headers],[Bœuf]:[Oasis]],Table1[[Bœuf]:[Oasis]]))))*
SUM(IF(Table3[Date]=$A401,Table3[Végétarien])),SUM(IF(Table3[Date]=$A401,Table3[Végétarien]))),"")</f>
        <v/>
      </c>
      <c r="F401" s="32" t="str" cm="1">
        <f t="array" ref="F401">IF(ISNUMBER($A401),IF($G$2="Valeur",
SUM(IF($A401&gt;=Table1[De],IF($A401&lt;=Table1[À],IF(F$4=Table1[[#Headers],[Bœuf]:[Oasis]],Table1[[Bœuf]:[Oasis]]))))*
SUM(IF(Table3[Date]=$A401,Table3[Salade])),SUM(IF(Table3[Date]=$A401,Table3[Salade]))),"")</f>
        <v/>
      </c>
      <c r="G401" s="32" t="str" cm="1">
        <f t="array" ref="G401">IF(ISNUMBER($A401),IF($G$2="Valeur",
SUM(IF($A401&gt;=Table1[De],IF($A401&lt;=Table1[À],IF(G$4=Table1[[#Headers],[Bœuf]:[Oasis]],Table1[[Bœuf]:[Oasis]]))))*
SUM(IF(Table3[Date]=$A401,Table3[Eau])),SUM(IF(Table3[Date]=$A401,Table3[Eau]))),"")</f>
        <v/>
      </c>
      <c r="H401" s="32" t="str" cm="1">
        <f t="array" ref="H401">IF(ISNUMBER($A401),IF($G$2="Valeur",
SUM(IF($A401&gt;=Table1[De],IF($A401&lt;=Table1[À],IF(H$4=Table1[[#Headers],[Bœuf]:[Oasis]],Table1[[Bœuf]:[Oasis]]))))*
SUM(IF(Table3[Date]=$A401,Table3[Coca])),SUM(IF(Table3[Date]=$A401,Table3[Coca]))),"")</f>
        <v/>
      </c>
      <c r="I401" s="32" t="str" cm="1">
        <f t="array" ref="I401">IF(ISNUMBER($A401),IF($G$2="Valeur",
SUM(IF($A401&gt;=Table1[De],IF($A401&lt;=Table1[À],IF(I$4=Table1[[#Headers],[Bœuf]:[Oasis]],Table1[[Bœuf]:[Oasis]]))))*
SUM(IF(Table3[Date]=$A401,Table3[Oasis])),SUM(IF(Table3[Date]=$A401,Table3[Oasis]))),"")</f>
        <v/>
      </c>
      <c r="J401" s="33" t="str">
        <f t="shared" si="6"/>
        <v/>
      </c>
      <c r="K401" s="32" t="str" cm="1">
        <f t="array" ref="K401">IF(AND(ISNUMBER($A401),$G$2="Valeur"),
SUM(IF(Table3[Date]=$A401,IF(Table3[Mode de Paiement]=K$4,Table3[TOTAL DU PAR LE CLIENT]))),"")</f>
        <v/>
      </c>
      <c r="L401" s="32" t="str" cm="1">
        <f t="array" ref="L401">IF(AND(ISNUMBER($A401),$G$2="Valeur"),
SUM(IF(Table3[Date]=$A401,IF(Table3[Mode de Paiement]=L$4,Table3[TOTAL DU PAR LE CLIENT]))),"")</f>
        <v/>
      </c>
      <c r="M401" s="32" t="str" cm="1">
        <f t="array" ref="M401">IF(AND(ISNUMBER($A401),$G$2="Valeur"),
SUM(IF(Table3[Date]=$A401,IF(Table3[Mode de Paiement]=M$4,Table3[TOTAL DU PAR LE CLIENT]))),"")</f>
        <v/>
      </c>
      <c r="N401" s="32" t="str" cm="1">
        <f t="array" ref="N401">IF(AND(ISNUMBER($A401),$G$2="Valeur"),
SUM(IF(Table3[Date]=$A401,IF(Table3[Mode de Paiement]=N$4,Table3[TOTAL DU PAR LE CLIENT]))),"")</f>
        <v/>
      </c>
    </row>
    <row r="402" spans="1:14" x14ac:dyDescent="0.2">
      <c r="A402" s="82" t="str">
        <f>IF(A401=MAX(Table3[Date]),"",IF(A401="","",A401+1))</f>
        <v/>
      </c>
      <c r="B402" s="83" t="str">
        <f>IF(ISNUMBER(A402),COUNTIF(Table3[Date],A402),"")</f>
        <v/>
      </c>
      <c r="C402" s="32" t="str" cm="1">
        <f t="array" ref="C402">IF(ISNUMBER($A402),IF($G$2="Valeur",
SUM(IF($A402&gt;=Table1[De],IF($A402&lt;=Table1[À],IF(C$4=Table1[[#Headers],[Bœuf]:[Oasis]],Table1[[Bœuf]:[Oasis]]))))*
SUM(IF(Table3[Date]=$A402,Table3[Bœuf])),SUM(IF(Table3[Date]=$A402,Table3[Bœuf]))),"")</f>
        <v/>
      </c>
      <c r="D402" s="32" t="str" cm="1">
        <f t="array" ref="D402">IF(ISNUMBER($A402),IF($G$2="Valeur",
SUM(IF($A402&gt;=Table1[De],IF($A402&lt;=Table1[À],IF(D$4=Table1[[#Headers],[Bœuf]:[Oasis]],Table1[[Bœuf]:[Oasis]]))))*
SUM(IF(Table3[Date]=$A402,Table3[Jambon])),SUM(IF(Table3[Date]=$A402,Table3[Jambon]))),"")</f>
        <v/>
      </c>
      <c r="E402" s="32" t="str" cm="1">
        <f t="array" ref="E402">IF(ISNUMBER($A402),IF($G$2="Valeur",
SUM(IF($A402&gt;=Table1[De],IF($A402&lt;=Table1[À],IF(E$4=Table1[[#Headers],[Bœuf]:[Oasis]],Table1[[Bœuf]:[Oasis]]))))*
SUM(IF(Table3[Date]=$A402,Table3[Végétarien])),SUM(IF(Table3[Date]=$A402,Table3[Végétarien]))),"")</f>
        <v/>
      </c>
      <c r="F402" s="32" t="str" cm="1">
        <f t="array" ref="F402">IF(ISNUMBER($A402),IF($G$2="Valeur",
SUM(IF($A402&gt;=Table1[De],IF($A402&lt;=Table1[À],IF(F$4=Table1[[#Headers],[Bœuf]:[Oasis]],Table1[[Bœuf]:[Oasis]]))))*
SUM(IF(Table3[Date]=$A402,Table3[Salade])),SUM(IF(Table3[Date]=$A402,Table3[Salade]))),"")</f>
        <v/>
      </c>
      <c r="G402" s="32" t="str" cm="1">
        <f t="array" ref="G402">IF(ISNUMBER($A402),IF($G$2="Valeur",
SUM(IF($A402&gt;=Table1[De],IF($A402&lt;=Table1[À],IF(G$4=Table1[[#Headers],[Bœuf]:[Oasis]],Table1[[Bœuf]:[Oasis]]))))*
SUM(IF(Table3[Date]=$A402,Table3[Eau])),SUM(IF(Table3[Date]=$A402,Table3[Eau]))),"")</f>
        <v/>
      </c>
      <c r="H402" s="32" t="str" cm="1">
        <f t="array" ref="H402">IF(ISNUMBER($A402),IF($G$2="Valeur",
SUM(IF($A402&gt;=Table1[De],IF($A402&lt;=Table1[À],IF(H$4=Table1[[#Headers],[Bœuf]:[Oasis]],Table1[[Bœuf]:[Oasis]]))))*
SUM(IF(Table3[Date]=$A402,Table3[Coca])),SUM(IF(Table3[Date]=$A402,Table3[Coca]))),"")</f>
        <v/>
      </c>
      <c r="I402" s="32" t="str" cm="1">
        <f t="array" ref="I402">IF(ISNUMBER($A402),IF($G$2="Valeur",
SUM(IF($A402&gt;=Table1[De],IF($A402&lt;=Table1[À],IF(I$4=Table1[[#Headers],[Bœuf]:[Oasis]],Table1[[Bœuf]:[Oasis]]))))*
SUM(IF(Table3[Date]=$A402,Table3[Oasis])),SUM(IF(Table3[Date]=$A402,Table3[Oasis]))),"")</f>
        <v/>
      </c>
      <c r="J402" s="33" t="str">
        <f t="shared" si="6"/>
        <v/>
      </c>
      <c r="K402" s="32" t="str" cm="1">
        <f t="array" ref="K402">IF(AND(ISNUMBER($A402),$G$2="Valeur"),
SUM(IF(Table3[Date]=$A402,IF(Table3[Mode de Paiement]=K$4,Table3[TOTAL DU PAR LE CLIENT]))),"")</f>
        <v/>
      </c>
      <c r="L402" s="32" t="str" cm="1">
        <f t="array" ref="L402">IF(AND(ISNUMBER($A402),$G$2="Valeur"),
SUM(IF(Table3[Date]=$A402,IF(Table3[Mode de Paiement]=L$4,Table3[TOTAL DU PAR LE CLIENT]))),"")</f>
        <v/>
      </c>
      <c r="M402" s="32" t="str" cm="1">
        <f t="array" ref="M402">IF(AND(ISNUMBER($A402),$G$2="Valeur"),
SUM(IF(Table3[Date]=$A402,IF(Table3[Mode de Paiement]=M$4,Table3[TOTAL DU PAR LE CLIENT]))),"")</f>
        <v/>
      </c>
      <c r="N402" s="32" t="str" cm="1">
        <f t="array" ref="N402">IF(AND(ISNUMBER($A402),$G$2="Valeur"),
SUM(IF(Table3[Date]=$A402,IF(Table3[Mode de Paiement]=N$4,Table3[TOTAL DU PAR LE CLIENT]))),"")</f>
        <v/>
      </c>
    </row>
    <row r="403" spans="1:14" x14ac:dyDescent="0.2">
      <c r="A403" s="82" t="str">
        <f>IF(A402=MAX(Table3[Date]),"",IF(A402="","",A402+1))</f>
        <v/>
      </c>
      <c r="B403" s="83" t="str">
        <f>IF(ISNUMBER(A403),COUNTIF(Table3[Date],A403),"")</f>
        <v/>
      </c>
      <c r="C403" s="32" t="str" cm="1">
        <f t="array" ref="C403">IF(ISNUMBER($A403),IF($G$2="Valeur",
SUM(IF($A403&gt;=Table1[De],IF($A403&lt;=Table1[À],IF(C$4=Table1[[#Headers],[Bœuf]:[Oasis]],Table1[[Bœuf]:[Oasis]]))))*
SUM(IF(Table3[Date]=$A403,Table3[Bœuf])),SUM(IF(Table3[Date]=$A403,Table3[Bœuf]))),"")</f>
        <v/>
      </c>
      <c r="D403" s="32" t="str" cm="1">
        <f t="array" ref="D403">IF(ISNUMBER($A403),IF($G$2="Valeur",
SUM(IF($A403&gt;=Table1[De],IF($A403&lt;=Table1[À],IF(D$4=Table1[[#Headers],[Bœuf]:[Oasis]],Table1[[Bœuf]:[Oasis]]))))*
SUM(IF(Table3[Date]=$A403,Table3[Jambon])),SUM(IF(Table3[Date]=$A403,Table3[Jambon]))),"")</f>
        <v/>
      </c>
      <c r="E403" s="32" t="str" cm="1">
        <f t="array" ref="E403">IF(ISNUMBER($A403),IF($G$2="Valeur",
SUM(IF($A403&gt;=Table1[De],IF($A403&lt;=Table1[À],IF(E$4=Table1[[#Headers],[Bœuf]:[Oasis]],Table1[[Bœuf]:[Oasis]]))))*
SUM(IF(Table3[Date]=$A403,Table3[Végétarien])),SUM(IF(Table3[Date]=$A403,Table3[Végétarien]))),"")</f>
        <v/>
      </c>
      <c r="F403" s="32" t="str" cm="1">
        <f t="array" ref="F403">IF(ISNUMBER($A403),IF($G$2="Valeur",
SUM(IF($A403&gt;=Table1[De],IF($A403&lt;=Table1[À],IF(F$4=Table1[[#Headers],[Bœuf]:[Oasis]],Table1[[Bœuf]:[Oasis]]))))*
SUM(IF(Table3[Date]=$A403,Table3[Salade])),SUM(IF(Table3[Date]=$A403,Table3[Salade]))),"")</f>
        <v/>
      </c>
      <c r="G403" s="32" t="str" cm="1">
        <f t="array" ref="G403">IF(ISNUMBER($A403),IF($G$2="Valeur",
SUM(IF($A403&gt;=Table1[De],IF($A403&lt;=Table1[À],IF(G$4=Table1[[#Headers],[Bœuf]:[Oasis]],Table1[[Bœuf]:[Oasis]]))))*
SUM(IF(Table3[Date]=$A403,Table3[Eau])),SUM(IF(Table3[Date]=$A403,Table3[Eau]))),"")</f>
        <v/>
      </c>
      <c r="H403" s="32" t="str" cm="1">
        <f t="array" ref="H403">IF(ISNUMBER($A403),IF($G$2="Valeur",
SUM(IF($A403&gt;=Table1[De],IF($A403&lt;=Table1[À],IF(H$4=Table1[[#Headers],[Bœuf]:[Oasis]],Table1[[Bœuf]:[Oasis]]))))*
SUM(IF(Table3[Date]=$A403,Table3[Coca])),SUM(IF(Table3[Date]=$A403,Table3[Coca]))),"")</f>
        <v/>
      </c>
      <c r="I403" s="32" t="str" cm="1">
        <f t="array" ref="I403">IF(ISNUMBER($A403),IF($G$2="Valeur",
SUM(IF($A403&gt;=Table1[De],IF($A403&lt;=Table1[À],IF(I$4=Table1[[#Headers],[Bœuf]:[Oasis]],Table1[[Bœuf]:[Oasis]]))))*
SUM(IF(Table3[Date]=$A403,Table3[Oasis])),SUM(IF(Table3[Date]=$A403,Table3[Oasis]))),"")</f>
        <v/>
      </c>
      <c r="J403" s="33" t="str">
        <f t="shared" si="6"/>
        <v/>
      </c>
      <c r="K403" s="32" t="str" cm="1">
        <f t="array" ref="K403">IF(AND(ISNUMBER($A403),$G$2="Valeur"),
SUM(IF(Table3[Date]=$A403,IF(Table3[Mode de Paiement]=K$4,Table3[TOTAL DU PAR LE CLIENT]))),"")</f>
        <v/>
      </c>
      <c r="L403" s="32" t="str" cm="1">
        <f t="array" ref="L403">IF(AND(ISNUMBER($A403),$G$2="Valeur"),
SUM(IF(Table3[Date]=$A403,IF(Table3[Mode de Paiement]=L$4,Table3[TOTAL DU PAR LE CLIENT]))),"")</f>
        <v/>
      </c>
      <c r="M403" s="32" t="str" cm="1">
        <f t="array" ref="M403">IF(AND(ISNUMBER($A403),$G$2="Valeur"),
SUM(IF(Table3[Date]=$A403,IF(Table3[Mode de Paiement]=M$4,Table3[TOTAL DU PAR LE CLIENT]))),"")</f>
        <v/>
      </c>
      <c r="N403" s="32" t="str" cm="1">
        <f t="array" ref="N403">IF(AND(ISNUMBER($A403),$G$2="Valeur"),
SUM(IF(Table3[Date]=$A403,IF(Table3[Mode de Paiement]=N$4,Table3[TOTAL DU PAR LE CLIENT]))),"")</f>
        <v/>
      </c>
    </row>
    <row r="404" spans="1:14" x14ac:dyDescent="0.2">
      <c r="A404" s="82" t="str">
        <f>IF(A403=MAX(Table3[Date]),"",IF(A403="","",A403+1))</f>
        <v/>
      </c>
      <c r="B404" s="83" t="str">
        <f>IF(ISNUMBER(A404),COUNTIF(Table3[Date],A404),"")</f>
        <v/>
      </c>
      <c r="C404" s="32" t="str" cm="1">
        <f t="array" ref="C404">IF(ISNUMBER($A404),IF($G$2="Valeur",
SUM(IF($A404&gt;=Table1[De],IF($A404&lt;=Table1[À],IF(C$4=Table1[[#Headers],[Bœuf]:[Oasis]],Table1[[Bœuf]:[Oasis]]))))*
SUM(IF(Table3[Date]=$A404,Table3[Bœuf])),SUM(IF(Table3[Date]=$A404,Table3[Bœuf]))),"")</f>
        <v/>
      </c>
      <c r="D404" s="32" t="str" cm="1">
        <f t="array" ref="D404">IF(ISNUMBER($A404),IF($G$2="Valeur",
SUM(IF($A404&gt;=Table1[De],IF($A404&lt;=Table1[À],IF(D$4=Table1[[#Headers],[Bœuf]:[Oasis]],Table1[[Bœuf]:[Oasis]]))))*
SUM(IF(Table3[Date]=$A404,Table3[Jambon])),SUM(IF(Table3[Date]=$A404,Table3[Jambon]))),"")</f>
        <v/>
      </c>
      <c r="E404" s="32" t="str" cm="1">
        <f t="array" ref="E404">IF(ISNUMBER($A404),IF($G$2="Valeur",
SUM(IF($A404&gt;=Table1[De],IF($A404&lt;=Table1[À],IF(E$4=Table1[[#Headers],[Bœuf]:[Oasis]],Table1[[Bœuf]:[Oasis]]))))*
SUM(IF(Table3[Date]=$A404,Table3[Végétarien])),SUM(IF(Table3[Date]=$A404,Table3[Végétarien]))),"")</f>
        <v/>
      </c>
      <c r="F404" s="32" t="str" cm="1">
        <f t="array" ref="F404">IF(ISNUMBER($A404),IF($G$2="Valeur",
SUM(IF($A404&gt;=Table1[De],IF($A404&lt;=Table1[À],IF(F$4=Table1[[#Headers],[Bœuf]:[Oasis]],Table1[[Bœuf]:[Oasis]]))))*
SUM(IF(Table3[Date]=$A404,Table3[Salade])),SUM(IF(Table3[Date]=$A404,Table3[Salade]))),"")</f>
        <v/>
      </c>
      <c r="G404" s="32" t="str" cm="1">
        <f t="array" ref="G404">IF(ISNUMBER($A404),IF($G$2="Valeur",
SUM(IF($A404&gt;=Table1[De],IF($A404&lt;=Table1[À],IF(G$4=Table1[[#Headers],[Bœuf]:[Oasis]],Table1[[Bœuf]:[Oasis]]))))*
SUM(IF(Table3[Date]=$A404,Table3[Eau])),SUM(IF(Table3[Date]=$A404,Table3[Eau]))),"")</f>
        <v/>
      </c>
      <c r="H404" s="32" t="str" cm="1">
        <f t="array" ref="H404">IF(ISNUMBER($A404),IF($G$2="Valeur",
SUM(IF($A404&gt;=Table1[De],IF($A404&lt;=Table1[À],IF(H$4=Table1[[#Headers],[Bœuf]:[Oasis]],Table1[[Bœuf]:[Oasis]]))))*
SUM(IF(Table3[Date]=$A404,Table3[Coca])),SUM(IF(Table3[Date]=$A404,Table3[Coca]))),"")</f>
        <v/>
      </c>
      <c r="I404" s="32" t="str" cm="1">
        <f t="array" ref="I404">IF(ISNUMBER($A404),IF($G$2="Valeur",
SUM(IF($A404&gt;=Table1[De],IF($A404&lt;=Table1[À],IF(I$4=Table1[[#Headers],[Bœuf]:[Oasis]],Table1[[Bœuf]:[Oasis]]))))*
SUM(IF(Table3[Date]=$A404,Table3[Oasis])),SUM(IF(Table3[Date]=$A404,Table3[Oasis]))),"")</f>
        <v/>
      </c>
      <c r="J404" s="33" t="str">
        <f t="shared" si="6"/>
        <v/>
      </c>
      <c r="K404" s="32" t="str" cm="1">
        <f t="array" ref="K404">IF(AND(ISNUMBER($A404),$G$2="Valeur"),
SUM(IF(Table3[Date]=$A404,IF(Table3[Mode de Paiement]=K$4,Table3[TOTAL DU PAR LE CLIENT]))),"")</f>
        <v/>
      </c>
      <c r="L404" s="32" t="str" cm="1">
        <f t="array" ref="L404">IF(AND(ISNUMBER($A404),$G$2="Valeur"),
SUM(IF(Table3[Date]=$A404,IF(Table3[Mode de Paiement]=L$4,Table3[TOTAL DU PAR LE CLIENT]))),"")</f>
        <v/>
      </c>
      <c r="M404" s="32" t="str" cm="1">
        <f t="array" ref="M404">IF(AND(ISNUMBER($A404),$G$2="Valeur"),
SUM(IF(Table3[Date]=$A404,IF(Table3[Mode de Paiement]=M$4,Table3[TOTAL DU PAR LE CLIENT]))),"")</f>
        <v/>
      </c>
      <c r="N404" s="32" t="str" cm="1">
        <f t="array" ref="N404">IF(AND(ISNUMBER($A404),$G$2="Valeur"),
SUM(IF(Table3[Date]=$A404,IF(Table3[Mode de Paiement]=N$4,Table3[TOTAL DU PAR LE CLIENT]))),"")</f>
        <v/>
      </c>
    </row>
    <row r="405" spans="1:14" x14ac:dyDescent="0.2">
      <c r="A405" s="82" t="str">
        <f>IF(A404=MAX(Table3[Date]),"",IF(A404="","",A404+1))</f>
        <v/>
      </c>
      <c r="B405" s="83" t="str">
        <f>IF(ISNUMBER(A405),COUNTIF(Table3[Date],A405),"")</f>
        <v/>
      </c>
      <c r="C405" s="32" t="str" cm="1">
        <f t="array" ref="C405">IF(ISNUMBER($A405),IF($G$2="Valeur",
SUM(IF($A405&gt;=Table1[De],IF($A405&lt;=Table1[À],IF(C$4=Table1[[#Headers],[Bœuf]:[Oasis]],Table1[[Bœuf]:[Oasis]]))))*
SUM(IF(Table3[Date]=$A405,Table3[Bœuf])),SUM(IF(Table3[Date]=$A405,Table3[Bœuf]))),"")</f>
        <v/>
      </c>
      <c r="D405" s="32" t="str" cm="1">
        <f t="array" ref="D405">IF(ISNUMBER($A405),IF($G$2="Valeur",
SUM(IF($A405&gt;=Table1[De],IF($A405&lt;=Table1[À],IF(D$4=Table1[[#Headers],[Bœuf]:[Oasis]],Table1[[Bœuf]:[Oasis]]))))*
SUM(IF(Table3[Date]=$A405,Table3[Jambon])),SUM(IF(Table3[Date]=$A405,Table3[Jambon]))),"")</f>
        <v/>
      </c>
      <c r="E405" s="32" t="str" cm="1">
        <f t="array" ref="E405">IF(ISNUMBER($A405),IF($G$2="Valeur",
SUM(IF($A405&gt;=Table1[De],IF($A405&lt;=Table1[À],IF(E$4=Table1[[#Headers],[Bœuf]:[Oasis]],Table1[[Bœuf]:[Oasis]]))))*
SUM(IF(Table3[Date]=$A405,Table3[Végétarien])),SUM(IF(Table3[Date]=$A405,Table3[Végétarien]))),"")</f>
        <v/>
      </c>
      <c r="F405" s="32" t="str" cm="1">
        <f t="array" ref="F405">IF(ISNUMBER($A405),IF($G$2="Valeur",
SUM(IF($A405&gt;=Table1[De],IF($A405&lt;=Table1[À],IF(F$4=Table1[[#Headers],[Bœuf]:[Oasis]],Table1[[Bœuf]:[Oasis]]))))*
SUM(IF(Table3[Date]=$A405,Table3[Salade])),SUM(IF(Table3[Date]=$A405,Table3[Salade]))),"")</f>
        <v/>
      </c>
      <c r="G405" s="32" t="str" cm="1">
        <f t="array" ref="G405">IF(ISNUMBER($A405),IF($G$2="Valeur",
SUM(IF($A405&gt;=Table1[De],IF($A405&lt;=Table1[À],IF(G$4=Table1[[#Headers],[Bœuf]:[Oasis]],Table1[[Bœuf]:[Oasis]]))))*
SUM(IF(Table3[Date]=$A405,Table3[Eau])),SUM(IF(Table3[Date]=$A405,Table3[Eau]))),"")</f>
        <v/>
      </c>
      <c r="H405" s="32" t="str" cm="1">
        <f t="array" ref="H405">IF(ISNUMBER($A405),IF($G$2="Valeur",
SUM(IF($A405&gt;=Table1[De],IF($A405&lt;=Table1[À],IF(H$4=Table1[[#Headers],[Bœuf]:[Oasis]],Table1[[Bœuf]:[Oasis]]))))*
SUM(IF(Table3[Date]=$A405,Table3[Coca])),SUM(IF(Table3[Date]=$A405,Table3[Coca]))),"")</f>
        <v/>
      </c>
      <c r="I405" s="32" t="str" cm="1">
        <f t="array" ref="I405">IF(ISNUMBER($A405),IF($G$2="Valeur",
SUM(IF($A405&gt;=Table1[De],IF($A405&lt;=Table1[À],IF(I$4=Table1[[#Headers],[Bœuf]:[Oasis]],Table1[[Bœuf]:[Oasis]]))))*
SUM(IF(Table3[Date]=$A405,Table3[Oasis])),SUM(IF(Table3[Date]=$A405,Table3[Oasis]))),"")</f>
        <v/>
      </c>
      <c r="J405" s="33" t="str">
        <f t="shared" si="6"/>
        <v/>
      </c>
      <c r="K405" s="32" t="str" cm="1">
        <f t="array" ref="K405">IF(AND(ISNUMBER($A405),$G$2="Valeur"),
SUM(IF(Table3[Date]=$A405,IF(Table3[Mode de Paiement]=K$4,Table3[TOTAL DU PAR LE CLIENT]))),"")</f>
        <v/>
      </c>
      <c r="L405" s="32" t="str" cm="1">
        <f t="array" ref="L405">IF(AND(ISNUMBER($A405),$G$2="Valeur"),
SUM(IF(Table3[Date]=$A405,IF(Table3[Mode de Paiement]=L$4,Table3[TOTAL DU PAR LE CLIENT]))),"")</f>
        <v/>
      </c>
      <c r="M405" s="32" t="str" cm="1">
        <f t="array" ref="M405">IF(AND(ISNUMBER($A405),$G$2="Valeur"),
SUM(IF(Table3[Date]=$A405,IF(Table3[Mode de Paiement]=M$4,Table3[TOTAL DU PAR LE CLIENT]))),"")</f>
        <v/>
      </c>
      <c r="N405" s="32" t="str" cm="1">
        <f t="array" ref="N405">IF(AND(ISNUMBER($A405),$G$2="Valeur"),
SUM(IF(Table3[Date]=$A405,IF(Table3[Mode de Paiement]=N$4,Table3[TOTAL DU PAR LE CLIENT]))),"")</f>
        <v/>
      </c>
    </row>
    <row r="406" spans="1:14" x14ac:dyDescent="0.2">
      <c r="A406" s="82" t="str">
        <f>IF(A405=MAX(Table3[Date]),"",IF(A405="","",A405+1))</f>
        <v/>
      </c>
      <c r="B406" s="83" t="str">
        <f>IF(ISNUMBER(A406),COUNTIF(Table3[Date],A406),"")</f>
        <v/>
      </c>
      <c r="C406" s="32" t="str" cm="1">
        <f t="array" ref="C406">IF(ISNUMBER($A406),IF($G$2="Valeur",
SUM(IF($A406&gt;=Table1[De],IF($A406&lt;=Table1[À],IF(C$4=Table1[[#Headers],[Bœuf]:[Oasis]],Table1[[Bœuf]:[Oasis]]))))*
SUM(IF(Table3[Date]=$A406,Table3[Bœuf])),SUM(IF(Table3[Date]=$A406,Table3[Bœuf]))),"")</f>
        <v/>
      </c>
      <c r="D406" s="32" t="str" cm="1">
        <f t="array" ref="D406">IF(ISNUMBER($A406),IF($G$2="Valeur",
SUM(IF($A406&gt;=Table1[De],IF($A406&lt;=Table1[À],IF(D$4=Table1[[#Headers],[Bœuf]:[Oasis]],Table1[[Bœuf]:[Oasis]]))))*
SUM(IF(Table3[Date]=$A406,Table3[Jambon])),SUM(IF(Table3[Date]=$A406,Table3[Jambon]))),"")</f>
        <v/>
      </c>
      <c r="E406" s="32" t="str" cm="1">
        <f t="array" ref="E406">IF(ISNUMBER($A406),IF($G$2="Valeur",
SUM(IF($A406&gt;=Table1[De],IF($A406&lt;=Table1[À],IF(E$4=Table1[[#Headers],[Bœuf]:[Oasis]],Table1[[Bœuf]:[Oasis]]))))*
SUM(IF(Table3[Date]=$A406,Table3[Végétarien])),SUM(IF(Table3[Date]=$A406,Table3[Végétarien]))),"")</f>
        <v/>
      </c>
      <c r="F406" s="32" t="str" cm="1">
        <f t="array" ref="F406">IF(ISNUMBER($A406),IF($G$2="Valeur",
SUM(IF($A406&gt;=Table1[De],IF($A406&lt;=Table1[À],IF(F$4=Table1[[#Headers],[Bœuf]:[Oasis]],Table1[[Bœuf]:[Oasis]]))))*
SUM(IF(Table3[Date]=$A406,Table3[Salade])),SUM(IF(Table3[Date]=$A406,Table3[Salade]))),"")</f>
        <v/>
      </c>
      <c r="G406" s="32" t="str" cm="1">
        <f t="array" ref="G406">IF(ISNUMBER($A406),IF($G$2="Valeur",
SUM(IF($A406&gt;=Table1[De],IF($A406&lt;=Table1[À],IF(G$4=Table1[[#Headers],[Bœuf]:[Oasis]],Table1[[Bœuf]:[Oasis]]))))*
SUM(IF(Table3[Date]=$A406,Table3[Eau])),SUM(IF(Table3[Date]=$A406,Table3[Eau]))),"")</f>
        <v/>
      </c>
      <c r="H406" s="32" t="str" cm="1">
        <f t="array" ref="H406">IF(ISNUMBER($A406),IF($G$2="Valeur",
SUM(IF($A406&gt;=Table1[De],IF($A406&lt;=Table1[À],IF(H$4=Table1[[#Headers],[Bœuf]:[Oasis]],Table1[[Bœuf]:[Oasis]]))))*
SUM(IF(Table3[Date]=$A406,Table3[Coca])),SUM(IF(Table3[Date]=$A406,Table3[Coca]))),"")</f>
        <v/>
      </c>
      <c r="I406" s="32" t="str" cm="1">
        <f t="array" ref="I406">IF(ISNUMBER($A406),IF($G$2="Valeur",
SUM(IF($A406&gt;=Table1[De],IF($A406&lt;=Table1[À],IF(I$4=Table1[[#Headers],[Bœuf]:[Oasis]],Table1[[Bœuf]:[Oasis]]))))*
SUM(IF(Table3[Date]=$A406,Table3[Oasis])),SUM(IF(Table3[Date]=$A406,Table3[Oasis]))),"")</f>
        <v/>
      </c>
      <c r="J406" s="33" t="str">
        <f t="shared" si="6"/>
        <v/>
      </c>
      <c r="K406" s="32" t="str" cm="1">
        <f t="array" ref="K406">IF(AND(ISNUMBER($A406),$G$2="Valeur"),
SUM(IF(Table3[Date]=$A406,IF(Table3[Mode de Paiement]=K$4,Table3[TOTAL DU PAR LE CLIENT]))),"")</f>
        <v/>
      </c>
      <c r="L406" s="32" t="str" cm="1">
        <f t="array" ref="L406">IF(AND(ISNUMBER($A406),$G$2="Valeur"),
SUM(IF(Table3[Date]=$A406,IF(Table3[Mode de Paiement]=L$4,Table3[TOTAL DU PAR LE CLIENT]))),"")</f>
        <v/>
      </c>
      <c r="M406" s="32" t="str" cm="1">
        <f t="array" ref="M406">IF(AND(ISNUMBER($A406),$G$2="Valeur"),
SUM(IF(Table3[Date]=$A406,IF(Table3[Mode de Paiement]=M$4,Table3[TOTAL DU PAR LE CLIENT]))),"")</f>
        <v/>
      </c>
      <c r="N406" s="32" t="str" cm="1">
        <f t="array" ref="N406">IF(AND(ISNUMBER($A406),$G$2="Valeur"),
SUM(IF(Table3[Date]=$A406,IF(Table3[Mode de Paiement]=N$4,Table3[TOTAL DU PAR LE CLIENT]))),"")</f>
        <v/>
      </c>
    </row>
    <row r="407" spans="1:14" x14ac:dyDescent="0.2">
      <c r="A407" s="82" t="str">
        <f>IF(A406=MAX(Table3[Date]),"",IF(A406="","",A406+1))</f>
        <v/>
      </c>
      <c r="B407" s="83" t="str">
        <f>IF(ISNUMBER(A407),COUNTIF(Table3[Date],A407),"")</f>
        <v/>
      </c>
      <c r="C407" s="32" t="str" cm="1">
        <f t="array" ref="C407">IF(ISNUMBER($A407),IF($G$2="Valeur",
SUM(IF($A407&gt;=Table1[De],IF($A407&lt;=Table1[À],IF(C$4=Table1[[#Headers],[Bœuf]:[Oasis]],Table1[[Bœuf]:[Oasis]]))))*
SUM(IF(Table3[Date]=$A407,Table3[Bœuf])),SUM(IF(Table3[Date]=$A407,Table3[Bœuf]))),"")</f>
        <v/>
      </c>
      <c r="D407" s="32" t="str" cm="1">
        <f t="array" ref="D407">IF(ISNUMBER($A407),IF($G$2="Valeur",
SUM(IF($A407&gt;=Table1[De],IF($A407&lt;=Table1[À],IF(D$4=Table1[[#Headers],[Bœuf]:[Oasis]],Table1[[Bœuf]:[Oasis]]))))*
SUM(IF(Table3[Date]=$A407,Table3[Jambon])),SUM(IF(Table3[Date]=$A407,Table3[Jambon]))),"")</f>
        <v/>
      </c>
      <c r="E407" s="32" t="str" cm="1">
        <f t="array" ref="E407">IF(ISNUMBER($A407),IF($G$2="Valeur",
SUM(IF($A407&gt;=Table1[De],IF($A407&lt;=Table1[À],IF(E$4=Table1[[#Headers],[Bœuf]:[Oasis]],Table1[[Bœuf]:[Oasis]]))))*
SUM(IF(Table3[Date]=$A407,Table3[Végétarien])),SUM(IF(Table3[Date]=$A407,Table3[Végétarien]))),"")</f>
        <v/>
      </c>
      <c r="F407" s="32" t="str" cm="1">
        <f t="array" ref="F407">IF(ISNUMBER($A407),IF($G$2="Valeur",
SUM(IF($A407&gt;=Table1[De],IF($A407&lt;=Table1[À],IF(F$4=Table1[[#Headers],[Bœuf]:[Oasis]],Table1[[Bœuf]:[Oasis]]))))*
SUM(IF(Table3[Date]=$A407,Table3[Salade])),SUM(IF(Table3[Date]=$A407,Table3[Salade]))),"")</f>
        <v/>
      </c>
      <c r="G407" s="32" t="str" cm="1">
        <f t="array" ref="G407">IF(ISNUMBER($A407),IF($G$2="Valeur",
SUM(IF($A407&gt;=Table1[De],IF($A407&lt;=Table1[À],IF(G$4=Table1[[#Headers],[Bœuf]:[Oasis]],Table1[[Bœuf]:[Oasis]]))))*
SUM(IF(Table3[Date]=$A407,Table3[Eau])),SUM(IF(Table3[Date]=$A407,Table3[Eau]))),"")</f>
        <v/>
      </c>
      <c r="H407" s="32" t="str" cm="1">
        <f t="array" ref="H407">IF(ISNUMBER($A407),IF($G$2="Valeur",
SUM(IF($A407&gt;=Table1[De],IF($A407&lt;=Table1[À],IF(H$4=Table1[[#Headers],[Bœuf]:[Oasis]],Table1[[Bœuf]:[Oasis]]))))*
SUM(IF(Table3[Date]=$A407,Table3[Coca])),SUM(IF(Table3[Date]=$A407,Table3[Coca]))),"")</f>
        <v/>
      </c>
      <c r="I407" s="32" t="str" cm="1">
        <f t="array" ref="I407">IF(ISNUMBER($A407),IF($G$2="Valeur",
SUM(IF($A407&gt;=Table1[De],IF($A407&lt;=Table1[À],IF(I$4=Table1[[#Headers],[Bœuf]:[Oasis]],Table1[[Bœuf]:[Oasis]]))))*
SUM(IF(Table3[Date]=$A407,Table3[Oasis])),SUM(IF(Table3[Date]=$A407,Table3[Oasis]))),"")</f>
        <v/>
      </c>
      <c r="J407" s="33" t="str">
        <f t="shared" si="6"/>
        <v/>
      </c>
      <c r="K407" s="32" t="str" cm="1">
        <f t="array" ref="K407">IF(AND(ISNUMBER($A407),$G$2="Valeur"),
SUM(IF(Table3[Date]=$A407,IF(Table3[Mode de Paiement]=K$4,Table3[TOTAL DU PAR LE CLIENT]))),"")</f>
        <v/>
      </c>
      <c r="L407" s="32" t="str" cm="1">
        <f t="array" ref="L407">IF(AND(ISNUMBER($A407),$G$2="Valeur"),
SUM(IF(Table3[Date]=$A407,IF(Table3[Mode de Paiement]=L$4,Table3[TOTAL DU PAR LE CLIENT]))),"")</f>
        <v/>
      </c>
      <c r="M407" s="32" t="str" cm="1">
        <f t="array" ref="M407">IF(AND(ISNUMBER($A407),$G$2="Valeur"),
SUM(IF(Table3[Date]=$A407,IF(Table3[Mode de Paiement]=M$4,Table3[TOTAL DU PAR LE CLIENT]))),"")</f>
        <v/>
      </c>
      <c r="N407" s="32" t="str" cm="1">
        <f t="array" ref="N407">IF(AND(ISNUMBER($A407),$G$2="Valeur"),
SUM(IF(Table3[Date]=$A407,IF(Table3[Mode de Paiement]=N$4,Table3[TOTAL DU PAR LE CLIENT]))),"")</f>
        <v/>
      </c>
    </row>
    <row r="408" spans="1:14" x14ac:dyDescent="0.2">
      <c r="A408" s="82" t="str">
        <f>IF(A407=MAX(Table3[Date]),"",IF(A407="","",A407+1))</f>
        <v/>
      </c>
      <c r="B408" s="83" t="str">
        <f>IF(ISNUMBER(A408),COUNTIF(Table3[Date],A408),"")</f>
        <v/>
      </c>
      <c r="C408" s="32" t="str" cm="1">
        <f t="array" ref="C408">IF(ISNUMBER($A408),IF($G$2="Valeur",
SUM(IF($A408&gt;=Table1[De],IF($A408&lt;=Table1[À],IF(C$4=Table1[[#Headers],[Bœuf]:[Oasis]],Table1[[Bœuf]:[Oasis]]))))*
SUM(IF(Table3[Date]=$A408,Table3[Bœuf])),SUM(IF(Table3[Date]=$A408,Table3[Bœuf]))),"")</f>
        <v/>
      </c>
      <c r="D408" s="32" t="str" cm="1">
        <f t="array" ref="D408">IF(ISNUMBER($A408),IF($G$2="Valeur",
SUM(IF($A408&gt;=Table1[De],IF($A408&lt;=Table1[À],IF(D$4=Table1[[#Headers],[Bœuf]:[Oasis]],Table1[[Bœuf]:[Oasis]]))))*
SUM(IF(Table3[Date]=$A408,Table3[Jambon])),SUM(IF(Table3[Date]=$A408,Table3[Jambon]))),"")</f>
        <v/>
      </c>
      <c r="E408" s="32" t="str" cm="1">
        <f t="array" ref="E408">IF(ISNUMBER($A408),IF($G$2="Valeur",
SUM(IF($A408&gt;=Table1[De],IF($A408&lt;=Table1[À],IF(E$4=Table1[[#Headers],[Bœuf]:[Oasis]],Table1[[Bœuf]:[Oasis]]))))*
SUM(IF(Table3[Date]=$A408,Table3[Végétarien])),SUM(IF(Table3[Date]=$A408,Table3[Végétarien]))),"")</f>
        <v/>
      </c>
      <c r="F408" s="32" t="str" cm="1">
        <f t="array" ref="F408">IF(ISNUMBER($A408),IF($G$2="Valeur",
SUM(IF($A408&gt;=Table1[De],IF($A408&lt;=Table1[À],IF(F$4=Table1[[#Headers],[Bœuf]:[Oasis]],Table1[[Bœuf]:[Oasis]]))))*
SUM(IF(Table3[Date]=$A408,Table3[Salade])),SUM(IF(Table3[Date]=$A408,Table3[Salade]))),"")</f>
        <v/>
      </c>
      <c r="G408" s="32" t="str" cm="1">
        <f t="array" ref="G408">IF(ISNUMBER($A408),IF($G$2="Valeur",
SUM(IF($A408&gt;=Table1[De],IF($A408&lt;=Table1[À],IF(G$4=Table1[[#Headers],[Bœuf]:[Oasis]],Table1[[Bœuf]:[Oasis]]))))*
SUM(IF(Table3[Date]=$A408,Table3[Eau])),SUM(IF(Table3[Date]=$A408,Table3[Eau]))),"")</f>
        <v/>
      </c>
      <c r="H408" s="32" t="str" cm="1">
        <f t="array" ref="H408">IF(ISNUMBER($A408),IF($G$2="Valeur",
SUM(IF($A408&gt;=Table1[De],IF($A408&lt;=Table1[À],IF(H$4=Table1[[#Headers],[Bœuf]:[Oasis]],Table1[[Bœuf]:[Oasis]]))))*
SUM(IF(Table3[Date]=$A408,Table3[Coca])),SUM(IF(Table3[Date]=$A408,Table3[Coca]))),"")</f>
        <v/>
      </c>
      <c r="I408" s="32" t="str" cm="1">
        <f t="array" ref="I408">IF(ISNUMBER($A408),IF($G$2="Valeur",
SUM(IF($A408&gt;=Table1[De],IF($A408&lt;=Table1[À],IF(I$4=Table1[[#Headers],[Bœuf]:[Oasis]],Table1[[Bœuf]:[Oasis]]))))*
SUM(IF(Table3[Date]=$A408,Table3[Oasis])),SUM(IF(Table3[Date]=$A408,Table3[Oasis]))),"")</f>
        <v/>
      </c>
      <c r="J408" s="33" t="str">
        <f t="shared" si="6"/>
        <v/>
      </c>
      <c r="K408" s="32" t="str" cm="1">
        <f t="array" ref="K408">IF(AND(ISNUMBER($A408),$G$2="Valeur"),
SUM(IF(Table3[Date]=$A408,IF(Table3[Mode de Paiement]=K$4,Table3[TOTAL DU PAR LE CLIENT]))),"")</f>
        <v/>
      </c>
      <c r="L408" s="32" t="str" cm="1">
        <f t="array" ref="L408">IF(AND(ISNUMBER($A408),$G$2="Valeur"),
SUM(IF(Table3[Date]=$A408,IF(Table3[Mode de Paiement]=L$4,Table3[TOTAL DU PAR LE CLIENT]))),"")</f>
        <v/>
      </c>
      <c r="M408" s="32" t="str" cm="1">
        <f t="array" ref="M408">IF(AND(ISNUMBER($A408),$G$2="Valeur"),
SUM(IF(Table3[Date]=$A408,IF(Table3[Mode de Paiement]=M$4,Table3[TOTAL DU PAR LE CLIENT]))),"")</f>
        <v/>
      </c>
      <c r="N408" s="32" t="str" cm="1">
        <f t="array" ref="N408">IF(AND(ISNUMBER($A408),$G$2="Valeur"),
SUM(IF(Table3[Date]=$A408,IF(Table3[Mode de Paiement]=N$4,Table3[TOTAL DU PAR LE CLIENT]))),"")</f>
        <v/>
      </c>
    </row>
    <row r="409" spans="1:14" x14ac:dyDescent="0.2">
      <c r="A409" s="82" t="str">
        <f>IF(A408=MAX(Table3[Date]),"",IF(A408="","",A408+1))</f>
        <v/>
      </c>
      <c r="B409" s="83" t="str">
        <f>IF(ISNUMBER(A409),COUNTIF(Table3[Date],A409),"")</f>
        <v/>
      </c>
      <c r="C409" s="32" t="str" cm="1">
        <f t="array" ref="C409">IF(ISNUMBER($A409),IF($G$2="Valeur",
SUM(IF($A409&gt;=Table1[De],IF($A409&lt;=Table1[À],IF(C$4=Table1[[#Headers],[Bœuf]:[Oasis]],Table1[[Bœuf]:[Oasis]]))))*
SUM(IF(Table3[Date]=$A409,Table3[Bœuf])),SUM(IF(Table3[Date]=$A409,Table3[Bœuf]))),"")</f>
        <v/>
      </c>
      <c r="D409" s="32" t="str" cm="1">
        <f t="array" ref="D409">IF(ISNUMBER($A409),IF($G$2="Valeur",
SUM(IF($A409&gt;=Table1[De],IF($A409&lt;=Table1[À],IF(D$4=Table1[[#Headers],[Bœuf]:[Oasis]],Table1[[Bœuf]:[Oasis]]))))*
SUM(IF(Table3[Date]=$A409,Table3[Jambon])),SUM(IF(Table3[Date]=$A409,Table3[Jambon]))),"")</f>
        <v/>
      </c>
      <c r="E409" s="32" t="str" cm="1">
        <f t="array" ref="E409">IF(ISNUMBER($A409),IF($G$2="Valeur",
SUM(IF($A409&gt;=Table1[De],IF($A409&lt;=Table1[À],IF(E$4=Table1[[#Headers],[Bœuf]:[Oasis]],Table1[[Bœuf]:[Oasis]]))))*
SUM(IF(Table3[Date]=$A409,Table3[Végétarien])),SUM(IF(Table3[Date]=$A409,Table3[Végétarien]))),"")</f>
        <v/>
      </c>
      <c r="F409" s="32" t="str" cm="1">
        <f t="array" ref="F409">IF(ISNUMBER($A409),IF($G$2="Valeur",
SUM(IF($A409&gt;=Table1[De],IF($A409&lt;=Table1[À],IF(F$4=Table1[[#Headers],[Bœuf]:[Oasis]],Table1[[Bœuf]:[Oasis]]))))*
SUM(IF(Table3[Date]=$A409,Table3[Salade])),SUM(IF(Table3[Date]=$A409,Table3[Salade]))),"")</f>
        <v/>
      </c>
      <c r="G409" s="32" t="str" cm="1">
        <f t="array" ref="G409">IF(ISNUMBER($A409),IF($G$2="Valeur",
SUM(IF($A409&gt;=Table1[De],IF($A409&lt;=Table1[À],IF(G$4=Table1[[#Headers],[Bœuf]:[Oasis]],Table1[[Bœuf]:[Oasis]]))))*
SUM(IF(Table3[Date]=$A409,Table3[Eau])),SUM(IF(Table3[Date]=$A409,Table3[Eau]))),"")</f>
        <v/>
      </c>
      <c r="H409" s="32" t="str" cm="1">
        <f t="array" ref="H409">IF(ISNUMBER($A409),IF($G$2="Valeur",
SUM(IF($A409&gt;=Table1[De],IF($A409&lt;=Table1[À],IF(H$4=Table1[[#Headers],[Bœuf]:[Oasis]],Table1[[Bœuf]:[Oasis]]))))*
SUM(IF(Table3[Date]=$A409,Table3[Coca])),SUM(IF(Table3[Date]=$A409,Table3[Coca]))),"")</f>
        <v/>
      </c>
      <c r="I409" s="32" t="str" cm="1">
        <f t="array" ref="I409">IF(ISNUMBER($A409),IF($G$2="Valeur",
SUM(IF($A409&gt;=Table1[De],IF($A409&lt;=Table1[À],IF(I$4=Table1[[#Headers],[Bœuf]:[Oasis]],Table1[[Bœuf]:[Oasis]]))))*
SUM(IF(Table3[Date]=$A409,Table3[Oasis])),SUM(IF(Table3[Date]=$A409,Table3[Oasis]))),"")</f>
        <v/>
      </c>
      <c r="J409" s="33" t="str">
        <f t="shared" si="6"/>
        <v/>
      </c>
      <c r="K409" s="32" t="str" cm="1">
        <f t="array" ref="K409">IF(AND(ISNUMBER($A409),$G$2="Valeur"),
SUM(IF(Table3[Date]=$A409,IF(Table3[Mode de Paiement]=K$4,Table3[TOTAL DU PAR LE CLIENT]))),"")</f>
        <v/>
      </c>
      <c r="L409" s="32" t="str" cm="1">
        <f t="array" ref="L409">IF(AND(ISNUMBER($A409),$G$2="Valeur"),
SUM(IF(Table3[Date]=$A409,IF(Table3[Mode de Paiement]=L$4,Table3[TOTAL DU PAR LE CLIENT]))),"")</f>
        <v/>
      </c>
      <c r="M409" s="32" t="str" cm="1">
        <f t="array" ref="M409">IF(AND(ISNUMBER($A409),$G$2="Valeur"),
SUM(IF(Table3[Date]=$A409,IF(Table3[Mode de Paiement]=M$4,Table3[TOTAL DU PAR LE CLIENT]))),"")</f>
        <v/>
      </c>
      <c r="N409" s="32" t="str" cm="1">
        <f t="array" ref="N409">IF(AND(ISNUMBER($A409),$G$2="Valeur"),
SUM(IF(Table3[Date]=$A409,IF(Table3[Mode de Paiement]=N$4,Table3[TOTAL DU PAR LE CLIENT]))),"")</f>
        <v/>
      </c>
    </row>
    <row r="410" spans="1:14" x14ac:dyDescent="0.2">
      <c r="A410" s="82" t="str">
        <f>IF(A409=MAX(Table3[Date]),"",IF(A409="","",A409+1))</f>
        <v/>
      </c>
      <c r="B410" s="83" t="str">
        <f>IF(ISNUMBER(A410),COUNTIF(Table3[Date],A410),"")</f>
        <v/>
      </c>
      <c r="C410" s="32" t="str" cm="1">
        <f t="array" ref="C410">IF(ISNUMBER($A410),IF($G$2="Valeur",
SUM(IF($A410&gt;=Table1[De],IF($A410&lt;=Table1[À],IF(C$4=Table1[[#Headers],[Bœuf]:[Oasis]],Table1[[Bœuf]:[Oasis]]))))*
SUM(IF(Table3[Date]=$A410,Table3[Bœuf])),SUM(IF(Table3[Date]=$A410,Table3[Bœuf]))),"")</f>
        <v/>
      </c>
      <c r="D410" s="32" t="str" cm="1">
        <f t="array" ref="D410">IF(ISNUMBER($A410),IF($G$2="Valeur",
SUM(IF($A410&gt;=Table1[De],IF($A410&lt;=Table1[À],IF(D$4=Table1[[#Headers],[Bœuf]:[Oasis]],Table1[[Bœuf]:[Oasis]]))))*
SUM(IF(Table3[Date]=$A410,Table3[Jambon])),SUM(IF(Table3[Date]=$A410,Table3[Jambon]))),"")</f>
        <v/>
      </c>
      <c r="E410" s="32" t="str" cm="1">
        <f t="array" ref="E410">IF(ISNUMBER($A410),IF($G$2="Valeur",
SUM(IF($A410&gt;=Table1[De],IF($A410&lt;=Table1[À],IF(E$4=Table1[[#Headers],[Bœuf]:[Oasis]],Table1[[Bœuf]:[Oasis]]))))*
SUM(IF(Table3[Date]=$A410,Table3[Végétarien])),SUM(IF(Table3[Date]=$A410,Table3[Végétarien]))),"")</f>
        <v/>
      </c>
      <c r="F410" s="32" t="str" cm="1">
        <f t="array" ref="F410">IF(ISNUMBER($A410),IF($G$2="Valeur",
SUM(IF($A410&gt;=Table1[De],IF($A410&lt;=Table1[À],IF(F$4=Table1[[#Headers],[Bœuf]:[Oasis]],Table1[[Bœuf]:[Oasis]]))))*
SUM(IF(Table3[Date]=$A410,Table3[Salade])),SUM(IF(Table3[Date]=$A410,Table3[Salade]))),"")</f>
        <v/>
      </c>
      <c r="G410" s="32" t="str" cm="1">
        <f t="array" ref="G410">IF(ISNUMBER($A410),IF($G$2="Valeur",
SUM(IF($A410&gt;=Table1[De],IF($A410&lt;=Table1[À],IF(G$4=Table1[[#Headers],[Bœuf]:[Oasis]],Table1[[Bœuf]:[Oasis]]))))*
SUM(IF(Table3[Date]=$A410,Table3[Eau])),SUM(IF(Table3[Date]=$A410,Table3[Eau]))),"")</f>
        <v/>
      </c>
      <c r="H410" s="32" t="str" cm="1">
        <f t="array" ref="H410">IF(ISNUMBER($A410),IF($G$2="Valeur",
SUM(IF($A410&gt;=Table1[De],IF($A410&lt;=Table1[À],IF(H$4=Table1[[#Headers],[Bœuf]:[Oasis]],Table1[[Bœuf]:[Oasis]]))))*
SUM(IF(Table3[Date]=$A410,Table3[Coca])),SUM(IF(Table3[Date]=$A410,Table3[Coca]))),"")</f>
        <v/>
      </c>
      <c r="I410" s="32" t="str" cm="1">
        <f t="array" ref="I410">IF(ISNUMBER($A410),IF($G$2="Valeur",
SUM(IF($A410&gt;=Table1[De],IF($A410&lt;=Table1[À],IF(I$4=Table1[[#Headers],[Bœuf]:[Oasis]],Table1[[Bœuf]:[Oasis]]))))*
SUM(IF(Table3[Date]=$A410,Table3[Oasis])),SUM(IF(Table3[Date]=$A410,Table3[Oasis]))),"")</f>
        <v/>
      </c>
      <c r="J410" s="33" t="str">
        <f t="shared" si="6"/>
        <v/>
      </c>
      <c r="K410" s="32" t="str" cm="1">
        <f t="array" ref="K410">IF(AND(ISNUMBER($A410),$G$2="Valeur"),
SUM(IF(Table3[Date]=$A410,IF(Table3[Mode de Paiement]=K$4,Table3[TOTAL DU PAR LE CLIENT]))),"")</f>
        <v/>
      </c>
      <c r="L410" s="32" t="str" cm="1">
        <f t="array" ref="L410">IF(AND(ISNUMBER($A410),$G$2="Valeur"),
SUM(IF(Table3[Date]=$A410,IF(Table3[Mode de Paiement]=L$4,Table3[TOTAL DU PAR LE CLIENT]))),"")</f>
        <v/>
      </c>
      <c r="M410" s="32" t="str" cm="1">
        <f t="array" ref="M410">IF(AND(ISNUMBER($A410),$G$2="Valeur"),
SUM(IF(Table3[Date]=$A410,IF(Table3[Mode de Paiement]=M$4,Table3[TOTAL DU PAR LE CLIENT]))),"")</f>
        <v/>
      </c>
      <c r="N410" s="32" t="str" cm="1">
        <f t="array" ref="N410">IF(AND(ISNUMBER($A410),$G$2="Valeur"),
SUM(IF(Table3[Date]=$A410,IF(Table3[Mode de Paiement]=N$4,Table3[TOTAL DU PAR LE CLIENT]))),"")</f>
        <v/>
      </c>
    </row>
    <row r="411" spans="1:14" x14ac:dyDescent="0.2">
      <c r="A411" s="82" t="str">
        <f>IF(A410=MAX(Table3[Date]),"",IF(A410="","",A410+1))</f>
        <v/>
      </c>
      <c r="B411" s="83" t="str">
        <f>IF(ISNUMBER(A411),COUNTIF(Table3[Date],A411),"")</f>
        <v/>
      </c>
      <c r="C411" s="32" t="str" cm="1">
        <f t="array" ref="C411">IF(ISNUMBER($A411),IF($G$2="Valeur",
SUM(IF($A411&gt;=Table1[De],IF($A411&lt;=Table1[À],IF(C$4=Table1[[#Headers],[Bœuf]:[Oasis]],Table1[[Bœuf]:[Oasis]]))))*
SUM(IF(Table3[Date]=$A411,Table3[Bœuf])),SUM(IF(Table3[Date]=$A411,Table3[Bœuf]))),"")</f>
        <v/>
      </c>
      <c r="D411" s="32" t="str" cm="1">
        <f t="array" ref="D411">IF(ISNUMBER($A411),IF($G$2="Valeur",
SUM(IF($A411&gt;=Table1[De],IF($A411&lt;=Table1[À],IF(D$4=Table1[[#Headers],[Bœuf]:[Oasis]],Table1[[Bœuf]:[Oasis]]))))*
SUM(IF(Table3[Date]=$A411,Table3[Jambon])),SUM(IF(Table3[Date]=$A411,Table3[Jambon]))),"")</f>
        <v/>
      </c>
      <c r="E411" s="32" t="str" cm="1">
        <f t="array" ref="E411">IF(ISNUMBER($A411),IF($G$2="Valeur",
SUM(IF($A411&gt;=Table1[De],IF($A411&lt;=Table1[À],IF(E$4=Table1[[#Headers],[Bœuf]:[Oasis]],Table1[[Bœuf]:[Oasis]]))))*
SUM(IF(Table3[Date]=$A411,Table3[Végétarien])),SUM(IF(Table3[Date]=$A411,Table3[Végétarien]))),"")</f>
        <v/>
      </c>
      <c r="F411" s="32" t="str" cm="1">
        <f t="array" ref="F411">IF(ISNUMBER($A411),IF($G$2="Valeur",
SUM(IF($A411&gt;=Table1[De],IF($A411&lt;=Table1[À],IF(F$4=Table1[[#Headers],[Bœuf]:[Oasis]],Table1[[Bœuf]:[Oasis]]))))*
SUM(IF(Table3[Date]=$A411,Table3[Salade])),SUM(IF(Table3[Date]=$A411,Table3[Salade]))),"")</f>
        <v/>
      </c>
      <c r="G411" s="32" t="str" cm="1">
        <f t="array" ref="G411">IF(ISNUMBER($A411),IF($G$2="Valeur",
SUM(IF($A411&gt;=Table1[De],IF($A411&lt;=Table1[À],IF(G$4=Table1[[#Headers],[Bœuf]:[Oasis]],Table1[[Bœuf]:[Oasis]]))))*
SUM(IF(Table3[Date]=$A411,Table3[Eau])),SUM(IF(Table3[Date]=$A411,Table3[Eau]))),"")</f>
        <v/>
      </c>
      <c r="H411" s="32" t="str" cm="1">
        <f t="array" ref="H411">IF(ISNUMBER($A411),IF($G$2="Valeur",
SUM(IF($A411&gt;=Table1[De],IF($A411&lt;=Table1[À],IF(H$4=Table1[[#Headers],[Bœuf]:[Oasis]],Table1[[Bœuf]:[Oasis]]))))*
SUM(IF(Table3[Date]=$A411,Table3[Coca])),SUM(IF(Table3[Date]=$A411,Table3[Coca]))),"")</f>
        <v/>
      </c>
      <c r="I411" s="32" t="str" cm="1">
        <f t="array" ref="I411">IF(ISNUMBER($A411),IF($G$2="Valeur",
SUM(IF($A411&gt;=Table1[De],IF($A411&lt;=Table1[À],IF(I$4=Table1[[#Headers],[Bœuf]:[Oasis]],Table1[[Bœuf]:[Oasis]]))))*
SUM(IF(Table3[Date]=$A411,Table3[Oasis])),SUM(IF(Table3[Date]=$A411,Table3[Oasis]))),"")</f>
        <v/>
      </c>
      <c r="J411" s="33" t="str">
        <f t="shared" si="6"/>
        <v/>
      </c>
      <c r="K411" s="32" t="str" cm="1">
        <f t="array" ref="K411">IF(AND(ISNUMBER($A411),$G$2="Valeur"),
SUM(IF(Table3[Date]=$A411,IF(Table3[Mode de Paiement]=K$4,Table3[TOTAL DU PAR LE CLIENT]))),"")</f>
        <v/>
      </c>
      <c r="L411" s="32" t="str" cm="1">
        <f t="array" ref="L411">IF(AND(ISNUMBER($A411),$G$2="Valeur"),
SUM(IF(Table3[Date]=$A411,IF(Table3[Mode de Paiement]=L$4,Table3[TOTAL DU PAR LE CLIENT]))),"")</f>
        <v/>
      </c>
      <c r="M411" s="32" t="str" cm="1">
        <f t="array" ref="M411">IF(AND(ISNUMBER($A411),$G$2="Valeur"),
SUM(IF(Table3[Date]=$A411,IF(Table3[Mode de Paiement]=M$4,Table3[TOTAL DU PAR LE CLIENT]))),"")</f>
        <v/>
      </c>
      <c r="N411" s="32" t="str" cm="1">
        <f t="array" ref="N411">IF(AND(ISNUMBER($A411),$G$2="Valeur"),
SUM(IF(Table3[Date]=$A411,IF(Table3[Mode de Paiement]=N$4,Table3[TOTAL DU PAR LE CLIENT]))),"")</f>
        <v/>
      </c>
    </row>
    <row r="412" spans="1:14" x14ac:dyDescent="0.2">
      <c r="A412" s="82" t="str">
        <f>IF(A411=MAX(Table3[Date]),"",IF(A411="","",A411+1))</f>
        <v/>
      </c>
      <c r="B412" s="83" t="str">
        <f>IF(ISNUMBER(A412),COUNTIF(Table3[Date],A412),"")</f>
        <v/>
      </c>
      <c r="C412" s="32" t="str" cm="1">
        <f t="array" ref="C412">IF(ISNUMBER($A412),IF($G$2="Valeur",
SUM(IF($A412&gt;=Table1[De],IF($A412&lt;=Table1[À],IF(C$4=Table1[[#Headers],[Bœuf]:[Oasis]],Table1[[Bœuf]:[Oasis]]))))*
SUM(IF(Table3[Date]=$A412,Table3[Bœuf])),SUM(IF(Table3[Date]=$A412,Table3[Bœuf]))),"")</f>
        <v/>
      </c>
      <c r="D412" s="32" t="str" cm="1">
        <f t="array" ref="D412">IF(ISNUMBER($A412),IF($G$2="Valeur",
SUM(IF($A412&gt;=Table1[De],IF($A412&lt;=Table1[À],IF(D$4=Table1[[#Headers],[Bœuf]:[Oasis]],Table1[[Bœuf]:[Oasis]]))))*
SUM(IF(Table3[Date]=$A412,Table3[Jambon])),SUM(IF(Table3[Date]=$A412,Table3[Jambon]))),"")</f>
        <v/>
      </c>
      <c r="E412" s="32" t="str" cm="1">
        <f t="array" ref="E412">IF(ISNUMBER($A412),IF($G$2="Valeur",
SUM(IF($A412&gt;=Table1[De],IF($A412&lt;=Table1[À],IF(E$4=Table1[[#Headers],[Bœuf]:[Oasis]],Table1[[Bœuf]:[Oasis]]))))*
SUM(IF(Table3[Date]=$A412,Table3[Végétarien])),SUM(IF(Table3[Date]=$A412,Table3[Végétarien]))),"")</f>
        <v/>
      </c>
      <c r="F412" s="32" t="str" cm="1">
        <f t="array" ref="F412">IF(ISNUMBER($A412),IF($G$2="Valeur",
SUM(IF($A412&gt;=Table1[De],IF($A412&lt;=Table1[À],IF(F$4=Table1[[#Headers],[Bœuf]:[Oasis]],Table1[[Bœuf]:[Oasis]]))))*
SUM(IF(Table3[Date]=$A412,Table3[Salade])),SUM(IF(Table3[Date]=$A412,Table3[Salade]))),"")</f>
        <v/>
      </c>
      <c r="G412" s="32" t="str" cm="1">
        <f t="array" ref="G412">IF(ISNUMBER($A412),IF($G$2="Valeur",
SUM(IF($A412&gt;=Table1[De],IF($A412&lt;=Table1[À],IF(G$4=Table1[[#Headers],[Bœuf]:[Oasis]],Table1[[Bœuf]:[Oasis]]))))*
SUM(IF(Table3[Date]=$A412,Table3[Eau])),SUM(IF(Table3[Date]=$A412,Table3[Eau]))),"")</f>
        <v/>
      </c>
      <c r="H412" s="32" t="str" cm="1">
        <f t="array" ref="H412">IF(ISNUMBER($A412),IF($G$2="Valeur",
SUM(IF($A412&gt;=Table1[De],IF($A412&lt;=Table1[À],IF(H$4=Table1[[#Headers],[Bœuf]:[Oasis]],Table1[[Bœuf]:[Oasis]]))))*
SUM(IF(Table3[Date]=$A412,Table3[Coca])),SUM(IF(Table3[Date]=$A412,Table3[Coca]))),"")</f>
        <v/>
      </c>
      <c r="I412" s="32" t="str" cm="1">
        <f t="array" ref="I412">IF(ISNUMBER($A412),IF($G$2="Valeur",
SUM(IF($A412&gt;=Table1[De],IF($A412&lt;=Table1[À],IF(I$4=Table1[[#Headers],[Bœuf]:[Oasis]],Table1[[Bœuf]:[Oasis]]))))*
SUM(IF(Table3[Date]=$A412,Table3[Oasis])),SUM(IF(Table3[Date]=$A412,Table3[Oasis]))),"")</f>
        <v/>
      </c>
      <c r="J412" s="33" t="str">
        <f t="shared" si="6"/>
        <v/>
      </c>
      <c r="K412" s="32" t="str" cm="1">
        <f t="array" ref="K412">IF(AND(ISNUMBER($A412),$G$2="Valeur"),
SUM(IF(Table3[Date]=$A412,IF(Table3[Mode de Paiement]=K$4,Table3[TOTAL DU PAR LE CLIENT]))),"")</f>
        <v/>
      </c>
      <c r="L412" s="32" t="str" cm="1">
        <f t="array" ref="L412">IF(AND(ISNUMBER($A412),$G$2="Valeur"),
SUM(IF(Table3[Date]=$A412,IF(Table3[Mode de Paiement]=L$4,Table3[TOTAL DU PAR LE CLIENT]))),"")</f>
        <v/>
      </c>
      <c r="M412" s="32" t="str" cm="1">
        <f t="array" ref="M412">IF(AND(ISNUMBER($A412),$G$2="Valeur"),
SUM(IF(Table3[Date]=$A412,IF(Table3[Mode de Paiement]=M$4,Table3[TOTAL DU PAR LE CLIENT]))),"")</f>
        <v/>
      </c>
      <c r="N412" s="32" t="str" cm="1">
        <f t="array" ref="N412">IF(AND(ISNUMBER($A412),$G$2="Valeur"),
SUM(IF(Table3[Date]=$A412,IF(Table3[Mode de Paiement]=N$4,Table3[TOTAL DU PAR LE CLIENT]))),"")</f>
        <v/>
      </c>
    </row>
    <row r="413" spans="1:14" x14ac:dyDescent="0.2">
      <c r="A413" s="82" t="str">
        <f>IF(A412=MAX(Table3[Date]),"",IF(A412="","",A412+1))</f>
        <v/>
      </c>
      <c r="B413" s="83" t="str">
        <f>IF(ISNUMBER(A413),COUNTIF(Table3[Date],A413),"")</f>
        <v/>
      </c>
      <c r="C413" s="32" t="str" cm="1">
        <f t="array" ref="C413">IF(ISNUMBER($A413),IF($G$2="Valeur",
SUM(IF($A413&gt;=Table1[De],IF($A413&lt;=Table1[À],IF(C$4=Table1[[#Headers],[Bœuf]:[Oasis]],Table1[[Bœuf]:[Oasis]]))))*
SUM(IF(Table3[Date]=$A413,Table3[Bœuf])),SUM(IF(Table3[Date]=$A413,Table3[Bœuf]))),"")</f>
        <v/>
      </c>
      <c r="D413" s="32" t="str" cm="1">
        <f t="array" ref="D413">IF(ISNUMBER($A413),IF($G$2="Valeur",
SUM(IF($A413&gt;=Table1[De],IF($A413&lt;=Table1[À],IF(D$4=Table1[[#Headers],[Bœuf]:[Oasis]],Table1[[Bœuf]:[Oasis]]))))*
SUM(IF(Table3[Date]=$A413,Table3[Jambon])),SUM(IF(Table3[Date]=$A413,Table3[Jambon]))),"")</f>
        <v/>
      </c>
      <c r="E413" s="32" t="str" cm="1">
        <f t="array" ref="E413">IF(ISNUMBER($A413),IF($G$2="Valeur",
SUM(IF($A413&gt;=Table1[De],IF($A413&lt;=Table1[À],IF(E$4=Table1[[#Headers],[Bœuf]:[Oasis]],Table1[[Bœuf]:[Oasis]]))))*
SUM(IF(Table3[Date]=$A413,Table3[Végétarien])),SUM(IF(Table3[Date]=$A413,Table3[Végétarien]))),"")</f>
        <v/>
      </c>
      <c r="F413" s="32" t="str" cm="1">
        <f t="array" ref="F413">IF(ISNUMBER($A413),IF($G$2="Valeur",
SUM(IF($A413&gt;=Table1[De],IF($A413&lt;=Table1[À],IF(F$4=Table1[[#Headers],[Bœuf]:[Oasis]],Table1[[Bœuf]:[Oasis]]))))*
SUM(IF(Table3[Date]=$A413,Table3[Salade])),SUM(IF(Table3[Date]=$A413,Table3[Salade]))),"")</f>
        <v/>
      </c>
      <c r="G413" s="32" t="str" cm="1">
        <f t="array" ref="G413">IF(ISNUMBER($A413),IF($G$2="Valeur",
SUM(IF($A413&gt;=Table1[De],IF($A413&lt;=Table1[À],IF(G$4=Table1[[#Headers],[Bœuf]:[Oasis]],Table1[[Bœuf]:[Oasis]]))))*
SUM(IF(Table3[Date]=$A413,Table3[Eau])),SUM(IF(Table3[Date]=$A413,Table3[Eau]))),"")</f>
        <v/>
      </c>
      <c r="H413" s="32" t="str" cm="1">
        <f t="array" ref="H413">IF(ISNUMBER($A413),IF($G$2="Valeur",
SUM(IF($A413&gt;=Table1[De],IF($A413&lt;=Table1[À],IF(H$4=Table1[[#Headers],[Bœuf]:[Oasis]],Table1[[Bœuf]:[Oasis]]))))*
SUM(IF(Table3[Date]=$A413,Table3[Coca])),SUM(IF(Table3[Date]=$A413,Table3[Coca]))),"")</f>
        <v/>
      </c>
      <c r="I413" s="32" t="str" cm="1">
        <f t="array" ref="I413">IF(ISNUMBER($A413),IF($G$2="Valeur",
SUM(IF($A413&gt;=Table1[De],IF($A413&lt;=Table1[À],IF(I$4=Table1[[#Headers],[Bœuf]:[Oasis]],Table1[[Bœuf]:[Oasis]]))))*
SUM(IF(Table3[Date]=$A413,Table3[Oasis])),SUM(IF(Table3[Date]=$A413,Table3[Oasis]))),"")</f>
        <v/>
      </c>
      <c r="J413" s="33" t="str">
        <f t="shared" si="6"/>
        <v/>
      </c>
      <c r="K413" s="32" t="str" cm="1">
        <f t="array" ref="K413">IF(AND(ISNUMBER($A413),$G$2="Valeur"),
SUM(IF(Table3[Date]=$A413,IF(Table3[Mode de Paiement]=K$4,Table3[TOTAL DU PAR LE CLIENT]))),"")</f>
        <v/>
      </c>
      <c r="L413" s="32" t="str" cm="1">
        <f t="array" ref="L413">IF(AND(ISNUMBER($A413),$G$2="Valeur"),
SUM(IF(Table3[Date]=$A413,IF(Table3[Mode de Paiement]=L$4,Table3[TOTAL DU PAR LE CLIENT]))),"")</f>
        <v/>
      </c>
      <c r="M413" s="32" t="str" cm="1">
        <f t="array" ref="M413">IF(AND(ISNUMBER($A413),$G$2="Valeur"),
SUM(IF(Table3[Date]=$A413,IF(Table3[Mode de Paiement]=M$4,Table3[TOTAL DU PAR LE CLIENT]))),"")</f>
        <v/>
      </c>
      <c r="N413" s="32" t="str" cm="1">
        <f t="array" ref="N413">IF(AND(ISNUMBER($A413),$G$2="Valeur"),
SUM(IF(Table3[Date]=$A413,IF(Table3[Mode de Paiement]=N$4,Table3[TOTAL DU PAR LE CLIENT]))),"")</f>
        <v/>
      </c>
    </row>
    <row r="414" spans="1:14" x14ac:dyDescent="0.2">
      <c r="A414" s="82" t="str">
        <f>IF(A413=MAX(Table3[Date]),"",IF(A413="","",A413+1))</f>
        <v/>
      </c>
      <c r="B414" s="83" t="str">
        <f>IF(ISNUMBER(A414),COUNTIF(Table3[Date],A414),"")</f>
        <v/>
      </c>
      <c r="C414" s="32" t="str" cm="1">
        <f t="array" ref="C414">IF(ISNUMBER($A414),IF($G$2="Valeur",
SUM(IF($A414&gt;=Table1[De],IF($A414&lt;=Table1[À],IF(C$4=Table1[[#Headers],[Bœuf]:[Oasis]],Table1[[Bœuf]:[Oasis]]))))*
SUM(IF(Table3[Date]=$A414,Table3[Bœuf])),SUM(IF(Table3[Date]=$A414,Table3[Bœuf]))),"")</f>
        <v/>
      </c>
      <c r="D414" s="32" t="str" cm="1">
        <f t="array" ref="D414">IF(ISNUMBER($A414),IF($G$2="Valeur",
SUM(IF($A414&gt;=Table1[De],IF($A414&lt;=Table1[À],IF(D$4=Table1[[#Headers],[Bœuf]:[Oasis]],Table1[[Bœuf]:[Oasis]]))))*
SUM(IF(Table3[Date]=$A414,Table3[Jambon])),SUM(IF(Table3[Date]=$A414,Table3[Jambon]))),"")</f>
        <v/>
      </c>
      <c r="E414" s="32" t="str" cm="1">
        <f t="array" ref="E414">IF(ISNUMBER($A414),IF($G$2="Valeur",
SUM(IF($A414&gt;=Table1[De],IF($A414&lt;=Table1[À],IF(E$4=Table1[[#Headers],[Bœuf]:[Oasis]],Table1[[Bœuf]:[Oasis]]))))*
SUM(IF(Table3[Date]=$A414,Table3[Végétarien])),SUM(IF(Table3[Date]=$A414,Table3[Végétarien]))),"")</f>
        <v/>
      </c>
      <c r="F414" s="32" t="str" cm="1">
        <f t="array" ref="F414">IF(ISNUMBER($A414),IF($G$2="Valeur",
SUM(IF($A414&gt;=Table1[De],IF($A414&lt;=Table1[À],IF(F$4=Table1[[#Headers],[Bœuf]:[Oasis]],Table1[[Bœuf]:[Oasis]]))))*
SUM(IF(Table3[Date]=$A414,Table3[Salade])),SUM(IF(Table3[Date]=$A414,Table3[Salade]))),"")</f>
        <v/>
      </c>
      <c r="G414" s="32" t="str" cm="1">
        <f t="array" ref="G414">IF(ISNUMBER($A414),IF($G$2="Valeur",
SUM(IF($A414&gt;=Table1[De],IF($A414&lt;=Table1[À],IF(G$4=Table1[[#Headers],[Bœuf]:[Oasis]],Table1[[Bœuf]:[Oasis]]))))*
SUM(IF(Table3[Date]=$A414,Table3[Eau])),SUM(IF(Table3[Date]=$A414,Table3[Eau]))),"")</f>
        <v/>
      </c>
      <c r="H414" s="32" t="str" cm="1">
        <f t="array" ref="H414">IF(ISNUMBER($A414),IF($G$2="Valeur",
SUM(IF($A414&gt;=Table1[De],IF($A414&lt;=Table1[À],IF(H$4=Table1[[#Headers],[Bœuf]:[Oasis]],Table1[[Bœuf]:[Oasis]]))))*
SUM(IF(Table3[Date]=$A414,Table3[Coca])),SUM(IF(Table3[Date]=$A414,Table3[Coca]))),"")</f>
        <v/>
      </c>
      <c r="I414" s="32" t="str" cm="1">
        <f t="array" ref="I414">IF(ISNUMBER($A414),IF($G$2="Valeur",
SUM(IF($A414&gt;=Table1[De],IF($A414&lt;=Table1[À],IF(I$4=Table1[[#Headers],[Bœuf]:[Oasis]],Table1[[Bœuf]:[Oasis]]))))*
SUM(IF(Table3[Date]=$A414,Table3[Oasis])),SUM(IF(Table3[Date]=$A414,Table3[Oasis]))),"")</f>
        <v/>
      </c>
      <c r="J414" s="33" t="str">
        <f t="shared" si="6"/>
        <v/>
      </c>
      <c r="K414" s="32" t="str" cm="1">
        <f t="array" ref="K414">IF(AND(ISNUMBER($A414),$G$2="Valeur"),
SUM(IF(Table3[Date]=$A414,IF(Table3[Mode de Paiement]=K$4,Table3[TOTAL DU PAR LE CLIENT]))),"")</f>
        <v/>
      </c>
      <c r="L414" s="32" t="str" cm="1">
        <f t="array" ref="L414">IF(AND(ISNUMBER($A414),$G$2="Valeur"),
SUM(IF(Table3[Date]=$A414,IF(Table3[Mode de Paiement]=L$4,Table3[TOTAL DU PAR LE CLIENT]))),"")</f>
        <v/>
      </c>
      <c r="M414" s="32" t="str" cm="1">
        <f t="array" ref="M414">IF(AND(ISNUMBER($A414),$G$2="Valeur"),
SUM(IF(Table3[Date]=$A414,IF(Table3[Mode de Paiement]=M$4,Table3[TOTAL DU PAR LE CLIENT]))),"")</f>
        <v/>
      </c>
      <c r="N414" s="32" t="str" cm="1">
        <f t="array" ref="N414">IF(AND(ISNUMBER($A414),$G$2="Valeur"),
SUM(IF(Table3[Date]=$A414,IF(Table3[Mode de Paiement]=N$4,Table3[TOTAL DU PAR LE CLIENT]))),"")</f>
        <v/>
      </c>
    </row>
    <row r="415" spans="1:14" x14ac:dyDescent="0.2">
      <c r="A415" s="82" t="str">
        <f>IF(A414=MAX(Table3[Date]),"",IF(A414="","",A414+1))</f>
        <v/>
      </c>
      <c r="B415" s="83" t="str">
        <f>IF(ISNUMBER(A415),COUNTIF(Table3[Date],A415),"")</f>
        <v/>
      </c>
      <c r="C415" s="32" t="str" cm="1">
        <f t="array" ref="C415">IF(ISNUMBER($A415),IF($G$2="Valeur",
SUM(IF($A415&gt;=Table1[De],IF($A415&lt;=Table1[À],IF(C$4=Table1[[#Headers],[Bœuf]:[Oasis]],Table1[[Bœuf]:[Oasis]]))))*
SUM(IF(Table3[Date]=$A415,Table3[Bœuf])),SUM(IF(Table3[Date]=$A415,Table3[Bœuf]))),"")</f>
        <v/>
      </c>
      <c r="D415" s="32" t="str" cm="1">
        <f t="array" ref="D415">IF(ISNUMBER($A415),IF($G$2="Valeur",
SUM(IF($A415&gt;=Table1[De],IF($A415&lt;=Table1[À],IF(D$4=Table1[[#Headers],[Bœuf]:[Oasis]],Table1[[Bœuf]:[Oasis]]))))*
SUM(IF(Table3[Date]=$A415,Table3[Jambon])),SUM(IF(Table3[Date]=$A415,Table3[Jambon]))),"")</f>
        <v/>
      </c>
      <c r="E415" s="32" t="str" cm="1">
        <f t="array" ref="E415">IF(ISNUMBER($A415),IF($G$2="Valeur",
SUM(IF($A415&gt;=Table1[De],IF($A415&lt;=Table1[À],IF(E$4=Table1[[#Headers],[Bœuf]:[Oasis]],Table1[[Bœuf]:[Oasis]]))))*
SUM(IF(Table3[Date]=$A415,Table3[Végétarien])),SUM(IF(Table3[Date]=$A415,Table3[Végétarien]))),"")</f>
        <v/>
      </c>
      <c r="F415" s="32" t="str" cm="1">
        <f t="array" ref="F415">IF(ISNUMBER($A415),IF($G$2="Valeur",
SUM(IF($A415&gt;=Table1[De],IF($A415&lt;=Table1[À],IF(F$4=Table1[[#Headers],[Bœuf]:[Oasis]],Table1[[Bœuf]:[Oasis]]))))*
SUM(IF(Table3[Date]=$A415,Table3[Salade])),SUM(IF(Table3[Date]=$A415,Table3[Salade]))),"")</f>
        <v/>
      </c>
      <c r="G415" s="32" t="str" cm="1">
        <f t="array" ref="G415">IF(ISNUMBER($A415),IF($G$2="Valeur",
SUM(IF($A415&gt;=Table1[De],IF($A415&lt;=Table1[À],IF(G$4=Table1[[#Headers],[Bœuf]:[Oasis]],Table1[[Bœuf]:[Oasis]]))))*
SUM(IF(Table3[Date]=$A415,Table3[Eau])),SUM(IF(Table3[Date]=$A415,Table3[Eau]))),"")</f>
        <v/>
      </c>
      <c r="H415" s="32" t="str" cm="1">
        <f t="array" ref="H415">IF(ISNUMBER($A415),IF($G$2="Valeur",
SUM(IF($A415&gt;=Table1[De],IF($A415&lt;=Table1[À],IF(H$4=Table1[[#Headers],[Bœuf]:[Oasis]],Table1[[Bœuf]:[Oasis]]))))*
SUM(IF(Table3[Date]=$A415,Table3[Coca])),SUM(IF(Table3[Date]=$A415,Table3[Coca]))),"")</f>
        <v/>
      </c>
      <c r="I415" s="32" t="str" cm="1">
        <f t="array" ref="I415">IF(ISNUMBER($A415),IF($G$2="Valeur",
SUM(IF($A415&gt;=Table1[De],IF($A415&lt;=Table1[À],IF(I$4=Table1[[#Headers],[Bœuf]:[Oasis]],Table1[[Bœuf]:[Oasis]]))))*
SUM(IF(Table3[Date]=$A415,Table3[Oasis])),SUM(IF(Table3[Date]=$A415,Table3[Oasis]))),"")</f>
        <v/>
      </c>
      <c r="J415" s="33" t="str">
        <f t="shared" si="6"/>
        <v/>
      </c>
      <c r="K415" s="32" t="str" cm="1">
        <f t="array" ref="K415">IF(AND(ISNUMBER($A415),$G$2="Valeur"),
SUM(IF(Table3[Date]=$A415,IF(Table3[Mode de Paiement]=K$4,Table3[TOTAL DU PAR LE CLIENT]))),"")</f>
        <v/>
      </c>
      <c r="L415" s="32" t="str" cm="1">
        <f t="array" ref="L415">IF(AND(ISNUMBER($A415),$G$2="Valeur"),
SUM(IF(Table3[Date]=$A415,IF(Table3[Mode de Paiement]=L$4,Table3[TOTAL DU PAR LE CLIENT]))),"")</f>
        <v/>
      </c>
      <c r="M415" s="32" t="str" cm="1">
        <f t="array" ref="M415">IF(AND(ISNUMBER($A415),$G$2="Valeur"),
SUM(IF(Table3[Date]=$A415,IF(Table3[Mode de Paiement]=M$4,Table3[TOTAL DU PAR LE CLIENT]))),"")</f>
        <v/>
      </c>
      <c r="N415" s="32" t="str" cm="1">
        <f t="array" ref="N415">IF(AND(ISNUMBER($A415),$G$2="Valeur"),
SUM(IF(Table3[Date]=$A415,IF(Table3[Mode de Paiement]=N$4,Table3[TOTAL DU PAR LE CLIENT]))),"")</f>
        <v/>
      </c>
    </row>
    <row r="416" spans="1:14" x14ac:dyDescent="0.2">
      <c r="A416" s="82" t="str">
        <f>IF(A415=MAX(Table3[Date]),"",IF(A415="","",A415+1))</f>
        <v/>
      </c>
      <c r="B416" s="83" t="str">
        <f>IF(ISNUMBER(A416),COUNTIF(Table3[Date],A416),"")</f>
        <v/>
      </c>
      <c r="C416" s="32" t="str" cm="1">
        <f t="array" ref="C416">IF(ISNUMBER($A416),IF($G$2="Valeur",
SUM(IF($A416&gt;=Table1[De],IF($A416&lt;=Table1[À],IF(C$4=Table1[[#Headers],[Bœuf]:[Oasis]],Table1[[Bœuf]:[Oasis]]))))*
SUM(IF(Table3[Date]=$A416,Table3[Bœuf])),SUM(IF(Table3[Date]=$A416,Table3[Bœuf]))),"")</f>
        <v/>
      </c>
      <c r="D416" s="32" t="str" cm="1">
        <f t="array" ref="D416">IF(ISNUMBER($A416),IF($G$2="Valeur",
SUM(IF($A416&gt;=Table1[De],IF($A416&lt;=Table1[À],IF(D$4=Table1[[#Headers],[Bœuf]:[Oasis]],Table1[[Bœuf]:[Oasis]]))))*
SUM(IF(Table3[Date]=$A416,Table3[Jambon])),SUM(IF(Table3[Date]=$A416,Table3[Jambon]))),"")</f>
        <v/>
      </c>
      <c r="E416" s="32" t="str" cm="1">
        <f t="array" ref="E416">IF(ISNUMBER($A416),IF($G$2="Valeur",
SUM(IF($A416&gt;=Table1[De],IF($A416&lt;=Table1[À],IF(E$4=Table1[[#Headers],[Bœuf]:[Oasis]],Table1[[Bœuf]:[Oasis]]))))*
SUM(IF(Table3[Date]=$A416,Table3[Végétarien])),SUM(IF(Table3[Date]=$A416,Table3[Végétarien]))),"")</f>
        <v/>
      </c>
      <c r="F416" s="32" t="str" cm="1">
        <f t="array" ref="F416">IF(ISNUMBER($A416),IF($G$2="Valeur",
SUM(IF($A416&gt;=Table1[De],IF($A416&lt;=Table1[À],IF(F$4=Table1[[#Headers],[Bœuf]:[Oasis]],Table1[[Bœuf]:[Oasis]]))))*
SUM(IF(Table3[Date]=$A416,Table3[Salade])),SUM(IF(Table3[Date]=$A416,Table3[Salade]))),"")</f>
        <v/>
      </c>
      <c r="G416" s="32" t="str" cm="1">
        <f t="array" ref="G416">IF(ISNUMBER($A416),IF($G$2="Valeur",
SUM(IF($A416&gt;=Table1[De],IF($A416&lt;=Table1[À],IF(G$4=Table1[[#Headers],[Bœuf]:[Oasis]],Table1[[Bœuf]:[Oasis]]))))*
SUM(IF(Table3[Date]=$A416,Table3[Eau])),SUM(IF(Table3[Date]=$A416,Table3[Eau]))),"")</f>
        <v/>
      </c>
      <c r="H416" s="32" t="str" cm="1">
        <f t="array" ref="H416">IF(ISNUMBER($A416),IF($G$2="Valeur",
SUM(IF($A416&gt;=Table1[De],IF($A416&lt;=Table1[À],IF(H$4=Table1[[#Headers],[Bœuf]:[Oasis]],Table1[[Bœuf]:[Oasis]]))))*
SUM(IF(Table3[Date]=$A416,Table3[Coca])),SUM(IF(Table3[Date]=$A416,Table3[Coca]))),"")</f>
        <v/>
      </c>
      <c r="I416" s="32" t="str" cm="1">
        <f t="array" ref="I416">IF(ISNUMBER($A416),IF($G$2="Valeur",
SUM(IF($A416&gt;=Table1[De],IF($A416&lt;=Table1[À],IF(I$4=Table1[[#Headers],[Bœuf]:[Oasis]],Table1[[Bœuf]:[Oasis]]))))*
SUM(IF(Table3[Date]=$A416,Table3[Oasis])),SUM(IF(Table3[Date]=$A416,Table3[Oasis]))),"")</f>
        <v/>
      </c>
      <c r="J416" s="33" t="str">
        <f t="shared" si="6"/>
        <v/>
      </c>
      <c r="K416" s="32" t="str" cm="1">
        <f t="array" ref="K416">IF(AND(ISNUMBER($A416),$G$2="Valeur"),
SUM(IF(Table3[Date]=$A416,IF(Table3[Mode de Paiement]=K$4,Table3[TOTAL DU PAR LE CLIENT]))),"")</f>
        <v/>
      </c>
      <c r="L416" s="32" t="str" cm="1">
        <f t="array" ref="L416">IF(AND(ISNUMBER($A416),$G$2="Valeur"),
SUM(IF(Table3[Date]=$A416,IF(Table3[Mode de Paiement]=L$4,Table3[TOTAL DU PAR LE CLIENT]))),"")</f>
        <v/>
      </c>
      <c r="M416" s="32" t="str" cm="1">
        <f t="array" ref="M416">IF(AND(ISNUMBER($A416),$G$2="Valeur"),
SUM(IF(Table3[Date]=$A416,IF(Table3[Mode de Paiement]=M$4,Table3[TOTAL DU PAR LE CLIENT]))),"")</f>
        <v/>
      </c>
      <c r="N416" s="32" t="str" cm="1">
        <f t="array" ref="N416">IF(AND(ISNUMBER($A416),$G$2="Valeur"),
SUM(IF(Table3[Date]=$A416,IF(Table3[Mode de Paiement]=N$4,Table3[TOTAL DU PAR LE CLIENT]))),"")</f>
        <v/>
      </c>
    </row>
    <row r="417" spans="1:14" x14ac:dyDescent="0.2">
      <c r="A417" s="82" t="str">
        <f>IF(A416=MAX(Table3[Date]),"",IF(A416="","",A416+1))</f>
        <v/>
      </c>
      <c r="B417" s="83" t="str">
        <f>IF(ISNUMBER(A417),COUNTIF(Table3[Date],A417),"")</f>
        <v/>
      </c>
      <c r="C417" s="32" t="str" cm="1">
        <f t="array" ref="C417">IF(ISNUMBER($A417),IF($G$2="Valeur",
SUM(IF($A417&gt;=Table1[De],IF($A417&lt;=Table1[À],IF(C$4=Table1[[#Headers],[Bœuf]:[Oasis]],Table1[[Bœuf]:[Oasis]]))))*
SUM(IF(Table3[Date]=$A417,Table3[Bœuf])),SUM(IF(Table3[Date]=$A417,Table3[Bœuf]))),"")</f>
        <v/>
      </c>
      <c r="D417" s="32" t="str" cm="1">
        <f t="array" ref="D417">IF(ISNUMBER($A417),IF($G$2="Valeur",
SUM(IF($A417&gt;=Table1[De],IF($A417&lt;=Table1[À],IF(D$4=Table1[[#Headers],[Bœuf]:[Oasis]],Table1[[Bœuf]:[Oasis]]))))*
SUM(IF(Table3[Date]=$A417,Table3[Jambon])),SUM(IF(Table3[Date]=$A417,Table3[Jambon]))),"")</f>
        <v/>
      </c>
      <c r="E417" s="32" t="str" cm="1">
        <f t="array" ref="E417">IF(ISNUMBER($A417),IF($G$2="Valeur",
SUM(IF($A417&gt;=Table1[De],IF($A417&lt;=Table1[À],IF(E$4=Table1[[#Headers],[Bœuf]:[Oasis]],Table1[[Bœuf]:[Oasis]]))))*
SUM(IF(Table3[Date]=$A417,Table3[Végétarien])),SUM(IF(Table3[Date]=$A417,Table3[Végétarien]))),"")</f>
        <v/>
      </c>
      <c r="F417" s="32" t="str" cm="1">
        <f t="array" ref="F417">IF(ISNUMBER($A417),IF($G$2="Valeur",
SUM(IF($A417&gt;=Table1[De],IF($A417&lt;=Table1[À],IF(F$4=Table1[[#Headers],[Bœuf]:[Oasis]],Table1[[Bœuf]:[Oasis]]))))*
SUM(IF(Table3[Date]=$A417,Table3[Salade])),SUM(IF(Table3[Date]=$A417,Table3[Salade]))),"")</f>
        <v/>
      </c>
      <c r="G417" s="32" t="str" cm="1">
        <f t="array" ref="G417">IF(ISNUMBER($A417),IF($G$2="Valeur",
SUM(IF($A417&gt;=Table1[De],IF($A417&lt;=Table1[À],IF(G$4=Table1[[#Headers],[Bœuf]:[Oasis]],Table1[[Bœuf]:[Oasis]]))))*
SUM(IF(Table3[Date]=$A417,Table3[Eau])),SUM(IF(Table3[Date]=$A417,Table3[Eau]))),"")</f>
        <v/>
      </c>
      <c r="H417" s="32" t="str" cm="1">
        <f t="array" ref="H417">IF(ISNUMBER($A417),IF($G$2="Valeur",
SUM(IF($A417&gt;=Table1[De],IF($A417&lt;=Table1[À],IF(H$4=Table1[[#Headers],[Bœuf]:[Oasis]],Table1[[Bœuf]:[Oasis]]))))*
SUM(IF(Table3[Date]=$A417,Table3[Coca])),SUM(IF(Table3[Date]=$A417,Table3[Coca]))),"")</f>
        <v/>
      </c>
      <c r="I417" s="32" t="str" cm="1">
        <f t="array" ref="I417">IF(ISNUMBER($A417),IF($G$2="Valeur",
SUM(IF($A417&gt;=Table1[De],IF($A417&lt;=Table1[À],IF(I$4=Table1[[#Headers],[Bœuf]:[Oasis]],Table1[[Bœuf]:[Oasis]]))))*
SUM(IF(Table3[Date]=$A417,Table3[Oasis])),SUM(IF(Table3[Date]=$A417,Table3[Oasis]))),"")</f>
        <v/>
      </c>
      <c r="J417" s="33" t="str">
        <f t="shared" si="6"/>
        <v/>
      </c>
      <c r="K417" s="32" t="str" cm="1">
        <f t="array" ref="K417">IF(AND(ISNUMBER($A417),$G$2="Valeur"),
SUM(IF(Table3[Date]=$A417,IF(Table3[Mode de Paiement]=K$4,Table3[TOTAL DU PAR LE CLIENT]))),"")</f>
        <v/>
      </c>
      <c r="L417" s="32" t="str" cm="1">
        <f t="array" ref="L417">IF(AND(ISNUMBER($A417),$G$2="Valeur"),
SUM(IF(Table3[Date]=$A417,IF(Table3[Mode de Paiement]=L$4,Table3[TOTAL DU PAR LE CLIENT]))),"")</f>
        <v/>
      </c>
      <c r="M417" s="32" t="str" cm="1">
        <f t="array" ref="M417">IF(AND(ISNUMBER($A417),$G$2="Valeur"),
SUM(IF(Table3[Date]=$A417,IF(Table3[Mode de Paiement]=M$4,Table3[TOTAL DU PAR LE CLIENT]))),"")</f>
        <v/>
      </c>
      <c r="N417" s="32" t="str" cm="1">
        <f t="array" ref="N417">IF(AND(ISNUMBER($A417),$G$2="Valeur"),
SUM(IF(Table3[Date]=$A417,IF(Table3[Mode de Paiement]=N$4,Table3[TOTAL DU PAR LE CLIENT]))),"")</f>
        <v/>
      </c>
    </row>
    <row r="418" spans="1:14" x14ac:dyDescent="0.2">
      <c r="A418" s="82" t="str">
        <f>IF(A417=MAX(Table3[Date]),"",IF(A417="","",A417+1))</f>
        <v/>
      </c>
      <c r="B418" s="83" t="str">
        <f>IF(ISNUMBER(A418),COUNTIF(Table3[Date],A418),"")</f>
        <v/>
      </c>
      <c r="C418" s="32" t="str" cm="1">
        <f t="array" ref="C418">IF(ISNUMBER($A418),IF($G$2="Valeur",
SUM(IF($A418&gt;=Table1[De],IF($A418&lt;=Table1[À],IF(C$4=Table1[[#Headers],[Bœuf]:[Oasis]],Table1[[Bœuf]:[Oasis]]))))*
SUM(IF(Table3[Date]=$A418,Table3[Bœuf])),SUM(IF(Table3[Date]=$A418,Table3[Bœuf]))),"")</f>
        <v/>
      </c>
      <c r="D418" s="32" t="str" cm="1">
        <f t="array" ref="D418">IF(ISNUMBER($A418),IF($G$2="Valeur",
SUM(IF($A418&gt;=Table1[De],IF($A418&lt;=Table1[À],IF(D$4=Table1[[#Headers],[Bœuf]:[Oasis]],Table1[[Bœuf]:[Oasis]]))))*
SUM(IF(Table3[Date]=$A418,Table3[Jambon])),SUM(IF(Table3[Date]=$A418,Table3[Jambon]))),"")</f>
        <v/>
      </c>
      <c r="E418" s="32" t="str" cm="1">
        <f t="array" ref="E418">IF(ISNUMBER($A418),IF($G$2="Valeur",
SUM(IF($A418&gt;=Table1[De],IF($A418&lt;=Table1[À],IF(E$4=Table1[[#Headers],[Bœuf]:[Oasis]],Table1[[Bœuf]:[Oasis]]))))*
SUM(IF(Table3[Date]=$A418,Table3[Végétarien])),SUM(IF(Table3[Date]=$A418,Table3[Végétarien]))),"")</f>
        <v/>
      </c>
      <c r="F418" s="32" t="str" cm="1">
        <f t="array" ref="F418">IF(ISNUMBER($A418),IF($G$2="Valeur",
SUM(IF($A418&gt;=Table1[De],IF($A418&lt;=Table1[À],IF(F$4=Table1[[#Headers],[Bœuf]:[Oasis]],Table1[[Bœuf]:[Oasis]]))))*
SUM(IF(Table3[Date]=$A418,Table3[Salade])),SUM(IF(Table3[Date]=$A418,Table3[Salade]))),"")</f>
        <v/>
      </c>
      <c r="G418" s="32" t="str" cm="1">
        <f t="array" ref="G418">IF(ISNUMBER($A418),IF($G$2="Valeur",
SUM(IF($A418&gt;=Table1[De],IF($A418&lt;=Table1[À],IF(G$4=Table1[[#Headers],[Bœuf]:[Oasis]],Table1[[Bœuf]:[Oasis]]))))*
SUM(IF(Table3[Date]=$A418,Table3[Eau])),SUM(IF(Table3[Date]=$A418,Table3[Eau]))),"")</f>
        <v/>
      </c>
      <c r="H418" s="32" t="str" cm="1">
        <f t="array" ref="H418">IF(ISNUMBER($A418),IF($G$2="Valeur",
SUM(IF($A418&gt;=Table1[De],IF($A418&lt;=Table1[À],IF(H$4=Table1[[#Headers],[Bœuf]:[Oasis]],Table1[[Bœuf]:[Oasis]]))))*
SUM(IF(Table3[Date]=$A418,Table3[Coca])),SUM(IF(Table3[Date]=$A418,Table3[Coca]))),"")</f>
        <v/>
      </c>
      <c r="I418" s="32" t="str" cm="1">
        <f t="array" ref="I418">IF(ISNUMBER($A418),IF($G$2="Valeur",
SUM(IF($A418&gt;=Table1[De],IF($A418&lt;=Table1[À],IF(I$4=Table1[[#Headers],[Bœuf]:[Oasis]],Table1[[Bœuf]:[Oasis]]))))*
SUM(IF(Table3[Date]=$A418,Table3[Oasis])),SUM(IF(Table3[Date]=$A418,Table3[Oasis]))),"")</f>
        <v/>
      </c>
      <c r="J418" s="33" t="str">
        <f t="shared" si="6"/>
        <v/>
      </c>
      <c r="K418" s="32" t="str" cm="1">
        <f t="array" ref="K418">IF(AND(ISNUMBER($A418),$G$2="Valeur"),
SUM(IF(Table3[Date]=$A418,IF(Table3[Mode de Paiement]=K$4,Table3[TOTAL DU PAR LE CLIENT]))),"")</f>
        <v/>
      </c>
      <c r="L418" s="32" t="str" cm="1">
        <f t="array" ref="L418">IF(AND(ISNUMBER($A418),$G$2="Valeur"),
SUM(IF(Table3[Date]=$A418,IF(Table3[Mode de Paiement]=L$4,Table3[TOTAL DU PAR LE CLIENT]))),"")</f>
        <v/>
      </c>
      <c r="M418" s="32" t="str" cm="1">
        <f t="array" ref="M418">IF(AND(ISNUMBER($A418),$G$2="Valeur"),
SUM(IF(Table3[Date]=$A418,IF(Table3[Mode de Paiement]=M$4,Table3[TOTAL DU PAR LE CLIENT]))),"")</f>
        <v/>
      </c>
      <c r="N418" s="32" t="str" cm="1">
        <f t="array" ref="N418">IF(AND(ISNUMBER($A418),$G$2="Valeur"),
SUM(IF(Table3[Date]=$A418,IF(Table3[Mode de Paiement]=N$4,Table3[TOTAL DU PAR LE CLIENT]))),"")</f>
        <v/>
      </c>
    </row>
    <row r="419" spans="1:14" x14ac:dyDescent="0.2">
      <c r="A419" s="82" t="str">
        <f>IF(A418=MAX(Table3[Date]),"",IF(A418="","",A418+1))</f>
        <v/>
      </c>
      <c r="B419" s="83" t="str">
        <f>IF(ISNUMBER(A419),COUNTIF(Table3[Date],A419),"")</f>
        <v/>
      </c>
      <c r="C419" s="32" t="str" cm="1">
        <f t="array" ref="C419">IF(ISNUMBER($A419),IF($G$2="Valeur",
SUM(IF($A419&gt;=Table1[De],IF($A419&lt;=Table1[À],IF(C$4=Table1[[#Headers],[Bœuf]:[Oasis]],Table1[[Bœuf]:[Oasis]]))))*
SUM(IF(Table3[Date]=$A419,Table3[Bœuf])),SUM(IF(Table3[Date]=$A419,Table3[Bœuf]))),"")</f>
        <v/>
      </c>
      <c r="D419" s="32" t="str" cm="1">
        <f t="array" ref="D419">IF(ISNUMBER($A419),IF($G$2="Valeur",
SUM(IF($A419&gt;=Table1[De],IF($A419&lt;=Table1[À],IF(D$4=Table1[[#Headers],[Bœuf]:[Oasis]],Table1[[Bœuf]:[Oasis]]))))*
SUM(IF(Table3[Date]=$A419,Table3[Jambon])),SUM(IF(Table3[Date]=$A419,Table3[Jambon]))),"")</f>
        <v/>
      </c>
      <c r="E419" s="32" t="str" cm="1">
        <f t="array" ref="E419">IF(ISNUMBER($A419),IF($G$2="Valeur",
SUM(IF($A419&gt;=Table1[De],IF($A419&lt;=Table1[À],IF(E$4=Table1[[#Headers],[Bœuf]:[Oasis]],Table1[[Bœuf]:[Oasis]]))))*
SUM(IF(Table3[Date]=$A419,Table3[Végétarien])),SUM(IF(Table3[Date]=$A419,Table3[Végétarien]))),"")</f>
        <v/>
      </c>
      <c r="F419" s="32" t="str" cm="1">
        <f t="array" ref="F419">IF(ISNUMBER($A419),IF($G$2="Valeur",
SUM(IF($A419&gt;=Table1[De],IF($A419&lt;=Table1[À],IF(F$4=Table1[[#Headers],[Bœuf]:[Oasis]],Table1[[Bœuf]:[Oasis]]))))*
SUM(IF(Table3[Date]=$A419,Table3[Salade])),SUM(IF(Table3[Date]=$A419,Table3[Salade]))),"")</f>
        <v/>
      </c>
      <c r="G419" s="32" t="str" cm="1">
        <f t="array" ref="G419">IF(ISNUMBER($A419),IF($G$2="Valeur",
SUM(IF($A419&gt;=Table1[De],IF($A419&lt;=Table1[À],IF(G$4=Table1[[#Headers],[Bœuf]:[Oasis]],Table1[[Bœuf]:[Oasis]]))))*
SUM(IF(Table3[Date]=$A419,Table3[Eau])),SUM(IF(Table3[Date]=$A419,Table3[Eau]))),"")</f>
        <v/>
      </c>
      <c r="H419" s="32" t="str" cm="1">
        <f t="array" ref="H419">IF(ISNUMBER($A419),IF($G$2="Valeur",
SUM(IF($A419&gt;=Table1[De],IF($A419&lt;=Table1[À],IF(H$4=Table1[[#Headers],[Bœuf]:[Oasis]],Table1[[Bœuf]:[Oasis]]))))*
SUM(IF(Table3[Date]=$A419,Table3[Coca])),SUM(IF(Table3[Date]=$A419,Table3[Coca]))),"")</f>
        <v/>
      </c>
      <c r="I419" s="32" t="str" cm="1">
        <f t="array" ref="I419">IF(ISNUMBER($A419),IF($G$2="Valeur",
SUM(IF($A419&gt;=Table1[De],IF($A419&lt;=Table1[À],IF(I$4=Table1[[#Headers],[Bœuf]:[Oasis]],Table1[[Bœuf]:[Oasis]]))))*
SUM(IF(Table3[Date]=$A419,Table3[Oasis])),SUM(IF(Table3[Date]=$A419,Table3[Oasis]))),"")</f>
        <v/>
      </c>
      <c r="J419" s="33" t="str">
        <f t="shared" si="6"/>
        <v/>
      </c>
      <c r="K419" s="32" t="str" cm="1">
        <f t="array" ref="K419">IF(AND(ISNUMBER($A419),$G$2="Valeur"),
SUM(IF(Table3[Date]=$A419,IF(Table3[Mode de Paiement]=K$4,Table3[TOTAL DU PAR LE CLIENT]))),"")</f>
        <v/>
      </c>
      <c r="L419" s="32" t="str" cm="1">
        <f t="array" ref="L419">IF(AND(ISNUMBER($A419),$G$2="Valeur"),
SUM(IF(Table3[Date]=$A419,IF(Table3[Mode de Paiement]=L$4,Table3[TOTAL DU PAR LE CLIENT]))),"")</f>
        <v/>
      </c>
      <c r="M419" s="32" t="str" cm="1">
        <f t="array" ref="M419">IF(AND(ISNUMBER($A419),$G$2="Valeur"),
SUM(IF(Table3[Date]=$A419,IF(Table3[Mode de Paiement]=M$4,Table3[TOTAL DU PAR LE CLIENT]))),"")</f>
        <v/>
      </c>
      <c r="N419" s="32" t="str" cm="1">
        <f t="array" ref="N419">IF(AND(ISNUMBER($A419),$G$2="Valeur"),
SUM(IF(Table3[Date]=$A419,IF(Table3[Mode de Paiement]=N$4,Table3[TOTAL DU PAR LE CLIENT]))),"")</f>
        <v/>
      </c>
    </row>
    <row r="420" spans="1:14" x14ac:dyDescent="0.2">
      <c r="A420" s="82" t="str">
        <f>IF(A419=MAX(Table3[Date]),"",IF(A419="","",A419+1))</f>
        <v/>
      </c>
      <c r="B420" s="83" t="str">
        <f>IF(ISNUMBER(A420),COUNTIF(Table3[Date],A420),"")</f>
        <v/>
      </c>
      <c r="C420" s="32" t="str" cm="1">
        <f t="array" ref="C420">IF(ISNUMBER($A420),IF($G$2="Valeur",
SUM(IF($A420&gt;=Table1[De],IF($A420&lt;=Table1[À],IF(C$4=Table1[[#Headers],[Bœuf]:[Oasis]],Table1[[Bœuf]:[Oasis]]))))*
SUM(IF(Table3[Date]=$A420,Table3[Bœuf])),SUM(IF(Table3[Date]=$A420,Table3[Bœuf]))),"")</f>
        <v/>
      </c>
      <c r="D420" s="32" t="str" cm="1">
        <f t="array" ref="D420">IF(ISNUMBER($A420),IF($G$2="Valeur",
SUM(IF($A420&gt;=Table1[De],IF($A420&lt;=Table1[À],IF(D$4=Table1[[#Headers],[Bœuf]:[Oasis]],Table1[[Bœuf]:[Oasis]]))))*
SUM(IF(Table3[Date]=$A420,Table3[Jambon])),SUM(IF(Table3[Date]=$A420,Table3[Jambon]))),"")</f>
        <v/>
      </c>
      <c r="E420" s="32" t="str" cm="1">
        <f t="array" ref="E420">IF(ISNUMBER($A420),IF($G$2="Valeur",
SUM(IF($A420&gt;=Table1[De],IF($A420&lt;=Table1[À],IF(E$4=Table1[[#Headers],[Bœuf]:[Oasis]],Table1[[Bœuf]:[Oasis]]))))*
SUM(IF(Table3[Date]=$A420,Table3[Végétarien])),SUM(IF(Table3[Date]=$A420,Table3[Végétarien]))),"")</f>
        <v/>
      </c>
      <c r="F420" s="32" t="str" cm="1">
        <f t="array" ref="F420">IF(ISNUMBER($A420),IF($G$2="Valeur",
SUM(IF($A420&gt;=Table1[De],IF($A420&lt;=Table1[À],IF(F$4=Table1[[#Headers],[Bœuf]:[Oasis]],Table1[[Bœuf]:[Oasis]]))))*
SUM(IF(Table3[Date]=$A420,Table3[Salade])),SUM(IF(Table3[Date]=$A420,Table3[Salade]))),"")</f>
        <v/>
      </c>
      <c r="G420" s="32" t="str" cm="1">
        <f t="array" ref="G420">IF(ISNUMBER($A420),IF($G$2="Valeur",
SUM(IF($A420&gt;=Table1[De],IF($A420&lt;=Table1[À],IF(G$4=Table1[[#Headers],[Bœuf]:[Oasis]],Table1[[Bœuf]:[Oasis]]))))*
SUM(IF(Table3[Date]=$A420,Table3[Eau])),SUM(IF(Table3[Date]=$A420,Table3[Eau]))),"")</f>
        <v/>
      </c>
      <c r="H420" s="32" t="str" cm="1">
        <f t="array" ref="H420">IF(ISNUMBER($A420),IF($G$2="Valeur",
SUM(IF($A420&gt;=Table1[De],IF($A420&lt;=Table1[À],IF(H$4=Table1[[#Headers],[Bœuf]:[Oasis]],Table1[[Bœuf]:[Oasis]]))))*
SUM(IF(Table3[Date]=$A420,Table3[Coca])),SUM(IF(Table3[Date]=$A420,Table3[Coca]))),"")</f>
        <v/>
      </c>
      <c r="I420" s="32" t="str" cm="1">
        <f t="array" ref="I420">IF(ISNUMBER($A420),IF($G$2="Valeur",
SUM(IF($A420&gt;=Table1[De],IF($A420&lt;=Table1[À],IF(I$4=Table1[[#Headers],[Bœuf]:[Oasis]],Table1[[Bœuf]:[Oasis]]))))*
SUM(IF(Table3[Date]=$A420,Table3[Oasis])),SUM(IF(Table3[Date]=$A420,Table3[Oasis]))),"")</f>
        <v/>
      </c>
      <c r="J420" s="33" t="str">
        <f t="shared" si="6"/>
        <v/>
      </c>
      <c r="K420" s="32" t="str" cm="1">
        <f t="array" ref="K420">IF(AND(ISNUMBER($A420),$G$2="Valeur"),
SUM(IF(Table3[Date]=$A420,IF(Table3[Mode de Paiement]=K$4,Table3[TOTAL DU PAR LE CLIENT]))),"")</f>
        <v/>
      </c>
      <c r="L420" s="32" t="str" cm="1">
        <f t="array" ref="L420">IF(AND(ISNUMBER($A420),$G$2="Valeur"),
SUM(IF(Table3[Date]=$A420,IF(Table3[Mode de Paiement]=L$4,Table3[TOTAL DU PAR LE CLIENT]))),"")</f>
        <v/>
      </c>
      <c r="M420" s="32" t="str" cm="1">
        <f t="array" ref="M420">IF(AND(ISNUMBER($A420),$G$2="Valeur"),
SUM(IF(Table3[Date]=$A420,IF(Table3[Mode de Paiement]=M$4,Table3[TOTAL DU PAR LE CLIENT]))),"")</f>
        <v/>
      </c>
      <c r="N420" s="32" t="str" cm="1">
        <f t="array" ref="N420">IF(AND(ISNUMBER($A420),$G$2="Valeur"),
SUM(IF(Table3[Date]=$A420,IF(Table3[Mode de Paiement]=N$4,Table3[TOTAL DU PAR LE CLIENT]))),"")</f>
        <v/>
      </c>
    </row>
    <row r="421" spans="1:14" x14ac:dyDescent="0.2">
      <c r="A421" s="82" t="str">
        <f>IF(A420=MAX(Table3[Date]),"",IF(A420="","",A420+1))</f>
        <v/>
      </c>
      <c r="B421" s="83" t="str">
        <f>IF(ISNUMBER(A421),COUNTIF(Table3[Date],A421),"")</f>
        <v/>
      </c>
      <c r="C421" s="32" t="str" cm="1">
        <f t="array" ref="C421">IF(ISNUMBER($A421),IF($G$2="Valeur",
SUM(IF($A421&gt;=Table1[De],IF($A421&lt;=Table1[À],IF(C$4=Table1[[#Headers],[Bœuf]:[Oasis]],Table1[[Bœuf]:[Oasis]]))))*
SUM(IF(Table3[Date]=$A421,Table3[Bœuf])),SUM(IF(Table3[Date]=$A421,Table3[Bœuf]))),"")</f>
        <v/>
      </c>
      <c r="D421" s="32" t="str" cm="1">
        <f t="array" ref="D421">IF(ISNUMBER($A421),IF($G$2="Valeur",
SUM(IF($A421&gt;=Table1[De],IF($A421&lt;=Table1[À],IF(D$4=Table1[[#Headers],[Bœuf]:[Oasis]],Table1[[Bœuf]:[Oasis]]))))*
SUM(IF(Table3[Date]=$A421,Table3[Jambon])),SUM(IF(Table3[Date]=$A421,Table3[Jambon]))),"")</f>
        <v/>
      </c>
      <c r="E421" s="32" t="str" cm="1">
        <f t="array" ref="E421">IF(ISNUMBER($A421),IF($G$2="Valeur",
SUM(IF($A421&gt;=Table1[De],IF($A421&lt;=Table1[À],IF(E$4=Table1[[#Headers],[Bœuf]:[Oasis]],Table1[[Bœuf]:[Oasis]]))))*
SUM(IF(Table3[Date]=$A421,Table3[Végétarien])),SUM(IF(Table3[Date]=$A421,Table3[Végétarien]))),"")</f>
        <v/>
      </c>
      <c r="F421" s="32" t="str" cm="1">
        <f t="array" ref="F421">IF(ISNUMBER($A421),IF($G$2="Valeur",
SUM(IF($A421&gt;=Table1[De],IF($A421&lt;=Table1[À],IF(F$4=Table1[[#Headers],[Bœuf]:[Oasis]],Table1[[Bœuf]:[Oasis]]))))*
SUM(IF(Table3[Date]=$A421,Table3[Salade])),SUM(IF(Table3[Date]=$A421,Table3[Salade]))),"")</f>
        <v/>
      </c>
      <c r="G421" s="32" t="str" cm="1">
        <f t="array" ref="G421">IF(ISNUMBER($A421),IF($G$2="Valeur",
SUM(IF($A421&gt;=Table1[De],IF($A421&lt;=Table1[À],IF(G$4=Table1[[#Headers],[Bœuf]:[Oasis]],Table1[[Bœuf]:[Oasis]]))))*
SUM(IF(Table3[Date]=$A421,Table3[Eau])),SUM(IF(Table3[Date]=$A421,Table3[Eau]))),"")</f>
        <v/>
      </c>
      <c r="H421" s="32" t="str" cm="1">
        <f t="array" ref="H421">IF(ISNUMBER($A421),IF($G$2="Valeur",
SUM(IF($A421&gt;=Table1[De],IF($A421&lt;=Table1[À],IF(H$4=Table1[[#Headers],[Bœuf]:[Oasis]],Table1[[Bœuf]:[Oasis]]))))*
SUM(IF(Table3[Date]=$A421,Table3[Coca])),SUM(IF(Table3[Date]=$A421,Table3[Coca]))),"")</f>
        <v/>
      </c>
      <c r="I421" s="32" t="str" cm="1">
        <f t="array" ref="I421">IF(ISNUMBER($A421),IF($G$2="Valeur",
SUM(IF($A421&gt;=Table1[De],IF($A421&lt;=Table1[À],IF(I$4=Table1[[#Headers],[Bœuf]:[Oasis]],Table1[[Bœuf]:[Oasis]]))))*
SUM(IF(Table3[Date]=$A421,Table3[Oasis])),SUM(IF(Table3[Date]=$A421,Table3[Oasis]))),"")</f>
        <v/>
      </c>
      <c r="J421" s="33" t="str">
        <f t="shared" si="6"/>
        <v/>
      </c>
      <c r="K421" s="32" t="str" cm="1">
        <f t="array" ref="K421">IF(AND(ISNUMBER($A421),$G$2="Valeur"),
SUM(IF(Table3[Date]=$A421,IF(Table3[Mode de Paiement]=K$4,Table3[TOTAL DU PAR LE CLIENT]))),"")</f>
        <v/>
      </c>
      <c r="L421" s="32" t="str" cm="1">
        <f t="array" ref="L421">IF(AND(ISNUMBER($A421),$G$2="Valeur"),
SUM(IF(Table3[Date]=$A421,IF(Table3[Mode de Paiement]=L$4,Table3[TOTAL DU PAR LE CLIENT]))),"")</f>
        <v/>
      </c>
      <c r="M421" s="32" t="str" cm="1">
        <f t="array" ref="M421">IF(AND(ISNUMBER($A421),$G$2="Valeur"),
SUM(IF(Table3[Date]=$A421,IF(Table3[Mode de Paiement]=M$4,Table3[TOTAL DU PAR LE CLIENT]))),"")</f>
        <v/>
      </c>
      <c r="N421" s="32" t="str" cm="1">
        <f t="array" ref="N421">IF(AND(ISNUMBER($A421),$G$2="Valeur"),
SUM(IF(Table3[Date]=$A421,IF(Table3[Mode de Paiement]=N$4,Table3[TOTAL DU PAR LE CLIENT]))),"")</f>
        <v/>
      </c>
    </row>
    <row r="422" spans="1:14" x14ac:dyDescent="0.2">
      <c r="A422" s="82" t="str">
        <f>IF(A421=MAX(Table3[Date]),"",IF(A421="","",A421+1))</f>
        <v/>
      </c>
      <c r="B422" s="83" t="str">
        <f>IF(ISNUMBER(A422),COUNTIF(Table3[Date],A422),"")</f>
        <v/>
      </c>
      <c r="C422" s="32" t="str" cm="1">
        <f t="array" ref="C422">IF(ISNUMBER($A422),IF($G$2="Valeur",
SUM(IF($A422&gt;=Table1[De],IF($A422&lt;=Table1[À],IF(C$4=Table1[[#Headers],[Bœuf]:[Oasis]],Table1[[Bœuf]:[Oasis]]))))*
SUM(IF(Table3[Date]=$A422,Table3[Bœuf])),SUM(IF(Table3[Date]=$A422,Table3[Bœuf]))),"")</f>
        <v/>
      </c>
      <c r="D422" s="32" t="str" cm="1">
        <f t="array" ref="D422">IF(ISNUMBER($A422),IF($G$2="Valeur",
SUM(IF($A422&gt;=Table1[De],IF($A422&lt;=Table1[À],IF(D$4=Table1[[#Headers],[Bœuf]:[Oasis]],Table1[[Bœuf]:[Oasis]]))))*
SUM(IF(Table3[Date]=$A422,Table3[Jambon])),SUM(IF(Table3[Date]=$A422,Table3[Jambon]))),"")</f>
        <v/>
      </c>
      <c r="E422" s="32" t="str" cm="1">
        <f t="array" ref="E422">IF(ISNUMBER($A422),IF($G$2="Valeur",
SUM(IF($A422&gt;=Table1[De],IF($A422&lt;=Table1[À],IF(E$4=Table1[[#Headers],[Bœuf]:[Oasis]],Table1[[Bœuf]:[Oasis]]))))*
SUM(IF(Table3[Date]=$A422,Table3[Végétarien])),SUM(IF(Table3[Date]=$A422,Table3[Végétarien]))),"")</f>
        <v/>
      </c>
      <c r="F422" s="32" t="str" cm="1">
        <f t="array" ref="F422">IF(ISNUMBER($A422),IF($G$2="Valeur",
SUM(IF($A422&gt;=Table1[De],IF($A422&lt;=Table1[À],IF(F$4=Table1[[#Headers],[Bœuf]:[Oasis]],Table1[[Bœuf]:[Oasis]]))))*
SUM(IF(Table3[Date]=$A422,Table3[Salade])),SUM(IF(Table3[Date]=$A422,Table3[Salade]))),"")</f>
        <v/>
      </c>
      <c r="G422" s="32" t="str" cm="1">
        <f t="array" ref="G422">IF(ISNUMBER($A422),IF($G$2="Valeur",
SUM(IF($A422&gt;=Table1[De],IF($A422&lt;=Table1[À],IF(G$4=Table1[[#Headers],[Bœuf]:[Oasis]],Table1[[Bœuf]:[Oasis]]))))*
SUM(IF(Table3[Date]=$A422,Table3[Eau])),SUM(IF(Table3[Date]=$A422,Table3[Eau]))),"")</f>
        <v/>
      </c>
      <c r="H422" s="32" t="str" cm="1">
        <f t="array" ref="H422">IF(ISNUMBER($A422),IF($G$2="Valeur",
SUM(IF($A422&gt;=Table1[De],IF($A422&lt;=Table1[À],IF(H$4=Table1[[#Headers],[Bœuf]:[Oasis]],Table1[[Bœuf]:[Oasis]]))))*
SUM(IF(Table3[Date]=$A422,Table3[Coca])),SUM(IF(Table3[Date]=$A422,Table3[Coca]))),"")</f>
        <v/>
      </c>
      <c r="I422" s="32" t="str" cm="1">
        <f t="array" ref="I422">IF(ISNUMBER($A422),IF($G$2="Valeur",
SUM(IF($A422&gt;=Table1[De],IF($A422&lt;=Table1[À],IF(I$4=Table1[[#Headers],[Bœuf]:[Oasis]],Table1[[Bœuf]:[Oasis]]))))*
SUM(IF(Table3[Date]=$A422,Table3[Oasis])),SUM(IF(Table3[Date]=$A422,Table3[Oasis]))),"")</f>
        <v/>
      </c>
      <c r="J422" s="33" t="str">
        <f t="shared" si="6"/>
        <v/>
      </c>
      <c r="K422" s="32" t="str" cm="1">
        <f t="array" ref="K422">IF(AND(ISNUMBER($A422),$G$2="Valeur"),
SUM(IF(Table3[Date]=$A422,IF(Table3[Mode de Paiement]=K$4,Table3[TOTAL DU PAR LE CLIENT]))),"")</f>
        <v/>
      </c>
      <c r="L422" s="32" t="str" cm="1">
        <f t="array" ref="L422">IF(AND(ISNUMBER($A422),$G$2="Valeur"),
SUM(IF(Table3[Date]=$A422,IF(Table3[Mode de Paiement]=L$4,Table3[TOTAL DU PAR LE CLIENT]))),"")</f>
        <v/>
      </c>
      <c r="M422" s="32" t="str" cm="1">
        <f t="array" ref="M422">IF(AND(ISNUMBER($A422),$G$2="Valeur"),
SUM(IF(Table3[Date]=$A422,IF(Table3[Mode de Paiement]=M$4,Table3[TOTAL DU PAR LE CLIENT]))),"")</f>
        <v/>
      </c>
      <c r="N422" s="32" t="str" cm="1">
        <f t="array" ref="N422">IF(AND(ISNUMBER($A422),$G$2="Valeur"),
SUM(IF(Table3[Date]=$A422,IF(Table3[Mode de Paiement]=N$4,Table3[TOTAL DU PAR LE CLIENT]))),"")</f>
        <v/>
      </c>
    </row>
    <row r="423" spans="1:14" x14ac:dyDescent="0.2">
      <c r="A423" s="82" t="str">
        <f>IF(A422=MAX(Table3[Date]),"",IF(A422="","",A422+1))</f>
        <v/>
      </c>
      <c r="B423" s="83" t="str">
        <f>IF(ISNUMBER(A423),COUNTIF(Table3[Date],A423),"")</f>
        <v/>
      </c>
      <c r="C423" s="32" t="str" cm="1">
        <f t="array" ref="C423">IF(ISNUMBER($A423),IF($G$2="Valeur",
SUM(IF($A423&gt;=Table1[De],IF($A423&lt;=Table1[À],IF(C$4=Table1[[#Headers],[Bœuf]:[Oasis]],Table1[[Bœuf]:[Oasis]]))))*
SUM(IF(Table3[Date]=$A423,Table3[Bœuf])),SUM(IF(Table3[Date]=$A423,Table3[Bœuf]))),"")</f>
        <v/>
      </c>
      <c r="D423" s="32" t="str" cm="1">
        <f t="array" ref="D423">IF(ISNUMBER($A423),IF($G$2="Valeur",
SUM(IF($A423&gt;=Table1[De],IF($A423&lt;=Table1[À],IF(D$4=Table1[[#Headers],[Bœuf]:[Oasis]],Table1[[Bœuf]:[Oasis]]))))*
SUM(IF(Table3[Date]=$A423,Table3[Jambon])),SUM(IF(Table3[Date]=$A423,Table3[Jambon]))),"")</f>
        <v/>
      </c>
      <c r="E423" s="32" t="str" cm="1">
        <f t="array" ref="E423">IF(ISNUMBER($A423),IF($G$2="Valeur",
SUM(IF($A423&gt;=Table1[De],IF($A423&lt;=Table1[À],IF(E$4=Table1[[#Headers],[Bœuf]:[Oasis]],Table1[[Bœuf]:[Oasis]]))))*
SUM(IF(Table3[Date]=$A423,Table3[Végétarien])),SUM(IF(Table3[Date]=$A423,Table3[Végétarien]))),"")</f>
        <v/>
      </c>
      <c r="F423" s="32" t="str" cm="1">
        <f t="array" ref="F423">IF(ISNUMBER($A423),IF($G$2="Valeur",
SUM(IF($A423&gt;=Table1[De],IF($A423&lt;=Table1[À],IF(F$4=Table1[[#Headers],[Bœuf]:[Oasis]],Table1[[Bœuf]:[Oasis]]))))*
SUM(IF(Table3[Date]=$A423,Table3[Salade])),SUM(IF(Table3[Date]=$A423,Table3[Salade]))),"")</f>
        <v/>
      </c>
      <c r="G423" s="32" t="str" cm="1">
        <f t="array" ref="G423">IF(ISNUMBER($A423),IF($G$2="Valeur",
SUM(IF($A423&gt;=Table1[De],IF($A423&lt;=Table1[À],IF(G$4=Table1[[#Headers],[Bœuf]:[Oasis]],Table1[[Bœuf]:[Oasis]]))))*
SUM(IF(Table3[Date]=$A423,Table3[Eau])),SUM(IF(Table3[Date]=$A423,Table3[Eau]))),"")</f>
        <v/>
      </c>
      <c r="H423" s="32" t="str" cm="1">
        <f t="array" ref="H423">IF(ISNUMBER($A423),IF($G$2="Valeur",
SUM(IF($A423&gt;=Table1[De],IF($A423&lt;=Table1[À],IF(H$4=Table1[[#Headers],[Bœuf]:[Oasis]],Table1[[Bœuf]:[Oasis]]))))*
SUM(IF(Table3[Date]=$A423,Table3[Coca])),SUM(IF(Table3[Date]=$A423,Table3[Coca]))),"")</f>
        <v/>
      </c>
      <c r="I423" s="32" t="str" cm="1">
        <f t="array" ref="I423">IF(ISNUMBER($A423),IF($G$2="Valeur",
SUM(IF($A423&gt;=Table1[De],IF($A423&lt;=Table1[À],IF(I$4=Table1[[#Headers],[Bœuf]:[Oasis]],Table1[[Bœuf]:[Oasis]]))))*
SUM(IF(Table3[Date]=$A423,Table3[Oasis])),SUM(IF(Table3[Date]=$A423,Table3[Oasis]))),"")</f>
        <v/>
      </c>
      <c r="J423" s="33" t="str">
        <f t="shared" si="6"/>
        <v/>
      </c>
      <c r="K423" s="32" t="str" cm="1">
        <f t="array" ref="K423">IF(AND(ISNUMBER($A423),$G$2="Valeur"),
SUM(IF(Table3[Date]=$A423,IF(Table3[Mode de Paiement]=K$4,Table3[TOTAL DU PAR LE CLIENT]))),"")</f>
        <v/>
      </c>
      <c r="L423" s="32" t="str" cm="1">
        <f t="array" ref="L423">IF(AND(ISNUMBER($A423),$G$2="Valeur"),
SUM(IF(Table3[Date]=$A423,IF(Table3[Mode de Paiement]=L$4,Table3[TOTAL DU PAR LE CLIENT]))),"")</f>
        <v/>
      </c>
      <c r="M423" s="32" t="str" cm="1">
        <f t="array" ref="M423">IF(AND(ISNUMBER($A423),$G$2="Valeur"),
SUM(IF(Table3[Date]=$A423,IF(Table3[Mode de Paiement]=M$4,Table3[TOTAL DU PAR LE CLIENT]))),"")</f>
        <v/>
      </c>
      <c r="N423" s="32" t="str" cm="1">
        <f t="array" ref="N423">IF(AND(ISNUMBER($A423),$G$2="Valeur"),
SUM(IF(Table3[Date]=$A423,IF(Table3[Mode de Paiement]=N$4,Table3[TOTAL DU PAR LE CLIENT]))),"")</f>
        <v/>
      </c>
    </row>
    <row r="424" spans="1:14" x14ac:dyDescent="0.2">
      <c r="A424" s="82" t="str">
        <f>IF(A423=MAX(Table3[Date]),"",IF(A423="","",A423+1))</f>
        <v/>
      </c>
      <c r="B424" s="83" t="str">
        <f>IF(ISNUMBER(A424),COUNTIF(Table3[Date],A424),"")</f>
        <v/>
      </c>
      <c r="C424" s="32" t="str" cm="1">
        <f t="array" ref="C424">IF(ISNUMBER($A424),IF($G$2="Valeur",
SUM(IF($A424&gt;=Table1[De],IF($A424&lt;=Table1[À],IF(C$4=Table1[[#Headers],[Bœuf]:[Oasis]],Table1[[Bœuf]:[Oasis]]))))*
SUM(IF(Table3[Date]=$A424,Table3[Bœuf])),SUM(IF(Table3[Date]=$A424,Table3[Bœuf]))),"")</f>
        <v/>
      </c>
      <c r="D424" s="32" t="str" cm="1">
        <f t="array" ref="D424">IF(ISNUMBER($A424),IF($G$2="Valeur",
SUM(IF($A424&gt;=Table1[De],IF($A424&lt;=Table1[À],IF(D$4=Table1[[#Headers],[Bœuf]:[Oasis]],Table1[[Bœuf]:[Oasis]]))))*
SUM(IF(Table3[Date]=$A424,Table3[Jambon])),SUM(IF(Table3[Date]=$A424,Table3[Jambon]))),"")</f>
        <v/>
      </c>
      <c r="E424" s="32" t="str" cm="1">
        <f t="array" ref="E424">IF(ISNUMBER($A424),IF($G$2="Valeur",
SUM(IF($A424&gt;=Table1[De],IF($A424&lt;=Table1[À],IF(E$4=Table1[[#Headers],[Bœuf]:[Oasis]],Table1[[Bœuf]:[Oasis]]))))*
SUM(IF(Table3[Date]=$A424,Table3[Végétarien])),SUM(IF(Table3[Date]=$A424,Table3[Végétarien]))),"")</f>
        <v/>
      </c>
      <c r="F424" s="32" t="str" cm="1">
        <f t="array" ref="F424">IF(ISNUMBER($A424),IF($G$2="Valeur",
SUM(IF($A424&gt;=Table1[De],IF($A424&lt;=Table1[À],IF(F$4=Table1[[#Headers],[Bœuf]:[Oasis]],Table1[[Bœuf]:[Oasis]]))))*
SUM(IF(Table3[Date]=$A424,Table3[Salade])),SUM(IF(Table3[Date]=$A424,Table3[Salade]))),"")</f>
        <v/>
      </c>
      <c r="G424" s="32" t="str" cm="1">
        <f t="array" ref="G424">IF(ISNUMBER($A424),IF($G$2="Valeur",
SUM(IF($A424&gt;=Table1[De],IF($A424&lt;=Table1[À],IF(G$4=Table1[[#Headers],[Bœuf]:[Oasis]],Table1[[Bœuf]:[Oasis]]))))*
SUM(IF(Table3[Date]=$A424,Table3[Eau])),SUM(IF(Table3[Date]=$A424,Table3[Eau]))),"")</f>
        <v/>
      </c>
      <c r="H424" s="32" t="str" cm="1">
        <f t="array" ref="H424">IF(ISNUMBER($A424),IF($G$2="Valeur",
SUM(IF($A424&gt;=Table1[De],IF($A424&lt;=Table1[À],IF(H$4=Table1[[#Headers],[Bœuf]:[Oasis]],Table1[[Bœuf]:[Oasis]]))))*
SUM(IF(Table3[Date]=$A424,Table3[Coca])),SUM(IF(Table3[Date]=$A424,Table3[Coca]))),"")</f>
        <v/>
      </c>
      <c r="I424" s="32" t="str" cm="1">
        <f t="array" ref="I424">IF(ISNUMBER($A424),IF($G$2="Valeur",
SUM(IF($A424&gt;=Table1[De],IF($A424&lt;=Table1[À],IF(I$4=Table1[[#Headers],[Bœuf]:[Oasis]],Table1[[Bœuf]:[Oasis]]))))*
SUM(IF(Table3[Date]=$A424,Table3[Oasis])),SUM(IF(Table3[Date]=$A424,Table3[Oasis]))),"")</f>
        <v/>
      </c>
      <c r="J424" s="33" t="str">
        <f t="shared" si="6"/>
        <v/>
      </c>
      <c r="K424" s="32" t="str" cm="1">
        <f t="array" ref="K424">IF(AND(ISNUMBER($A424),$G$2="Valeur"),
SUM(IF(Table3[Date]=$A424,IF(Table3[Mode de Paiement]=K$4,Table3[TOTAL DU PAR LE CLIENT]))),"")</f>
        <v/>
      </c>
      <c r="L424" s="32" t="str" cm="1">
        <f t="array" ref="L424">IF(AND(ISNUMBER($A424),$G$2="Valeur"),
SUM(IF(Table3[Date]=$A424,IF(Table3[Mode de Paiement]=L$4,Table3[TOTAL DU PAR LE CLIENT]))),"")</f>
        <v/>
      </c>
      <c r="M424" s="32" t="str" cm="1">
        <f t="array" ref="M424">IF(AND(ISNUMBER($A424),$G$2="Valeur"),
SUM(IF(Table3[Date]=$A424,IF(Table3[Mode de Paiement]=M$4,Table3[TOTAL DU PAR LE CLIENT]))),"")</f>
        <v/>
      </c>
      <c r="N424" s="32" t="str" cm="1">
        <f t="array" ref="N424">IF(AND(ISNUMBER($A424),$G$2="Valeur"),
SUM(IF(Table3[Date]=$A424,IF(Table3[Mode de Paiement]=N$4,Table3[TOTAL DU PAR LE CLIENT]))),"")</f>
        <v/>
      </c>
    </row>
    <row r="425" spans="1:14" x14ac:dyDescent="0.2">
      <c r="A425" s="82" t="str">
        <f>IF(A424=MAX(Table3[Date]),"",IF(A424="","",A424+1))</f>
        <v/>
      </c>
      <c r="B425" s="83" t="str">
        <f>IF(ISNUMBER(A425),COUNTIF(Table3[Date],A425),"")</f>
        <v/>
      </c>
      <c r="C425" s="32" t="str" cm="1">
        <f t="array" ref="C425">IF(ISNUMBER($A425),IF($G$2="Valeur",
SUM(IF($A425&gt;=Table1[De],IF($A425&lt;=Table1[À],IF(C$4=Table1[[#Headers],[Bœuf]:[Oasis]],Table1[[Bœuf]:[Oasis]]))))*
SUM(IF(Table3[Date]=$A425,Table3[Bœuf])),SUM(IF(Table3[Date]=$A425,Table3[Bœuf]))),"")</f>
        <v/>
      </c>
      <c r="D425" s="32" t="str" cm="1">
        <f t="array" ref="D425">IF(ISNUMBER($A425),IF($G$2="Valeur",
SUM(IF($A425&gt;=Table1[De],IF($A425&lt;=Table1[À],IF(D$4=Table1[[#Headers],[Bœuf]:[Oasis]],Table1[[Bœuf]:[Oasis]]))))*
SUM(IF(Table3[Date]=$A425,Table3[Jambon])),SUM(IF(Table3[Date]=$A425,Table3[Jambon]))),"")</f>
        <v/>
      </c>
      <c r="E425" s="32" t="str" cm="1">
        <f t="array" ref="E425">IF(ISNUMBER($A425),IF($G$2="Valeur",
SUM(IF($A425&gt;=Table1[De],IF($A425&lt;=Table1[À],IF(E$4=Table1[[#Headers],[Bœuf]:[Oasis]],Table1[[Bœuf]:[Oasis]]))))*
SUM(IF(Table3[Date]=$A425,Table3[Végétarien])),SUM(IF(Table3[Date]=$A425,Table3[Végétarien]))),"")</f>
        <v/>
      </c>
      <c r="F425" s="32" t="str" cm="1">
        <f t="array" ref="F425">IF(ISNUMBER($A425),IF($G$2="Valeur",
SUM(IF($A425&gt;=Table1[De],IF($A425&lt;=Table1[À],IF(F$4=Table1[[#Headers],[Bœuf]:[Oasis]],Table1[[Bœuf]:[Oasis]]))))*
SUM(IF(Table3[Date]=$A425,Table3[Salade])),SUM(IF(Table3[Date]=$A425,Table3[Salade]))),"")</f>
        <v/>
      </c>
      <c r="G425" s="32" t="str" cm="1">
        <f t="array" ref="G425">IF(ISNUMBER($A425),IF($G$2="Valeur",
SUM(IF($A425&gt;=Table1[De],IF($A425&lt;=Table1[À],IF(G$4=Table1[[#Headers],[Bœuf]:[Oasis]],Table1[[Bœuf]:[Oasis]]))))*
SUM(IF(Table3[Date]=$A425,Table3[Eau])),SUM(IF(Table3[Date]=$A425,Table3[Eau]))),"")</f>
        <v/>
      </c>
      <c r="H425" s="32" t="str" cm="1">
        <f t="array" ref="H425">IF(ISNUMBER($A425),IF($G$2="Valeur",
SUM(IF($A425&gt;=Table1[De],IF($A425&lt;=Table1[À],IF(H$4=Table1[[#Headers],[Bœuf]:[Oasis]],Table1[[Bœuf]:[Oasis]]))))*
SUM(IF(Table3[Date]=$A425,Table3[Coca])),SUM(IF(Table3[Date]=$A425,Table3[Coca]))),"")</f>
        <v/>
      </c>
      <c r="I425" s="32" t="str" cm="1">
        <f t="array" ref="I425">IF(ISNUMBER($A425),IF($G$2="Valeur",
SUM(IF($A425&gt;=Table1[De],IF($A425&lt;=Table1[À],IF(I$4=Table1[[#Headers],[Bœuf]:[Oasis]],Table1[[Bœuf]:[Oasis]]))))*
SUM(IF(Table3[Date]=$A425,Table3[Oasis])),SUM(IF(Table3[Date]=$A425,Table3[Oasis]))),"")</f>
        <v/>
      </c>
      <c r="J425" s="33" t="str">
        <f t="shared" si="6"/>
        <v/>
      </c>
      <c r="K425" s="32" t="str" cm="1">
        <f t="array" ref="K425">IF(AND(ISNUMBER($A425),$G$2="Valeur"),
SUM(IF(Table3[Date]=$A425,IF(Table3[Mode de Paiement]=K$4,Table3[TOTAL DU PAR LE CLIENT]))),"")</f>
        <v/>
      </c>
      <c r="L425" s="32" t="str" cm="1">
        <f t="array" ref="L425">IF(AND(ISNUMBER($A425),$G$2="Valeur"),
SUM(IF(Table3[Date]=$A425,IF(Table3[Mode de Paiement]=L$4,Table3[TOTAL DU PAR LE CLIENT]))),"")</f>
        <v/>
      </c>
      <c r="M425" s="32" t="str" cm="1">
        <f t="array" ref="M425">IF(AND(ISNUMBER($A425),$G$2="Valeur"),
SUM(IF(Table3[Date]=$A425,IF(Table3[Mode de Paiement]=M$4,Table3[TOTAL DU PAR LE CLIENT]))),"")</f>
        <v/>
      </c>
      <c r="N425" s="32" t="str" cm="1">
        <f t="array" ref="N425">IF(AND(ISNUMBER($A425),$G$2="Valeur"),
SUM(IF(Table3[Date]=$A425,IF(Table3[Mode de Paiement]=N$4,Table3[TOTAL DU PAR LE CLIENT]))),"")</f>
        <v/>
      </c>
    </row>
    <row r="426" spans="1:14" x14ac:dyDescent="0.2">
      <c r="A426" s="82" t="str">
        <f>IF(A425=MAX(Table3[Date]),"",IF(A425="","",A425+1))</f>
        <v/>
      </c>
      <c r="B426" s="83" t="str">
        <f>IF(ISNUMBER(A426),COUNTIF(Table3[Date],A426),"")</f>
        <v/>
      </c>
      <c r="C426" s="32" t="str" cm="1">
        <f t="array" ref="C426">IF(ISNUMBER($A426),IF($G$2="Valeur",
SUM(IF($A426&gt;=Table1[De],IF($A426&lt;=Table1[À],IF(C$4=Table1[[#Headers],[Bœuf]:[Oasis]],Table1[[Bœuf]:[Oasis]]))))*
SUM(IF(Table3[Date]=$A426,Table3[Bœuf])),SUM(IF(Table3[Date]=$A426,Table3[Bœuf]))),"")</f>
        <v/>
      </c>
      <c r="D426" s="32" t="str" cm="1">
        <f t="array" ref="D426">IF(ISNUMBER($A426),IF($G$2="Valeur",
SUM(IF($A426&gt;=Table1[De],IF($A426&lt;=Table1[À],IF(D$4=Table1[[#Headers],[Bœuf]:[Oasis]],Table1[[Bœuf]:[Oasis]]))))*
SUM(IF(Table3[Date]=$A426,Table3[Jambon])),SUM(IF(Table3[Date]=$A426,Table3[Jambon]))),"")</f>
        <v/>
      </c>
      <c r="E426" s="32" t="str" cm="1">
        <f t="array" ref="E426">IF(ISNUMBER($A426),IF($G$2="Valeur",
SUM(IF($A426&gt;=Table1[De],IF($A426&lt;=Table1[À],IF(E$4=Table1[[#Headers],[Bœuf]:[Oasis]],Table1[[Bœuf]:[Oasis]]))))*
SUM(IF(Table3[Date]=$A426,Table3[Végétarien])),SUM(IF(Table3[Date]=$A426,Table3[Végétarien]))),"")</f>
        <v/>
      </c>
      <c r="F426" s="32" t="str" cm="1">
        <f t="array" ref="F426">IF(ISNUMBER($A426),IF($G$2="Valeur",
SUM(IF($A426&gt;=Table1[De],IF($A426&lt;=Table1[À],IF(F$4=Table1[[#Headers],[Bœuf]:[Oasis]],Table1[[Bœuf]:[Oasis]]))))*
SUM(IF(Table3[Date]=$A426,Table3[Salade])),SUM(IF(Table3[Date]=$A426,Table3[Salade]))),"")</f>
        <v/>
      </c>
      <c r="G426" s="32" t="str" cm="1">
        <f t="array" ref="G426">IF(ISNUMBER($A426),IF($G$2="Valeur",
SUM(IF($A426&gt;=Table1[De],IF($A426&lt;=Table1[À],IF(G$4=Table1[[#Headers],[Bœuf]:[Oasis]],Table1[[Bœuf]:[Oasis]]))))*
SUM(IF(Table3[Date]=$A426,Table3[Eau])),SUM(IF(Table3[Date]=$A426,Table3[Eau]))),"")</f>
        <v/>
      </c>
      <c r="H426" s="32" t="str" cm="1">
        <f t="array" ref="H426">IF(ISNUMBER($A426),IF($G$2="Valeur",
SUM(IF($A426&gt;=Table1[De],IF($A426&lt;=Table1[À],IF(H$4=Table1[[#Headers],[Bœuf]:[Oasis]],Table1[[Bœuf]:[Oasis]]))))*
SUM(IF(Table3[Date]=$A426,Table3[Coca])),SUM(IF(Table3[Date]=$A426,Table3[Coca]))),"")</f>
        <v/>
      </c>
      <c r="I426" s="32" t="str" cm="1">
        <f t="array" ref="I426">IF(ISNUMBER($A426),IF($G$2="Valeur",
SUM(IF($A426&gt;=Table1[De],IF($A426&lt;=Table1[À],IF(I$4=Table1[[#Headers],[Bœuf]:[Oasis]],Table1[[Bœuf]:[Oasis]]))))*
SUM(IF(Table3[Date]=$A426,Table3[Oasis])),SUM(IF(Table3[Date]=$A426,Table3[Oasis]))),"")</f>
        <v/>
      </c>
      <c r="J426" s="33" t="str">
        <f t="shared" si="6"/>
        <v/>
      </c>
      <c r="K426" s="32" t="str" cm="1">
        <f t="array" ref="K426">IF(AND(ISNUMBER($A426),$G$2="Valeur"),
SUM(IF(Table3[Date]=$A426,IF(Table3[Mode de Paiement]=K$4,Table3[TOTAL DU PAR LE CLIENT]))),"")</f>
        <v/>
      </c>
      <c r="L426" s="32" t="str" cm="1">
        <f t="array" ref="L426">IF(AND(ISNUMBER($A426),$G$2="Valeur"),
SUM(IF(Table3[Date]=$A426,IF(Table3[Mode de Paiement]=L$4,Table3[TOTAL DU PAR LE CLIENT]))),"")</f>
        <v/>
      </c>
      <c r="M426" s="32" t="str" cm="1">
        <f t="array" ref="M426">IF(AND(ISNUMBER($A426),$G$2="Valeur"),
SUM(IF(Table3[Date]=$A426,IF(Table3[Mode de Paiement]=M$4,Table3[TOTAL DU PAR LE CLIENT]))),"")</f>
        <v/>
      </c>
      <c r="N426" s="32" t="str" cm="1">
        <f t="array" ref="N426">IF(AND(ISNUMBER($A426),$G$2="Valeur"),
SUM(IF(Table3[Date]=$A426,IF(Table3[Mode de Paiement]=N$4,Table3[TOTAL DU PAR LE CLIENT]))),"")</f>
        <v/>
      </c>
    </row>
    <row r="427" spans="1:14" x14ac:dyDescent="0.2">
      <c r="A427" s="82" t="str">
        <f>IF(A426=MAX(Table3[Date]),"",IF(A426="","",A426+1))</f>
        <v/>
      </c>
      <c r="B427" s="83" t="str">
        <f>IF(ISNUMBER(A427),COUNTIF(Table3[Date],A427),"")</f>
        <v/>
      </c>
      <c r="C427" s="32" t="str" cm="1">
        <f t="array" ref="C427">IF(ISNUMBER($A427),IF($G$2="Valeur",
SUM(IF($A427&gt;=Table1[De],IF($A427&lt;=Table1[À],IF(C$4=Table1[[#Headers],[Bœuf]:[Oasis]],Table1[[Bœuf]:[Oasis]]))))*
SUM(IF(Table3[Date]=$A427,Table3[Bœuf])),SUM(IF(Table3[Date]=$A427,Table3[Bœuf]))),"")</f>
        <v/>
      </c>
      <c r="D427" s="32" t="str" cm="1">
        <f t="array" ref="D427">IF(ISNUMBER($A427),IF($G$2="Valeur",
SUM(IF($A427&gt;=Table1[De],IF($A427&lt;=Table1[À],IF(D$4=Table1[[#Headers],[Bœuf]:[Oasis]],Table1[[Bœuf]:[Oasis]]))))*
SUM(IF(Table3[Date]=$A427,Table3[Jambon])),SUM(IF(Table3[Date]=$A427,Table3[Jambon]))),"")</f>
        <v/>
      </c>
      <c r="E427" s="32" t="str" cm="1">
        <f t="array" ref="E427">IF(ISNUMBER($A427),IF($G$2="Valeur",
SUM(IF($A427&gt;=Table1[De],IF($A427&lt;=Table1[À],IF(E$4=Table1[[#Headers],[Bœuf]:[Oasis]],Table1[[Bœuf]:[Oasis]]))))*
SUM(IF(Table3[Date]=$A427,Table3[Végétarien])),SUM(IF(Table3[Date]=$A427,Table3[Végétarien]))),"")</f>
        <v/>
      </c>
      <c r="F427" s="32" t="str" cm="1">
        <f t="array" ref="F427">IF(ISNUMBER($A427),IF($G$2="Valeur",
SUM(IF($A427&gt;=Table1[De],IF($A427&lt;=Table1[À],IF(F$4=Table1[[#Headers],[Bœuf]:[Oasis]],Table1[[Bœuf]:[Oasis]]))))*
SUM(IF(Table3[Date]=$A427,Table3[Salade])),SUM(IF(Table3[Date]=$A427,Table3[Salade]))),"")</f>
        <v/>
      </c>
      <c r="G427" s="32" t="str" cm="1">
        <f t="array" ref="G427">IF(ISNUMBER($A427),IF($G$2="Valeur",
SUM(IF($A427&gt;=Table1[De],IF($A427&lt;=Table1[À],IF(G$4=Table1[[#Headers],[Bœuf]:[Oasis]],Table1[[Bœuf]:[Oasis]]))))*
SUM(IF(Table3[Date]=$A427,Table3[Eau])),SUM(IF(Table3[Date]=$A427,Table3[Eau]))),"")</f>
        <v/>
      </c>
      <c r="H427" s="32" t="str" cm="1">
        <f t="array" ref="H427">IF(ISNUMBER($A427),IF($G$2="Valeur",
SUM(IF($A427&gt;=Table1[De],IF($A427&lt;=Table1[À],IF(H$4=Table1[[#Headers],[Bœuf]:[Oasis]],Table1[[Bœuf]:[Oasis]]))))*
SUM(IF(Table3[Date]=$A427,Table3[Coca])),SUM(IF(Table3[Date]=$A427,Table3[Coca]))),"")</f>
        <v/>
      </c>
      <c r="I427" s="32" t="str" cm="1">
        <f t="array" ref="I427">IF(ISNUMBER($A427),IF($G$2="Valeur",
SUM(IF($A427&gt;=Table1[De],IF($A427&lt;=Table1[À],IF(I$4=Table1[[#Headers],[Bœuf]:[Oasis]],Table1[[Bœuf]:[Oasis]]))))*
SUM(IF(Table3[Date]=$A427,Table3[Oasis])),SUM(IF(Table3[Date]=$A427,Table3[Oasis]))),"")</f>
        <v/>
      </c>
      <c r="J427" s="33" t="str">
        <f t="shared" si="6"/>
        <v/>
      </c>
      <c r="K427" s="32" t="str" cm="1">
        <f t="array" ref="K427">IF(AND(ISNUMBER($A427),$G$2="Valeur"),
SUM(IF(Table3[Date]=$A427,IF(Table3[Mode de Paiement]=K$4,Table3[TOTAL DU PAR LE CLIENT]))),"")</f>
        <v/>
      </c>
      <c r="L427" s="32" t="str" cm="1">
        <f t="array" ref="L427">IF(AND(ISNUMBER($A427),$G$2="Valeur"),
SUM(IF(Table3[Date]=$A427,IF(Table3[Mode de Paiement]=L$4,Table3[TOTAL DU PAR LE CLIENT]))),"")</f>
        <v/>
      </c>
      <c r="M427" s="32" t="str" cm="1">
        <f t="array" ref="M427">IF(AND(ISNUMBER($A427),$G$2="Valeur"),
SUM(IF(Table3[Date]=$A427,IF(Table3[Mode de Paiement]=M$4,Table3[TOTAL DU PAR LE CLIENT]))),"")</f>
        <v/>
      </c>
      <c r="N427" s="32" t="str" cm="1">
        <f t="array" ref="N427">IF(AND(ISNUMBER($A427),$G$2="Valeur"),
SUM(IF(Table3[Date]=$A427,IF(Table3[Mode de Paiement]=N$4,Table3[TOTAL DU PAR LE CLIENT]))),"")</f>
        <v/>
      </c>
    </row>
    <row r="428" spans="1:14" x14ac:dyDescent="0.2">
      <c r="A428" s="82" t="str">
        <f>IF(A427=MAX(Table3[Date]),"",IF(A427="","",A427+1))</f>
        <v/>
      </c>
      <c r="B428" s="83" t="str">
        <f>IF(ISNUMBER(A428),COUNTIF(Table3[Date],A428),"")</f>
        <v/>
      </c>
      <c r="C428" s="32" t="str" cm="1">
        <f t="array" ref="C428">IF(ISNUMBER($A428),IF($G$2="Valeur",
SUM(IF($A428&gt;=Table1[De],IF($A428&lt;=Table1[À],IF(C$4=Table1[[#Headers],[Bœuf]:[Oasis]],Table1[[Bœuf]:[Oasis]]))))*
SUM(IF(Table3[Date]=$A428,Table3[Bœuf])),SUM(IF(Table3[Date]=$A428,Table3[Bœuf]))),"")</f>
        <v/>
      </c>
      <c r="D428" s="32" t="str" cm="1">
        <f t="array" ref="D428">IF(ISNUMBER($A428),IF($G$2="Valeur",
SUM(IF($A428&gt;=Table1[De],IF($A428&lt;=Table1[À],IF(D$4=Table1[[#Headers],[Bœuf]:[Oasis]],Table1[[Bœuf]:[Oasis]]))))*
SUM(IF(Table3[Date]=$A428,Table3[Jambon])),SUM(IF(Table3[Date]=$A428,Table3[Jambon]))),"")</f>
        <v/>
      </c>
      <c r="E428" s="32" t="str" cm="1">
        <f t="array" ref="E428">IF(ISNUMBER($A428),IF($G$2="Valeur",
SUM(IF($A428&gt;=Table1[De],IF($A428&lt;=Table1[À],IF(E$4=Table1[[#Headers],[Bœuf]:[Oasis]],Table1[[Bœuf]:[Oasis]]))))*
SUM(IF(Table3[Date]=$A428,Table3[Végétarien])),SUM(IF(Table3[Date]=$A428,Table3[Végétarien]))),"")</f>
        <v/>
      </c>
      <c r="F428" s="32" t="str" cm="1">
        <f t="array" ref="F428">IF(ISNUMBER($A428),IF($G$2="Valeur",
SUM(IF($A428&gt;=Table1[De],IF($A428&lt;=Table1[À],IF(F$4=Table1[[#Headers],[Bœuf]:[Oasis]],Table1[[Bœuf]:[Oasis]]))))*
SUM(IF(Table3[Date]=$A428,Table3[Salade])),SUM(IF(Table3[Date]=$A428,Table3[Salade]))),"")</f>
        <v/>
      </c>
      <c r="G428" s="32" t="str" cm="1">
        <f t="array" ref="G428">IF(ISNUMBER($A428),IF($G$2="Valeur",
SUM(IF($A428&gt;=Table1[De],IF($A428&lt;=Table1[À],IF(G$4=Table1[[#Headers],[Bœuf]:[Oasis]],Table1[[Bœuf]:[Oasis]]))))*
SUM(IF(Table3[Date]=$A428,Table3[Eau])),SUM(IF(Table3[Date]=$A428,Table3[Eau]))),"")</f>
        <v/>
      </c>
      <c r="H428" s="32" t="str" cm="1">
        <f t="array" ref="H428">IF(ISNUMBER($A428),IF($G$2="Valeur",
SUM(IF($A428&gt;=Table1[De],IF($A428&lt;=Table1[À],IF(H$4=Table1[[#Headers],[Bœuf]:[Oasis]],Table1[[Bœuf]:[Oasis]]))))*
SUM(IF(Table3[Date]=$A428,Table3[Coca])),SUM(IF(Table3[Date]=$A428,Table3[Coca]))),"")</f>
        <v/>
      </c>
      <c r="I428" s="32" t="str" cm="1">
        <f t="array" ref="I428">IF(ISNUMBER($A428),IF($G$2="Valeur",
SUM(IF($A428&gt;=Table1[De],IF($A428&lt;=Table1[À],IF(I$4=Table1[[#Headers],[Bœuf]:[Oasis]],Table1[[Bœuf]:[Oasis]]))))*
SUM(IF(Table3[Date]=$A428,Table3[Oasis])),SUM(IF(Table3[Date]=$A428,Table3[Oasis]))),"")</f>
        <v/>
      </c>
      <c r="J428" s="33" t="str">
        <f t="shared" si="6"/>
        <v/>
      </c>
      <c r="K428" s="32" t="str" cm="1">
        <f t="array" ref="K428">IF(AND(ISNUMBER($A428),$G$2="Valeur"),
SUM(IF(Table3[Date]=$A428,IF(Table3[Mode de Paiement]=K$4,Table3[TOTAL DU PAR LE CLIENT]))),"")</f>
        <v/>
      </c>
      <c r="L428" s="32" t="str" cm="1">
        <f t="array" ref="L428">IF(AND(ISNUMBER($A428),$G$2="Valeur"),
SUM(IF(Table3[Date]=$A428,IF(Table3[Mode de Paiement]=L$4,Table3[TOTAL DU PAR LE CLIENT]))),"")</f>
        <v/>
      </c>
      <c r="M428" s="32" t="str" cm="1">
        <f t="array" ref="M428">IF(AND(ISNUMBER($A428),$G$2="Valeur"),
SUM(IF(Table3[Date]=$A428,IF(Table3[Mode de Paiement]=M$4,Table3[TOTAL DU PAR LE CLIENT]))),"")</f>
        <v/>
      </c>
      <c r="N428" s="32" t="str" cm="1">
        <f t="array" ref="N428">IF(AND(ISNUMBER($A428),$G$2="Valeur"),
SUM(IF(Table3[Date]=$A428,IF(Table3[Mode de Paiement]=N$4,Table3[TOTAL DU PAR LE CLIENT]))),"")</f>
        <v/>
      </c>
    </row>
    <row r="429" spans="1:14" x14ac:dyDescent="0.2">
      <c r="A429" s="82" t="str">
        <f>IF(A428=MAX(Table3[Date]),"",IF(A428="","",A428+1))</f>
        <v/>
      </c>
      <c r="B429" s="83" t="str">
        <f>IF(ISNUMBER(A429),COUNTIF(Table3[Date],A429),"")</f>
        <v/>
      </c>
      <c r="C429" s="32" t="str" cm="1">
        <f t="array" ref="C429">IF(ISNUMBER($A429),IF($G$2="Valeur",
SUM(IF($A429&gt;=Table1[De],IF($A429&lt;=Table1[À],IF(C$4=Table1[[#Headers],[Bœuf]:[Oasis]],Table1[[Bœuf]:[Oasis]]))))*
SUM(IF(Table3[Date]=$A429,Table3[Bœuf])),SUM(IF(Table3[Date]=$A429,Table3[Bœuf]))),"")</f>
        <v/>
      </c>
      <c r="D429" s="32" t="str" cm="1">
        <f t="array" ref="D429">IF(ISNUMBER($A429),IF($G$2="Valeur",
SUM(IF($A429&gt;=Table1[De],IF($A429&lt;=Table1[À],IF(D$4=Table1[[#Headers],[Bœuf]:[Oasis]],Table1[[Bœuf]:[Oasis]]))))*
SUM(IF(Table3[Date]=$A429,Table3[Jambon])),SUM(IF(Table3[Date]=$A429,Table3[Jambon]))),"")</f>
        <v/>
      </c>
      <c r="E429" s="32" t="str" cm="1">
        <f t="array" ref="E429">IF(ISNUMBER($A429),IF($G$2="Valeur",
SUM(IF($A429&gt;=Table1[De],IF($A429&lt;=Table1[À],IF(E$4=Table1[[#Headers],[Bœuf]:[Oasis]],Table1[[Bœuf]:[Oasis]]))))*
SUM(IF(Table3[Date]=$A429,Table3[Végétarien])),SUM(IF(Table3[Date]=$A429,Table3[Végétarien]))),"")</f>
        <v/>
      </c>
      <c r="F429" s="32" t="str" cm="1">
        <f t="array" ref="F429">IF(ISNUMBER($A429),IF($G$2="Valeur",
SUM(IF($A429&gt;=Table1[De],IF($A429&lt;=Table1[À],IF(F$4=Table1[[#Headers],[Bœuf]:[Oasis]],Table1[[Bœuf]:[Oasis]]))))*
SUM(IF(Table3[Date]=$A429,Table3[Salade])),SUM(IF(Table3[Date]=$A429,Table3[Salade]))),"")</f>
        <v/>
      </c>
      <c r="G429" s="32" t="str" cm="1">
        <f t="array" ref="G429">IF(ISNUMBER($A429),IF($G$2="Valeur",
SUM(IF($A429&gt;=Table1[De],IF($A429&lt;=Table1[À],IF(G$4=Table1[[#Headers],[Bœuf]:[Oasis]],Table1[[Bœuf]:[Oasis]]))))*
SUM(IF(Table3[Date]=$A429,Table3[Eau])),SUM(IF(Table3[Date]=$A429,Table3[Eau]))),"")</f>
        <v/>
      </c>
      <c r="H429" s="32" t="str" cm="1">
        <f t="array" ref="H429">IF(ISNUMBER($A429),IF($G$2="Valeur",
SUM(IF($A429&gt;=Table1[De],IF($A429&lt;=Table1[À],IF(H$4=Table1[[#Headers],[Bœuf]:[Oasis]],Table1[[Bœuf]:[Oasis]]))))*
SUM(IF(Table3[Date]=$A429,Table3[Coca])),SUM(IF(Table3[Date]=$A429,Table3[Coca]))),"")</f>
        <v/>
      </c>
      <c r="I429" s="32" t="str" cm="1">
        <f t="array" ref="I429">IF(ISNUMBER($A429),IF($G$2="Valeur",
SUM(IF($A429&gt;=Table1[De],IF($A429&lt;=Table1[À],IF(I$4=Table1[[#Headers],[Bœuf]:[Oasis]],Table1[[Bœuf]:[Oasis]]))))*
SUM(IF(Table3[Date]=$A429,Table3[Oasis])),SUM(IF(Table3[Date]=$A429,Table3[Oasis]))),"")</f>
        <v/>
      </c>
      <c r="J429" s="33" t="str">
        <f t="shared" si="6"/>
        <v/>
      </c>
      <c r="K429" s="32" t="str" cm="1">
        <f t="array" ref="K429">IF(AND(ISNUMBER($A429),$G$2="Valeur"),
SUM(IF(Table3[Date]=$A429,IF(Table3[Mode de Paiement]=K$4,Table3[TOTAL DU PAR LE CLIENT]))),"")</f>
        <v/>
      </c>
      <c r="L429" s="32" t="str" cm="1">
        <f t="array" ref="L429">IF(AND(ISNUMBER($A429),$G$2="Valeur"),
SUM(IF(Table3[Date]=$A429,IF(Table3[Mode de Paiement]=L$4,Table3[TOTAL DU PAR LE CLIENT]))),"")</f>
        <v/>
      </c>
      <c r="M429" s="32" t="str" cm="1">
        <f t="array" ref="M429">IF(AND(ISNUMBER($A429),$G$2="Valeur"),
SUM(IF(Table3[Date]=$A429,IF(Table3[Mode de Paiement]=M$4,Table3[TOTAL DU PAR LE CLIENT]))),"")</f>
        <v/>
      </c>
      <c r="N429" s="32" t="str" cm="1">
        <f t="array" ref="N429">IF(AND(ISNUMBER($A429),$G$2="Valeur"),
SUM(IF(Table3[Date]=$A429,IF(Table3[Mode de Paiement]=N$4,Table3[TOTAL DU PAR LE CLIENT]))),"")</f>
        <v/>
      </c>
    </row>
    <row r="430" spans="1:14" x14ac:dyDescent="0.2">
      <c r="A430" s="82" t="str">
        <f>IF(A429=MAX(Table3[Date]),"",IF(A429="","",A429+1))</f>
        <v/>
      </c>
      <c r="B430" s="83" t="str">
        <f>IF(ISNUMBER(A430),COUNTIF(Table3[Date],A430),"")</f>
        <v/>
      </c>
      <c r="C430" s="32" t="str" cm="1">
        <f t="array" ref="C430">IF(ISNUMBER($A430),IF($G$2="Valeur",
SUM(IF($A430&gt;=Table1[De],IF($A430&lt;=Table1[À],IF(C$4=Table1[[#Headers],[Bœuf]:[Oasis]],Table1[[Bœuf]:[Oasis]]))))*
SUM(IF(Table3[Date]=$A430,Table3[Bœuf])),SUM(IF(Table3[Date]=$A430,Table3[Bœuf]))),"")</f>
        <v/>
      </c>
      <c r="D430" s="32" t="str" cm="1">
        <f t="array" ref="D430">IF(ISNUMBER($A430),IF($G$2="Valeur",
SUM(IF($A430&gt;=Table1[De],IF($A430&lt;=Table1[À],IF(D$4=Table1[[#Headers],[Bœuf]:[Oasis]],Table1[[Bœuf]:[Oasis]]))))*
SUM(IF(Table3[Date]=$A430,Table3[Jambon])),SUM(IF(Table3[Date]=$A430,Table3[Jambon]))),"")</f>
        <v/>
      </c>
      <c r="E430" s="32" t="str" cm="1">
        <f t="array" ref="E430">IF(ISNUMBER($A430),IF($G$2="Valeur",
SUM(IF($A430&gt;=Table1[De],IF($A430&lt;=Table1[À],IF(E$4=Table1[[#Headers],[Bœuf]:[Oasis]],Table1[[Bœuf]:[Oasis]]))))*
SUM(IF(Table3[Date]=$A430,Table3[Végétarien])),SUM(IF(Table3[Date]=$A430,Table3[Végétarien]))),"")</f>
        <v/>
      </c>
      <c r="F430" s="32" t="str" cm="1">
        <f t="array" ref="F430">IF(ISNUMBER($A430),IF($G$2="Valeur",
SUM(IF($A430&gt;=Table1[De],IF($A430&lt;=Table1[À],IF(F$4=Table1[[#Headers],[Bœuf]:[Oasis]],Table1[[Bœuf]:[Oasis]]))))*
SUM(IF(Table3[Date]=$A430,Table3[Salade])),SUM(IF(Table3[Date]=$A430,Table3[Salade]))),"")</f>
        <v/>
      </c>
      <c r="G430" s="32" t="str" cm="1">
        <f t="array" ref="G430">IF(ISNUMBER($A430),IF($G$2="Valeur",
SUM(IF($A430&gt;=Table1[De],IF($A430&lt;=Table1[À],IF(G$4=Table1[[#Headers],[Bœuf]:[Oasis]],Table1[[Bœuf]:[Oasis]]))))*
SUM(IF(Table3[Date]=$A430,Table3[Eau])),SUM(IF(Table3[Date]=$A430,Table3[Eau]))),"")</f>
        <v/>
      </c>
      <c r="H430" s="32" t="str" cm="1">
        <f t="array" ref="H430">IF(ISNUMBER($A430),IF($G$2="Valeur",
SUM(IF($A430&gt;=Table1[De],IF($A430&lt;=Table1[À],IF(H$4=Table1[[#Headers],[Bœuf]:[Oasis]],Table1[[Bœuf]:[Oasis]]))))*
SUM(IF(Table3[Date]=$A430,Table3[Coca])),SUM(IF(Table3[Date]=$A430,Table3[Coca]))),"")</f>
        <v/>
      </c>
      <c r="I430" s="32" t="str" cm="1">
        <f t="array" ref="I430">IF(ISNUMBER($A430),IF($G$2="Valeur",
SUM(IF($A430&gt;=Table1[De],IF($A430&lt;=Table1[À],IF(I$4=Table1[[#Headers],[Bœuf]:[Oasis]],Table1[[Bœuf]:[Oasis]]))))*
SUM(IF(Table3[Date]=$A430,Table3[Oasis])),SUM(IF(Table3[Date]=$A430,Table3[Oasis]))),"")</f>
        <v/>
      </c>
      <c r="J430" s="33" t="str">
        <f t="shared" si="6"/>
        <v/>
      </c>
      <c r="K430" s="32" t="str" cm="1">
        <f t="array" ref="K430">IF(AND(ISNUMBER($A430),$G$2="Valeur"),
SUM(IF(Table3[Date]=$A430,IF(Table3[Mode de Paiement]=K$4,Table3[TOTAL DU PAR LE CLIENT]))),"")</f>
        <v/>
      </c>
      <c r="L430" s="32" t="str" cm="1">
        <f t="array" ref="L430">IF(AND(ISNUMBER($A430),$G$2="Valeur"),
SUM(IF(Table3[Date]=$A430,IF(Table3[Mode de Paiement]=L$4,Table3[TOTAL DU PAR LE CLIENT]))),"")</f>
        <v/>
      </c>
      <c r="M430" s="32" t="str" cm="1">
        <f t="array" ref="M430">IF(AND(ISNUMBER($A430),$G$2="Valeur"),
SUM(IF(Table3[Date]=$A430,IF(Table3[Mode de Paiement]=M$4,Table3[TOTAL DU PAR LE CLIENT]))),"")</f>
        <v/>
      </c>
      <c r="N430" s="32" t="str" cm="1">
        <f t="array" ref="N430">IF(AND(ISNUMBER($A430),$G$2="Valeur"),
SUM(IF(Table3[Date]=$A430,IF(Table3[Mode de Paiement]=N$4,Table3[TOTAL DU PAR LE CLIENT]))),"")</f>
        <v/>
      </c>
    </row>
    <row r="431" spans="1:14" x14ac:dyDescent="0.2">
      <c r="A431" s="82" t="str">
        <f>IF(A430=MAX(Table3[Date]),"",IF(A430="","",A430+1))</f>
        <v/>
      </c>
      <c r="B431" s="83" t="str">
        <f>IF(ISNUMBER(A431),COUNTIF(Table3[Date],A431),"")</f>
        <v/>
      </c>
      <c r="C431" s="32" t="str" cm="1">
        <f t="array" ref="C431">IF(ISNUMBER($A431),IF($G$2="Valeur",
SUM(IF($A431&gt;=Table1[De],IF($A431&lt;=Table1[À],IF(C$4=Table1[[#Headers],[Bœuf]:[Oasis]],Table1[[Bœuf]:[Oasis]]))))*
SUM(IF(Table3[Date]=$A431,Table3[Bœuf])),SUM(IF(Table3[Date]=$A431,Table3[Bœuf]))),"")</f>
        <v/>
      </c>
      <c r="D431" s="32" t="str" cm="1">
        <f t="array" ref="D431">IF(ISNUMBER($A431),IF($G$2="Valeur",
SUM(IF($A431&gt;=Table1[De],IF($A431&lt;=Table1[À],IF(D$4=Table1[[#Headers],[Bœuf]:[Oasis]],Table1[[Bœuf]:[Oasis]]))))*
SUM(IF(Table3[Date]=$A431,Table3[Jambon])),SUM(IF(Table3[Date]=$A431,Table3[Jambon]))),"")</f>
        <v/>
      </c>
      <c r="E431" s="32" t="str" cm="1">
        <f t="array" ref="E431">IF(ISNUMBER($A431),IF($G$2="Valeur",
SUM(IF($A431&gt;=Table1[De],IF($A431&lt;=Table1[À],IF(E$4=Table1[[#Headers],[Bœuf]:[Oasis]],Table1[[Bœuf]:[Oasis]]))))*
SUM(IF(Table3[Date]=$A431,Table3[Végétarien])),SUM(IF(Table3[Date]=$A431,Table3[Végétarien]))),"")</f>
        <v/>
      </c>
      <c r="F431" s="32" t="str" cm="1">
        <f t="array" ref="F431">IF(ISNUMBER($A431),IF($G$2="Valeur",
SUM(IF($A431&gt;=Table1[De],IF($A431&lt;=Table1[À],IF(F$4=Table1[[#Headers],[Bœuf]:[Oasis]],Table1[[Bœuf]:[Oasis]]))))*
SUM(IF(Table3[Date]=$A431,Table3[Salade])),SUM(IF(Table3[Date]=$A431,Table3[Salade]))),"")</f>
        <v/>
      </c>
      <c r="G431" s="32" t="str" cm="1">
        <f t="array" ref="G431">IF(ISNUMBER($A431),IF($G$2="Valeur",
SUM(IF($A431&gt;=Table1[De],IF($A431&lt;=Table1[À],IF(G$4=Table1[[#Headers],[Bœuf]:[Oasis]],Table1[[Bœuf]:[Oasis]]))))*
SUM(IF(Table3[Date]=$A431,Table3[Eau])),SUM(IF(Table3[Date]=$A431,Table3[Eau]))),"")</f>
        <v/>
      </c>
      <c r="H431" s="32" t="str" cm="1">
        <f t="array" ref="H431">IF(ISNUMBER($A431),IF($G$2="Valeur",
SUM(IF($A431&gt;=Table1[De],IF($A431&lt;=Table1[À],IF(H$4=Table1[[#Headers],[Bœuf]:[Oasis]],Table1[[Bœuf]:[Oasis]]))))*
SUM(IF(Table3[Date]=$A431,Table3[Coca])),SUM(IF(Table3[Date]=$A431,Table3[Coca]))),"")</f>
        <v/>
      </c>
      <c r="I431" s="32" t="str" cm="1">
        <f t="array" ref="I431">IF(ISNUMBER($A431),IF($G$2="Valeur",
SUM(IF($A431&gt;=Table1[De],IF($A431&lt;=Table1[À],IF(I$4=Table1[[#Headers],[Bœuf]:[Oasis]],Table1[[Bœuf]:[Oasis]]))))*
SUM(IF(Table3[Date]=$A431,Table3[Oasis])),SUM(IF(Table3[Date]=$A431,Table3[Oasis]))),"")</f>
        <v/>
      </c>
      <c r="J431" s="33" t="str">
        <f t="shared" si="6"/>
        <v/>
      </c>
      <c r="K431" s="32" t="str" cm="1">
        <f t="array" ref="K431">IF(AND(ISNUMBER($A431),$G$2="Valeur"),
SUM(IF(Table3[Date]=$A431,IF(Table3[Mode de Paiement]=K$4,Table3[TOTAL DU PAR LE CLIENT]))),"")</f>
        <v/>
      </c>
      <c r="L431" s="32" t="str" cm="1">
        <f t="array" ref="L431">IF(AND(ISNUMBER($A431),$G$2="Valeur"),
SUM(IF(Table3[Date]=$A431,IF(Table3[Mode de Paiement]=L$4,Table3[TOTAL DU PAR LE CLIENT]))),"")</f>
        <v/>
      </c>
      <c r="M431" s="32" t="str" cm="1">
        <f t="array" ref="M431">IF(AND(ISNUMBER($A431),$G$2="Valeur"),
SUM(IF(Table3[Date]=$A431,IF(Table3[Mode de Paiement]=M$4,Table3[TOTAL DU PAR LE CLIENT]))),"")</f>
        <v/>
      </c>
      <c r="N431" s="32" t="str" cm="1">
        <f t="array" ref="N431">IF(AND(ISNUMBER($A431),$G$2="Valeur"),
SUM(IF(Table3[Date]=$A431,IF(Table3[Mode de Paiement]=N$4,Table3[TOTAL DU PAR LE CLIENT]))),"")</f>
        <v/>
      </c>
    </row>
    <row r="432" spans="1:14" x14ac:dyDescent="0.2">
      <c r="A432" s="82" t="str">
        <f>IF(A431=MAX(Table3[Date]),"",IF(A431="","",A431+1))</f>
        <v/>
      </c>
      <c r="B432" s="83" t="str">
        <f>IF(ISNUMBER(A432),COUNTIF(Table3[Date],A432),"")</f>
        <v/>
      </c>
      <c r="C432" s="32" t="str" cm="1">
        <f t="array" ref="C432">IF(ISNUMBER($A432),IF($G$2="Valeur",
SUM(IF($A432&gt;=Table1[De],IF($A432&lt;=Table1[À],IF(C$4=Table1[[#Headers],[Bœuf]:[Oasis]],Table1[[Bœuf]:[Oasis]]))))*
SUM(IF(Table3[Date]=$A432,Table3[Bœuf])),SUM(IF(Table3[Date]=$A432,Table3[Bœuf]))),"")</f>
        <v/>
      </c>
      <c r="D432" s="32" t="str" cm="1">
        <f t="array" ref="D432">IF(ISNUMBER($A432),IF($G$2="Valeur",
SUM(IF($A432&gt;=Table1[De],IF($A432&lt;=Table1[À],IF(D$4=Table1[[#Headers],[Bœuf]:[Oasis]],Table1[[Bœuf]:[Oasis]]))))*
SUM(IF(Table3[Date]=$A432,Table3[Jambon])),SUM(IF(Table3[Date]=$A432,Table3[Jambon]))),"")</f>
        <v/>
      </c>
      <c r="E432" s="32" t="str" cm="1">
        <f t="array" ref="E432">IF(ISNUMBER($A432),IF($G$2="Valeur",
SUM(IF($A432&gt;=Table1[De],IF($A432&lt;=Table1[À],IF(E$4=Table1[[#Headers],[Bœuf]:[Oasis]],Table1[[Bœuf]:[Oasis]]))))*
SUM(IF(Table3[Date]=$A432,Table3[Végétarien])),SUM(IF(Table3[Date]=$A432,Table3[Végétarien]))),"")</f>
        <v/>
      </c>
      <c r="F432" s="32" t="str" cm="1">
        <f t="array" ref="F432">IF(ISNUMBER($A432),IF($G$2="Valeur",
SUM(IF($A432&gt;=Table1[De],IF($A432&lt;=Table1[À],IF(F$4=Table1[[#Headers],[Bœuf]:[Oasis]],Table1[[Bœuf]:[Oasis]]))))*
SUM(IF(Table3[Date]=$A432,Table3[Salade])),SUM(IF(Table3[Date]=$A432,Table3[Salade]))),"")</f>
        <v/>
      </c>
      <c r="G432" s="32" t="str" cm="1">
        <f t="array" ref="G432">IF(ISNUMBER($A432),IF($G$2="Valeur",
SUM(IF($A432&gt;=Table1[De],IF($A432&lt;=Table1[À],IF(G$4=Table1[[#Headers],[Bœuf]:[Oasis]],Table1[[Bœuf]:[Oasis]]))))*
SUM(IF(Table3[Date]=$A432,Table3[Eau])),SUM(IF(Table3[Date]=$A432,Table3[Eau]))),"")</f>
        <v/>
      </c>
      <c r="H432" s="32" t="str" cm="1">
        <f t="array" ref="H432">IF(ISNUMBER($A432),IF($G$2="Valeur",
SUM(IF($A432&gt;=Table1[De],IF($A432&lt;=Table1[À],IF(H$4=Table1[[#Headers],[Bœuf]:[Oasis]],Table1[[Bœuf]:[Oasis]]))))*
SUM(IF(Table3[Date]=$A432,Table3[Coca])),SUM(IF(Table3[Date]=$A432,Table3[Coca]))),"")</f>
        <v/>
      </c>
      <c r="I432" s="32" t="str" cm="1">
        <f t="array" ref="I432">IF(ISNUMBER($A432),IF($G$2="Valeur",
SUM(IF($A432&gt;=Table1[De],IF($A432&lt;=Table1[À],IF(I$4=Table1[[#Headers],[Bœuf]:[Oasis]],Table1[[Bœuf]:[Oasis]]))))*
SUM(IF(Table3[Date]=$A432,Table3[Oasis])),SUM(IF(Table3[Date]=$A432,Table3[Oasis]))),"")</f>
        <v/>
      </c>
      <c r="J432" s="33" t="str">
        <f t="shared" si="6"/>
        <v/>
      </c>
      <c r="K432" s="32" t="str" cm="1">
        <f t="array" ref="K432">IF(AND(ISNUMBER($A432),$G$2="Valeur"),
SUM(IF(Table3[Date]=$A432,IF(Table3[Mode de Paiement]=K$4,Table3[TOTAL DU PAR LE CLIENT]))),"")</f>
        <v/>
      </c>
      <c r="L432" s="32" t="str" cm="1">
        <f t="array" ref="L432">IF(AND(ISNUMBER($A432),$G$2="Valeur"),
SUM(IF(Table3[Date]=$A432,IF(Table3[Mode de Paiement]=L$4,Table3[TOTAL DU PAR LE CLIENT]))),"")</f>
        <v/>
      </c>
      <c r="M432" s="32" t="str" cm="1">
        <f t="array" ref="M432">IF(AND(ISNUMBER($A432),$G$2="Valeur"),
SUM(IF(Table3[Date]=$A432,IF(Table3[Mode de Paiement]=M$4,Table3[TOTAL DU PAR LE CLIENT]))),"")</f>
        <v/>
      </c>
      <c r="N432" s="32" t="str" cm="1">
        <f t="array" ref="N432">IF(AND(ISNUMBER($A432),$G$2="Valeur"),
SUM(IF(Table3[Date]=$A432,IF(Table3[Mode de Paiement]=N$4,Table3[TOTAL DU PAR LE CLIENT]))),"")</f>
        <v/>
      </c>
    </row>
    <row r="433" spans="1:14" x14ac:dyDescent="0.2">
      <c r="A433" s="82" t="str">
        <f>IF(A432=MAX(Table3[Date]),"",IF(A432="","",A432+1))</f>
        <v/>
      </c>
      <c r="B433" s="83" t="str">
        <f>IF(ISNUMBER(A433),COUNTIF(Table3[Date],A433),"")</f>
        <v/>
      </c>
      <c r="C433" s="32" t="str" cm="1">
        <f t="array" ref="C433">IF(ISNUMBER($A433),IF($G$2="Valeur",
SUM(IF($A433&gt;=Table1[De],IF($A433&lt;=Table1[À],IF(C$4=Table1[[#Headers],[Bœuf]:[Oasis]],Table1[[Bœuf]:[Oasis]]))))*
SUM(IF(Table3[Date]=$A433,Table3[Bœuf])),SUM(IF(Table3[Date]=$A433,Table3[Bœuf]))),"")</f>
        <v/>
      </c>
      <c r="D433" s="32" t="str" cm="1">
        <f t="array" ref="D433">IF(ISNUMBER($A433),IF($G$2="Valeur",
SUM(IF($A433&gt;=Table1[De],IF($A433&lt;=Table1[À],IF(D$4=Table1[[#Headers],[Bœuf]:[Oasis]],Table1[[Bœuf]:[Oasis]]))))*
SUM(IF(Table3[Date]=$A433,Table3[Jambon])),SUM(IF(Table3[Date]=$A433,Table3[Jambon]))),"")</f>
        <v/>
      </c>
      <c r="E433" s="32" t="str" cm="1">
        <f t="array" ref="E433">IF(ISNUMBER($A433),IF($G$2="Valeur",
SUM(IF($A433&gt;=Table1[De],IF($A433&lt;=Table1[À],IF(E$4=Table1[[#Headers],[Bœuf]:[Oasis]],Table1[[Bœuf]:[Oasis]]))))*
SUM(IF(Table3[Date]=$A433,Table3[Végétarien])),SUM(IF(Table3[Date]=$A433,Table3[Végétarien]))),"")</f>
        <v/>
      </c>
      <c r="F433" s="32" t="str" cm="1">
        <f t="array" ref="F433">IF(ISNUMBER($A433),IF($G$2="Valeur",
SUM(IF($A433&gt;=Table1[De],IF($A433&lt;=Table1[À],IF(F$4=Table1[[#Headers],[Bœuf]:[Oasis]],Table1[[Bœuf]:[Oasis]]))))*
SUM(IF(Table3[Date]=$A433,Table3[Salade])),SUM(IF(Table3[Date]=$A433,Table3[Salade]))),"")</f>
        <v/>
      </c>
      <c r="G433" s="32" t="str" cm="1">
        <f t="array" ref="G433">IF(ISNUMBER($A433),IF($G$2="Valeur",
SUM(IF($A433&gt;=Table1[De],IF($A433&lt;=Table1[À],IF(G$4=Table1[[#Headers],[Bœuf]:[Oasis]],Table1[[Bœuf]:[Oasis]]))))*
SUM(IF(Table3[Date]=$A433,Table3[Eau])),SUM(IF(Table3[Date]=$A433,Table3[Eau]))),"")</f>
        <v/>
      </c>
      <c r="H433" s="32" t="str" cm="1">
        <f t="array" ref="H433">IF(ISNUMBER($A433),IF($G$2="Valeur",
SUM(IF($A433&gt;=Table1[De],IF($A433&lt;=Table1[À],IF(H$4=Table1[[#Headers],[Bœuf]:[Oasis]],Table1[[Bœuf]:[Oasis]]))))*
SUM(IF(Table3[Date]=$A433,Table3[Coca])),SUM(IF(Table3[Date]=$A433,Table3[Coca]))),"")</f>
        <v/>
      </c>
      <c r="I433" s="32" t="str" cm="1">
        <f t="array" ref="I433">IF(ISNUMBER($A433),IF($G$2="Valeur",
SUM(IF($A433&gt;=Table1[De],IF($A433&lt;=Table1[À],IF(I$4=Table1[[#Headers],[Bœuf]:[Oasis]],Table1[[Bœuf]:[Oasis]]))))*
SUM(IF(Table3[Date]=$A433,Table3[Oasis])),SUM(IF(Table3[Date]=$A433,Table3[Oasis]))),"")</f>
        <v/>
      </c>
      <c r="J433" s="33" t="str">
        <f t="shared" si="6"/>
        <v/>
      </c>
      <c r="K433" s="32" t="str" cm="1">
        <f t="array" ref="K433">IF(AND(ISNUMBER($A433),$G$2="Valeur"),
SUM(IF(Table3[Date]=$A433,IF(Table3[Mode de Paiement]=K$4,Table3[TOTAL DU PAR LE CLIENT]))),"")</f>
        <v/>
      </c>
      <c r="L433" s="32" t="str" cm="1">
        <f t="array" ref="L433">IF(AND(ISNUMBER($A433),$G$2="Valeur"),
SUM(IF(Table3[Date]=$A433,IF(Table3[Mode de Paiement]=L$4,Table3[TOTAL DU PAR LE CLIENT]))),"")</f>
        <v/>
      </c>
      <c r="M433" s="32" t="str" cm="1">
        <f t="array" ref="M433">IF(AND(ISNUMBER($A433),$G$2="Valeur"),
SUM(IF(Table3[Date]=$A433,IF(Table3[Mode de Paiement]=M$4,Table3[TOTAL DU PAR LE CLIENT]))),"")</f>
        <v/>
      </c>
      <c r="N433" s="32" t="str" cm="1">
        <f t="array" ref="N433">IF(AND(ISNUMBER($A433),$G$2="Valeur"),
SUM(IF(Table3[Date]=$A433,IF(Table3[Mode de Paiement]=N$4,Table3[TOTAL DU PAR LE CLIENT]))),"")</f>
        <v/>
      </c>
    </row>
    <row r="434" spans="1:14" x14ac:dyDescent="0.2">
      <c r="A434" s="82" t="str">
        <f>IF(A433=MAX(Table3[Date]),"",IF(A433="","",A433+1))</f>
        <v/>
      </c>
      <c r="B434" s="83" t="str">
        <f>IF(ISNUMBER(A434),COUNTIF(Table3[Date],A434),"")</f>
        <v/>
      </c>
      <c r="C434" s="32" t="str" cm="1">
        <f t="array" ref="C434">IF(ISNUMBER($A434),IF($G$2="Valeur",
SUM(IF($A434&gt;=Table1[De],IF($A434&lt;=Table1[À],IF(C$4=Table1[[#Headers],[Bœuf]:[Oasis]],Table1[[Bœuf]:[Oasis]]))))*
SUM(IF(Table3[Date]=$A434,Table3[Bœuf])),SUM(IF(Table3[Date]=$A434,Table3[Bœuf]))),"")</f>
        <v/>
      </c>
      <c r="D434" s="32" t="str" cm="1">
        <f t="array" ref="D434">IF(ISNUMBER($A434),IF($G$2="Valeur",
SUM(IF($A434&gt;=Table1[De],IF($A434&lt;=Table1[À],IF(D$4=Table1[[#Headers],[Bœuf]:[Oasis]],Table1[[Bœuf]:[Oasis]]))))*
SUM(IF(Table3[Date]=$A434,Table3[Jambon])),SUM(IF(Table3[Date]=$A434,Table3[Jambon]))),"")</f>
        <v/>
      </c>
      <c r="E434" s="32" t="str" cm="1">
        <f t="array" ref="E434">IF(ISNUMBER($A434),IF($G$2="Valeur",
SUM(IF($A434&gt;=Table1[De],IF($A434&lt;=Table1[À],IF(E$4=Table1[[#Headers],[Bœuf]:[Oasis]],Table1[[Bœuf]:[Oasis]]))))*
SUM(IF(Table3[Date]=$A434,Table3[Végétarien])),SUM(IF(Table3[Date]=$A434,Table3[Végétarien]))),"")</f>
        <v/>
      </c>
      <c r="F434" s="32" t="str" cm="1">
        <f t="array" ref="F434">IF(ISNUMBER($A434),IF($G$2="Valeur",
SUM(IF($A434&gt;=Table1[De],IF($A434&lt;=Table1[À],IF(F$4=Table1[[#Headers],[Bœuf]:[Oasis]],Table1[[Bœuf]:[Oasis]]))))*
SUM(IF(Table3[Date]=$A434,Table3[Salade])),SUM(IF(Table3[Date]=$A434,Table3[Salade]))),"")</f>
        <v/>
      </c>
      <c r="G434" s="32" t="str" cm="1">
        <f t="array" ref="G434">IF(ISNUMBER($A434),IF($G$2="Valeur",
SUM(IF($A434&gt;=Table1[De],IF($A434&lt;=Table1[À],IF(G$4=Table1[[#Headers],[Bœuf]:[Oasis]],Table1[[Bœuf]:[Oasis]]))))*
SUM(IF(Table3[Date]=$A434,Table3[Eau])),SUM(IF(Table3[Date]=$A434,Table3[Eau]))),"")</f>
        <v/>
      </c>
      <c r="H434" s="32" t="str" cm="1">
        <f t="array" ref="H434">IF(ISNUMBER($A434),IF($G$2="Valeur",
SUM(IF($A434&gt;=Table1[De],IF($A434&lt;=Table1[À],IF(H$4=Table1[[#Headers],[Bœuf]:[Oasis]],Table1[[Bœuf]:[Oasis]]))))*
SUM(IF(Table3[Date]=$A434,Table3[Coca])),SUM(IF(Table3[Date]=$A434,Table3[Coca]))),"")</f>
        <v/>
      </c>
      <c r="I434" s="32" t="str" cm="1">
        <f t="array" ref="I434">IF(ISNUMBER($A434),IF($G$2="Valeur",
SUM(IF($A434&gt;=Table1[De],IF($A434&lt;=Table1[À],IF(I$4=Table1[[#Headers],[Bœuf]:[Oasis]],Table1[[Bœuf]:[Oasis]]))))*
SUM(IF(Table3[Date]=$A434,Table3[Oasis])),SUM(IF(Table3[Date]=$A434,Table3[Oasis]))),"")</f>
        <v/>
      </c>
      <c r="J434" s="33" t="str">
        <f t="shared" si="6"/>
        <v/>
      </c>
      <c r="K434" s="32" t="str" cm="1">
        <f t="array" ref="K434">IF(AND(ISNUMBER($A434),$G$2="Valeur"),
SUM(IF(Table3[Date]=$A434,IF(Table3[Mode de Paiement]=K$4,Table3[TOTAL DU PAR LE CLIENT]))),"")</f>
        <v/>
      </c>
      <c r="L434" s="32" t="str" cm="1">
        <f t="array" ref="L434">IF(AND(ISNUMBER($A434),$G$2="Valeur"),
SUM(IF(Table3[Date]=$A434,IF(Table3[Mode de Paiement]=L$4,Table3[TOTAL DU PAR LE CLIENT]))),"")</f>
        <v/>
      </c>
      <c r="M434" s="32" t="str" cm="1">
        <f t="array" ref="M434">IF(AND(ISNUMBER($A434),$G$2="Valeur"),
SUM(IF(Table3[Date]=$A434,IF(Table3[Mode de Paiement]=M$4,Table3[TOTAL DU PAR LE CLIENT]))),"")</f>
        <v/>
      </c>
      <c r="N434" s="32" t="str" cm="1">
        <f t="array" ref="N434">IF(AND(ISNUMBER($A434),$G$2="Valeur"),
SUM(IF(Table3[Date]=$A434,IF(Table3[Mode de Paiement]=N$4,Table3[TOTAL DU PAR LE CLIENT]))),"")</f>
        <v/>
      </c>
    </row>
    <row r="435" spans="1:14" x14ac:dyDescent="0.2">
      <c r="A435" s="82" t="str">
        <f>IF(A434=MAX(Table3[Date]),"",IF(A434="","",A434+1))</f>
        <v/>
      </c>
      <c r="B435" s="83" t="str">
        <f>IF(ISNUMBER(A435),COUNTIF(Table3[Date],A435),"")</f>
        <v/>
      </c>
      <c r="C435" s="32" t="str" cm="1">
        <f t="array" ref="C435">IF(ISNUMBER($A435),IF($G$2="Valeur",
SUM(IF($A435&gt;=Table1[De],IF($A435&lt;=Table1[À],IF(C$4=Table1[[#Headers],[Bœuf]:[Oasis]],Table1[[Bœuf]:[Oasis]]))))*
SUM(IF(Table3[Date]=$A435,Table3[Bœuf])),SUM(IF(Table3[Date]=$A435,Table3[Bœuf]))),"")</f>
        <v/>
      </c>
      <c r="D435" s="32" t="str" cm="1">
        <f t="array" ref="D435">IF(ISNUMBER($A435),IF($G$2="Valeur",
SUM(IF($A435&gt;=Table1[De],IF($A435&lt;=Table1[À],IF(D$4=Table1[[#Headers],[Bœuf]:[Oasis]],Table1[[Bœuf]:[Oasis]]))))*
SUM(IF(Table3[Date]=$A435,Table3[Jambon])),SUM(IF(Table3[Date]=$A435,Table3[Jambon]))),"")</f>
        <v/>
      </c>
      <c r="E435" s="32" t="str" cm="1">
        <f t="array" ref="E435">IF(ISNUMBER($A435),IF($G$2="Valeur",
SUM(IF($A435&gt;=Table1[De],IF($A435&lt;=Table1[À],IF(E$4=Table1[[#Headers],[Bœuf]:[Oasis]],Table1[[Bœuf]:[Oasis]]))))*
SUM(IF(Table3[Date]=$A435,Table3[Végétarien])),SUM(IF(Table3[Date]=$A435,Table3[Végétarien]))),"")</f>
        <v/>
      </c>
      <c r="F435" s="32" t="str" cm="1">
        <f t="array" ref="F435">IF(ISNUMBER($A435),IF($G$2="Valeur",
SUM(IF($A435&gt;=Table1[De],IF($A435&lt;=Table1[À],IF(F$4=Table1[[#Headers],[Bœuf]:[Oasis]],Table1[[Bœuf]:[Oasis]]))))*
SUM(IF(Table3[Date]=$A435,Table3[Salade])),SUM(IF(Table3[Date]=$A435,Table3[Salade]))),"")</f>
        <v/>
      </c>
      <c r="G435" s="32" t="str" cm="1">
        <f t="array" ref="G435">IF(ISNUMBER($A435),IF($G$2="Valeur",
SUM(IF($A435&gt;=Table1[De],IF($A435&lt;=Table1[À],IF(G$4=Table1[[#Headers],[Bœuf]:[Oasis]],Table1[[Bœuf]:[Oasis]]))))*
SUM(IF(Table3[Date]=$A435,Table3[Eau])),SUM(IF(Table3[Date]=$A435,Table3[Eau]))),"")</f>
        <v/>
      </c>
      <c r="H435" s="32" t="str" cm="1">
        <f t="array" ref="H435">IF(ISNUMBER($A435),IF($G$2="Valeur",
SUM(IF($A435&gt;=Table1[De],IF($A435&lt;=Table1[À],IF(H$4=Table1[[#Headers],[Bœuf]:[Oasis]],Table1[[Bœuf]:[Oasis]]))))*
SUM(IF(Table3[Date]=$A435,Table3[Coca])),SUM(IF(Table3[Date]=$A435,Table3[Coca]))),"")</f>
        <v/>
      </c>
      <c r="I435" s="32" t="str" cm="1">
        <f t="array" ref="I435">IF(ISNUMBER($A435),IF($G$2="Valeur",
SUM(IF($A435&gt;=Table1[De],IF($A435&lt;=Table1[À],IF(I$4=Table1[[#Headers],[Bœuf]:[Oasis]],Table1[[Bœuf]:[Oasis]]))))*
SUM(IF(Table3[Date]=$A435,Table3[Oasis])),SUM(IF(Table3[Date]=$A435,Table3[Oasis]))),"")</f>
        <v/>
      </c>
      <c r="J435" s="33" t="str">
        <f t="shared" si="6"/>
        <v/>
      </c>
      <c r="K435" s="32" t="str" cm="1">
        <f t="array" ref="K435">IF(AND(ISNUMBER($A435),$G$2="Valeur"),
SUM(IF(Table3[Date]=$A435,IF(Table3[Mode de Paiement]=K$4,Table3[TOTAL DU PAR LE CLIENT]))),"")</f>
        <v/>
      </c>
      <c r="L435" s="32" t="str" cm="1">
        <f t="array" ref="L435">IF(AND(ISNUMBER($A435),$G$2="Valeur"),
SUM(IF(Table3[Date]=$A435,IF(Table3[Mode de Paiement]=L$4,Table3[TOTAL DU PAR LE CLIENT]))),"")</f>
        <v/>
      </c>
      <c r="M435" s="32" t="str" cm="1">
        <f t="array" ref="M435">IF(AND(ISNUMBER($A435),$G$2="Valeur"),
SUM(IF(Table3[Date]=$A435,IF(Table3[Mode de Paiement]=M$4,Table3[TOTAL DU PAR LE CLIENT]))),"")</f>
        <v/>
      </c>
      <c r="N435" s="32" t="str" cm="1">
        <f t="array" ref="N435">IF(AND(ISNUMBER($A435),$G$2="Valeur"),
SUM(IF(Table3[Date]=$A435,IF(Table3[Mode de Paiement]=N$4,Table3[TOTAL DU PAR LE CLIENT]))),"")</f>
        <v/>
      </c>
    </row>
    <row r="436" spans="1:14" x14ac:dyDescent="0.2">
      <c r="A436" s="82" t="str">
        <f>IF(A435=MAX(Table3[Date]),"",IF(A435="","",A435+1))</f>
        <v/>
      </c>
      <c r="B436" s="83" t="str">
        <f>IF(ISNUMBER(A436),COUNTIF(Table3[Date],A436),"")</f>
        <v/>
      </c>
      <c r="C436" s="32" t="str" cm="1">
        <f t="array" ref="C436">IF(ISNUMBER($A436),IF($G$2="Valeur",
SUM(IF($A436&gt;=Table1[De],IF($A436&lt;=Table1[À],IF(C$4=Table1[[#Headers],[Bœuf]:[Oasis]],Table1[[Bœuf]:[Oasis]]))))*
SUM(IF(Table3[Date]=$A436,Table3[Bœuf])),SUM(IF(Table3[Date]=$A436,Table3[Bœuf]))),"")</f>
        <v/>
      </c>
      <c r="D436" s="32" t="str" cm="1">
        <f t="array" ref="D436">IF(ISNUMBER($A436),IF($G$2="Valeur",
SUM(IF($A436&gt;=Table1[De],IF($A436&lt;=Table1[À],IF(D$4=Table1[[#Headers],[Bœuf]:[Oasis]],Table1[[Bœuf]:[Oasis]]))))*
SUM(IF(Table3[Date]=$A436,Table3[Jambon])),SUM(IF(Table3[Date]=$A436,Table3[Jambon]))),"")</f>
        <v/>
      </c>
      <c r="E436" s="32" t="str" cm="1">
        <f t="array" ref="E436">IF(ISNUMBER($A436),IF($G$2="Valeur",
SUM(IF($A436&gt;=Table1[De],IF($A436&lt;=Table1[À],IF(E$4=Table1[[#Headers],[Bœuf]:[Oasis]],Table1[[Bœuf]:[Oasis]]))))*
SUM(IF(Table3[Date]=$A436,Table3[Végétarien])),SUM(IF(Table3[Date]=$A436,Table3[Végétarien]))),"")</f>
        <v/>
      </c>
      <c r="F436" s="32" t="str" cm="1">
        <f t="array" ref="F436">IF(ISNUMBER($A436),IF($G$2="Valeur",
SUM(IF($A436&gt;=Table1[De],IF($A436&lt;=Table1[À],IF(F$4=Table1[[#Headers],[Bœuf]:[Oasis]],Table1[[Bœuf]:[Oasis]]))))*
SUM(IF(Table3[Date]=$A436,Table3[Salade])),SUM(IF(Table3[Date]=$A436,Table3[Salade]))),"")</f>
        <v/>
      </c>
      <c r="G436" s="32" t="str" cm="1">
        <f t="array" ref="G436">IF(ISNUMBER($A436),IF($G$2="Valeur",
SUM(IF($A436&gt;=Table1[De],IF($A436&lt;=Table1[À],IF(G$4=Table1[[#Headers],[Bœuf]:[Oasis]],Table1[[Bœuf]:[Oasis]]))))*
SUM(IF(Table3[Date]=$A436,Table3[Eau])),SUM(IF(Table3[Date]=$A436,Table3[Eau]))),"")</f>
        <v/>
      </c>
      <c r="H436" s="32" t="str" cm="1">
        <f t="array" ref="H436">IF(ISNUMBER($A436),IF($G$2="Valeur",
SUM(IF($A436&gt;=Table1[De],IF($A436&lt;=Table1[À],IF(H$4=Table1[[#Headers],[Bœuf]:[Oasis]],Table1[[Bœuf]:[Oasis]]))))*
SUM(IF(Table3[Date]=$A436,Table3[Coca])),SUM(IF(Table3[Date]=$A436,Table3[Coca]))),"")</f>
        <v/>
      </c>
      <c r="I436" s="32" t="str" cm="1">
        <f t="array" ref="I436">IF(ISNUMBER($A436),IF($G$2="Valeur",
SUM(IF($A436&gt;=Table1[De],IF($A436&lt;=Table1[À],IF(I$4=Table1[[#Headers],[Bœuf]:[Oasis]],Table1[[Bœuf]:[Oasis]]))))*
SUM(IF(Table3[Date]=$A436,Table3[Oasis])),SUM(IF(Table3[Date]=$A436,Table3[Oasis]))),"")</f>
        <v/>
      </c>
      <c r="J436" s="33" t="str">
        <f t="shared" si="6"/>
        <v/>
      </c>
      <c r="K436" s="32" t="str" cm="1">
        <f t="array" ref="K436">IF(AND(ISNUMBER($A436),$G$2="Valeur"),
SUM(IF(Table3[Date]=$A436,IF(Table3[Mode de Paiement]=K$4,Table3[TOTAL DU PAR LE CLIENT]))),"")</f>
        <v/>
      </c>
      <c r="L436" s="32" t="str" cm="1">
        <f t="array" ref="L436">IF(AND(ISNUMBER($A436),$G$2="Valeur"),
SUM(IF(Table3[Date]=$A436,IF(Table3[Mode de Paiement]=L$4,Table3[TOTAL DU PAR LE CLIENT]))),"")</f>
        <v/>
      </c>
      <c r="M436" s="32" t="str" cm="1">
        <f t="array" ref="M436">IF(AND(ISNUMBER($A436),$G$2="Valeur"),
SUM(IF(Table3[Date]=$A436,IF(Table3[Mode de Paiement]=M$4,Table3[TOTAL DU PAR LE CLIENT]))),"")</f>
        <v/>
      </c>
      <c r="N436" s="32" t="str" cm="1">
        <f t="array" ref="N436">IF(AND(ISNUMBER($A436),$G$2="Valeur"),
SUM(IF(Table3[Date]=$A436,IF(Table3[Mode de Paiement]=N$4,Table3[TOTAL DU PAR LE CLIENT]))),"")</f>
        <v/>
      </c>
    </row>
    <row r="437" spans="1:14" x14ac:dyDescent="0.2">
      <c r="A437" s="82" t="str">
        <f>IF(A436=MAX(Table3[Date]),"",IF(A436="","",A436+1))</f>
        <v/>
      </c>
      <c r="B437" s="83" t="str">
        <f>IF(ISNUMBER(A437),COUNTIF(Table3[Date],A437),"")</f>
        <v/>
      </c>
      <c r="C437" s="32" t="str" cm="1">
        <f t="array" ref="C437">IF(ISNUMBER($A437),IF($G$2="Valeur",
SUM(IF($A437&gt;=Table1[De],IF($A437&lt;=Table1[À],IF(C$4=Table1[[#Headers],[Bœuf]:[Oasis]],Table1[[Bœuf]:[Oasis]]))))*
SUM(IF(Table3[Date]=$A437,Table3[Bœuf])),SUM(IF(Table3[Date]=$A437,Table3[Bœuf]))),"")</f>
        <v/>
      </c>
      <c r="D437" s="32" t="str" cm="1">
        <f t="array" ref="D437">IF(ISNUMBER($A437),IF($G$2="Valeur",
SUM(IF($A437&gt;=Table1[De],IF($A437&lt;=Table1[À],IF(D$4=Table1[[#Headers],[Bœuf]:[Oasis]],Table1[[Bœuf]:[Oasis]]))))*
SUM(IF(Table3[Date]=$A437,Table3[Jambon])),SUM(IF(Table3[Date]=$A437,Table3[Jambon]))),"")</f>
        <v/>
      </c>
      <c r="E437" s="32" t="str" cm="1">
        <f t="array" ref="E437">IF(ISNUMBER($A437),IF($G$2="Valeur",
SUM(IF($A437&gt;=Table1[De],IF($A437&lt;=Table1[À],IF(E$4=Table1[[#Headers],[Bœuf]:[Oasis]],Table1[[Bœuf]:[Oasis]]))))*
SUM(IF(Table3[Date]=$A437,Table3[Végétarien])),SUM(IF(Table3[Date]=$A437,Table3[Végétarien]))),"")</f>
        <v/>
      </c>
      <c r="F437" s="32" t="str" cm="1">
        <f t="array" ref="F437">IF(ISNUMBER($A437),IF($G$2="Valeur",
SUM(IF($A437&gt;=Table1[De],IF($A437&lt;=Table1[À],IF(F$4=Table1[[#Headers],[Bœuf]:[Oasis]],Table1[[Bœuf]:[Oasis]]))))*
SUM(IF(Table3[Date]=$A437,Table3[Salade])),SUM(IF(Table3[Date]=$A437,Table3[Salade]))),"")</f>
        <v/>
      </c>
      <c r="G437" s="32" t="str" cm="1">
        <f t="array" ref="G437">IF(ISNUMBER($A437),IF($G$2="Valeur",
SUM(IF($A437&gt;=Table1[De],IF($A437&lt;=Table1[À],IF(G$4=Table1[[#Headers],[Bœuf]:[Oasis]],Table1[[Bœuf]:[Oasis]]))))*
SUM(IF(Table3[Date]=$A437,Table3[Eau])),SUM(IF(Table3[Date]=$A437,Table3[Eau]))),"")</f>
        <v/>
      </c>
      <c r="H437" s="32" t="str" cm="1">
        <f t="array" ref="H437">IF(ISNUMBER($A437),IF($G$2="Valeur",
SUM(IF($A437&gt;=Table1[De],IF($A437&lt;=Table1[À],IF(H$4=Table1[[#Headers],[Bœuf]:[Oasis]],Table1[[Bœuf]:[Oasis]]))))*
SUM(IF(Table3[Date]=$A437,Table3[Coca])),SUM(IF(Table3[Date]=$A437,Table3[Coca]))),"")</f>
        <v/>
      </c>
      <c r="I437" s="32" t="str" cm="1">
        <f t="array" ref="I437">IF(ISNUMBER($A437),IF($G$2="Valeur",
SUM(IF($A437&gt;=Table1[De],IF($A437&lt;=Table1[À],IF(I$4=Table1[[#Headers],[Bœuf]:[Oasis]],Table1[[Bœuf]:[Oasis]]))))*
SUM(IF(Table3[Date]=$A437,Table3[Oasis])),SUM(IF(Table3[Date]=$A437,Table3[Oasis]))),"")</f>
        <v/>
      </c>
      <c r="J437" s="33" t="str">
        <f t="shared" si="6"/>
        <v/>
      </c>
      <c r="K437" s="32" t="str" cm="1">
        <f t="array" ref="K437">IF(AND(ISNUMBER($A437),$G$2="Valeur"),
SUM(IF(Table3[Date]=$A437,IF(Table3[Mode de Paiement]=K$4,Table3[TOTAL DU PAR LE CLIENT]))),"")</f>
        <v/>
      </c>
      <c r="L437" s="32" t="str" cm="1">
        <f t="array" ref="L437">IF(AND(ISNUMBER($A437),$G$2="Valeur"),
SUM(IF(Table3[Date]=$A437,IF(Table3[Mode de Paiement]=L$4,Table3[TOTAL DU PAR LE CLIENT]))),"")</f>
        <v/>
      </c>
      <c r="M437" s="32" t="str" cm="1">
        <f t="array" ref="M437">IF(AND(ISNUMBER($A437),$G$2="Valeur"),
SUM(IF(Table3[Date]=$A437,IF(Table3[Mode de Paiement]=M$4,Table3[TOTAL DU PAR LE CLIENT]))),"")</f>
        <v/>
      </c>
      <c r="N437" s="32" t="str" cm="1">
        <f t="array" ref="N437">IF(AND(ISNUMBER($A437),$G$2="Valeur"),
SUM(IF(Table3[Date]=$A437,IF(Table3[Mode de Paiement]=N$4,Table3[TOTAL DU PAR LE CLIENT]))),"")</f>
        <v/>
      </c>
    </row>
    <row r="438" spans="1:14" x14ac:dyDescent="0.2">
      <c r="A438" s="82" t="str">
        <f>IF(A437=MAX(Table3[Date]),"",IF(A437="","",A437+1))</f>
        <v/>
      </c>
      <c r="B438" s="83" t="str">
        <f>IF(ISNUMBER(A438),COUNTIF(Table3[Date],A438),"")</f>
        <v/>
      </c>
      <c r="C438" s="32" t="str" cm="1">
        <f t="array" ref="C438">IF(ISNUMBER($A438),IF($G$2="Valeur",
SUM(IF($A438&gt;=Table1[De],IF($A438&lt;=Table1[À],IF(C$4=Table1[[#Headers],[Bœuf]:[Oasis]],Table1[[Bœuf]:[Oasis]]))))*
SUM(IF(Table3[Date]=$A438,Table3[Bœuf])),SUM(IF(Table3[Date]=$A438,Table3[Bœuf]))),"")</f>
        <v/>
      </c>
      <c r="D438" s="32" t="str" cm="1">
        <f t="array" ref="D438">IF(ISNUMBER($A438),IF($G$2="Valeur",
SUM(IF($A438&gt;=Table1[De],IF($A438&lt;=Table1[À],IF(D$4=Table1[[#Headers],[Bœuf]:[Oasis]],Table1[[Bœuf]:[Oasis]]))))*
SUM(IF(Table3[Date]=$A438,Table3[Jambon])),SUM(IF(Table3[Date]=$A438,Table3[Jambon]))),"")</f>
        <v/>
      </c>
      <c r="E438" s="32" t="str" cm="1">
        <f t="array" ref="E438">IF(ISNUMBER($A438),IF($G$2="Valeur",
SUM(IF($A438&gt;=Table1[De],IF($A438&lt;=Table1[À],IF(E$4=Table1[[#Headers],[Bœuf]:[Oasis]],Table1[[Bœuf]:[Oasis]]))))*
SUM(IF(Table3[Date]=$A438,Table3[Végétarien])),SUM(IF(Table3[Date]=$A438,Table3[Végétarien]))),"")</f>
        <v/>
      </c>
      <c r="F438" s="32" t="str" cm="1">
        <f t="array" ref="F438">IF(ISNUMBER($A438),IF($G$2="Valeur",
SUM(IF($A438&gt;=Table1[De],IF($A438&lt;=Table1[À],IF(F$4=Table1[[#Headers],[Bœuf]:[Oasis]],Table1[[Bœuf]:[Oasis]]))))*
SUM(IF(Table3[Date]=$A438,Table3[Salade])),SUM(IF(Table3[Date]=$A438,Table3[Salade]))),"")</f>
        <v/>
      </c>
      <c r="G438" s="32" t="str" cm="1">
        <f t="array" ref="G438">IF(ISNUMBER($A438),IF($G$2="Valeur",
SUM(IF($A438&gt;=Table1[De],IF($A438&lt;=Table1[À],IF(G$4=Table1[[#Headers],[Bœuf]:[Oasis]],Table1[[Bœuf]:[Oasis]]))))*
SUM(IF(Table3[Date]=$A438,Table3[Eau])),SUM(IF(Table3[Date]=$A438,Table3[Eau]))),"")</f>
        <v/>
      </c>
      <c r="H438" s="32" t="str" cm="1">
        <f t="array" ref="H438">IF(ISNUMBER($A438),IF($G$2="Valeur",
SUM(IF($A438&gt;=Table1[De],IF($A438&lt;=Table1[À],IF(H$4=Table1[[#Headers],[Bœuf]:[Oasis]],Table1[[Bœuf]:[Oasis]]))))*
SUM(IF(Table3[Date]=$A438,Table3[Coca])),SUM(IF(Table3[Date]=$A438,Table3[Coca]))),"")</f>
        <v/>
      </c>
      <c r="I438" s="32" t="str" cm="1">
        <f t="array" ref="I438">IF(ISNUMBER($A438),IF($G$2="Valeur",
SUM(IF($A438&gt;=Table1[De],IF($A438&lt;=Table1[À],IF(I$4=Table1[[#Headers],[Bœuf]:[Oasis]],Table1[[Bœuf]:[Oasis]]))))*
SUM(IF(Table3[Date]=$A438,Table3[Oasis])),SUM(IF(Table3[Date]=$A438,Table3[Oasis]))),"")</f>
        <v/>
      </c>
      <c r="J438" s="33" t="str">
        <f t="shared" si="6"/>
        <v/>
      </c>
      <c r="K438" s="32" t="str" cm="1">
        <f t="array" ref="K438">IF(AND(ISNUMBER($A438),$G$2="Valeur"),
SUM(IF(Table3[Date]=$A438,IF(Table3[Mode de Paiement]=K$4,Table3[TOTAL DU PAR LE CLIENT]))),"")</f>
        <v/>
      </c>
      <c r="L438" s="32" t="str" cm="1">
        <f t="array" ref="L438">IF(AND(ISNUMBER($A438),$G$2="Valeur"),
SUM(IF(Table3[Date]=$A438,IF(Table3[Mode de Paiement]=L$4,Table3[TOTAL DU PAR LE CLIENT]))),"")</f>
        <v/>
      </c>
      <c r="M438" s="32" t="str" cm="1">
        <f t="array" ref="M438">IF(AND(ISNUMBER($A438),$G$2="Valeur"),
SUM(IF(Table3[Date]=$A438,IF(Table3[Mode de Paiement]=M$4,Table3[TOTAL DU PAR LE CLIENT]))),"")</f>
        <v/>
      </c>
      <c r="N438" s="32" t="str" cm="1">
        <f t="array" ref="N438">IF(AND(ISNUMBER($A438),$G$2="Valeur"),
SUM(IF(Table3[Date]=$A438,IF(Table3[Mode de Paiement]=N$4,Table3[TOTAL DU PAR LE CLIENT]))),"")</f>
        <v/>
      </c>
    </row>
    <row r="439" spans="1:14" x14ac:dyDescent="0.2">
      <c r="A439" s="82" t="str">
        <f>IF(A438=MAX(Table3[Date]),"",IF(A438="","",A438+1))</f>
        <v/>
      </c>
      <c r="B439" s="83" t="str">
        <f>IF(ISNUMBER(A439),COUNTIF(Table3[Date],A439),"")</f>
        <v/>
      </c>
      <c r="C439" s="32" t="str" cm="1">
        <f t="array" ref="C439">IF(ISNUMBER($A439),IF($G$2="Valeur",
SUM(IF($A439&gt;=Table1[De],IF($A439&lt;=Table1[À],IF(C$4=Table1[[#Headers],[Bœuf]:[Oasis]],Table1[[Bœuf]:[Oasis]]))))*
SUM(IF(Table3[Date]=$A439,Table3[Bœuf])),SUM(IF(Table3[Date]=$A439,Table3[Bœuf]))),"")</f>
        <v/>
      </c>
      <c r="D439" s="32" t="str" cm="1">
        <f t="array" ref="D439">IF(ISNUMBER($A439),IF($G$2="Valeur",
SUM(IF($A439&gt;=Table1[De],IF($A439&lt;=Table1[À],IF(D$4=Table1[[#Headers],[Bœuf]:[Oasis]],Table1[[Bœuf]:[Oasis]]))))*
SUM(IF(Table3[Date]=$A439,Table3[Jambon])),SUM(IF(Table3[Date]=$A439,Table3[Jambon]))),"")</f>
        <v/>
      </c>
      <c r="E439" s="32" t="str" cm="1">
        <f t="array" ref="E439">IF(ISNUMBER($A439),IF($G$2="Valeur",
SUM(IF($A439&gt;=Table1[De],IF($A439&lt;=Table1[À],IF(E$4=Table1[[#Headers],[Bœuf]:[Oasis]],Table1[[Bœuf]:[Oasis]]))))*
SUM(IF(Table3[Date]=$A439,Table3[Végétarien])),SUM(IF(Table3[Date]=$A439,Table3[Végétarien]))),"")</f>
        <v/>
      </c>
      <c r="F439" s="32" t="str" cm="1">
        <f t="array" ref="F439">IF(ISNUMBER($A439),IF($G$2="Valeur",
SUM(IF($A439&gt;=Table1[De],IF($A439&lt;=Table1[À],IF(F$4=Table1[[#Headers],[Bœuf]:[Oasis]],Table1[[Bœuf]:[Oasis]]))))*
SUM(IF(Table3[Date]=$A439,Table3[Salade])),SUM(IF(Table3[Date]=$A439,Table3[Salade]))),"")</f>
        <v/>
      </c>
      <c r="G439" s="32" t="str" cm="1">
        <f t="array" ref="G439">IF(ISNUMBER($A439),IF($G$2="Valeur",
SUM(IF($A439&gt;=Table1[De],IF($A439&lt;=Table1[À],IF(G$4=Table1[[#Headers],[Bœuf]:[Oasis]],Table1[[Bœuf]:[Oasis]]))))*
SUM(IF(Table3[Date]=$A439,Table3[Eau])),SUM(IF(Table3[Date]=$A439,Table3[Eau]))),"")</f>
        <v/>
      </c>
      <c r="H439" s="32" t="str" cm="1">
        <f t="array" ref="H439">IF(ISNUMBER($A439),IF($G$2="Valeur",
SUM(IF($A439&gt;=Table1[De],IF($A439&lt;=Table1[À],IF(H$4=Table1[[#Headers],[Bœuf]:[Oasis]],Table1[[Bœuf]:[Oasis]]))))*
SUM(IF(Table3[Date]=$A439,Table3[Coca])),SUM(IF(Table3[Date]=$A439,Table3[Coca]))),"")</f>
        <v/>
      </c>
      <c r="I439" s="32" t="str" cm="1">
        <f t="array" ref="I439">IF(ISNUMBER($A439),IF($G$2="Valeur",
SUM(IF($A439&gt;=Table1[De],IF($A439&lt;=Table1[À],IF(I$4=Table1[[#Headers],[Bœuf]:[Oasis]],Table1[[Bœuf]:[Oasis]]))))*
SUM(IF(Table3[Date]=$A439,Table3[Oasis])),SUM(IF(Table3[Date]=$A439,Table3[Oasis]))),"")</f>
        <v/>
      </c>
      <c r="J439" s="33" t="str">
        <f t="shared" si="6"/>
        <v/>
      </c>
      <c r="K439" s="32" t="str" cm="1">
        <f t="array" ref="K439">IF(AND(ISNUMBER($A439),$G$2="Valeur"),
SUM(IF(Table3[Date]=$A439,IF(Table3[Mode de Paiement]=K$4,Table3[TOTAL DU PAR LE CLIENT]))),"")</f>
        <v/>
      </c>
      <c r="L439" s="32" t="str" cm="1">
        <f t="array" ref="L439">IF(AND(ISNUMBER($A439),$G$2="Valeur"),
SUM(IF(Table3[Date]=$A439,IF(Table3[Mode de Paiement]=L$4,Table3[TOTAL DU PAR LE CLIENT]))),"")</f>
        <v/>
      </c>
      <c r="M439" s="32" t="str" cm="1">
        <f t="array" ref="M439">IF(AND(ISNUMBER($A439),$G$2="Valeur"),
SUM(IF(Table3[Date]=$A439,IF(Table3[Mode de Paiement]=M$4,Table3[TOTAL DU PAR LE CLIENT]))),"")</f>
        <v/>
      </c>
      <c r="N439" s="32" t="str" cm="1">
        <f t="array" ref="N439">IF(AND(ISNUMBER($A439),$G$2="Valeur"),
SUM(IF(Table3[Date]=$A439,IF(Table3[Mode de Paiement]=N$4,Table3[TOTAL DU PAR LE CLIENT]))),"")</f>
        <v/>
      </c>
    </row>
    <row r="440" spans="1:14" x14ac:dyDescent="0.2">
      <c r="A440" s="82" t="str">
        <f>IF(A439=MAX(Table3[Date]),"",IF(A439="","",A439+1))</f>
        <v/>
      </c>
      <c r="B440" s="83" t="str">
        <f>IF(ISNUMBER(A440),COUNTIF(Table3[Date],A440),"")</f>
        <v/>
      </c>
      <c r="C440" s="32" t="str" cm="1">
        <f t="array" ref="C440">IF(ISNUMBER($A440),IF($G$2="Valeur",
SUM(IF($A440&gt;=Table1[De],IF($A440&lt;=Table1[À],IF(C$4=Table1[[#Headers],[Bœuf]:[Oasis]],Table1[[Bœuf]:[Oasis]]))))*
SUM(IF(Table3[Date]=$A440,Table3[Bœuf])),SUM(IF(Table3[Date]=$A440,Table3[Bœuf]))),"")</f>
        <v/>
      </c>
      <c r="D440" s="32" t="str" cm="1">
        <f t="array" ref="D440">IF(ISNUMBER($A440),IF($G$2="Valeur",
SUM(IF($A440&gt;=Table1[De],IF($A440&lt;=Table1[À],IF(D$4=Table1[[#Headers],[Bœuf]:[Oasis]],Table1[[Bœuf]:[Oasis]]))))*
SUM(IF(Table3[Date]=$A440,Table3[Jambon])),SUM(IF(Table3[Date]=$A440,Table3[Jambon]))),"")</f>
        <v/>
      </c>
      <c r="E440" s="32" t="str" cm="1">
        <f t="array" ref="E440">IF(ISNUMBER($A440),IF($G$2="Valeur",
SUM(IF($A440&gt;=Table1[De],IF($A440&lt;=Table1[À],IF(E$4=Table1[[#Headers],[Bœuf]:[Oasis]],Table1[[Bœuf]:[Oasis]]))))*
SUM(IF(Table3[Date]=$A440,Table3[Végétarien])),SUM(IF(Table3[Date]=$A440,Table3[Végétarien]))),"")</f>
        <v/>
      </c>
      <c r="F440" s="32" t="str" cm="1">
        <f t="array" ref="F440">IF(ISNUMBER($A440),IF($G$2="Valeur",
SUM(IF($A440&gt;=Table1[De],IF($A440&lt;=Table1[À],IF(F$4=Table1[[#Headers],[Bœuf]:[Oasis]],Table1[[Bœuf]:[Oasis]]))))*
SUM(IF(Table3[Date]=$A440,Table3[Salade])),SUM(IF(Table3[Date]=$A440,Table3[Salade]))),"")</f>
        <v/>
      </c>
      <c r="G440" s="32" t="str" cm="1">
        <f t="array" ref="G440">IF(ISNUMBER($A440),IF($G$2="Valeur",
SUM(IF($A440&gt;=Table1[De],IF($A440&lt;=Table1[À],IF(G$4=Table1[[#Headers],[Bœuf]:[Oasis]],Table1[[Bœuf]:[Oasis]]))))*
SUM(IF(Table3[Date]=$A440,Table3[Eau])),SUM(IF(Table3[Date]=$A440,Table3[Eau]))),"")</f>
        <v/>
      </c>
      <c r="H440" s="32" t="str" cm="1">
        <f t="array" ref="H440">IF(ISNUMBER($A440),IF($G$2="Valeur",
SUM(IF($A440&gt;=Table1[De],IF($A440&lt;=Table1[À],IF(H$4=Table1[[#Headers],[Bœuf]:[Oasis]],Table1[[Bœuf]:[Oasis]]))))*
SUM(IF(Table3[Date]=$A440,Table3[Coca])),SUM(IF(Table3[Date]=$A440,Table3[Coca]))),"")</f>
        <v/>
      </c>
      <c r="I440" s="32" t="str" cm="1">
        <f t="array" ref="I440">IF(ISNUMBER($A440),IF($G$2="Valeur",
SUM(IF($A440&gt;=Table1[De],IF($A440&lt;=Table1[À],IF(I$4=Table1[[#Headers],[Bœuf]:[Oasis]],Table1[[Bœuf]:[Oasis]]))))*
SUM(IF(Table3[Date]=$A440,Table3[Oasis])),SUM(IF(Table3[Date]=$A440,Table3[Oasis]))),"")</f>
        <v/>
      </c>
      <c r="J440" s="33" t="str">
        <f t="shared" si="6"/>
        <v/>
      </c>
      <c r="K440" s="32" t="str" cm="1">
        <f t="array" ref="K440">IF(AND(ISNUMBER($A440),$G$2="Valeur"),
SUM(IF(Table3[Date]=$A440,IF(Table3[Mode de Paiement]=K$4,Table3[TOTAL DU PAR LE CLIENT]))),"")</f>
        <v/>
      </c>
      <c r="L440" s="32" t="str" cm="1">
        <f t="array" ref="L440">IF(AND(ISNUMBER($A440),$G$2="Valeur"),
SUM(IF(Table3[Date]=$A440,IF(Table3[Mode de Paiement]=L$4,Table3[TOTAL DU PAR LE CLIENT]))),"")</f>
        <v/>
      </c>
      <c r="M440" s="32" t="str" cm="1">
        <f t="array" ref="M440">IF(AND(ISNUMBER($A440),$G$2="Valeur"),
SUM(IF(Table3[Date]=$A440,IF(Table3[Mode de Paiement]=M$4,Table3[TOTAL DU PAR LE CLIENT]))),"")</f>
        <v/>
      </c>
      <c r="N440" s="32" t="str" cm="1">
        <f t="array" ref="N440">IF(AND(ISNUMBER($A440),$G$2="Valeur"),
SUM(IF(Table3[Date]=$A440,IF(Table3[Mode de Paiement]=N$4,Table3[TOTAL DU PAR LE CLIENT]))),"")</f>
        <v/>
      </c>
    </row>
    <row r="441" spans="1:14" x14ac:dyDescent="0.2">
      <c r="A441" s="82" t="str">
        <f>IF(A440=MAX(Table3[Date]),"",IF(A440="","",A440+1))</f>
        <v/>
      </c>
      <c r="B441" s="83" t="str">
        <f>IF(ISNUMBER(A441),COUNTIF(Table3[Date],A441),"")</f>
        <v/>
      </c>
      <c r="C441" s="32" t="str" cm="1">
        <f t="array" ref="C441">IF(ISNUMBER($A441),IF($G$2="Valeur",
SUM(IF($A441&gt;=Table1[De],IF($A441&lt;=Table1[À],IF(C$4=Table1[[#Headers],[Bœuf]:[Oasis]],Table1[[Bœuf]:[Oasis]]))))*
SUM(IF(Table3[Date]=$A441,Table3[Bœuf])),SUM(IF(Table3[Date]=$A441,Table3[Bœuf]))),"")</f>
        <v/>
      </c>
      <c r="D441" s="32" t="str" cm="1">
        <f t="array" ref="D441">IF(ISNUMBER($A441),IF($G$2="Valeur",
SUM(IF($A441&gt;=Table1[De],IF($A441&lt;=Table1[À],IF(D$4=Table1[[#Headers],[Bœuf]:[Oasis]],Table1[[Bœuf]:[Oasis]]))))*
SUM(IF(Table3[Date]=$A441,Table3[Jambon])),SUM(IF(Table3[Date]=$A441,Table3[Jambon]))),"")</f>
        <v/>
      </c>
      <c r="E441" s="32" t="str" cm="1">
        <f t="array" ref="E441">IF(ISNUMBER($A441),IF($G$2="Valeur",
SUM(IF($A441&gt;=Table1[De],IF($A441&lt;=Table1[À],IF(E$4=Table1[[#Headers],[Bœuf]:[Oasis]],Table1[[Bœuf]:[Oasis]]))))*
SUM(IF(Table3[Date]=$A441,Table3[Végétarien])),SUM(IF(Table3[Date]=$A441,Table3[Végétarien]))),"")</f>
        <v/>
      </c>
      <c r="F441" s="32" t="str" cm="1">
        <f t="array" ref="F441">IF(ISNUMBER($A441),IF($G$2="Valeur",
SUM(IF($A441&gt;=Table1[De],IF($A441&lt;=Table1[À],IF(F$4=Table1[[#Headers],[Bœuf]:[Oasis]],Table1[[Bœuf]:[Oasis]]))))*
SUM(IF(Table3[Date]=$A441,Table3[Salade])),SUM(IF(Table3[Date]=$A441,Table3[Salade]))),"")</f>
        <v/>
      </c>
      <c r="G441" s="32" t="str" cm="1">
        <f t="array" ref="G441">IF(ISNUMBER($A441),IF($G$2="Valeur",
SUM(IF($A441&gt;=Table1[De],IF($A441&lt;=Table1[À],IF(G$4=Table1[[#Headers],[Bœuf]:[Oasis]],Table1[[Bœuf]:[Oasis]]))))*
SUM(IF(Table3[Date]=$A441,Table3[Eau])),SUM(IF(Table3[Date]=$A441,Table3[Eau]))),"")</f>
        <v/>
      </c>
      <c r="H441" s="32" t="str" cm="1">
        <f t="array" ref="H441">IF(ISNUMBER($A441),IF($G$2="Valeur",
SUM(IF($A441&gt;=Table1[De],IF($A441&lt;=Table1[À],IF(H$4=Table1[[#Headers],[Bœuf]:[Oasis]],Table1[[Bœuf]:[Oasis]]))))*
SUM(IF(Table3[Date]=$A441,Table3[Coca])),SUM(IF(Table3[Date]=$A441,Table3[Coca]))),"")</f>
        <v/>
      </c>
      <c r="I441" s="32" t="str" cm="1">
        <f t="array" ref="I441">IF(ISNUMBER($A441),IF($G$2="Valeur",
SUM(IF($A441&gt;=Table1[De],IF($A441&lt;=Table1[À],IF(I$4=Table1[[#Headers],[Bœuf]:[Oasis]],Table1[[Bœuf]:[Oasis]]))))*
SUM(IF(Table3[Date]=$A441,Table3[Oasis])),SUM(IF(Table3[Date]=$A441,Table3[Oasis]))),"")</f>
        <v/>
      </c>
      <c r="J441" s="33" t="str">
        <f t="shared" si="6"/>
        <v/>
      </c>
      <c r="K441" s="32" t="str" cm="1">
        <f t="array" ref="K441">IF(AND(ISNUMBER($A441),$G$2="Valeur"),
SUM(IF(Table3[Date]=$A441,IF(Table3[Mode de Paiement]=K$4,Table3[TOTAL DU PAR LE CLIENT]))),"")</f>
        <v/>
      </c>
      <c r="L441" s="32" t="str" cm="1">
        <f t="array" ref="L441">IF(AND(ISNUMBER($A441),$G$2="Valeur"),
SUM(IF(Table3[Date]=$A441,IF(Table3[Mode de Paiement]=L$4,Table3[TOTAL DU PAR LE CLIENT]))),"")</f>
        <v/>
      </c>
      <c r="M441" s="32" t="str" cm="1">
        <f t="array" ref="M441">IF(AND(ISNUMBER($A441),$G$2="Valeur"),
SUM(IF(Table3[Date]=$A441,IF(Table3[Mode de Paiement]=M$4,Table3[TOTAL DU PAR LE CLIENT]))),"")</f>
        <v/>
      </c>
      <c r="N441" s="32" t="str" cm="1">
        <f t="array" ref="N441">IF(AND(ISNUMBER($A441),$G$2="Valeur"),
SUM(IF(Table3[Date]=$A441,IF(Table3[Mode de Paiement]=N$4,Table3[TOTAL DU PAR LE CLIENT]))),"")</f>
        <v/>
      </c>
    </row>
    <row r="442" spans="1:14" x14ac:dyDescent="0.2">
      <c r="A442" s="82" t="str">
        <f>IF(A441=MAX(Table3[Date]),"",IF(A441="","",A441+1))</f>
        <v/>
      </c>
      <c r="B442" s="83" t="str">
        <f>IF(ISNUMBER(A442),COUNTIF(Table3[Date],A442),"")</f>
        <v/>
      </c>
      <c r="C442" s="32" t="str" cm="1">
        <f t="array" ref="C442">IF(ISNUMBER($A442),IF($G$2="Valeur",
SUM(IF($A442&gt;=Table1[De],IF($A442&lt;=Table1[À],IF(C$4=Table1[[#Headers],[Bœuf]:[Oasis]],Table1[[Bœuf]:[Oasis]]))))*
SUM(IF(Table3[Date]=$A442,Table3[Bœuf])),SUM(IF(Table3[Date]=$A442,Table3[Bœuf]))),"")</f>
        <v/>
      </c>
      <c r="D442" s="32" t="str" cm="1">
        <f t="array" ref="D442">IF(ISNUMBER($A442),IF($G$2="Valeur",
SUM(IF($A442&gt;=Table1[De],IF($A442&lt;=Table1[À],IF(D$4=Table1[[#Headers],[Bœuf]:[Oasis]],Table1[[Bœuf]:[Oasis]]))))*
SUM(IF(Table3[Date]=$A442,Table3[Jambon])),SUM(IF(Table3[Date]=$A442,Table3[Jambon]))),"")</f>
        <v/>
      </c>
      <c r="E442" s="32" t="str" cm="1">
        <f t="array" ref="E442">IF(ISNUMBER($A442),IF($G$2="Valeur",
SUM(IF($A442&gt;=Table1[De],IF($A442&lt;=Table1[À],IF(E$4=Table1[[#Headers],[Bœuf]:[Oasis]],Table1[[Bœuf]:[Oasis]]))))*
SUM(IF(Table3[Date]=$A442,Table3[Végétarien])),SUM(IF(Table3[Date]=$A442,Table3[Végétarien]))),"")</f>
        <v/>
      </c>
      <c r="F442" s="32" t="str" cm="1">
        <f t="array" ref="F442">IF(ISNUMBER($A442),IF($G$2="Valeur",
SUM(IF($A442&gt;=Table1[De],IF($A442&lt;=Table1[À],IF(F$4=Table1[[#Headers],[Bœuf]:[Oasis]],Table1[[Bœuf]:[Oasis]]))))*
SUM(IF(Table3[Date]=$A442,Table3[Salade])),SUM(IF(Table3[Date]=$A442,Table3[Salade]))),"")</f>
        <v/>
      </c>
      <c r="G442" s="32" t="str" cm="1">
        <f t="array" ref="G442">IF(ISNUMBER($A442),IF($G$2="Valeur",
SUM(IF($A442&gt;=Table1[De],IF($A442&lt;=Table1[À],IF(G$4=Table1[[#Headers],[Bœuf]:[Oasis]],Table1[[Bœuf]:[Oasis]]))))*
SUM(IF(Table3[Date]=$A442,Table3[Eau])),SUM(IF(Table3[Date]=$A442,Table3[Eau]))),"")</f>
        <v/>
      </c>
      <c r="H442" s="32" t="str" cm="1">
        <f t="array" ref="H442">IF(ISNUMBER($A442),IF($G$2="Valeur",
SUM(IF($A442&gt;=Table1[De],IF($A442&lt;=Table1[À],IF(H$4=Table1[[#Headers],[Bœuf]:[Oasis]],Table1[[Bœuf]:[Oasis]]))))*
SUM(IF(Table3[Date]=$A442,Table3[Coca])),SUM(IF(Table3[Date]=$A442,Table3[Coca]))),"")</f>
        <v/>
      </c>
      <c r="I442" s="32" t="str" cm="1">
        <f t="array" ref="I442">IF(ISNUMBER($A442),IF($G$2="Valeur",
SUM(IF($A442&gt;=Table1[De],IF($A442&lt;=Table1[À],IF(I$4=Table1[[#Headers],[Bœuf]:[Oasis]],Table1[[Bœuf]:[Oasis]]))))*
SUM(IF(Table3[Date]=$A442,Table3[Oasis])),SUM(IF(Table3[Date]=$A442,Table3[Oasis]))),"")</f>
        <v/>
      </c>
      <c r="J442" s="33" t="str">
        <f t="shared" si="6"/>
        <v/>
      </c>
      <c r="K442" s="32" t="str" cm="1">
        <f t="array" ref="K442">IF(AND(ISNUMBER($A442),$G$2="Valeur"),
SUM(IF(Table3[Date]=$A442,IF(Table3[Mode de Paiement]=K$4,Table3[TOTAL DU PAR LE CLIENT]))),"")</f>
        <v/>
      </c>
      <c r="L442" s="32" t="str" cm="1">
        <f t="array" ref="L442">IF(AND(ISNUMBER($A442),$G$2="Valeur"),
SUM(IF(Table3[Date]=$A442,IF(Table3[Mode de Paiement]=L$4,Table3[TOTAL DU PAR LE CLIENT]))),"")</f>
        <v/>
      </c>
      <c r="M442" s="32" t="str" cm="1">
        <f t="array" ref="M442">IF(AND(ISNUMBER($A442),$G$2="Valeur"),
SUM(IF(Table3[Date]=$A442,IF(Table3[Mode de Paiement]=M$4,Table3[TOTAL DU PAR LE CLIENT]))),"")</f>
        <v/>
      </c>
      <c r="N442" s="32" t="str" cm="1">
        <f t="array" ref="N442">IF(AND(ISNUMBER($A442),$G$2="Valeur"),
SUM(IF(Table3[Date]=$A442,IF(Table3[Mode de Paiement]=N$4,Table3[TOTAL DU PAR LE CLIENT]))),"")</f>
        <v/>
      </c>
    </row>
    <row r="443" spans="1:14" x14ac:dyDescent="0.2">
      <c r="A443" s="82" t="str">
        <f>IF(A442=MAX(Table3[Date]),"",IF(A442="","",A442+1))</f>
        <v/>
      </c>
      <c r="B443" s="83" t="str">
        <f>IF(ISNUMBER(A443),COUNTIF(Table3[Date],A443),"")</f>
        <v/>
      </c>
      <c r="C443" s="32" t="str" cm="1">
        <f t="array" ref="C443">IF(ISNUMBER($A443),IF($G$2="Valeur",
SUM(IF($A443&gt;=Table1[De],IF($A443&lt;=Table1[À],IF(C$4=Table1[[#Headers],[Bœuf]:[Oasis]],Table1[[Bœuf]:[Oasis]]))))*
SUM(IF(Table3[Date]=$A443,Table3[Bœuf])),SUM(IF(Table3[Date]=$A443,Table3[Bœuf]))),"")</f>
        <v/>
      </c>
      <c r="D443" s="32" t="str" cm="1">
        <f t="array" ref="D443">IF(ISNUMBER($A443),IF($G$2="Valeur",
SUM(IF($A443&gt;=Table1[De],IF($A443&lt;=Table1[À],IF(D$4=Table1[[#Headers],[Bœuf]:[Oasis]],Table1[[Bœuf]:[Oasis]]))))*
SUM(IF(Table3[Date]=$A443,Table3[Jambon])),SUM(IF(Table3[Date]=$A443,Table3[Jambon]))),"")</f>
        <v/>
      </c>
      <c r="E443" s="32" t="str" cm="1">
        <f t="array" ref="E443">IF(ISNUMBER($A443),IF($G$2="Valeur",
SUM(IF($A443&gt;=Table1[De],IF($A443&lt;=Table1[À],IF(E$4=Table1[[#Headers],[Bœuf]:[Oasis]],Table1[[Bœuf]:[Oasis]]))))*
SUM(IF(Table3[Date]=$A443,Table3[Végétarien])),SUM(IF(Table3[Date]=$A443,Table3[Végétarien]))),"")</f>
        <v/>
      </c>
      <c r="F443" s="32" t="str" cm="1">
        <f t="array" ref="F443">IF(ISNUMBER($A443),IF($G$2="Valeur",
SUM(IF($A443&gt;=Table1[De],IF($A443&lt;=Table1[À],IF(F$4=Table1[[#Headers],[Bœuf]:[Oasis]],Table1[[Bœuf]:[Oasis]]))))*
SUM(IF(Table3[Date]=$A443,Table3[Salade])),SUM(IF(Table3[Date]=$A443,Table3[Salade]))),"")</f>
        <v/>
      </c>
      <c r="G443" s="32" t="str" cm="1">
        <f t="array" ref="G443">IF(ISNUMBER($A443),IF($G$2="Valeur",
SUM(IF($A443&gt;=Table1[De],IF($A443&lt;=Table1[À],IF(G$4=Table1[[#Headers],[Bœuf]:[Oasis]],Table1[[Bœuf]:[Oasis]]))))*
SUM(IF(Table3[Date]=$A443,Table3[Eau])),SUM(IF(Table3[Date]=$A443,Table3[Eau]))),"")</f>
        <v/>
      </c>
      <c r="H443" s="32" t="str" cm="1">
        <f t="array" ref="H443">IF(ISNUMBER($A443),IF($G$2="Valeur",
SUM(IF($A443&gt;=Table1[De],IF($A443&lt;=Table1[À],IF(H$4=Table1[[#Headers],[Bœuf]:[Oasis]],Table1[[Bœuf]:[Oasis]]))))*
SUM(IF(Table3[Date]=$A443,Table3[Coca])),SUM(IF(Table3[Date]=$A443,Table3[Coca]))),"")</f>
        <v/>
      </c>
      <c r="I443" s="32" t="str" cm="1">
        <f t="array" ref="I443">IF(ISNUMBER($A443),IF($G$2="Valeur",
SUM(IF($A443&gt;=Table1[De],IF($A443&lt;=Table1[À],IF(I$4=Table1[[#Headers],[Bœuf]:[Oasis]],Table1[[Bœuf]:[Oasis]]))))*
SUM(IF(Table3[Date]=$A443,Table3[Oasis])),SUM(IF(Table3[Date]=$A443,Table3[Oasis]))),"")</f>
        <v/>
      </c>
      <c r="J443" s="33" t="str">
        <f t="shared" si="6"/>
        <v/>
      </c>
      <c r="K443" s="32" t="str" cm="1">
        <f t="array" ref="K443">IF(AND(ISNUMBER($A443),$G$2="Valeur"),
SUM(IF(Table3[Date]=$A443,IF(Table3[Mode de Paiement]=K$4,Table3[TOTAL DU PAR LE CLIENT]))),"")</f>
        <v/>
      </c>
      <c r="L443" s="32" t="str" cm="1">
        <f t="array" ref="L443">IF(AND(ISNUMBER($A443),$G$2="Valeur"),
SUM(IF(Table3[Date]=$A443,IF(Table3[Mode de Paiement]=L$4,Table3[TOTAL DU PAR LE CLIENT]))),"")</f>
        <v/>
      </c>
      <c r="M443" s="32" t="str" cm="1">
        <f t="array" ref="M443">IF(AND(ISNUMBER($A443),$G$2="Valeur"),
SUM(IF(Table3[Date]=$A443,IF(Table3[Mode de Paiement]=M$4,Table3[TOTAL DU PAR LE CLIENT]))),"")</f>
        <v/>
      </c>
      <c r="N443" s="32" t="str" cm="1">
        <f t="array" ref="N443">IF(AND(ISNUMBER($A443),$G$2="Valeur"),
SUM(IF(Table3[Date]=$A443,IF(Table3[Mode de Paiement]=N$4,Table3[TOTAL DU PAR LE CLIENT]))),"")</f>
        <v/>
      </c>
    </row>
    <row r="444" spans="1:14" x14ac:dyDescent="0.2">
      <c r="A444" s="82" t="str">
        <f>IF(A443=MAX(Table3[Date]),"",IF(A443="","",A443+1))</f>
        <v/>
      </c>
      <c r="B444" s="83" t="str">
        <f>IF(ISNUMBER(A444),COUNTIF(Table3[Date],A444),"")</f>
        <v/>
      </c>
      <c r="C444" s="32" t="str" cm="1">
        <f t="array" ref="C444">IF(ISNUMBER($A444),IF($G$2="Valeur",
SUM(IF($A444&gt;=Table1[De],IF($A444&lt;=Table1[À],IF(C$4=Table1[[#Headers],[Bœuf]:[Oasis]],Table1[[Bœuf]:[Oasis]]))))*
SUM(IF(Table3[Date]=$A444,Table3[Bœuf])),SUM(IF(Table3[Date]=$A444,Table3[Bœuf]))),"")</f>
        <v/>
      </c>
      <c r="D444" s="32" t="str" cm="1">
        <f t="array" ref="D444">IF(ISNUMBER($A444),IF($G$2="Valeur",
SUM(IF($A444&gt;=Table1[De],IF($A444&lt;=Table1[À],IF(D$4=Table1[[#Headers],[Bœuf]:[Oasis]],Table1[[Bœuf]:[Oasis]]))))*
SUM(IF(Table3[Date]=$A444,Table3[Jambon])),SUM(IF(Table3[Date]=$A444,Table3[Jambon]))),"")</f>
        <v/>
      </c>
      <c r="E444" s="32" t="str" cm="1">
        <f t="array" ref="E444">IF(ISNUMBER($A444),IF($G$2="Valeur",
SUM(IF($A444&gt;=Table1[De],IF($A444&lt;=Table1[À],IF(E$4=Table1[[#Headers],[Bœuf]:[Oasis]],Table1[[Bœuf]:[Oasis]]))))*
SUM(IF(Table3[Date]=$A444,Table3[Végétarien])),SUM(IF(Table3[Date]=$A444,Table3[Végétarien]))),"")</f>
        <v/>
      </c>
      <c r="F444" s="32" t="str" cm="1">
        <f t="array" ref="F444">IF(ISNUMBER($A444),IF($G$2="Valeur",
SUM(IF($A444&gt;=Table1[De],IF($A444&lt;=Table1[À],IF(F$4=Table1[[#Headers],[Bœuf]:[Oasis]],Table1[[Bœuf]:[Oasis]]))))*
SUM(IF(Table3[Date]=$A444,Table3[Salade])),SUM(IF(Table3[Date]=$A444,Table3[Salade]))),"")</f>
        <v/>
      </c>
      <c r="G444" s="32" t="str" cm="1">
        <f t="array" ref="G444">IF(ISNUMBER($A444),IF($G$2="Valeur",
SUM(IF($A444&gt;=Table1[De],IF($A444&lt;=Table1[À],IF(G$4=Table1[[#Headers],[Bœuf]:[Oasis]],Table1[[Bœuf]:[Oasis]]))))*
SUM(IF(Table3[Date]=$A444,Table3[Eau])),SUM(IF(Table3[Date]=$A444,Table3[Eau]))),"")</f>
        <v/>
      </c>
      <c r="H444" s="32" t="str" cm="1">
        <f t="array" ref="H444">IF(ISNUMBER($A444),IF($G$2="Valeur",
SUM(IF($A444&gt;=Table1[De],IF($A444&lt;=Table1[À],IF(H$4=Table1[[#Headers],[Bœuf]:[Oasis]],Table1[[Bœuf]:[Oasis]]))))*
SUM(IF(Table3[Date]=$A444,Table3[Coca])),SUM(IF(Table3[Date]=$A444,Table3[Coca]))),"")</f>
        <v/>
      </c>
      <c r="I444" s="32" t="str" cm="1">
        <f t="array" ref="I444">IF(ISNUMBER($A444),IF($G$2="Valeur",
SUM(IF($A444&gt;=Table1[De],IF($A444&lt;=Table1[À],IF(I$4=Table1[[#Headers],[Bœuf]:[Oasis]],Table1[[Bœuf]:[Oasis]]))))*
SUM(IF(Table3[Date]=$A444,Table3[Oasis])),SUM(IF(Table3[Date]=$A444,Table3[Oasis]))),"")</f>
        <v/>
      </c>
      <c r="J444" s="33" t="str">
        <f t="shared" si="6"/>
        <v/>
      </c>
      <c r="K444" s="32" t="str" cm="1">
        <f t="array" ref="K444">IF(AND(ISNUMBER($A444),$G$2="Valeur"),
SUM(IF(Table3[Date]=$A444,IF(Table3[Mode de Paiement]=K$4,Table3[TOTAL DU PAR LE CLIENT]))),"")</f>
        <v/>
      </c>
      <c r="L444" s="32" t="str" cm="1">
        <f t="array" ref="L444">IF(AND(ISNUMBER($A444),$G$2="Valeur"),
SUM(IF(Table3[Date]=$A444,IF(Table3[Mode de Paiement]=L$4,Table3[TOTAL DU PAR LE CLIENT]))),"")</f>
        <v/>
      </c>
      <c r="M444" s="32" t="str" cm="1">
        <f t="array" ref="M444">IF(AND(ISNUMBER($A444),$G$2="Valeur"),
SUM(IF(Table3[Date]=$A444,IF(Table3[Mode de Paiement]=M$4,Table3[TOTAL DU PAR LE CLIENT]))),"")</f>
        <v/>
      </c>
      <c r="N444" s="32" t="str" cm="1">
        <f t="array" ref="N444">IF(AND(ISNUMBER($A444),$G$2="Valeur"),
SUM(IF(Table3[Date]=$A444,IF(Table3[Mode de Paiement]=N$4,Table3[TOTAL DU PAR LE CLIENT]))),"")</f>
        <v/>
      </c>
    </row>
    <row r="445" spans="1:14" x14ac:dyDescent="0.2">
      <c r="A445" s="82" t="str">
        <f>IF(A444=MAX(Table3[Date]),"",IF(A444="","",A444+1))</f>
        <v/>
      </c>
      <c r="B445" s="83" t="str">
        <f>IF(ISNUMBER(A445),COUNTIF(Table3[Date],A445),"")</f>
        <v/>
      </c>
      <c r="C445" s="32" t="str" cm="1">
        <f t="array" ref="C445">IF(ISNUMBER($A445),IF($G$2="Valeur",
SUM(IF($A445&gt;=Table1[De],IF($A445&lt;=Table1[À],IF(C$4=Table1[[#Headers],[Bœuf]:[Oasis]],Table1[[Bœuf]:[Oasis]]))))*
SUM(IF(Table3[Date]=$A445,Table3[Bœuf])),SUM(IF(Table3[Date]=$A445,Table3[Bœuf]))),"")</f>
        <v/>
      </c>
      <c r="D445" s="32" t="str" cm="1">
        <f t="array" ref="D445">IF(ISNUMBER($A445),IF($G$2="Valeur",
SUM(IF($A445&gt;=Table1[De],IF($A445&lt;=Table1[À],IF(D$4=Table1[[#Headers],[Bœuf]:[Oasis]],Table1[[Bœuf]:[Oasis]]))))*
SUM(IF(Table3[Date]=$A445,Table3[Jambon])),SUM(IF(Table3[Date]=$A445,Table3[Jambon]))),"")</f>
        <v/>
      </c>
      <c r="E445" s="32" t="str" cm="1">
        <f t="array" ref="E445">IF(ISNUMBER($A445),IF($G$2="Valeur",
SUM(IF($A445&gt;=Table1[De],IF($A445&lt;=Table1[À],IF(E$4=Table1[[#Headers],[Bœuf]:[Oasis]],Table1[[Bœuf]:[Oasis]]))))*
SUM(IF(Table3[Date]=$A445,Table3[Végétarien])),SUM(IF(Table3[Date]=$A445,Table3[Végétarien]))),"")</f>
        <v/>
      </c>
      <c r="F445" s="32" t="str" cm="1">
        <f t="array" ref="F445">IF(ISNUMBER($A445),IF($G$2="Valeur",
SUM(IF($A445&gt;=Table1[De],IF($A445&lt;=Table1[À],IF(F$4=Table1[[#Headers],[Bœuf]:[Oasis]],Table1[[Bœuf]:[Oasis]]))))*
SUM(IF(Table3[Date]=$A445,Table3[Salade])),SUM(IF(Table3[Date]=$A445,Table3[Salade]))),"")</f>
        <v/>
      </c>
      <c r="G445" s="32" t="str" cm="1">
        <f t="array" ref="G445">IF(ISNUMBER($A445),IF($G$2="Valeur",
SUM(IF($A445&gt;=Table1[De],IF($A445&lt;=Table1[À],IF(G$4=Table1[[#Headers],[Bœuf]:[Oasis]],Table1[[Bœuf]:[Oasis]]))))*
SUM(IF(Table3[Date]=$A445,Table3[Eau])),SUM(IF(Table3[Date]=$A445,Table3[Eau]))),"")</f>
        <v/>
      </c>
      <c r="H445" s="32" t="str" cm="1">
        <f t="array" ref="H445">IF(ISNUMBER($A445),IF($G$2="Valeur",
SUM(IF($A445&gt;=Table1[De],IF($A445&lt;=Table1[À],IF(H$4=Table1[[#Headers],[Bœuf]:[Oasis]],Table1[[Bœuf]:[Oasis]]))))*
SUM(IF(Table3[Date]=$A445,Table3[Coca])),SUM(IF(Table3[Date]=$A445,Table3[Coca]))),"")</f>
        <v/>
      </c>
      <c r="I445" s="32" t="str" cm="1">
        <f t="array" ref="I445">IF(ISNUMBER($A445),IF($G$2="Valeur",
SUM(IF($A445&gt;=Table1[De],IF($A445&lt;=Table1[À],IF(I$4=Table1[[#Headers],[Bœuf]:[Oasis]],Table1[[Bœuf]:[Oasis]]))))*
SUM(IF(Table3[Date]=$A445,Table3[Oasis])),SUM(IF(Table3[Date]=$A445,Table3[Oasis]))),"")</f>
        <v/>
      </c>
      <c r="J445" s="33" t="str">
        <f t="shared" si="6"/>
        <v/>
      </c>
      <c r="K445" s="32" t="str" cm="1">
        <f t="array" ref="K445">IF(AND(ISNUMBER($A445),$G$2="Valeur"),
SUM(IF(Table3[Date]=$A445,IF(Table3[Mode de Paiement]=K$4,Table3[TOTAL DU PAR LE CLIENT]))),"")</f>
        <v/>
      </c>
      <c r="L445" s="32" t="str" cm="1">
        <f t="array" ref="L445">IF(AND(ISNUMBER($A445),$G$2="Valeur"),
SUM(IF(Table3[Date]=$A445,IF(Table3[Mode de Paiement]=L$4,Table3[TOTAL DU PAR LE CLIENT]))),"")</f>
        <v/>
      </c>
      <c r="M445" s="32" t="str" cm="1">
        <f t="array" ref="M445">IF(AND(ISNUMBER($A445),$G$2="Valeur"),
SUM(IF(Table3[Date]=$A445,IF(Table3[Mode de Paiement]=M$4,Table3[TOTAL DU PAR LE CLIENT]))),"")</f>
        <v/>
      </c>
      <c r="N445" s="32" t="str" cm="1">
        <f t="array" ref="N445">IF(AND(ISNUMBER($A445),$G$2="Valeur"),
SUM(IF(Table3[Date]=$A445,IF(Table3[Mode de Paiement]=N$4,Table3[TOTAL DU PAR LE CLIENT]))),"")</f>
        <v/>
      </c>
    </row>
    <row r="446" spans="1:14" x14ac:dyDescent="0.2">
      <c r="A446" s="82" t="str">
        <f>IF(A445=MAX(Table3[Date]),"",IF(A445="","",A445+1))</f>
        <v/>
      </c>
      <c r="B446" s="83" t="str">
        <f>IF(ISNUMBER(A446),COUNTIF(Table3[Date],A446),"")</f>
        <v/>
      </c>
      <c r="C446" s="32" t="str" cm="1">
        <f t="array" ref="C446">IF(ISNUMBER($A446),IF($G$2="Valeur",
SUM(IF($A446&gt;=Table1[De],IF($A446&lt;=Table1[À],IF(C$4=Table1[[#Headers],[Bœuf]:[Oasis]],Table1[[Bœuf]:[Oasis]]))))*
SUM(IF(Table3[Date]=$A446,Table3[Bœuf])),SUM(IF(Table3[Date]=$A446,Table3[Bœuf]))),"")</f>
        <v/>
      </c>
      <c r="D446" s="32" t="str" cm="1">
        <f t="array" ref="D446">IF(ISNUMBER($A446),IF($G$2="Valeur",
SUM(IF($A446&gt;=Table1[De],IF($A446&lt;=Table1[À],IF(D$4=Table1[[#Headers],[Bœuf]:[Oasis]],Table1[[Bœuf]:[Oasis]]))))*
SUM(IF(Table3[Date]=$A446,Table3[Jambon])),SUM(IF(Table3[Date]=$A446,Table3[Jambon]))),"")</f>
        <v/>
      </c>
      <c r="E446" s="32" t="str" cm="1">
        <f t="array" ref="E446">IF(ISNUMBER($A446),IF($G$2="Valeur",
SUM(IF($A446&gt;=Table1[De],IF($A446&lt;=Table1[À],IF(E$4=Table1[[#Headers],[Bœuf]:[Oasis]],Table1[[Bœuf]:[Oasis]]))))*
SUM(IF(Table3[Date]=$A446,Table3[Végétarien])),SUM(IF(Table3[Date]=$A446,Table3[Végétarien]))),"")</f>
        <v/>
      </c>
      <c r="F446" s="32" t="str" cm="1">
        <f t="array" ref="F446">IF(ISNUMBER($A446),IF($G$2="Valeur",
SUM(IF($A446&gt;=Table1[De],IF($A446&lt;=Table1[À],IF(F$4=Table1[[#Headers],[Bœuf]:[Oasis]],Table1[[Bœuf]:[Oasis]]))))*
SUM(IF(Table3[Date]=$A446,Table3[Salade])),SUM(IF(Table3[Date]=$A446,Table3[Salade]))),"")</f>
        <v/>
      </c>
      <c r="G446" s="32" t="str" cm="1">
        <f t="array" ref="G446">IF(ISNUMBER($A446),IF($G$2="Valeur",
SUM(IF($A446&gt;=Table1[De],IF($A446&lt;=Table1[À],IF(G$4=Table1[[#Headers],[Bœuf]:[Oasis]],Table1[[Bœuf]:[Oasis]]))))*
SUM(IF(Table3[Date]=$A446,Table3[Eau])),SUM(IF(Table3[Date]=$A446,Table3[Eau]))),"")</f>
        <v/>
      </c>
      <c r="H446" s="32" t="str" cm="1">
        <f t="array" ref="H446">IF(ISNUMBER($A446),IF($G$2="Valeur",
SUM(IF($A446&gt;=Table1[De],IF($A446&lt;=Table1[À],IF(H$4=Table1[[#Headers],[Bœuf]:[Oasis]],Table1[[Bœuf]:[Oasis]]))))*
SUM(IF(Table3[Date]=$A446,Table3[Coca])),SUM(IF(Table3[Date]=$A446,Table3[Coca]))),"")</f>
        <v/>
      </c>
      <c r="I446" s="32" t="str" cm="1">
        <f t="array" ref="I446">IF(ISNUMBER($A446),IF($G$2="Valeur",
SUM(IF($A446&gt;=Table1[De],IF($A446&lt;=Table1[À],IF(I$4=Table1[[#Headers],[Bœuf]:[Oasis]],Table1[[Bœuf]:[Oasis]]))))*
SUM(IF(Table3[Date]=$A446,Table3[Oasis])),SUM(IF(Table3[Date]=$A446,Table3[Oasis]))),"")</f>
        <v/>
      </c>
      <c r="J446" s="33" t="str">
        <f t="shared" si="6"/>
        <v/>
      </c>
      <c r="K446" s="32" t="str" cm="1">
        <f t="array" ref="K446">IF(AND(ISNUMBER($A446),$G$2="Valeur"),
SUM(IF(Table3[Date]=$A446,IF(Table3[Mode de Paiement]=K$4,Table3[TOTAL DU PAR LE CLIENT]))),"")</f>
        <v/>
      </c>
      <c r="L446" s="32" t="str" cm="1">
        <f t="array" ref="L446">IF(AND(ISNUMBER($A446),$G$2="Valeur"),
SUM(IF(Table3[Date]=$A446,IF(Table3[Mode de Paiement]=L$4,Table3[TOTAL DU PAR LE CLIENT]))),"")</f>
        <v/>
      </c>
      <c r="M446" s="32" t="str" cm="1">
        <f t="array" ref="M446">IF(AND(ISNUMBER($A446),$G$2="Valeur"),
SUM(IF(Table3[Date]=$A446,IF(Table3[Mode de Paiement]=M$4,Table3[TOTAL DU PAR LE CLIENT]))),"")</f>
        <v/>
      </c>
      <c r="N446" s="32" t="str" cm="1">
        <f t="array" ref="N446">IF(AND(ISNUMBER($A446),$G$2="Valeur"),
SUM(IF(Table3[Date]=$A446,IF(Table3[Mode de Paiement]=N$4,Table3[TOTAL DU PAR LE CLIENT]))),"")</f>
        <v/>
      </c>
    </row>
    <row r="447" spans="1:14" x14ac:dyDescent="0.2">
      <c r="A447" s="82" t="str">
        <f>IF(A446=MAX(Table3[Date]),"",IF(A446="","",A446+1))</f>
        <v/>
      </c>
      <c r="B447" s="83" t="str">
        <f>IF(ISNUMBER(A447),COUNTIF(Table3[Date],A447),"")</f>
        <v/>
      </c>
      <c r="C447" s="32" t="str" cm="1">
        <f t="array" ref="C447">IF(ISNUMBER($A447),IF($G$2="Valeur",
SUM(IF($A447&gt;=Table1[De],IF($A447&lt;=Table1[À],IF(C$4=Table1[[#Headers],[Bœuf]:[Oasis]],Table1[[Bœuf]:[Oasis]]))))*
SUM(IF(Table3[Date]=$A447,Table3[Bœuf])),SUM(IF(Table3[Date]=$A447,Table3[Bœuf]))),"")</f>
        <v/>
      </c>
      <c r="D447" s="32" t="str" cm="1">
        <f t="array" ref="D447">IF(ISNUMBER($A447),IF($G$2="Valeur",
SUM(IF($A447&gt;=Table1[De],IF($A447&lt;=Table1[À],IF(D$4=Table1[[#Headers],[Bœuf]:[Oasis]],Table1[[Bœuf]:[Oasis]]))))*
SUM(IF(Table3[Date]=$A447,Table3[Jambon])),SUM(IF(Table3[Date]=$A447,Table3[Jambon]))),"")</f>
        <v/>
      </c>
      <c r="E447" s="32" t="str" cm="1">
        <f t="array" ref="E447">IF(ISNUMBER($A447),IF($G$2="Valeur",
SUM(IF($A447&gt;=Table1[De],IF($A447&lt;=Table1[À],IF(E$4=Table1[[#Headers],[Bœuf]:[Oasis]],Table1[[Bœuf]:[Oasis]]))))*
SUM(IF(Table3[Date]=$A447,Table3[Végétarien])),SUM(IF(Table3[Date]=$A447,Table3[Végétarien]))),"")</f>
        <v/>
      </c>
      <c r="F447" s="32" t="str" cm="1">
        <f t="array" ref="F447">IF(ISNUMBER($A447),IF($G$2="Valeur",
SUM(IF($A447&gt;=Table1[De],IF($A447&lt;=Table1[À],IF(F$4=Table1[[#Headers],[Bœuf]:[Oasis]],Table1[[Bœuf]:[Oasis]]))))*
SUM(IF(Table3[Date]=$A447,Table3[Salade])),SUM(IF(Table3[Date]=$A447,Table3[Salade]))),"")</f>
        <v/>
      </c>
      <c r="G447" s="32" t="str" cm="1">
        <f t="array" ref="G447">IF(ISNUMBER($A447),IF($G$2="Valeur",
SUM(IF($A447&gt;=Table1[De],IF($A447&lt;=Table1[À],IF(G$4=Table1[[#Headers],[Bœuf]:[Oasis]],Table1[[Bœuf]:[Oasis]]))))*
SUM(IF(Table3[Date]=$A447,Table3[Eau])),SUM(IF(Table3[Date]=$A447,Table3[Eau]))),"")</f>
        <v/>
      </c>
      <c r="H447" s="32" t="str" cm="1">
        <f t="array" ref="H447">IF(ISNUMBER($A447),IF($G$2="Valeur",
SUM(IF($A447&gt;=Table1[De],IF($A447&lt;=Table1[À],IF(H$4=Table1[[#Headers],[Bœuf]:[Oasis]],Table1[[Bœuf]:[Oasis]]))))*
SUM(IF(Table3[Date]=$A447,Table3[Coca])),SUM(IF(Table3[Date]=$A447,Table3[Coca]))),"")</f>
        <v/>
      </c>
      <c r="I447" s="32" t="str" cm="1">
        <f t="array" ref="I447">IF(ISNUMBER($A447),IF($G$2="Valeur",
SUM(IF($A447&gt;=Table1[De],IF($A447&lt;=Table1[À],IF(I$4=Table1[[#Headers],[Bœuf]:[Oasis]],Table1[[Bœuf]:[Oasis]]))))*
SUM(IF(Table3[Date]=$A447,Table3[Oasis])),SUM(IF(Table3[Date]=$A447,Table3[Oasis]))),"")</f>
        <v/>
      </c>
      <c r="J447" s="33" t="str">
        <f t="shared" si="6"/>
        <v/>
      </c>
      <c r="K447" s="32" t="str" cm="1">
        <f t="array" ref="K447">IF(AND(ISNUMBER($A447),$G$2="Valeur"),
SUM(IF(Table3[Date]=$A447,IF(Table3[Mode de Paiement]=K$4,Table3[TOTAL DU PAR LE CLIENT]))),"")</f>
        <v/>
      </c>
      <c r="L447" s="32" t="str" cm="1">
        <f t="array" ref="L447">IF(AND(ISNUMBER($A447),$G$2="Valeur"),
SUM(IF(Table3[Date]=$A447,IF(Table3[Mode de Paiement]=L$4,Table3[TOTAL DU PAR LE CLIENT]))),"")</f>
        <v/>
      </c>
      <c r="M447" s="32" t="str" cm="1">
        <f t="array" ref="M447">IF(AND(ISNUMBER($A447),$G$2="Valeur"),
SUM(IF(Table3[Date]=$A447,IF(Table3[Mode de Paiement]=M$4,Table3[TOTAL DU PAR LE CLIENT]))),"")</f>
        <v/>
      </c>
      <c r="N447" s="32" t="str" cm="1">
        <f t="array" ref="N447">IF(AND(ISNUMBER($A447),$G$2="Valeur"),
SUM(IF(Table3[Date]=$A447,IF(Table3[Mode de Paiement]=N$4,Table3[TOTAL DU PAR LE CLIENT]))),"")</f>
        <v/>
      </c>
    </row>
    <row r="448" spans="1:14" x14ac:dyDescent="0.2">
      <c r="A448" s="82" t="str">
        <f>IF(A447=MAX(Table3[Date]),"",IF(A447="","",A447+1))</f>
        <v/>
      </c>
      <c r="B448" s="83" t="str">
        <f>IF(ISNUMBER(A448),COUNTIF(Table3[Date],A448),"")</f>
        <v/>
      </c>
      <c r="C448" s="32" t="str" cm="1">
        <f t="array" ref="C448">IF(ISNUMBER($A448),IF($G$2="Valeur",
SUM(IF($A448&gt;=Table1[De],IF($A448&lt;=Table1[À],IF(C$4=Table1[[#Headers],[Bœuf]:[Oasis]],Table1[[Bœuf]:[Oasis]]))))*
SUM(IF(Table3[Date]=$A448,Table3[Bœuf])),SUM(IF(Table3[Date]=$A448,Table3[Bœuf]))),"")</f>
        <v/>
      </c>
      <c r="D448" s="32" t="str" cm="1">
        <f t="array" ref="D448">IF(ISNUMBER($A448),IF($G$2="Valeur",
SUM(IF($A448&gt;=Table1[De],IF($A448&lt;=Table1[À],IF(D$4=Table1[[#Headers],[Bœuf]:[Oasis]],Table1[[Bœuf]:[Oasis]]))))*
SUM(IF(Table3[Date]=$A448,Table3[Jambon])),SUM(IF(Table3[Date]=$A448,Table3[Jambon]))),"")</f>
        <v/>
      </c>
      <c r="E448" s="32" t="str" cm="1">
        <f t="array" ref="E448">IF(ISNUMBER($A448),IF($G$2="Valeur",
SUM(IF($A448&gt;=Table1[De],IF($A448&lt;=Table1[À],IF(E$4=Table1[[#Headers],[Bœuf]:[Oasis]],Table1[[Bœuf]:[Oasis]]))))*
SUM(IF(Table3[Date]=$A448,Table3[Végétarien])),SUM(IF(Table3[Date]=$A448,Table3[Végétarien]))),"")</f>
        <v/>
      </c>
      <c r="F448" s="32" t="str" cm="1">
        <f t="array" ref="F448">IF(ISNUMBER($A448),IF($G$2="Valeur",
SUM(IF($A448&gt;=Table1[De],IF($A448&lt;=Table1[À],IF(F$4=Table1[[#Headers],[Bœuf]:[Oasis]],Table1[[Bœuf]:[Oasis]]))))*
SUM(IF(Table3[Date]=$A448,Table3[Salade])),SUM(IF(Table3[Date]=$A448,Table3[Salade]))),"")</f>
        <v/>
      </c>
      <c r="G448" s="32" t="str" cm="1">
        <f t="array" ref="G448">IF(ISNUMBER($A448),IF($G$2="Valeur",
SUM(IF($A448&gt;=Table1[De],IF($A448&lt;=Table1[À],IF(G$4=Table1[[#Headers],[Bœuf]:[Oasis]],Table1[[Bœuf]:[Oasis]]))))*
SUM(IF(Table3[Date]=$A448,Table3[Eau])),SUM(IF(Table3[Date]=$A448,Table3[Eau]))),"")</f>
        <v/>
      </c>
      <c r="H448" s="32" t="str" cm="1">
        <f t="array" ref="H448">IF(ISNUMBER($A448),IF($G$2="Valeur",
SUM(IF($A448&gt;=Table1[De],IF($A448&lt;=Table1[À],IF(H$4=Table1[[#Headers],[Bœuf]:[Oasis]],Table1[[Bœuf]:[Oasis]]))))*
SUM(IF(Table3[Date]=$A448,Table3[Coca])),SUM(IF(Table3[Date]=$A448,Table3[Coca]))),"")</f>
        <v/>
      </c>
      <c r="I448" s="32" t="str" cm="1">
        <f t="array" ref="I448">IF(ISNUMBER($A448),IF($G$2="Valeur",
SUM(IF($A448&gt;=Table1[De],IF($A448&lt;=Table1[À],IF(I$4=Table1[[#Headers],[Bœuf]:[Oasis]],Table1[[Bœuf]:[Oasis]]))))*
SUM(IF(Table3[Date]=$A448,Table3[Oasis])),SUM(IF(Table3[Date]=$A448,Table3[Oasis]))),"")</f>
        <v/>
      </c>
      <c r="J448" s="33" t="str">
        <f t="shared" si="6"/>
        <v/>
      </c>
      <c r="K448" s="32" t="str" cm="1">
        <f t="array" ref="K448">IF(AND(ISNUMBER($A448),$G$2="Valeur"),
SUM(IF(Table3[Date]=$A448,IF(Table3[Mode de Paiement]=K$4,Table3[TOTAL DU PAR LE CLIENT]))),"")</f>
        <v/>
      </c>
      <c r="L448" s="32" t="str" cm="1">
        <f t="array" ref="L448">IF(AND(ISNUMBER($A448),$G$2="Valeur"),
SUM(IF(Table3[Date]=$A448,IF(Table3[Mode de Paiement]=L$4,Table3[TOTAL DU PAR LE CLIENT]))),"")</f>
        <v/>
      </c>
      <c r="M448" s="32" t="str" cm="1">
        <f t="array" ref="M448">IF(AND(ISNUMBER($A448),$G$2="Valeur"),
SUM(IF(Table3[Date]=$A448,IF(Table3[Mode de Paiement]=M$4,Table3[TOTAL DU PAR LE CLIENT]))),"")</f>
        <v/>
      </c>
      <c r="N448" s="32" t="str" cm="1">
        <f t="array" ref="N448">IF(AND(ISNUMBER($A448),$G$2="Valeur"),
SUM(IF(Table3[Date]=$A448,IF(Table3[Mode de Paiement]=N$4,Table3[TOTAL DU PAR LE CLIENT]))),"")</f>
        <v/>
      </c>
    </row>
    <row r="449" spans="1:14" x14ac:dyDescent="0.2">
      <c r="A449" s="82" t="str">
        <f>IF(A448=MAX(Table3[Date]),"",IF(A448="","",A448+1))</f>
        <v/>
      </c>
      <c r="B449" s="83" t="str">
        <f>IF(ISNUMBER(A449),COUNTIF(Table3[Date],A449),"")</f>
        <v/>
      </c>
      <c r="C449" s="32" t="str" cm="1">
        <f t="array" ref="C449">IF(ISNUMBER($A449),IF($G$2="Valeur",
SUM(IF($A449&gt;=Table1[De],IF($A449&lt;=Table1[À],IF(C$4=Table1[[#Headers],[Bœuf]:[Oasis]],Table1[[Bœuf]:[Oasis]]))))*
SUM(IF(Table3[Date]=$A449,Table3[Bœuf])),SUM(IF(Table3[Date]=$A449,Table3[Bœuf]))),"")</f>
        <v/>
      </c>
      <c r="D449" s="32" t="str" cm="1">
        <f t="array" ref="D449">IF(ISNUMBER($A449),IF($G$2="Valeur",
SUM(IF($A449&gt;=Table1[De],IF($A449&lt;=Table1[À],IF(D$4=Table1[[#Headers],[Bœuf]:[Oasis]],Table1[[Bœuf]:[Oasis]]))))*
SUM(IF(Table3[Date]=$A449,Table3[Jambon])),SUM(IF(Table3[Date]=$A449,Table3[Jambon]))),"")</f>
        <v/>
      </c>
      <c r="E449" s="32" t="str" cm="1">
        <f t="array" ref="E449">IF(ISNUMBER($A449),IF($G$2="Valeur",
SUM(IF($A449&gt;=Table1[De],IF($A449&lt;=Table1[À],IF(E$4=Table1[[#Headers],[Bœuf]:[Oasis]],Table1[[Bœuf]:[Oasis]]))))*
SUM(IF(Table3[Date]=$A449,Table3[Végétarien])),SUM(IF(Table3[Date]=$A449,Table3[Végétarien]))),"")</f>
        <v/>
      </c>
      <c r="F449" s="32" t="str" cm="1">
        <f t="array" ref="F449">IF(ISNUMBER($A449),IF($G$2="Valeur",
SUM(IF($A449&gt;=Table1[De],IF($A449&lt;=Table1[À],IF(F$4=Table1[[#Headers],[Bœuf]:[Oasis]],Table1[[Bœuf]:[Oasis]]))))*
SUM(IF(Table3[Date]=$A449,Table3[Salade])),SUM(IF(Table3[Date]=$A449,Table3[Salade]))),"")</f>
        <v/>
      </c>
      <c r="G449" s="32" t="str" cm="1">
        <f t="array" ref="G449">IF(ISNUMBER($A449),IF($G$2="Valeur",
SUM(IF($A449&gt;=Table1[De],IF($A449&lt;=Table1[À],IF(G$4=Table1[[#Headers],[Bœuf]:[Oasis]],Table1[[Bœuf]:[Oasis]]))))*
SUM(IF(Table3[Date]=$A449,Table3[Eau])),SUM(IF(Table3[Date]=$A449,Table3[Eau]))),"")</f>
        <v/>
      </c>
      <c r="H449" s="32" t="str" cm="1">
        <f t="array" ref="H449">IF(ISNUMBER($A449),IF($G$2="Valeur",
SUM(IF($A449&gt;=Table1[De],IF($A449&lt;=Table1[À],IF(H$4=Table1[[#Headers],[Bœuf]:[Oasis]],Table1[[Bœuf]:[Oasis]]))))*
SUM(IF(Table3[Date]=$A449,Table3[Coca])),SUM(IF(Table3[Date]=$A449,Table3[Coca]))),"")</f>
        <v/>
      </c>
      <c r="I449" s="32" t="str" cm="1">
        <f t="array" ref="I449">IF(ISNUMBER($A449),IF($G$2="Valeur",
SUM(IF($A449&gt;=Table1[De],IF($A449&lt;=Table1[À],IF(I$4=Table1[[#Headers],[Bœuf]:[Oasis]],Table1[[Bœuf]:[Oasis]]))))*
SUM(IF(Table3[Date]=$A449,Table3[Oasis])),SUM(IF(Table3[Date]=$A449,Table3[Oasis]))),"")</f>
        <v/>
      </c>
      <c r="J449" s="33" t="str">
        <f t="shared" si="6"/>
        <v/>
      </c>
      <c r="K449" s="32" t="str" cm="1">
        <f t="array" ref="K449">IF(AND(ISNUMBER($A449),$G$2="Valeur"),
SUM(IF(Table3[Date]=$A449,IF(Table3[Mode de Paiement]=K$4,Table3[TOTAL DU PAR LE CLIENT]))),"")</f>
        <v/>
      </c>
      <c r="L449" s="32" t="str" cm="1">
        <f t="array" ref="L449">IF(AND(ISNUMBER($A449),$G$2="Valeur"),
SUM(IF(Table3[Date]=$A449,IF(Table3[Mode de Paiement]=L$4,Table3[TOTAL DU PAR LE CLIENT]))),"")</f>
        <v/>
      </c>
      <c r="M449" s="32" t="str" cm="1">
        <f t="array" ref="M449">IF(AND(ISNUMBER($A449),$G$2="Valeur"),
SUM(IF(Table3[Date]=$A449,IF(Table3[Mode de Paiement]=M$4,Table3[TOTAL DU PAR LE CLIENT]))),"")</f>
        <v/>
      </c>
      <c r="N449" s="32" t="str" cm="1">
        <f t="array" ref="N449">IF(AND(ISNUMBER($A449),$G$2="Valeur"),
SUM(IF(Table3[Date]=$A449,IF(Table3[Mode de Paiement]=N$4,Table3[TOTAL DU PAR LE CLIENT]))),"")</f>
        <v/>
      </c>
    </row>
    <row r="450" spans="1:14" x14ac:dyDescent="0.2">
      <c r="A450" s="82" t="str">
        <f>IF(A449=MAX(Table3[Date]),"",IF(A449="","",A449+1))</f>
        <v/>
      </c>
      <c r="B450" s="83" t="str">
        <f>IF(ISNUMBER(A450),COUNTIF(Table3[Date],A450),"")</f>
        <v/>
      </c>
      <c r="C450" s="32" t="str" cm="1">
        <f t="array" ref="C450">IF(ISNUMBER($A450),IF($G$2="Valeur",
SUM(IF($A450&gt;=Table1[De],IF($A450&lt;=Table1[À],IF(C$4=Table1[[#Headers],[Bœuf]:[Oasis]],Table1[[Bœuf]:[Oasis]]))))*
SUM(IF(Table3[Date]=$A450,Table3[Bœuf])),SUM(IF(Table3[Date]=$A450,Table3[Bœuf]))),"")</f>
        <v/>
      </c>
      <c r="D450" s="32" t="str" cm="1">
        <f t="array" ref="D450">IF(ISNUMBER($A450),IF($G$2="Valeur",
SUM(IF($A450&gt;=Table1[De],IF($A450&lt;=Table1[À],IF(D$4=Table1[[#Headers],[Bœuf]:[Oasis]],Table1[[Bœuf]:[Oasis]]))))*
SUM(IF(Table3[Date]=$A450,Table3[Jambon])),SUM(IF(Table3[Date]=$A450,Table3[Jambon]))),"")</f>
        <v/>
      </c>
      <c r="E450" s="32" t="str" cm="1">
        <f t="array" ref="E450">IF(ISNUMBER($A450),IF($G$2="Valeur",
SUM(IF($A450&gt;=Table1[De],IF($A450&lt;=Table1[À],IF(E$4=Table1[[#Headers],[Bœuf]:[Oasis]],Table1[[Bœuf]:[Oasis]]))))*
SUM(IF(Table3[Date]=$A450,Table3[Végétarien])),SUM(IF(Table3[Date]=$A450,Table3[Végétarien]))),"")</f>
        <v/>
      </c>
      <c r="F450" s="32" t="str" cm="1">
        <f t="array" ref="F450">IF(ISNUMBER($A450),IF($G$2="Valeur",
SUM(IF($A450&gt;=Table1[De],IF($A450&lt;=Table1[À],IF(F$4=Table1[[#Headers],[Bœuf]:[Oasis]],Table1[[Bœuf]:[Oasis]]))))*
SUM(IF(Table3[Date]=$A450,Table3[Salade])),SUM(IF(Table3[Date]=$A450,Table3[Salade]))),"")</f>
        <v/>
      </c>
      <c r="G450" s="32" t="str" cm="1">
        <f t="array" ref="G450">IF(ISNUMBER($A450),IF($G$2="Valeur",
SUM(IF($A450&gt;=Table1[De],IF($A450&lt;=Table1[À],IF(G$4=Table1[[#Headers],[Bœuf]:[Oasis]],Table1[[Bœuf]:[Oasis]]))))*
SUM(IF(Table3[Date]=$A450,Table3[Eau])),SUM(IF(Table3[Date]=$A450,Table3[Eau]))),"")</f>
        <v/>
      </c>
      <c r="H450" s="32" t="str" cm="1">
        <f t="array" ref="H450">IF(ISNUMBER($A450),IF($G$2="Valeur",
SUM(IF($A450&gt;=Table1[De],IF($A450&lt;=Table1[À],IF(H$4=Table1[[#Headers],[Bœuf]:[Oasis]],Table1[[Bœuf]:[Oasis]]))))*
SUM(IF(Table3[Date]=$A450,Table3[Coca])),SUM(IF(Table3[Date]=$A450,Table3[Coca]))),"")</f>
        <v/>
      </c>
      <c r="I450" s="32" t="str" cm="1">
        <f t="array" ref="I450">IF(ISNUMBER($A450),IF($G$2="Valeur",
SUM(IF($A450&gt;=Table1[De],IF($A450&lt;=Table1[À],IF(I$4=Table1[[#Headers],[Bœuf]:[Oasis]],Table1[[Bœuf]:[Oasis]]))))*
SUM(IF(Table3[Date]=$A450,Table3[Oasis])),SUM(IF(Table3[Date]=$A450,Table3[Oasis]))),"")</f>
        <v/>
      </c>
      <c r="J450" s="33" t="str">
        <f t="shared" si="6"/>
        <v/>
      </c>
      <c r="K450" s="32" t="str" cm="1">
        <f t="array" ref="K450">IF(AND(ISNUMBER($A450),$G$2="Valeur"),
SUM(IF(Table3[Date]=$A450,IF(Table3[Mode de Paiement]=K$4,Table3[TOTAL DU PAR LE CLIENT]))),"")</f>
        <v/>
      </c>
      <c r="L450" s="32" t="str" cm="1">
        <f t="array" ref="L450">IF(AND(ISNUMBER($A450),$G$2="Valeur"),
SUM(IF(Table3[Date]=$A450,IF(Table3[Mode de Paiement]=L$4,Table3[TOTAL DU PAR LE CLIENT]))),"")</f>
        <v/>
      </c>
      <c r="M450" s="32" t="str" cm="1">
        <f t="array" ref="M450">IF(AND(ISNUMBER($A450),$G$2="Valeur"),
SUM(IF(Table3[Date]=$A450,IF(Table3[Mode de Paiement]=M$4,Table3[TOTAL DU PAR LE CLIENT]))),"")</f>
        <v/>
      </c>
      <c r="N450" s="32" t="str" cm="1">
        <f t="array" ref="N450">IF(AND(ISNUMBER($A450),$G$2="Valeur"),
SUM(IF(Table3[Date]=$A450,IF(Table3[Mode de Paiement]=N$4,Table3[TOTAL DU PAR LE CLIENT]))),"")</f>
        <v/>
      </c>
    </row>
    <row r="451" spans="1:14" x14ac:dyDescent="0.2">
      <c r="A451" s="82" t="str">
        <f>IF(A450=MAX(Table3[Date]),"",IF(A450="","",A450+1))</f>
        <v/>
      </c>
      <c r="B451" s="83" t="str">
        <f>IF(ISNUMBER(A451),COUNTIF(Table3[Date],A451),"")</f>
        <v/>
      </c>
      <c r="C451" s="32" t="str" cm="1">
        <f t="array" ref="C451">IF(ISNUMBER($A451),IF($G$2="Valeur",
SUM(IF($A451&gt;=Table1[De],IF($A451&lt;=Table1[À],IF(C$4=Table1[[#Headers],[Bœuf]:[Oasis]],Table1[[Bœuf]:[Oasis]]))))*
SUM(IF(Table3[Date]=$A451,Table3[Bœuf])),SUM(IF(Table3[Date]=$A451,Table3[Bœuf]))),"")</f>
        <v/>
      </c>
      <c r="D451" s="32" t="str" cm="1">
        <f t="array" ref="D451">IF(ISNUMBER($A451),IF($G$2="Valeur",
SUM(IF($A451&gt;=Table1[De],IF($A451&lt;=Table1[À],IF(D$4=Table1[[#Headers],[Bœuf]:[Oasis]],Table1[[Bœuf]:[Oasis]]))))*
SUM(IF(Table3[Date]=$A451,Table3[Jambon])),SUM(IF(Table3[Date]=$A451,Table3[Jambon]))),"")</f>
        <v/>
      </c>
      <c r="E451" s="32" t="str" cm="1">
        <f t="array" ref="E451">IF(ISNUMBER($A451),IF($G$2="Valeur",
SUM(IF($A451&gt;=Table1[De],IF($A451&lt;=Table1[À],IF(E$4=Table1[[#Headers],[Bœuf]:[Oasis]],Table1[[Bœuf]:[Oasis]]))))*
SUM(IF(Table3[Date]=$A451,Table3[Végétarien])),SUM(IF(Table3[Date]=$A451,Table3[Végétarien]))),"")</f>
        <v/>
      </c>
      <c r="F451" s="32" t="str" cm="1">
        <f t="array" ref="F451">IF(ISNUMBER($A451),IF($G$2="Valeur",
SUM(IF($A451&gt;=Table1[De],IF($A451&lt;=Table1[À],IF(F$4=Table1[[#Headers],[Bœuf]:[Oasis]],Table1[[Bœuf]:[Oasis]]))))*
SUM(IF(Table3[Date]=$A451,Table3[Salade])),SUM(IF(Table3[Date]=$A451,Table3[Salade]))),"")</f>
        <v/>
      </c>
      <c r="G451" s="32" t="str" cm="1">
        <f t="array" ref="G451">IF(ISNUMBER($A451),IF($G$2="Valeur",
SUM(IF($A451&gt;=Table1[De],IF($A451&lt;=Table1[À],IF(G$4=Table1[[#Headers],[Bœuf]:[Oasis]],Table1[[Bœuf]:[Oasis]]))))*
SUM(IF(Table3[Date]=$A451,Table3[Eau])),SUM(IF(Table3[Date]=$A451,Table3[Eau]))),"")</f>
        <v/>
      </c>
      <c r="H451" s="32" t="str" cm="1">
        <f t="array" ref="H451">IF(ISNUMBER($A451),IF($G$2="Valeur",
SUM(IF($A451&gt;=Table1[De],IF($A451&lt;=Table1[À],IF(H$4=Table1[[#Headers],[Bœuf]:[Oasis]],Table1[[Bœuf]:[Oasis]]))))*
SUM(IF(Table3[Date]=$A451,Table3[Coca])),SUM(IF(Table3[Date]=$A451,Table3[Coca]))),"")</f>
        <v/>
      </c>
      <c r="I451" s="32" t="str" cm="1">
        <f t="array" ref="I451">IF(ISNUMBER($A451),IF($G$2="Valeur",
SUM(IF($A451&gt;=Table1[De],IF($A451&lt;=Table1[À],IF(I$4=Table1[[#Headers],[Bœuf]:[Oasis]],Table1[[Bœuf]:[Oasis]]))))*
SUM(IF(Table3[Date]=$A451,Table3[Oasis])),SUM(IF(Table3[Date]=$A451,Table3[Oasis]))),"")</f>
        <v/>
      </c>
      <c r="J451" s="33" t="str">
        <f t="shared" si="6"/>
        <v/>
      </c>
      <c r="K451" s="32" t="str" cm="1">
        <f t="array" ref="K451">IF(AND(ISNUMBER($A451),$G$2="Valeur"),
SUM(IF(Table3[Date]=$A451,IF(Table3[Mode de Paiement]=K$4,Table3[TOTAL DU PAR LE CLIENT]))),"")</f>
        <v/>
      </c>
      <c r="L451" s="32" t="str" cm="1">
        <f t="array" ref="L451">IF(AND(ISNUMBER($A451),$G$2="Valeur"),
SUM(IF(Table3[Date]=$A451,IF(Table3[Mode de Paiement]=L$4,Table3[TOTAL DU PAR LE CLIENT]))),"")</f>
        <v/>
      </c>
      <c r="M451" s="32" t="str" cm="1">
        <f t="array" ref="M451">IF(AND(ISNUMBER($A451),$G$2="Valeur"),
SUM(IF(Table3[Date]=$A451,IF(Table3[Mode de Paiement]=M$4,Table3[TOTAL DU PAR LE CLIENT]))),"")</f>
        <v/>
      </c>
      <c r="N451" s="32" t="str" cm="1">
        <f t="array" ref="N451">IF(AND(ISNUMBER($A451),$G$2="Valeur"),
SUM(IF(Table3[Date]=$A451,IF(Table3[Mode de Paiement]=N$4,Table3[TOTAL DU PAR LE CLIENT]))),"")</f>
        <v/>
      </c>
    </row>
    <row r="452" spans="1:14" x14ac:dyDescent="0.2">
      <c r="A452" s="82" t="str">
        <f>IF(A451=MAX(Table3[Date]),"",IF(A451="","",A451+1))</f>
        <v/>
      </c>
      <c r="B452" s="83" t="str">
        <f>IF(ISNUMBER(A452),COUNTIF(Table3[Date],A452),"")</f>
        <v/>
      </c>
      <c r="C452" s="32" t="str" cm="1">
        <f t="array" ref="C452">IF(ISNUMBER($A452),IF($G$2="Valeur",
SUM(IF($A452&gt;=Table1[De],IF($A452&lt;=Table1[À],IF(C$4=Table1[[#Headers],[Bœuf]:[Oasis]],Table1[[Bœuf]:[Oasis]]))))*
SUM(IF(Table3[Date]=$A452,Table3[Bœuf])),SUM(IF(Table3[Date]=$A452,Table3[Bœuf]))),"")</f>
        <v/>
      </c>
      <c r="D452" s="32" t="str" cm="1">
        <f t="array" ref="D452">IF(ISNUMBER($A452),IF($G$2="Valeur",
SUM(IF($A452&gt;=Table1[De],IF($A452&lt;=Table1[À],IF(D$4=Table1[[#Headers],[Bœuf]:[Oasis]],Table1[[Bœuf]:[Oasis]]))))*
SUM(IF(Table3[Date]=$A452,Table3[Jambon])),SUM(IF(Table3[Date]=$A452,Table3[Jambon]))),"")</f>
        <v/>
      </c>
      <c r="E452" s="32" t="str" cm="1">
        <f t="array" ref="E452">IF(ISNUMBER($A452),IF($G$2="Valeur",
SUM(IF($A452&gt;=Table1[De],IF($A452&lt;=Table1[À],IF(E$4=Table1[[#Headers],[Bœuf]:[Oasis]],Table1[[Bœuf]:[Oasis]]))))*
SUM(IF(Table3[Date]=$A452,Table3[Végétarien])),SUM(IF(Table3[Date]=$A452,Table3[Végétarien]))),"")</f>
        <v/>
      </c>
      <c r="F452" s="32" t="str" cm="1">
        <f t="array" ref="F452">IF(ISNUMBER($A452),IF($G$2="Valeur",
SUM(IF($A452&gt;=Table1[De],IF($A452&lt;=Table1[À],IF(F$4=Table1[[#Headers],[Bœuf]:[Oasis]],Table1[[Bœuf]:[Oasis]]))))*
SUM(IF(Table3[Date]=$A452,Table3[Salade])),SUM(IF(Table3[Date]=$A452,Table3[Salade]))),"")</f>
        <v/>
      </c>
      <c r="G452" s="32" t="str" cm="1">
        <f t="array" ref="G452">IF(ISNUMBER($A452),IF($G$2="Valeur",
SUM(IF($A452&gt;=Table1[De],IF($A452&lt;=Table1[À],IF(G$4=Table1[[#Headers],[Bœuf]:[Oasis]],Table1[[Bœuf]:[Oasis]]))))*
SUM(IF(Table3[Date]=$A452,Table3[Eau])),SUM(IF(Table3[Date]=$A452,Table3[Eau]))),"")</f>
        <v/>
      </c>
      <c r="H452" s="32" t="str" cm="1">
        <f t="array" ref="H452">IF(ISNUMBER($A452),IF($G$2="Valeur",
SUM(IF($A452&gt;=Table1[De],IF($A452&lt;=Table1[À],IF(H$4=Table1[[#Headers],[Bœuf]:[Oasis]],Table1[[Bœuf]:[Oasis]]))))*
SUM(IF(Table3[Date]=$A452,Table3[Coca])),SUM(IF(Table3[Date]=$A452,Table3[Coca]))),"")</f>
        <v/>
      </c>
      <c r="I452" s="32" t="str" cm="1">
        <f t="array" ref="I452">IF(ISNUMBER($A452),IF($G$2="Valeur",
SUM(IF($A452&gt;=Table1[De],IF($A452&lt;=Table1[À],IF(I$4=Table1[[#Headers],[Bœuf]:[Oasis]],Table1[[Bœuf]:[Oasis]]))))*
SUM(IF(Table3[Date]=$A452,Table3[Oasis])),SUM(IF(Table3[Date]=$A452,Table3[Oasis]))),"")</f>
        <v/>
      </c>
      <c r="J452" s="33" t="str">
        <f t="shared" si="6"/>
        <v/>
      </c>
      <c r="K452" s="32" t="str" cm="1">
        <f t="array" ref="K452">IF(AND(ISNUMBER($A452),$G$2="Valeur"),
SUM(IF(Table3[Date]=$A452,IF(Table3[Mode de Paiement]=K$4,Table3[TOTAL DU PAR LE CLIENT]))),"")</f>
        <v/>
      </c>
      <c r="L452" s="32" t="str" cm="1">
        <f t="array" ref="L452">IF(AND(ISNUMBER($A452),$G$2="Valeur"),
SUM(IF(Table3[Date]=$A452,IF(Table3[Mode de Paiement]=L$4,Table3[TOTAL DU PAR LE CLIENT]))),"")</f>
        <v/>
      </c>
      <c r="M452" s="32" t="str" cm="1">
        <f t="array" ref="M452">IF(AND(ISNUMBER($A452),$G$2="Valeur"),
SUM(IF(Table3[Date]=$A452,IF(Table3[Mode de Paiement]=M$4,Table3[TOTAL DU PAR LE CLIENT]))),"")</f>
        <v/>
      </c>
      <c r="N452" s="32" t="str" cm="1">
        <f t="array" ref="N452">IF(AND(ISNUMBER($A452),$G$2="Valeur"),
SUM(IF(Table3[Date]=$A452,IF(Table3[Mode de Paiement]=N$4,Table3[TOTAL DU PAR LE CLIENT]))),"")</f>
        <v/>
      </c>
    </row>
    <row r="453" spans="1:14" x14ac:dyDescent="0.2">
      <c r="A453" s="82" t="str">
        <f>IF(A452=MAX(Table3[Date]),"",IF(A452="","",A452+1))</f>
        <v/>
      </c>
      <c r="B453" s="83" t="str">
        <f>IF(ISNUMBER(A453),COUNTIF(Table3[Date],A453),"")</f>
        <v/>
      </c>
      <c r="C453" s="32" t="str" cm="1">
        <f t="array" ref="C453">IF(ISNUMBER($A453),IF($G$2="Valeur",
SUM(IF($A453&gt;=Table1[De],IF($A453&lt;=Table1[À],IF(C$4=Table1[[#Headers],[Bœuf]:[Oasis]],Table1[[Bœuf]:[Oasis]]))))*
SUM(IF(Table3[Date]=$A453,Table3[Bœuf])),SUM(IF(Table3[Date]=$A453,Table3[Bœuf]))),"")</f>
        <v/>
      </c>
      <c r="D453" s="32" t="str" cm="1">
        <f t="array" ref="D453">IF(ISNUMBER($A453),IF($G$2="Valeur",
SUM(IF($A453&gt;=Table1[De],IF($A453&lt;=Table1[À],IF(D$4=Table1[[#Headers],[Bœuf]:[Oasis]],Table1[[Bœuf]:[Oasis]]))))*
SUM(IF(Table3[Date]=$A453,Table3[Jambon])),SUM(IF(Table3[Date]=$A453,Table3[Jambon]))),"")</f>
        <v/>
      </c>
      <c r="E453" s="32" t="str" cm="1">
        <f t="array" ref="E453">IF(ISNUMBER($A453),IF($G$2="Valeur",
SUM(IF($A453&gt;=Table1[De],IF($A453&lt;=Table1[À],IF(E$4=Table1[[#Headers],[Bœuf]:[Oasis]],Table1[[Bœuf]:[Oasis]]))))*
SUM(IF(Table3[Date]=$A453,Table3[Végétarien])),SUM(IF(Table3[Date]=$A453,Table3[Végétarien]))),"")</f>
        <v/>
      </c>
      <c r="F453" s="32" t="str" cm="1">
        <f t="array" ref="F453">IF(ISNUMBER($A453),IF($G$2="Valeur",
SUM(IF($A453&gt;=Table1[De],IF($A453&lt;=Table1[À],IF(F$4=Table1[[#Headers],[Bœuf]:[Oasis]],Table1[[Bœuf]:[Oasis]]))))*
SUM(IF(Table3[Date]=$A453,Table3[Salade])),SUM(IF(Table3[Date]=$A453,Table3[Salade]))),"")</f>
        <v/>
      </c>
      <c r="G453" s="32" t="str" cm="1">
        <f t="array" ref="G453">IF(ISNUMBER($A453),IF($G$2="Valeur",
SUM(IF($A453&gt;=Table1[De],IF($A453&lt;=Table1[À],IF(G$4=Table1[[#Headers],[Bœuf]:[Oasis]],Table1[[Bœuf]:[Oasis]]))))*
SUM(IF(Table3[Date]=$A453,Table3[Eau])),SUM(IF(Table3[Date]=$A453,Table3[Eau]))),"")</f>
        <v/>
      </c>
      <c r="H453" s="32" t="str" cm="1">
        <f t="array" ref="H453">IF(ISNUMBER($A453),IF($G$2="Valeur",
SUM(IF($A453&gt;=Table1[De],IF($A453&lt;=Table1[À],IF(H$4=Table1[[#Headers],[Bœuf]:[Oasis]],Table1[[Bœuf]:[Oasis]]))))*
SUM(IF(Table3[Date]=$A453,Table3[Coca])),SUM(IF(Table3[Date]=$A453,Table3[Coca]))),"")</f>
        <v/>
      </c>
      <c r="I453" s="32" t="str" cm="1">
        <f t="array" ref="I453">IF(ISNUMBER($A453),IF($G$2="Valeur",
SUM(IF($A453&gt;=Table1[De],IF($A453&lt;=Table1[À],IF(I$4=Table1[[#Headers],[Bœuf]:[Oasis]],Table1[[Bœuf]:[Oasis]]))))*
SUM(IF(Table3[Date]=$A453,Table3[Oasis])),SUM(IF(Table3[Date]=$A453,Table3[Oasis]))),"")</f>
        <v/>
      </c>
      <c r="J453" s="33" t="str">
        <f t="shared" si="6"/>
        <v/>
      </c>
      <c r="K453" s="32" t="str" cm="1">
        <f t="array" ref="K453">IF(AND(ISNUMBER($A453),$G$2="Valeur"),
SUM(IF(Table3[Date]=$A453,IF(Table3[Mode de Paiement]=K$4,Table3[TOTAL DU PAR LE CLIENT]))),"")</f>
        <v/>
      </c>
      <c r="L453" s="32" t="str" cm="1">
        <f t="array" ref="L453">IF(AND(ISNUMBER($A453),$G$2="Valeur"),
SUM(IF(Table3[Date]=$A453,IF(Table3[Mode de Paiement]=L$4,Table3[TOTAL DU PAR LE CLIENT]))),"")</f>
        <v/>
      </c>
      <c r="M453" s="32" t="str" cm="1">
        <f t="array" ref="M453">IF(AND(ISNUMBER($A453),$G$2="Valeur"),
SUM(IF(Table3[Date]=$A453,IF(Table3[Mode de Paiement]=M$4,Table3[TOTAL DU PAR LE CLIENT]))),"")</f>
        <v/>
      </c>
      <c r="N453" s="32" t="str" cm="1">
        <f t="array" ref="N453">IF(AND(ISNUMBER($A453),$G$2="Valeur"),
SUM(IF(Table3[Date]=$A453,IF(Table3[Mode de Paiement]=N$4,Table3[TOTAL DU PAR LE CLIENT]))),"")</f>
        <v/>
      </c>
    </row>
    <row r="454" spans="1:14" x14ac:dyDescent="0.2">
      <c r="A454" s="82" t="str">
        <f>IF(A453=MAX(Table3[Date]),"",IF(A453="","",A453+1))</f>
        <v/>
      </c>
      <c r="B454" s="83" t="str">
        <f>IF(ISNUMBER(A454),COUNTIF(Table3[Date],A454),"")</f>
        <v/>
      </c>
      <c r="C454" s="32" t="str" cm="1">
        <f t="array" ref="C454">IF(ISNUMBER($A454),IF($G$2="Valeur",
SUM(IF($A454&gt;=Table1[De],IF($A454&lt;=Table1[À],IF(C$4=Table1[[#Headers],[Bœuf]:[Oasis]],Table1[[Bœuf]:[Oasis]]))))*
SUM(IF(Table3[Date]=$A454,Table3[Bœuf])),SUM(IF(Table3[Date]=$A454,Table3[Bœuf]))),"")</f>
        <v/>
      </c>
      <c r="D454" s="32" t="str" cm="1">
        <f t="array" ref="D454">IF(ISNUMBER($A454),IF($G$2="Valeur",
SUM(IF($A454&gt;=Table1[De],IF($A454&lt;=Table1[À],IF(D$4=Table1[[#Headers],[Bœuf]:[Oasis]],Table1[[Bœuf]:[Oasis]]))))*
SUM(IF(Table3[Date]=$A454,Table3[Jambon])),SUM(IF(Table3[Date]=$A454,Table3[Jambon]))),"")</f>
        <v/>
      </c>
      <c r="E454" s="32" t="str" cm="1">
        <f t="array" ref="E454">IF(ISNUMBER($A454),IF($G$2="Valeur",
SUM(IF($A454&gt;=Table1[De],IF($A454&lt;=Table1[À],IF(E$4=Table1[[#Headers],[Bœuf]:[Oasis]],Table1[[Bœuf]:[Oasis]]))))*
SUM(IF(Table3[Date]=$A454,Table3[Végétarien])),SUM(IF(Table3[Date]=$A454,Table3[Végétarien]))),"")</f>
        <v/>
      </c>
      <c r="F454" s="32" t="str" cm="1">
        <f t="array" ref="F454">IF(ISNUMBER($A454),IF($G$2="Valeur",
SUM(IF($A454&gt;=Table1[De],IF($A454&lt;=Table1[À],IF(F$4=Table1[[#Headers],[Bœuf]:[Oasis]],Table1[[Bœuf]:[Oasis]]))))*
SUM(IF(Table3[Date]=$A454,Table3[Salade])),SUM(IF(Table3[Date]=$A454,Table3[Salade]))),"")</f>
        <v/>
      </c>
      <c r="G454" s="32" t="str" cm="1">
        <f t="array" ref="G454">IF(ISNUMBER($A454),IF($G$2="Valeur",
SUM(IF($A454&gt;=Table1[De],IF($A454&lt;=Table1[À],IF(G$4=Table1[[#Headers],[Bœuf]:[Oasis]],Table1[[Bœuf]:[Oasis]]))))*
SUM(IF(Table3[Date]=$A454,Table3[Eau])),SUM(IF(Table3[Date]=$A454,Table3[Eau]))),"")</f>
        <v/>
      </c>
      <c r="H454" s="32" t="str" cm="1">
        <f t="array" ref="H454">IF(ISNUMBER($A454),IF($G$2="Valeur",
SUM(IF($A454&gt;=Table1[De],IF($A454&lt;=Table1[À],IF(H$4=Table1[[#Headers],[Bœuf]:[Oasis]],Table1[[Bœuf]:[Oasis]]))))*
SUM(IF(Table3[Date]=$A454,Table3[Coca])),SUM(IF(Table3[Date]=$A454,Table3[Coca]))),"")</f>
        <v/>
      </c>
      <c r="I454" s="32" t="str" cm="1">
        <f t="array" ref="I454">IF(ISNUMBER($A454),IF($G$2="Valeur",
SUM(IF($A454&gt;=Table1[De],IF($A454&lt;=Table1[À],IF(I$4=Table1[[#Headers],[Bœuf]:[Oasis]],Table1[[Bœuf]:[Oasis]]))))*
SUM(IF(Table3[Date]=$A454,Table3[Oasis])),SUM(IF(Table3[Date]=$A454,Table3[Oasis]))),"")</f>
        <v/>
      </c>
      <c r="J454" s="33" t="str">
        <f t="shared" ref="J454:J517" si="7">IF($G$2="Valeur",IF(ISNUMBER(A454),SUM(C454:I454),""),"")</f>
        <v/>
      </c>
      <c r="K454" s="32" t="str" cm="1">
        <f t="array" ref="K454">IF(AND(ISNUMBER($A454),$G$2="Valeur"),
SUM(IF(Table3[Date]=$A454,IF(Table3[Mode de Paiement]=K$4,Table3[TOTAL DU PAR LE CLIENT]))),"")</f>
        <v/>
      </c>
      <c r="L454" s="32" t="str" cm="1">
        <f t="array" ref="L454">IF(AND(ISNUMBER($A454),$G$2="Valeur"),
SUM(IF(Table3[Date]=$A454,IF(Table3[Mode de Paiement]=L$4,Table3[TOTAL DU PAR LE CLIENT]))),"")</f>
        <v/>
      </c>
      <c r="M454" s="32" t="str" cm="1">
        <f t="array" ref="M454">IF(AND(ISNUMBER($A454),$G$2="Valeur"),
SUM(IF(Table3[Date]=$A454,IF(Table3[Mode de Paiement]=M$4,Table3[TOTAL DU PAR LE CLIENT]))),"")</f>
        <v/>
      </c>
      <c r="N454" s="32" t="str" cm="1">
        <f t="array" ref="N454">IF(AND(ISNUMBER($A454),$G$2="Valeur"),
SUM(IF(Table3[Date]=$A454,IF(Table3[Mode de Paiement]=N$4,Table3[TOTAL DU PAR LE CLIENT]))),"")</f>
        <v/>
      </c>
    </row>
    <row r="455" spans="1:14" x14ac:dyDescent="0.2">
      <c r="A455" s="82" t="str">
        <f>IF(A454=MAX(Table3[Date]),"",IF(A454="","",A454+1))</f>
        <v/>
      </c>
      <c r="B455" s="83" t="str">
        <f>IF(ISNUMBER(A455),COUNTIF(Table3[Date],A455),"")</f>
        <v/>
      </c>
      <c r="C455" s="32" t="str" cm="1">
        <f t="array" ref="C455">IF(ISNUMBER($A455),IF($G$2="Valeur",
SUM(IF($A455&gt;=Table1[De],IF($A455&lt;=Table1[À],IF(C$4=Table1[[#Headers],[Bœuf]:[Oasis]],Table1[[Bœuf]:[Oasis]]))))*
SUM(IF(Table3[Date]=$A455,Table3[Bœuf])),SUM(IF(Table3[Date]=$A455,Table3[Bœuf]))),"")</f>
        <v/>
      </c>
      <c r="D455" s="32" t="str" cm="1">
        <f t="array" ref="D455">IF(ISNUMBER($A455),IF($G$2="Valeur",
SUM(IF($A455&gt;=Table1[De],IF($A455&lt;=Table1[À],IF(D$4=Table1[[#Headers],[Bœuf]:[Oasis]],Table1[[Bœuf]:[Oasis]]))))*
SUM(IF(Table3[Date]=$A455,Table3[Jambon])),SUM(IF(Table3[Date]=$A455,Table3[Jambon]))),"")</f>
        <v/>
      </c>
      <c r="E455" s="32" t="str" cm="1">
        <f t="array" ref="E455">IF(ISNUMBER($A455),IF($G$2="Valeur",
SUM(IF($A455&gt;=Table1[De],IF($A455&lt;=Table1[À],IF(E$4=Table1[[#Headers],[Bœuf]:[Oasis]],Table1[[Bœuf]:[Oasis]]))))*
SUM(IF(Table3[Date]=$A455,Table3[Végétarien])),SUM(IF(Table3[Date]=$A455,Table3[Végétarien]))),"")</f>
        <v/>
      </c>
      <c r="F455" s="32" t="str" cm="1">
        <f t="array" ref="F455">IF(ISNUMBER($A455),IF($G$2="Valeur",
SUM(IF($A455&gt;=Table1[De],IF($A455&lt;=Table1[À],IF(F$4=Table1[[#Headers],[Bœuf]:[Oasis]],Table1[[Bœuf]:[Oasis]]))))*
SUM(IF(Table3[Date]=$A455,Table3[Salade])),SUM(IF(Table3[Date]=$A455,Table3[Salade]))),"")</f>
        <v/>
      </c>
      <c r="G455" s="32" t="str" cm="1">
        <f t="array" ref="G455">IF(ISNUMBER($A455),IF($G$2="Valeur",
SUM(IF($A455&gt;=Table1[De],IF($A455&lt;=Table1[À],IF(G$4=Table1[[#Headers],[Bœuf]:[Oasis]],Table1[[Bœuf]:[Oasis]]))))*
SUM(IF(Table3[Date]=$A455,Table3[Eau])),SUM(IF(Table3[Date]=$A455,Table3[Eau]))),"")</f>
        <v/>
      </c>
      <c r="H455" s="32" t="str" cm="1">
        <f t="array" ref="H455">IF(ISNUMBER($A455),IF($G$2="Valeur",
SUM(IF($A455&gt;=Table1[De],IF($A455&lt;=Table1[À],IF(H$4=Table1[[#Headers],[Bœuf]:[Oasis]],Table1[[Bœuf]:[Oasis]]))))*
SUM(IF(Table3[Date]=$A455,Table3[Coca])),SUM(IF(Table3[Date]=$A455,Table3[Coca]))),"")</f>
        <v/>
      </c>
      <c r="I455" s="32" t="str" cm="1">
        <f t="array" ref="I455">IF(ISNUMBER($A455),IF($G$2="Valeur",
SUM(IF($A455&gt;=Table1[De],IF($A455&lt;=Table1[À],IF(I$4=Table1[[#Headers],[Bœuf]:[Oasis]],Table1[[Bœuf]:[Oasis]]))))*
SUM(IF(Table3[Date]=$A455,Table3[Oasis])),SUM(IF(Table3[Date]=$A455,Table3[Oasis]))),"")</f>
        <v/>
      </c>
      <c r="J455" s="33" t="str">
        <f t="shared" si="7"/>
        <v/>
      </c>
      <c r="K455" s="32" t="str" cm="1">
        <f t="array" ref="K455">IF(AND(ISNUMBER($A455),$G$2="Valeur"),
SUM(IF(Table3[Date]=$A455,IF(Table3[Mode de Paiement]=K$4,Table3[TOTAL DU PAR LE CLIENT]))),"")</f>
        <v/>
      </c>
      <c r="L455" s="32" t="str" cm="1">
        <f t="array" ref="L455">IF(AND(ISNUMBER($A455),$G$2="Valeur"),
SUM(IF(Table3[Date]=$A455,IF(Table3[Mode de Paiement]=L$4,Table3[TOTAL DU PAR LE CLIENT]))),"")</f>
        <v/>
      </c>
      <c r="M455" s="32" t="str" cm="1">
        <f t="array" ref="M455">IF(AND(ISNUMBER($A455),$G$2="Valeur"),
SUM(IF(Table3[Date]=$A455,IF(Table3[Mode de Paiement]=M$4,Table3[TOTAL DU PAR LE CLIENT]))),"")</f>
        <v/>
      </c>
      <c r="N455" s="32" t="str" cm="1">
        <f t="array" ref="N455">IF(AND(ISNUMBER($A455),$G$2="Valeur"),
SUM(IF(Table3[Date]=$A455,IF(Table3[Mode de Paiement]=N$4,Table3[TOTAL DU PAR LE CLIENT]))),"")</f>
        <v/>
      </c>
    </row>
    <row r="456" spans="1:14" x14ac:dyDescent="0.2">
      <c r="A456" s="82" t="str">
        <f>IF(A455=MAX(Table3[Date]),"",IF(A455="","",A455+1))</f>
        <v/>
      </c>
      <c r="B456" s="83" t="str">
        <f>IF(ISNUMBER(A456),COUNTIF(Table3[Date],A456),"")</f>
        <v/>
      </c>
      <c r="C456" s="32" t="str" cm="1">
        <f t="array" ref="C456">IF(ISNUMBER($A456),IF($G$2="Valeur",
SUM(IF($A456&gt;=Table1[De],IF($A456&lt;=Table1[À],IF(C$4=Table1[[#Headers],[Bœuf]:[Oasis]],Table1[[Bœuf]:[Oasis]]))))*
SUM(IF(Table3[Date]=$A456,Table3[Bœuf])),SUM(IF(Table3[Date]=$A456,Table3[Bœuf]))),"")</f>
        <v/>
      </c>
      <c r="D456" s="32" t="str" cm="1">
        <f t="array" ref="D456">IF(ISNUMBER($A456),IF($G$2="Valeur",
SUM(IF($A456&gt;=Table1[De],IF($A456&lt;=Table1[À],IF(D$4=Table1[[#Headers],[Bœuf]:[Oasis]],Table1[[Bœuf]:[Oasis]]))))*
SUM(IF(Table3[Date]=$A456,Table3[Jambon])),SUM(IF(Table3[Date]=$A456,Table3[Jambon]))),"")</f>
        <v/>
      </c>
      <c r="E456" s="32" t="str" cm="1">
        <f t="array" ref="E456">IF(ISNUMBER($A456),IF($G$2="Valeur",
SUM(IF($A456&gt;=Table1[De],IF($A456&lt;=Table1[À],IF(E$4=Table1[[#Headers],[Bœuf]:[Oasis]],Table1[[Bœuf]:[Oasis]]))))*
SUM(IF(Table3[Date]=$A456,Table3[Végétarien])),SUM(IF(Table3[Date]=$A456,Table3[Végétarien]))),"")</f>
        <v/>
      </c>
      <c r="F456" s="32" t="str" cm="1">
        <f t="array" ref="F456">IF(ISNUMBER($A456),IF($G$2="Valeur",
SUM(IF($A456&gt;=Table1[De],IF($A456&lt;=Table1[À],IF(F$4=Table1[[#Headers],[Bœuf]:[Oasis]],Table1[[Bœuf]:[Oasis]]))))*
SUM(IF(Table3[Date]=$A456,Table3[Salade])),SUM(IF(Table3[Date]=$A456,Table3[Salade]))),"")</f>
        <v/>
      </c>
      <c r="G456" s="32" t="str" cm="1">
        <f t="array" ref="G456">IF(ISNUMBER($A456),IF($G$2="Valeur",
SUM(IF($A456&gt;=Table1[De],IF($A456&lt;=Table1[À],IF(G$4=Table1[[#Headers],[Bœuf]:[Oasis]],Table1[[Bœuf]:[Oasis]]))))*
SUM(IF(Table3[Date]=$A456,Table3[Eau])),SUM(IF(Table3[Date]=$A456,Table3[Eau]))),"")</f>
        <v/>
      </c>
      <c r="H456" s="32" t="str" cm="1">
        <f t="array" ref="H456">IF(ISNUMBER($A456),IF($G$2="Valeur",
SUM(IF($A456&gt;=Table1[De],IF($A456&lt;=Table1[À],IF(H$4=Table1[[#Headers],[Bœuf]:[Oasis]],Table1[[Bœuf]:[Oasis]]))))*
SUM(IF(Table3[Date]=$A456,Table3[Coca])),SUM(IF(Table3[Date]=$A456,Table3[Coca]))),"")</f>
        <v/>
      </c>
      <c r="I456" s="32" t="str" cm="1">
        <f t="array" ref="I456">IF(ISNUMBER($A456),IF($G$2="Valeur",
SUM(IF($A456&gt;=Table1[De],IF($A456&lt;=Table1[À],IF(I$4=Table1[[#Headers],[Bœuf]:[Oasis]],Table1[[Bœuf]:[Oasis]]))))*
SUM(IF(Table3[Date]=$A456,Table3[Oasis])),SUM(IF(Table3[Date]=$A456,Table3[Oasis]))),"")</f>
        <v/>
      </c>
      <c r="J456" s="33" t="str">
        <f t="shared" si="7"/>
        <v/>
      </c>
      <c r="K456" s="32" t="str" cm="1">
        <f t="array" ref="K456">IF(AND(ISNUMBER($A456),$G$2="Valeur"),
SUM(IF(Table3[Date]=$A456,IF(Table3[Mode de Paiement]=K$4,Table3[TOTAL DU PAR LE CLIENT]))),"")</f>
        <v/>
      </c>
      <c r="L456" s="32" t="str" cm="1">
        <f t="array" ref="L456">IF(AND(ISNUMBER($A456),$G$2="Valeur"),
SUM(IF(Table3[Date]=$A456,IF(Table3[Mode de Paiement]=L$4,Table3[TOTAL DU PAR LE CLIENT]))),"")</f>
        <v/>
      </c>
      <c r="M456" s="32" t="str" cm="1">
        <f t="array" ref="M456">IF(AND(ISNUMBER($A456),$G$2="Valeur"),
SUM(IF(Table3[Date]=$A456,IF(Table3[Mode de Paiement]=M$4,Table3[TOTAL DU PAR LE CLIENT]))),"")</f>
        <v/>
      </c>
      <c r="N456" s="32" t="str" cm="1">
        <f t="array" ref="N456">IF(AND(ISNUMBER($A456),$G$2="Valeur"),
SUM(IF(Table3[Date]=$A456,IF(Table3[Mode de Paiement]=N$4,Table3[TOTAL DU PAR LE CLIENT]))),"")</f>
        <v/>
      </c>
    </row>
    <row r="457" spans="1:14" x14ac:dyDescent="0.2">
      <c r="A457" s="82" t="str">
        <f>IF(A456=MAX(Table3[Date]),"",IF(A456="","",A456+1))</f>
        <v/>
      </c>
      <c r="B457" s="83" t="str">
        <f>IF(ISNUMBER(A457),COUNTIF(Table3[Date],A457),"")</f>
        <v/>
      </c>
      <c r="C457" s="32" t="str" cm="1">
        <f t="array" ref="C457">IF(ISNUMBER($A457),IF($G$2="Valeur",
SUM(IF($A457&gt;=Table1[De],IF($A457&lt;=Table1[À],IF(C$4=Table1[[#Headers],[Bœuf]:[Oasis]],Table1[[Bœuf]:[Oasis]]))))*
SUM(IF(Table3[Date]=$A457,Table3[Bœuf])),SUM(IF(Table3[Date]=$A457,Table3[Bœuf]))),"")</f>
        <v/>
      </c>
      <c r="D457" s="32" t="str" cm="1">
        <f t="array" ref="D457">IF(ISNUMBER($A457),IF($G$2="Valeur",
SUM(IF($A457&gt;=Table1[De],IF($A457&lt;=Table1[À],IF(D$4=Table1[[#Headers],[Bœuf]:[Oasis]],Table1[[Bœuf]:[Oasis]]))))*
SUM(IF(Table3[Date]=$A457,Table3[Jambon])),SUM(IF(Table3[Date]=$A457,Table3[Jambon]))),"")</f>
        <v/>
      </c>
      <c r="E457" s="32" t="str" cm="1">
        <f t="array" ref="E457">IF(ISNUMBER($A457),IF($G$2="Valeur",
SUM(IF($A457&gt;=Table1[De],IF($A457&lt;=Table1[À],IF(E$4=Table1[[#Headers],[Bœuf]:[Oasis]],Table1[[Bœuf]:[Oasis]]))))*
SUM(IF(Table3[Date]=$A457,Table3[Végétarien])),SUM(IF(Table3[Date]=$A457,Table3[Végétarien]))),"")</f>
        <v/>
      </c>
      <c r="F457" s="32" t="str" cm="1">
        <f t="array" ref="F457">IF(ISNUMBER($A457),IF($G$2="Valeur",
SUM(IF($A457&gt;=Table1[De],IF($A457&lt;=Table1[À],IF(F$4=Table1[[#Headers],[Bœuf]:[Oasis]],Table1[[Bœuf]:[Oasis]]))))*
SUM(IF(Table3[Date]=$A457,Table3[Salade])),SUM(IF(Table3[Date]=$A457,Table3[Salade]))),"")</f>
        <v/>
      </c>
      <c r="G457" s="32" t="str" cm="1">
        <f t="array" ref="G457">IF(ISNUMBER($A457),IF($G$2="Valeur",
SUM(IF($A457&gt;=Table1[De],IF($A457&lt;=Table1[À],IF(G$4=Table1[[#Headers],[Bœuf]:[Oasis]],Table1[[Bœuf]:[Oasis]]))))*
SUM(IF(Table3[Date]=$A457,Table3[Eau])),SUM(IF(Table3[Date]=$A457,Table3[Eau]))),"")</f>
        <v/>
      </c>
      <c r="H457" s="32" t="str" cm="1">
        <f t="array" ref="H457">IF(ISNUMBER($A457),IF($G$2="Valeur",
SUM(IF($A457&gt;=Table1[De],IF($A457&lt;=Table1[À],IF(H$4=Table1[[#Headers],[Bœuf]:[Oasis]],Table1[[Bœuf]:[Oasis]]))))*
SUM(IF(Table3[Date]=$A457,Table3[Coca])),SUM(IF(Table3[Date]=$A457,Table3[Coca]))),"")</f>
        <v/>
      </c>
      <c r="I457" s="32" t="str" cm="1">
        <f t="array" ref="I457">IF(ISNUMBER($A457),IF($G$2="Valeur",
SUM(IF($A457&gt;=Table1[De],IF($A457&lt;=Table1[À],IF(I$4=Table1[[#Headers],[Bœuf]:[Oasis]],Table1[[Bœuf]:[Oasis]]))))*
SUM(IF(Table3[Date]=$A457,Table3[Oasis])),SUM(IF(Table3[Date]=$A457,Table3[Oasis]))),"")</f>
        <v/>
      </c>
      <c r="J457" s="33" t="str">
        <f t="shared" si="7"/>
        <v/>
      </c>
      <c r="K457" s="32" t="str" cm="1">
        <f t="array" ref="K457">IF(AND(ISNUMBER($A457),$G$2="Valeur"),
SUM(IF(Table3[Date]=$A457,IF(Table3[Mode de Paiement]=K$4,Table3[TOTAL DU PAR LE CLIENT]))),"")</f>
        <v/>
      </c>
      <c r="L457" s="32" t="str" cm="1">
        <f t="array" ref="L457">IF(AND(ISNUMBER($A457),$G$2="Valeur"),
SUM(IF(Table3[Date]=$A457,IF(Table3[Mode de Paiement]=L$4,Table3[TOTAL DU PAR LE CLIENT]))),"")</f>
        <v/>
      </c>
      <c r="M457" s="32" t="str" cm="1">
        <f t="array" ref="M457">IF(AND(ISNUMBER($A457),$G$2="Valeur"),
SUM(IF(Table3[Date]=$A457,IF(Table3[Mode de Paiement]=M$4,Table3[TOTAL DU PAR LE CLIENT]))),"")</f>
        <v/>
      </c>
      <c r="N457" s="32" t="str" cm="1">
        <f t="array" ref="N457">IF(AND(ISNUMBER($A457),$G$2="Valeur"),
SUM(IF(Table3[Date]=$A457,IF(Table3[Mode de Paiement]=N$4,Table3[TOTAL DU PAR LE CLIENT]))),"")</f>
        <v/>
      </c>
    </row>
    <row r="458" spans="1:14" x14ac:dyDescent="0.2">
      <c r="A458" s="82" t="str">
        <f>IF(A457=MAX(Table3[Date]),"",IF(A457="","",A457+1))</f>
        <v/>
      </c>
      <c r="B458" s="83" t="str">
        <f>IF(ISNUMBER(A458),COUNTIF(Table3[Date],A458),"")</f>
        <v/>
      </c>
      <c r="C458" s="32" t="str" cm="1">
        <f t="array" ref="C458">IF(ISNUMBER($A458),IF($G$2="Valeur",
SUM(IF($A458&gt;=Table1[De],IF($A458&lt;=Table1[À],IF(C$4=Table1[[#Headers],[Bœuf]:[Oasis]],Table1[[Bœuf]:[Oasis]]))))*
SUM(IF(Table3[Date]=$A458,Table3[Bœuf])),SUM(IF(Table3[Date]=$A458,Table3[Bœuf]))),"")</f>
        <v/>
      </c>
      <c r="D458" s="32" t="str" cm="1">
        <f t="array" ref="D458">IF(ISNUMBER($A458),IF($G$2="Valeur",
SUM(IF($A458&gt;=Table1[De],IF($A458&lt;=Table1[À],IF(D$4=Table1[[#Headers],[Bœuf]:[Oasis]],Table1[[Bœuf]:[Oasis]]))))*
SUM(IF(Table3[Date]=$A458,Table3[Jambon])),SUM(IF(Table3[Date]=$A458,Table3[Jambon]))),"")</f>
        <v/>
      </c>
      <c r="E458" s="32" t="str" cm="1">
        <f t="array" ref="E458">IF(ISNUMBER($A458),IF($G$2="Valeur",
SUM(IF($A458&gt;=Table1[De],IF($A458&lt;=Table1[À],IF(E$4=Table1[[#Headers],[Bœuf]:[Oasis]],Table1[[Bœuf]:[Oasis]]))))*
SUM(IF(Table3[Date]=$A458,Table3[Végétarien])),SUM(IF(Table3[Date]=$A458,Table3[Végétarien]))),"")</f>
        <v/>
      </c>
      <c r="F458" s="32" t="str" cm="1">
        <f t="array" ref="F458">IF(ISNUMBER($A458),IF($G$2="Valeur",
SUM(IF($A458&gt;=Table1[De],IF($A458&lt;=Table1[À],IF(F$4=Table1[[#Headers],[Bœuf]:[Oasis]],Table1[[Bœuf]:[Oasis]]))))*
SUM(IF(Table3[Date]=$A458,Table3[Salade])),SUM(IF(Table3[Date]=$A458,Table3[Salade]))),"")</f>
        <v/>
      </c>
      <c r="G458" s="32" t="str" cm="1">
        <f t="array" ref="G458">IF(ISNUMBER($A458),IF($G$2="Valeur",
SUM(IF($A458&gt;=Table1[De],IF($A458&lt;=Table1[À],IF(G$4=Table1[[#Headers],[Bœuf]:[Oasis]],Table1[[Bœuf]:[Oasis]]))))*
SUM(IF(Table3[Date]=$A458,Table3[Eau])),SUM(IF(Table3[Date]=$A458,Table3[Eau]))),"")</f>
        <v/>
      </c>
      <c r="H458" s="32" t="str" cm="1">
        <f t="array" ref="H458">IF(ISNUMBER($A458),IF($G$2="Valeur",
SUM(IF($A458&gt;=Table1[De],IF($A458&lt;=Table1[À],IF(H$4=Table1[[#Headers],[Bœuf]:[Oasis]],Table1[[Bœuf]:[Oasis]]))))*
SUM(IF(Table3[Date]=$A458,Table3[Coca])),SUM(IF(Table3[Date]=$A458,Table3[Coca]))),"")</f>
        <v/>
      </c>
      <c r="I458" s="32" t="str" cm="1">
        <f t="array" ref="I458">IF(ISNUMBER($A458),IF($G$2="Valeur",
SUM(IF($A458&gt;=Table1[De],IF($A458&lt;=Table1[À],IF(I$4=Table1[[#Headers],[Bœuf]:[Oasis]],Table1[[Bœuf]:[Oasis]]))))*
SUM(IF(Table3[Date]=$A458,Table3[Oasis])),SUM(IF(Table3[Date]=$A458,Table3[Oasis]))),"")</f>
        <v/>
      </c>
      <c r="J458" s="33" t="str">
        <f t="shared" si="7"/>
        <v/>
      </c>
      <c r="K458" s="32" t="str" cm="1">
        <f t="array" ref="K458">IF(AND(ISNUMBER($A458),$G$2="Valeur"),
SUM(IF(Table3[Date]=$A458,IF(Table3[Mode de Paiement]=K$4,Table3[TOTAL DU PAR LE CLIENT]))),"")</f>
        <v/>
      </c>
      <c r="L458" s="32" t="str" cm="1">
        <f t="array" ref="L458">IF(AND(ISNUMBER($A458),$G$2="Valeur"),
SUM(IF(Table3[Date]=$A458,IF(Table3[Mode de Paiement]=L$4,Table3[TOTAL DU PAR LE CLIENT]))),"")</f>
        <v/>
      </c>
      <c r="M458" s="32" t="str" cm="1">
        <f t="array" ref="M458">IF(AND(ISNUMBER($A458),$G$2="Valeur"),
SUM(IF(Table3[Date]=$A458,IF(Table3[Mode de Paiement]=M$4,Table3[TOTAL DU PAR LE CLIENT]))),"")</f>
        <v/>
      </c>
      <c r="N458" s="32" t="str" cm="1">
        <f t="array" ref="N458">IF(AND(ISNUMBER($A458),$G$2="Valeur"),
SUM(IF(Table3[Date]=$A458,IF(Table3[Mode de Paiement]=N$4,Table3[TOTAL DU PAR LE CLIENT]))),"")</f>
        <v/>
      </c>
    </row>
    <row r="459" spans="1:14" x14ac:dyDescent="0.2">
      <c r="A459" s="82" t="str">
        <f>IF(A458=MAX(Table3[Date]),"",IF(A458="","",A458+1))</f>
        <v/>
      </c>
      <c r="B459" s="83" t="str">
        <f>IF(ISNUMBER(A459),COUNTIF(Table3[Date],A459),"")</f>
        <v/>
      </c>
      <c r="C459" s="32" t="str" cm="1">
        <f t="array" ref="C459">IF(ISNUMBER($A459),IF($G$2="Valeur",
SUM(IF($A459&gt;=Table1[De],IF($A459&lt;=Table1[À],IF(C$4=Table1[[#Headers],[Bœuf]:[Oasis]],Table1[[Bœuf]:[Oasis]]))))*
SUM(IF(Table3[Date]=$A459,Table3[Bœuf])),SUM(IF(Table3[Date]=$A459,Table3[Bœuf]))),"")</f>
        <v/>
      </c>
      <c r="D459" s="32" t="str" cm="1">
        <f t="array" ref="D459">IF(ISNUMBER($A459),IF($G$2="Valeur",
SUM(IF($A459&gt;=Table1[De],IF($A459&lt;=Table1[À],IF(D$4=Table1[[#Headers],[Bœuf]:[Oasis]],Table1[[Bœuf]:[Oasis]]))))*
SUM(IF(Table3[Date]=$A459,Table3[Jambon])),SUM(IF(Table3[Date]=$A459,Table3[Jambon]))),"")</f>
        <v/>
      </c>
      <c r="E459" s="32" t="str" cm="1">
        <f t="array" ref="E459">IF(ISNUMBER($A459),IF($G$2="Valeur",
SUM(IF($A459&gt;=Table1[De],IF($A459&lt;=Table1[À],IF(E$4=Table1[[#Headers],[Bœuf]:[Oasis]],Table1[[Bœuf]:[Oasis]]))))*
SUM(IF(Table3[Date]=$A459,Table3[Végétarien])),SUM(IF(Table3[Date]=$A459,Table3[Végétarien]))),"")</f>
        <v/>
      </c>
      <c r="F459" s="32" t="str" cm="1">
        <f t="array" ref="F459">IF(ISNUMBER($A459),IF($G$2="Valeur",
SUM(IF($A459&gt;=Table1[De],IF($A459&lt;=Table1[À],IF(F$4=Table1[[#Headers],[Bœuf]:[Oasis]],Table1[[Bœuf]:[Oasis]]))))*
SUM(IF(Table3[Date]=$A459,Table3[Salade])),SUM(IF(Table3[Date]=$A459,Table3[Salade]))),"")</f>
        <v/>
      </c>
      <c r="G459" s="32" t="str" cm="1">
        <f t="array" ref="G459">IF(ISNUMBER($A459),IF($G$2="Valeur",
SUM(IF($A459&gt;=Table1[De],IF($A459&lt;=Table1[À],IF(G$4=Table1[[#Headers],[Bœuf]:[Oasis]],Table1[[Bœuf]:[Oasis]]))))*
SUM(IF(Table3[Date]=$A459,Table3[Eau])),SUM(IF(Table3[Date]=$A459,Table3[Eau]))),"")</f>
        <v/>
      </c>
      <c r="H459" s="32" t="str" cm="1">
        <f t="array" ref="H459">IF(ISNUMBER($A459),IF($G$2="Valeur",
SUM(IF($A459&gt;=Table1[De],IF($A459&lt;=Table1[À],IF(H$4=Table1[[#Headers],[Bœuf]:[Oasis]],Table1[[Bœuf]:[Oasis]]))))*
SUM(IF(Table3[Date]=$A459,Table3[Coca])),SUM(IF(Table3[Date]=$A459,Table3[Coca]))),"")</f>
        <v/>
      </c>
      <c r="I459" s="32" t="str" cm="1">
        <f t="array" ref="I459">IF(ISNUMBER($A459),IF($G$2="Valeur",
SUM(IF($A459&gt;=Table1[De],IF($A459&lt;=Table1[À],IF(I$4=Table1[[#Headers],[Bœuf]:[Oasis]],Table1[[Bœuf]:[Oasis]]))))*
SUM(IF(Table3[Date]=$A459,Table3[Oasis])),SUM(IF(Table3[Date]=$A459,Table3[Oasis]))),"")</f>
        <v/>
      </c>
      <c r="J459" s="33" t="str">
        <f t="shared" si="7"/>
        <v/>
      </c>
      <c r="K459" s="32" t="str" cm="1">
        <f t="array" ref="K459">IF(AND(ISNUMBER($A459),$G$2="Valeur"),
SUM(IF(Table3[Date]=$A459,IF(Table3[Mode de Paiement]=K$4,Table3[TOTAL DU PAR LE CLIENT]))),"")</f>
        <v/>
      </c>
      <c r="L459" s="32" t="str" cm="1">
        <f t="array" ref="L459">IF(AND(ISNUMBER($A459),$G$2="Valeur"),
SUM(IF(Table3[Date]=$A459,IF(Table3[Mode de Paiement]=L$4,Table3[TOTAL DU PAR LE CLIENT]))),"")</f>
        <v/>
      </c>
      <c r="M459" s="32" t="str" cm="1">
        <f t="array" ref="M459">IF(AND(ISNUMBER($A459),$G$2="Valeur"),
SUM(IF(Table3[Date]=$A459,IF(Table3[Mode de Paiement]=M$4,Table3[TOTAL DU PAR LE CLIENT]))),"")</f>
        <v/>
      </c>
      <c r="N459" s="32" t="str" cm="1">
        <f t="array" ref="N459">IF(AND(ISNUMBER($A459),$G$2="Valeur"),
SUM(IF(Table3[Date]=$A459,IF(Table3[Mode de Paiement]=N$4,Table3[TOTAL DU PAR LE CLIENT]))),"")</f>
        <v/>
      </c>
    </row>
    <row r="460" spans="1:14" x14ac:dyDescent="0.2">
      <c r="A460" s="82" t="str">
        <f>IF(A459=MAX(Table3[Date]),"",IF(A459="","",A459+1))</f>
        <v/>
      </c>
      <c r="B460" s="83" t="str">
        <f>IF(ISNUMBER(A460),COUNTIF(Table3[Date],A460),"")</f>
        <v/>
      </c>
      <c r="C460" s="32" t="str" cm="1">
        <f t="array" ref="C460">IF(ISNUMBER($A460),IF($G$2="Valeur",
SUM(IF($A460&gt;=Table1[De],IF($A460&lt;=Table1[À],IF(C$4=Table1[[#Headers],[Bœuf]:[Oasis]],Table1[[Bœuf]:[Oasis]]))))*
SUM(IF(Table3[Date]=$A460,Table3[Bœuf])),SUM(IF(Table3[Date]=$A460,Table3[Bœuf]))),"")</f>
        <v/>
      </c>
      <c r="D460" s="32" t="str" cm="1">
        <f t="array" ref="D460">IF(ISNUMBER($A460),IF($G$2="Valeur",
SUM(IF($A460&gt;=Table1[De],IF($A460&lt;=Table1[À],IF(D$4=Table1[[#Headers],[Bœuf]:[Oasis]],Table1[[Bœuf]:[Oasis]]))))*
SUM(IF(Table3[Date]=$A460,Table3[Jambon])),SUM(IF(Table3[Date]=$A460,Table3[Jambon]))),"")</f>
        <v/>
      </c>
      <c r="E460" s="32" t="str" cm="1">
        <f t="array" ref="E460">IF(ISNUMBER($A460),IF($G$2="Valeur",
SUM(IF($A460&gt;=Table1[De],IF($A460&lt;=Table1[À],IF(E$4=Table1[[#Headers],[Bœuf]:[Oasis]],Table1[[Bœuf]:[Oasis]]))))*
SUM(IF(Table3[Date]=$A460,Table3[Végétarien])),SUM(IF(Table3[Date]=$A460,Table3[Végétarien]))),"")</f>
        <v/>
      </c>
      <c r="F460" s="32" t="str" cm="1">
        <f t="array" ref="F460">IF(ISNUMBER($A460),IF($G$2="Valeur",
SUM(IF($A460&gt;=Table1[De],IF($A460&lt;=Table1[À],IF(F$4=Table1[[#Headers],[Bœuf]:[Oasis]],Table1[[Bœuf]:[Oasis]]))))*
SUM(IF(Table3[Date]=$A460,Table3[Salade])),SUM(IF(Table3[Date]=$A460,Table3[Salade]))),"")</f>
        <v/>
      </c>
      <c r="G460" s="32" t="str" cm="1">
        <f t="array" ref="G460">IF(ISNUMBER($A460),IF($G$2="Valeur",
SUM(IF($A460&gt;=Table1[De],IF($A460&lt;=Table1[À],IF(G$4=Table1[[#Headers],[Bœuf]:[Oasis]],Table1[[Bœuf]:[Oasis]]))))*
SUM(IF(Table3[Date]=$A460,Table3[Eau])),SUM(IF(Table3[Date]=$A460,Table3[Eau]))),"")</f>
        <v/>
      </c>
      <c r="H460" s="32" t="str" cm="1">
        <f t="array" ref="H460">IF(ISNUMBER($A460),IF($G$2="Valeur",
SUM(IF($A460&gt;=Table1[De],IF($A460&lt;=Table1[À],IF(H$4=Table1[[#Headers],[Bœuf]:[Oasis]],Table1[[Bœuf]:[Oasis]]))))*
SUM(IF(Table3[Date]=$A460,Table3[Coca])),SUM(IF(Table3[Date]=$A460,Table3[Coca]))),"")</f>
        <v/>
      </c>
      <c r="I460" s="32" t="str" cm="1">
        <f t="array" ref="I460">IF(ISNUMBER($A460),IF($G$2="Valeur",
SUM(IF($A460&gt;=Table1[De],IF($A460&lt;=Table1[À],IF(I$4=Table1[[#Headers],[Bœuf]:[Oasis]],Table1[[Bœuf]:[Oasis]]))))*
SUM(IF(Table3[Date]=$A460,Table3[Oasis])),SUM(IF(Table3[Date]=$A460,Table3[Oasis]))),"")</f>
        <v/>
      </c>
      <c r="J460" s="33" t="str">
        <f t="shared" si="7"/>
        <v/>
      </c>
      <c r="K460" s="32" t="str" cm="1">
        <f t="array" ref="K460">IF(AND(ISNUMBER($A460),$G$2="Valeur"),
SUM(IF(Table3[Date]=$A460,IF(Table3[Mode de Paiement]=K$4,Table3[TOTAL DU PAR LE CLIENT]))),"")</f>
        <v/>
      </c>
      <c r="L460" s="32" t="str" cm="1">
        <f t="array" ref="L460">IF(AND(ISNUMBER($A460),$G$2="Valeur"),
SUM(IF(Table3[Date]=$A460,IF(Table3[Mode de Paiement]=L$4,Table3[TOTAL DU PAR LE CLIENT]))),"")</f>
        <v/>
      </c>
      <c r="M460" s="32" t="str" cm="1">
        <f t="array" ref="M460">IF(AND(ISNUMBER($A460),$G$2="Valeur"),
SUM(IF(Table3[Date]=$A460,IF(Table3[Mode de Paiement]=M$4,Table3[TOTAL DU PAR LE CLIENT]))),"")</f>
        <v/>
      </c>
      <c r="N460" s="32" t="str" cm="1">
        <f t="array" ref="N460">IF(AND(ISNUMBER($A460),$G$2="Valeur"),
SUM(IF(Table3[Date]=$A460,IF(Table3[Mode de Paiement]=N$4,Table3[TOTAL DU PAR LE CLIENT]))),"")</f>
        <v/>
      </c>
    </row>
    <row r="461" spans="1:14" x14ac:dyDescent="0.2">
      <c r="A461" s="82" t="str">
        <f>IF(A460=MAX(Table3[Date]),"",IF(A460="","",A460+1))</f>
        <v/>
      </c>
      <c r="B461" s="83" t="str">
        <f>IF(ISNUMBER(A461),COUNTIF(Table3[Date],A461),"")</f>
        <v/>
      </c>
      <c r="C461" s="32" t="str" cm="1">
        <f t="array" ref="C461">IF(ISNUMBER($A461),IF($G$2="Valeur",
SUM(IF($A461&gt;=Table1[De],IF($A461&lt;=Table1[À],IF(C$4=Table1[[#Headers],[Bœuf]:[Oasis]],Table1[[Bœuf]:[Oasis]]))))*
SUM(IF(Table3[Date]=$A461,Table3[Bœuf])),SUM(IF(Table3[Date]=$A461,Table3[Bœuf]))),"")</f>
        <v/>
      </c>
      <c r="D461" s="32" t="str" cm="1">
        <f t="array" ref="D461">IF(ISNUMBER($A461),IF($G$2="Valeur",
SUM(IF($A461&gt;=Table1[De],IF($A461&lt;=Table1[À],IF(D$4=Table1[[#Headers],[Bœuf]:[Oasis]],Table1[[Bœuf]:[Oasis]]))))*
SUM(IF(Table3[Date]=$A461,Table3[Jambon])),SUM(IF(Table3[Date]=$A461,Table3[Jambon]))),"")</f>
        <v/>
      </c>
      <c r="E461" s="32" t="str" cm="1">
        <f t="array" ref="E461">IF(ISNUMBER($A461),IF($G$2="Valeur",
SUM(IF($A461&gt;=Table1[De],IF($A461&lt;=Table1[À],IF(E$4=Table1[[#Headers],[Bœuf]:[Oasis]],Table1[[Bœuf]:[Oasis]]))))*
SUM(IF(Table3[Date]=$A461,Table3[Végétarien])),SUM(IF(Table3[Date]=$A461,Table3[Végétarien]))),"")</f>
        <v/>
      </c>
      <c r="F461" s="32" t="str" cm="1">
        <f t="array" ref="F461">IF(ISNUMBER($A461),IF($G$2="Valeur",
SUM(IF($A461&gt;=Table1[De],IF($A461&lt;=Table1[À],IF(F$4=Table1[[#Headers],[Bœuf]:[Oasis]],Table1[[Bœuf]:[Oasis]]))))*
SUM(IF(Table3[Date]=$A461,Table3[Salade])),SUM(IF(Table3[Date]=$A461,Table3[Salade]))),"")</f>
        <v/>
      </c>
      <c r="G461" s="32" t="str" cm="1">
        <f t="array" ref="G461">IF(ISNUMBER($A461),IF($G$2="Valeur",
SUM(IF($A461&gt;=Table1[De],IF($A461&lt;=Table1[À],IF(G$4=Table1[[#Headers],[Bœuf]:[Oasis]],Table1[[Bœuf]:[Oasis]]))))*
SUM(IF(Table3[Date]=$A461,Table3[Eau])),SUM(IF(Table3[Date]=$A461,Table3[Eau]))),"")</f>
        <v/>
      </c>
      <c r="H461" s="32" t="str" cm="1">
        <f t="array" ref="H461">IF(ISNUMBER($A461),IF($G$2="Valeur",
SUM(IF($A461&gt;=Table1[De],IF($A461&lt;=Table1[À],IF(H$4=Table1[[#Headers],[Bœuf]:[Oasis]],Table1[[Bœuf]:[Oasis]]))))*
SUM(IF(Table3[Date]=$A461,Table3[Coca])),SUM(IF(Table3[Date]=$A461,Table3[Coca]))),"")</f>
        <v/>
      </c>
      <c r="I461" s="32" t="str" cm="1">
        <f t="array" ref="I461">IF(ISNUMBER($A461),IF($G$2="Valeur",
SUM(IF($A461&gt;=Table1[De],IF($A461&lt;=Table1[À],IF(I$4=Table1[[#Headers],[Bœuf]:[Oasis]],Table1[[Bœuf]:[Oasis]]))))*
SUM(IF(Table3[Date]=$A461,Table3[Oasis])),SUM(IF(Table3[Date]=$A461,Table3[Oasis]))),"")</f>
        <v/>
      </c>
      <c r="J461" s="33" t="str">
        <f t="shared" si="7"/>
        <v/>
      </c>
      <c r="K461" s="32" t="str" cm="1">
        <f t="array" ref="K461">IF(AND(ISNUMBER($A461),$G$2="Valeur"),
SUM(IF(Table3[Date]=$A461,IF(Table3[Mode de Paiement]=K$4,Table3[TOTAL DU PAR LE CLIENT]))),"")</f>
        <v/>
      </c>
      <c r="L461" s="32" t="str" cm="1">
        <f t="array" ref="L461">IF(AND(ISNUMBER($A461),$G$2="Valeur"),
SUM(IF(Table3[Date]=$A461,IF(Table3[Mode de Paiement]=L$4,Table3[TOTAL DU PAR LE CLIENT]))),"")</f>
        <v/>
      </c>
      <c r="M461" s="32" t="str" cm="1">
        <f t="array" ref="M461">IF(AND(ISNUMBER($A461),$G$2="Valeur"),
SUM(IF(Table3[Date]=$A461,IF(Table3[Mode de Paiement]=M$4,Table3[TOTAL DU PAR LE CLIENT]))),"")</f>
        <v/>
      </c>
      <c r="N461" s="32" t="str" cm="1">
        <f t="array" ref="N461">IF(AND(ISNUMBER($A461),$G$2="Valeur"),
SUM(IF(Table3[Date]=$A461,IF(Table3[Mode de Paiement]=N$4,Table3[TOTAL DU PAR LE CLIENT]))),"")</f>
        <v/>
      </c>
    </row>
    <row r="462" spans="1:14" x14ac:dyDescent="0.2">
      <c r="A462" s="82" t="str">
        <f>IF(A461=MAX(Table3[Date]),"",IF(A461="","",A461+1))</f>
        <v/>
      </c>
      <c r="B462" s="83" t="str">
        <f>IF(ISNUMBER(A462),COUNTIF(Table3[Date],A462),"")</f>
        <v/>
      </c>
      <c r="C462" s="32" t="str" cm="1">
        <f t="array" ref="C462">IF(ISNUMBER($A462),IF($G$2="Valeur",
SUM(IF($A462&gt;=Table1[De],IF($A462&lt;=Table1[À],IF(C$4=Table1[[#Headers],[Bœuf]:[Oasis]],Table1[[Bœuf]:[Oasis]]))))*
SUM(IF(Table3[Date]=$A462,Table3[Bœuf])),SUM(IF(Table3[Date]=$A462,Table3[Bœuf]))),"")</f>
        <v/>
      </c>
      <c r="D462" s="32" t="str" cm="1">
        <f t="array" ref="D462">IF(ISNUMBER($A462),IF($G$2="Valeur",
SUM(IF($A462&gt;=Table1[De],IF($A462&lt;=Table1[À],IF(D$4=Table1[[#Headers],[Bœuf]:[Oasis]],Table1[[Bœuf]:[Oasis]]))))*
SUM(IF(Table3[Date]=$A462,Table3[Jambon])),SUM(IF(Table3[Date]=$A462,Table3[Jambon]))),"")</f>
        <v/>
      </c>
      <c r="E462" s="32" t="str" cm="1">
        <f t="array" ref="E462">IF(ISNUMBER($A462),IF($G$2="Valeur",
SUM(IF($A462&gt;=Table1[De],IF($A462&lt;=Table1[À],IF(E$4=Table1[[#Headers],[Bœuf]:[Oasis]],Table1[[Bœuf]:[Oasis]]))))*
SUM(IF(Table3[Date]=$A462,Table3[Végétarien])),SUM(IF(Table3[Date]=$A462,Table3[Végétarien]))),"")</f>
        <v/>
      </c>
      <c r="F462" s="32" t="str" cm="1">
        <f t="array" ref="F462">IF(ISNUMBER($A462),IF($G$2="Valeur",
SUM(IF($A462&gt;=Table1[De],IF($A462&lt;=Table1[À],IF(F$4=Table1[[#Headers],[Bœuf]:[Oasis]],Table1[[Bœuf]:[Oasis]]))))*
SUM(IF(Table3[Date]=$A462,Table3[Salade])),SUM(IF(Table3[Date]=$A462,Table3[Salade]))),"")</f>
        <v/>
      </c>
      <c r="G462" s="32" t="str" cm="1">
        <f t="array" ref="G462">IF(ISNUMBER($A462),IF($G$2="Valeur",
SUM(IF($A462&gt;=Table1[De],IF($A462&lt;=Table1[À],IF(G$4=Table1[[#Headers],[Bœuf]:[Oasis]],Table1[[Bœuf]:[Oasis]]))))*
SUM(IF(Table3[Date]=$A462,Table3[Eau])),SUM(IF(Table3[Date]=$A462,Table3[Eau]))),"")</f>
        <v/>
      </c>
      <c r="H462" s="32" t="str" cm="1">
        <f t="array" ref="H462">IF(ISNUMBER($A462),IF($G$2="Valeur",
SUM(IF($A462&gt;=Table1[De],IF($A462&lt;=Table1[À],IF(H$4=Table1[[#Headers],[Bœuf]:[Oasis]],Table1[[Bœuf]:[Oasis]]))))*
SUM(IF(Table3[Date]=$A462,Table3[Coca])),SUM(IF(Table3[Date]=$A462,Table3[Coca]))),"")</f>
        <v/>
      </c>
      <c r="I462" s="32" t="str" cm="1">
        <f t="array" ref="I462">IF(ISNUMBER($A462),IF($G$2="Valeur",
SUM(IF($A462&gt;=Table1[De],IF($A462&lt;=Table1[À],IF(I$4=Table1[[#Headers],[Bœuf]:[Oasis]],Table1[[Bœuf]:[Oasis]]))))*
SUM(IF(Table3[Date]=$A462,Table3[Oasis])),SUM(IF(Table3[Date]=$A462,Table3[Oasis]))),"")</f>
        <v/>
      </c>
      <c r="J462" s="33" t="str">
        <f t="shared" si="7"/>
        <v/>
      </c>
      <c r="K462" s="32" t="str" cm="1">
        <f t="array" ref="K462">IF(AND(ISNUMBER($A462),$G$2="Valeur"),
SUM(IF(Table3[Date]=$A462,IF(Table3[Mode de Paiement]=K$4,Table3[TOTAL DU PAR LE CLIENT]))),"")</f>
        <v/>
      </c>
      <c r="L462" s="32" t="str" cm="1">
        <f t="array" ref="L462">IF(AND(ISNUMBER($A462),$G$2="Valeur"),
SUM(IF(Table3[Date]=$A462,IF(Table3[Mode de Paiement]=L$4,Table3[TOTAL DU PAR LE CLIENT]))),"")</f>
        <v/>
      </c>
      <c r="M462" s="32" t="str" cm="1">
        <f t="array" ref="M462">IF(AND(ISNUMBER($A462),$G$2="Valeur"),
SUM(IF(Table3[Date]=$A462,IF(Table3[Mode de Paiement]=M$4,Table3[TOTAL DU PAR LE CLIENT]))),"")</f>
        <v/>
      </c>
      <c r="N462" s="32" t="str" cm="1">
        <f t="array" ref="N462">IF(AND(ISNUMBER($A462),$G$2="Valeur"),
SUM(IF(Table3[Date]=$A462,IF(Table3[Mode de Paiement]=N$4,Table3[TOTAL DU PAR LE CLIENT]))),"")</f>
        <v/>
      </c>
    </row>
    <row r="463" spans="1:14" x14ac:dyDescent="0.2">
      <c r="A463" s="82" t="str">
        <f>IF(A462=MAX(Table3[Date]),"",IF(A462="","",A462+1))</f>
        <v/>
      </c>
      <c r="B463" s="83" t="str">
        <f>IF(ISNUMBER(A463),COUNTIF(Table3[Date],A463),"")</f>
        <v/>
      </c>
      <c r="C463" s="32" t="str" cm="1">
        <f t="array" ref="C463">IF(ISNUMBER($A463),IF($G$2="Valeur",
SUM(IF($A463&gt;=Table1[De],IF($A463&lt;=Table1[À],IF(C$4=Table1[[#Headers],[Bœuf]:[Oasis]],Table1[[Bœuf]:[Oasis]]))))*
SUM(IF(Table3[Date]=$A463,Table3[Bœuf])),SUM(IF(Table3[Date]=$A463,Table3[Bœuf]))),"")</f>
        <v/>
      </c>
      <c r="D463" s="32" t="str" cm="1">
        <f t="array" ref="D463">IF(ISNUMBER($A463),IF($G$2="Valeur",
SUM(IF($A463&gt;=Table1[De],IF($A463&lt;=Table1[À],IF(D$4=Table1[[#Headers],[Bœuf]:[Oasis]],Table1[[Bœuf]:[Oasis]]))))*
SUM(IF(Table3[Date]=$A463,Table3[Jambon])),SUM(IF(Table3[Date]=$A463,Table3[Jambon]))),"")</f>
        <v/>
      </c>
      <c r="E463" s="32" t="str" cm="1">
        <f t="array" ref="E463">IF(ISNUMBER($A463),IF($G$2="Valeur",
SUM(IF($A463&gt;=Table1[De],IF($A463&lt;=Table1[À],IF(E$4=Table1[[#Headers],[Bœuf]:[Oasis]],Table1[[Bœuf]:[Oasis]]))))*
SUM(IF(Table3[Date]=$A463,Table3[Végétarien])),SUM(IF(Table3[Date]=$A463,Table3[Végétarien]))),"")</f>
        <v/>
      </c>
      <c r="F463" s="32" t="str" cm="1">
        <f t="array" ref="F463">IF(ISNUMBER($A463),IF($G$2="Valeur",
SUM(IF($A463&gt;=Table1[De],IF($A463&lt;=Table1[À],IF(F$4=Table1[[#Headers],[Bœuf]:[Oasis]],Table1[[Bœuf]:[Oasis]]))))*
SUM(IF(Table3[Date]=$A463,Table3[Salade])),SUM(IF(Table3[Date]=$A463,Table3[Salade]))),"")</f>
        <v/>
      </c>
      <c r="G463" s="32" t="str" cm="1">
        <f t="array" ref="G463">IF(ISNUMBER($A463),IF($G$2="Valeur",
SUM(IF($A463&gt;=Table1[De],IF($A463&lt;=Table1[À],IF(G$4=Table1[[#Headers],[Bœuf]:[Oasis]],Table1[[Bœuf]:[Oasis]]))))*
SUM(IF(Table3[Date]=$A463,Table3[Eau])),SUM(IF(Table3[Date]=$A463,Table3[Eau]))),"")</f>
        <v/>
      </c>
      <c r="H463" s="32" t="str" cm="1">
        <f t="array" ref="H463">IF(ISNUMBER($A463),IF($G$2="Valeur",
SUM(IF($A463&gt;=Table1[De],IF($A463&lt;=Table1[À],IF(H$4=Table1[[#Headers],[Bœuf]:[Oasis]],Table1[[Bœuf]:[Oasis]]))))*
SUM(IF(Table3[Date]=$A463,Table3[Coca])),SUM(IF(Table3[Date]=$A463,Table3[Coca]))),"")</f>
        <v/>
      </c>
      <c r="I463" s="32" t="str" cm="1">
        <f t="array" ref="I463">IF(ISNUMBER($A463),IF($G$2="Valeur",
SUM(IF($A463&gt;=Table1[De],IF($A463&lt;=Table1[À],IF(I$4=Table1[[#Headers],[Bœuf]:[Oasis]],Table1[[Bœuf]:[Oasis]]))))*
SUM(IF(Table3[Date]=$A463,Table3[Oasis])),SUM(IF(Table3[Date]=$A463,Table3[Oasis]))),"")</f>
        <v/>
      </c>
      <c r="J463" s="33" t="str">
        <f t="shared" si="7"/>
        <v/>
      </c>
      <c r="K463" s="32" t="str" cm="1">
        <f t="array" ref="K463">IF(AND(ISNUMBER($A463),$G$2="Valeur"),
SUM(IF(Table3[Date]=$A463,IF(Table3[Mode de Paiement]=K$4,Table3[TOTAL DU PAR LE CLIENT]))),"")</f>
        <v/>
      </c>
      <c r="L463" s="32" t="str" cm="1">
        <f t="array" ref="L463">IF(AND(ISNUMBER($A463),$G$2="Valeur"),
SUM(IF(Table3[Date]=$A463,IF(Table3[Mode de Paiement]=L$4,Table3[TOTAL DU PAR LE CLIENT]))),"")</f>
        <v/>
      </c>
      <c r="M463" s="32" t="str" cm="1">
        <f t="array" ref="M463">IF(AND(ISNUMBER($A463),$G$2="Valeur"),
SUM(IF(Table3[Date]=$A463,IF(Table3[Mode de Paiement]=M$4,Table3[TOTAL DU PAR LE CLIENT]))),"")</f>
        <v/>
      </c>
      <c r="N463" s="32" t="str" cm="1">
        <f t="array" ref="N463">IF(AND(ISNUMBER($A463),$G$2="Valeur"),
SUM(IF(Table3[Date]=$A463,IF(Table3[Mode de Paiement]=N$4,Table3[TOTAL DU PAR LE CLIENT]))),"")</f>
        <v/>
      </c>
    </row>
    <row r="464" spans="1:14" x14ac:dyDescent="0.2">
      <c r="A464" s="82" t="str">
        <f>IF(A463=MAX(Table3[Date]),"",IF(A463="","",A463+1))</f>
        <v/>
      </c>
      <c r="B464" s="83" t="str">
        <f>IF(ISNUMBER(A464),COUNTIF(Table3[Date],A464),"")</f>
        <v/>
      </c>
      <c r="C464" s="32" t="str" cm="1">
        <f t="array" ref="C464">IF(ISNUMBER($A464),IF($G$2="Valeur",
SUM(IF($A464&gt;=Table1[De],IF($A464&lt;=Table1[À],IF(C$4=Table1[[#Headers],[Bœuf]:[Oasis]],Table1[[Bœuf]:[Oasis]]))))*
SUM(IF(Table3[Date]=$A464,Table3[Bœuf])),SUM(IF(Table3[Date]=$A464,Table3[Bœuf]))),"")</f>
        <v/>
      </c>
      <c r="D464" s="32" t="str" cm="1">
        <f t="array" ref="D464">IF(ISNUMBER($A464),IF($G$2="Valeur",
SUM(IF($A464&gt;=Table1[De],IF($A464&lt;=Table1[À],IF(D$4=Table1[[#Headers],[Bœuf]:[Oasis]],Table1[[Bœuf]:[Oasis]]))))*
SUM(IF(Table3[Date]=$A464,Table3[Jambon])),SUM(IF(Table3[Date]=$A464,Table3[Jambon]))),"")</f>
        <v/>
      </c>
      <c r="E464" s="32" t="str" cm="1">
        <f t="array" ref="E464">IF(ISNUMBER($A464),IF($G$2="Valeur",
SUM(IF($A464&gt;=Table1[De],IF($A464&lt;=Table1[À],IF(E$4=Table1[[#Headers],[Bœuf]:[Oasis]],Table1[[Bœuf]:[Oasis]]))))*
SUM(IF(Table3[Date]=$A464,Table3[Végétarien])),SUM(IF(Table3[Date]=$A464,Table3[Végétarien]))),"")</f>
        <v/>
      </c>
      <c r="F464" s="32" t="str" cm="1">
        <f t="array" ref="F464">IF(ISNUMBER($A464),IF($G$2="Valeur",
SUM(IF($A464&gt;=Table1[De],IF($A464&lt;=Table1[À],IF(F$4=Table1[[#Headers],[Bœuf]:[Oasis]],Table1[[Bœuf]:[Oasis]]))))*
SUM(IF(Table3[Date]=$A464,Table3[Salade])),SUM(IF(Table3[Date]=$A464,Table3[Salade]))),"")</f>
        <v/>
      </c>
      <c r="G464" s="32" t="str" cm="1">
        <f t="array" ref="G464">IF(ISNUMBER($A464),IF($G$2="Valeur",
SUM(IF($A464&gt;=Table1[De],IF($A464&lt;=Table1[À],IF(G$4=Table1[[#Headers],[Bœuf]:[Oasis]],Table1[[Bœuf]:[Oasis]]))))*
SUM(IF(Table3[Date]=$A464,Table3[Eau])),SUM(IF(Table3[Date]=$A464,Table3[Eau]))),"")</f>
        <v/>
      </c>
      <c r="H464" s="32" t="str" cm="1">
        <f t="array" ref="H464">IF(ISNUMBER($A464),IF($G$2="Valeur",
SUM(IF($A464&gt;=Table1[De],IF($A464&lt;=Table1[À],IF(H$4=Table1[[#Headers],[Bœuf]:[Oasis]],Table1[[Bœuf]:[Oasis]]))))*
SUM(IF(Table3[Date]=$A464,Table3[Coca])),SUM(IF(Table3[Date]=$A464,Table3[Coca]))),"")</f>
        <v/>
      </c>
      <c r="I464" s="32" t="str" cm="1">
        <f t="array" ref="I464">IF(ISNUMBER($A464),IF($G$2="Valeur",
SUM(IF($A464&gt;=Table1[De],IF($A464&lt;=Table1[À],IF(I$4=Table1[[#Headers],[Bœuf]:[Oasis]],Table1[[Bœuf]:[Oasis]]))))*
SUM(IF(Table3[Date]=$A464,Table3[Oasis])),SUM(IF(Table3[Date]=$A464,Table3[Oasis]))),"")</f>
        <v/>
      </c>
      <c r="J464" s="33" t="str">
        <f t="shared" si="7"/>
        <v/>
      </c>
      <c r="K464" s="32" t="str" cm="1">
        <f t="array" ref="K464">IF(AND(ISNUMBER($A464),$G$2="Valeur"),
SUM(IF(Table3[Date]=$A464,IF(Table3[Mode de Paiement]=K$4,Table3[TOTAL DU PAR LE CLIENT]))),"")</f>
        <v/>
      </c>
      <c r="L464" s="32" t="str" cm="1">
        <f t="array" ref="L464">IF(AND(ISNUMBER($A464),$G$2="Valeur"),
SUM(IF(Table3[Date]=$A464,IF(Table3[Mode de Paiement]=L$4,Table3[TOTAL DU PAR LE CLIENT]))),"")</f>
        <v/>
      </c>
      <c r="M464" s="32" t="str" cm="1">
        <f t="array" ref="M464">IF(AND(ISNUMBER($A464),$G$2="Valeur"),
SUM(IF(Table3[Date]=$A464,IF(Table3[Mode de Paiement]=M$4,Table3[TOTAL DU PAR LE CLIENT]))),"")</f>
        <v/>
      </c>
      <c r="N464" s="32" t="str" cm="1">
        <f t="array" ref="N464">IF(AND(ISNUMBER($A464),$G$2="Valeur"),
SUM(IF(Table3[Date]=$A464,IF(Table3[Mode de Paiement]=N$4,Table3[TOTAL DU PAR LE CLIENT]))),"")</f>
        <v/>
      </c>
    </row>
    <row r="465" spans="1:14" x14ac:dyDescent="0.2">
      <c r="A465" s="82" t="str">
        <f>IF(A464=MAX(Table3[Date]),"",IF(A464="","",A464+1))</f>
        <v/>
      </c>
      <c r="B465" s="83" t="str">
        <f>IF(ISNUMBER(A465),COUNTIF(Table3[Date],A465),"")</f>
        <v/>
      </c>
      <c r="C465" s="32" t="str" cm="1">
        <f t="array" ref="C465">IF(ISNUMBER($A465),IF($G$2="Valeur",
SUM(IF($A465&gt;=Table1[De],IF($A465&lt;=Table1[À],IF(C$4=Table1[[#Headers],[Bœuf]:[Oasis]],Table1[[Bœuf]:[Oasis]]))))*
SUM(IF(Table3[Date]=$A465,Table3[Bœuf])),SUM(IF(Table3[Date]=$A465,Table3[Bœuf]))),"")</f>
        <v/>
      </c>
      <c r="D465" s="32" t="str" cm="1">
        <f t="array" ref="D465">IF(ISNUMBER($A465),IF($G$2="Valeur",
SUM(IF($A465&gt;=Table1[De],IF($A465&lt;=Table1[À],IF(D$4=Table1[[#Headers],[Bœuf]:[Oasis]],Table1[[Bœuf]:[Oasis]]))))*
SUM(IF(Table3[Date]=$A465,Table3[Jambon])),SUM(IF(Table3[Date]=$A465,Table3[Jambon]))),"")</f>
        <v/>
      </c>
      <c r="E465" s="32" t="str" cm="1">
        <f t="array" ref="E465">IF(ISNUMBER($A465),IF($G$2="Valeur",
SUM(IF($A465&gt;=Table1[De],IF($A465&lt;=Table1[À],IF(E$4=Table1[[#Headers],[Bœuf]:[Oasis]],Table1[[Bœuf]:[Oasis]]))))*
SUM(IF(Table3[Date]=$A465,Table3[Végétarien])),SUM(IF(Table3[Date]=$A465,Table3[Végétarien]))),"")</f>
        <v/>
      </c>
      <c r="F465" s="32" t="str" cm="1">
        <f t="array" ref="F465">IF(ISNUMBER($A465),IF($G$2="Valeur",
SUM(IF($A465&gt;=Table1[De],IF($A465&lt;=Table1[À],IF(F$4=Table1[[#Headers],[Bœuf]:[Oasis]],Table1[[Bœuf]:[Oasis]]))))*
SUM(IF(Table3[Date]=$A465,Table3[Salade])),SUM(IF(Table3[Date]=$A465,Table3[Salade]))),"")</f>
        <v/>
      </c>
      <c r="G465" s="32" t="str" cm="1">
        <f t="array" ref="G465">IF(ISNUMBER($A465),IF($G$2="Valeur",
SUM(IF($A465&gt;=Table1[De],IF($A465&lt;=Table1[À],IF(G$4=Table1[[#Headers],[Bœuf]:[Oasis]],Table1[[Bœuf]:[Oasis]]))))*
SUM(IF(Table3[Date]=$A465,Table3[Eau])),SUM(IF(Table3[Date]=$A465,Table3[Eau]))),"")</f>
        <v/>
      </c>
      <c r="H465" s="32" t="str" cm="1">
        <f t="array" ref="H465">IF(ISNUMBER($A465),IF($G$2="Valeur",
SUM(IF($A465&gt;=Table1[De],IF($A465&lt;=Table1[À],IF(H$4=Table1[[#Headers],[Bœuf]:[Oasis]],Table1[[Bœuf]:[Oasis]]))))*
SUM(IF(Table3[Date]=$A465,Table3[Coca])),SUM(IF(Table3[Date]=$A465,Table3[Coca]))),"")</f>
        <v/>
      </c>
      <c r="I465" s="32" t="str" cm="1">
        <f t="array" ref="I465">IF(ISNUMBER($A465),IF($G$2="Valeur",
SUM(IF($A465&gt;=Table1[De],IF($A465&lt;=Table1[À],IF(I$4=Table1[[#Headers],[Bœuf]:[Oasis]],Table1[[Bœuf]:[Oasis]]))))*
SUM(IF(Table3[Date]=$A465,Table3[Oasis])),SUM(IF(Table3[Date]=$A465,Table3[Oasis]))),"")</f>
        <v/>
      </c>
      <c r="J465" s="33" t="str">
        <f t="shared" si="7"/>
        <v/>
      </c>
      <c r="K465" s="32" t="str" cm="1">
        <f t="array" ref="K465">IF(AND(ISNUMBER($A465),$G$2="Valeur"),
SUM(IF(Table3[Date]=$A465,IF(Table3[Mode de Paiement]=K$4,Table3[TOTAL DU PAR LE CLIENT]))),"")</f>
        <v/>
      </c>
      <c r="L465" s="32" t="str" cm="1">
        <f t="array" ref="L465">IF(AND(ISNUMBER($A465),$G$2="Valeur"),
SUM(IF(Table3[Date]=$A465,IF(Table3[Mode de Paiement]=L$4,Table3[TOTAL DU PAR LE CLIENT]))),"")</f>
        <v/>
      </c>
      <c r="M465" s="32" t="str" cm="1">
        <f t="array" ref="M465">IF(AND(ISNUMBER($A465),$G$2="Valeur"),
SUM(IF(Table3[Date]=$A465,IF(Table3[Mode de Paiement]=M$4,Table3[TOTAL DU PAR LE CLIENT]))),"")</f>
        <v/>
      </c>
      <c r="N465" s="32" t="str" cm="1">
        <f t="array" ref="N465">IF(AND(ISNUMBER($A465),$G$2="Valeur"),
SUM(IF(Table3[Date]=$A465,IF(Table3[Mode de Paiement]=N$4,Table3[TOTAL DU PAR LE CLIENT]))),"")</f>
        <v/>
      </c>
    </row>
    <row r="466" spans="1:14" x14ac:dyDescent="0.2">
      <c r="A466" s="82" t="str">
        <f>IF(A465=MAX(Table3[Date]),"",IF(A465="","",A465+1))</f>
        <v/>
      </c>
      <c r="B466" s="83" t="str">
        <f>IF(ISNUMBER(A466),COUNTIF(Table3[Date],A466),"")</f>
        <v/>
      </c>
      <c r="C466" s="32" t="str" cm="1">
        <f t="array" ref="C466">IF(ISNUMBER($A466),IF($G$2="Valeur",
SUM(IF($A466&gt;=Table1[De],IF($A466&lt;=Table1[À],IF(C$4=Table1[[#Headers],[Bœuf]:[Oasis]],Table1[[Bœuf]:[Oasis]]))))*
SUM(IF(Table3[Date]=$A466,Table3[Bœuf])),SUM(IF(Table3[Date]=$A466,Table3[Bœuf]))),"")</f>
        <v/>
      </c>
      <c r="D466" s="32" t="str" cm="1">
        <f t="array" ref="D466">IF(ISNUMBER($A466),IF($G$2="Valeur",
SUM(IF($A466&gt;=Table1[De],IF($A466&lt;=Table1[À],IF(D$4=Table1[[#Headers],[Bœuf]:[Oasis]],Table1[[Bœuf]:[Oasis]]))))*
SUM(IF(Table3[Date]=$A466,Table3[Jambon])),SUM(IF(Table3[Date]=$A466,Table3[Jambon]))),"")</f>
        <v/>
      </c>
      <c r="E466" s="32" t="str" cm="1">
        <f t="array" ref="E466">IF(ISNUMBER($A466),IF($G$2="Valeur",
SUM(IF($A466&gt;=Table1[De],IF($A466&lt;=Table1[À],IF(E$4=Table1[[#Headers],[Bœuf]:[Oasis]],Table1[[Bœuf]:[Oasis]]))))*
SUM(IF(Table3[Date]=$A466,Table3[Végétarien])),SUM(IF(Table3[Date]=$A466,Table3[Végétarien]))),"")</f>
        <v/>
      </c>
      <c r="F466" s="32" t="str" cm="1">
        <f t="array" ref="F466">IF(ISNUMBER($A466),IF($G$2="Valeur",
SUM(IF($A466&gt;=Table1[De],IF($A466&lt;=Table1[À],IF(F$4=Table1[[#Headers],[Bœuf]:[Oasis]],Table1[[Bœuf]:[Oasis]]))))*
SUM(IF(Table3[Date]=$A466,Table3[Salade])),SUM(IF(Table3[Date]=$A466,Table3[Salade]))),"")</f>
        <v/>
      </c>
      <c r="G466" s="32" t="str" cm="1">
        <f t="array" ref="G466">IF(ISNUMBER($A466),IF($G$2="Valeur",
SUM(IF($A466&gt;=Table1[De],IF($A466&lt;=Table1[À],IF(G$4=Table1[[#Headers],[Bœuf]:[Oasis]],Table1[[Bœuf]:[Oasis]]))))*
SUM(IF(Table3[Date]=$A466,Table3[Eau])),SUM(IF(Table3[Date]=$A466,Table3[Eau]))),"")</f>
        <v/>
      </c>
      <c r="H466" s="32" t="str" cm="1">
        <f t="array" ref="H466">IF(ISNUMBER($A466),IF($G$2="Valeur",
SUM(IF($A466&gt;=Table1[De],IF($A466&lt;=Table1[À],IF(H$4=Table1[[#Headers],[Bœuf]:[Oasis]],Table1[[Bœuf]:[Oasis]]))))*
SUM(IF(Table3[Date]=$A466,Table3[Coca])),SUM(IF(Table3[Date]=$A466,Table3[Coca]))),"")</f>
        <v/>
      </c>
      <c r="I466" s="32" t="str" cm="1">
        <f t="array" ref="I466">IF(ISNUMBER($A466),IF($G$2="Valeur",
SUM(IF($A466&gt;=Table1[De],IF($A466&lt;=Table1[À],IF(I$4=Table1[[#Headers],[Bœuf]:[Oasis]],Table1[[Bœuf]:[Oasis]]))))*
SUM(IF(Table3[Date]=$A466,Table3[Oasis])),SUM(IF(Table3[Date]=$A466,Table3[Oasis]))),"")</f>
        <v/>
      </c>
      <c r="J466" s="33" t="str">
        <f t="shared" si="7"/>
        <v/>
      </c>
      <c r="K466" s="32" t="str" cm="1">
        <f t="array" ref="K466">IF(AND(ISNUMBER($A466),$G$2="Valeur"),
SUM(IF(Table3[Date]=$A466,IF(Table3[Mode de Paiement]=K$4,Table3[TOTAL DU PAR LE CLIENT]))),"")</f>
        <v/>
      </c>
      <c r="L466" s="32" t="str" cm="1">
        <f t="array" ref="L466">IF(AND(ISNUMBER($A466),$G$2="Valeur"),
SUM(IF(Table3[Date]=$A466,IF(Table3[Mode de Paiement]=L$4,Table3[TOTAL DU PAR LE CLIENT]))),"")</f>
        <v/>
      </c>
      <c r="M466" s="32" t="str" cm="1">
        <f t="array" ref="M466">IF(AND(ISNUMBER($A466),$G$2="Valeur"),
SUM(IF(Table3[Date]=$A466,IF(Table3[Mode de Paiement]=M$4,Table3[TOTAL DU PAR LE CLIENT]))),"")</f>
        <v/>
      </c>
      <c r="N466" s="32" t="str" cm="1">
        <f t="array" ref="N466">IF(AND(ISNUMBER($A466),$G$2="Valeur"),
SUM(IF(Table3[Date]=$A466,IF(Table3[Mode de Paiement]=N$4,Table3[TOTAL DU PAR LE CLIENT]))),"")</f>
        <v/>
      </c>
    </row>
    <row r="467" spans="1:14" x14ac:dyDescent="0.2">
      <c r="A467" s="82" t="str">
        <f>IF(A466=MAX(Table3[Date]),"",IF(A466="","",A466+1))</f>
        <v/>
      </c>
      <c r="B467" s="83" t="str">
        <f>IF(ISNUMBER(A467),COUNTIF(Table3[Date],A467),"")</f>
        <v/>
      </c>
      <c r="C467" s="32" t="str" cm="1">
        <f t="array" ref="C467">IF(ISNUMBER($A467),IF($G$2="Valeur",
SUM(IF($A467&gt;=Table1[De],IF($A467&lt;=Table1[À],IF(C$4=Table1[[#Headers],[Bœuf]:[Oasis]],Table1[[Bœuf]:[Oasis]]))))*
SUM(IF(Table3[Date]=$A467,Table3[Bœuf])),SUM(IF(Table3[Date]=$A467,Table3[Bœuf]))),"")</f>
        <v/>
      </c>
      <c r="D467" s="32" t="str" cm="1">
        <f t="array" ref="D467">IF(ISNUMBER($A467),IF($G$2="Valeur",
SUM(IF($A467&gt;=Table1[De],IF($A467&lt;=Table1[À],IF(D$4=Table1[[#Headers],[Bœuf]:[Oasis]],Table1[[Bœuf]:[Oasis]]))))*
SUM(IF(Table3[Date]=$A467,Table3[Jambon])),SUM(IF(Table3[Date]=$A467,Table3[Jambon]))),"")</f>
        <v/>
      </c>
      <c r="E467" s="32" t="str" cm="1">
        <f t="array" ref="E467">IF(ISNUMBER($A467),IF($G$2="Valeur",
SUM(IF($A467&gt;=Table1[De],IF($A467&lt;=Table1[À],IF(E$4=Table1[[#Headers],[Bœuf]:[Oasis]],Table1[[Bœuf]:[Oasis]]))))*
SUM(IF(Table3[Date]=$A467,Table3[Végétarien])),SUM(IF(Table3[Date]=$A467,Table3[Végétarien]))),"")</f>
        <v/>
      </c>
      <c r="F467" s="32" t="str" cm="1">
        <f t="array" ref="F467">IF(ISNUMBER($A467),IF($G$2="Valeur",
SUM(IF($A467&gt;=Table1[De],IF($A467&lt;=Table1[À],IF(F$4=Table1[[#Headers],[Bœuf]:[Oasis]],Table1[[Bœuf]:[Oasis]]))))*
SUM(IF(Table3[Date]=$A467,Table3[Salade])),SUM(IF(Table3[Date]=$A467,Table3[Salade]))),"")</f>
        <v/>
      </c>
      <c r="G467" s="32" t="str" cm="1">
        <f t="array" ref="G467">IF(ISNUMBER($A467),IF($G$2="Valeur",
SUM(IF($A467&gt;=Table1[De],IF($A467&lt;=Table1[À],IF(G$4=Table1[[#Headers],[Bœuf]:[Oasis]],Table1[[Bœuf]:[Oasis]]))))*
SUM(IF(Table3[Date]=$A467,Table3[Eau])),SUM(IF(Table3[Date]=$A467,Table3[Eau]))),"")</f>
        <v/>
      </c>
      <c r="H467" s="32" t="str" cm="1">
        <f t="array" ref="H467">IF(ISNUMBER($A467),IF($G$2="Valeur",
SUM(IF($A467&gt;=Table1[De],IF($A467&lt;=Table1[À],IF(H$4=Table1[[#Headers],[Bœuf]:[Oasis]],Table1[[Bœuf]:[Oasis]]))))*
SUM(IF(Table3[Date]=$A467,Table3[Coca])),SUM(IF(Table3[Date]=$A467,Table3[Coca]))),"")</f>
        <v/>
      </c>
      <c r="I467" s="32" t="str" cm="1">
        <f t="array" ref="I467">IF(ISNUMBER($A467),IF($G$2="Valeur",
SUM(IF($A467&gt;=Table1[De],IF($A467&lt;=Table1[À],IF(I$4=Table1[[#Headers],[Bœuf]:[Oasis]],Table1[[Bœuf]:[Oasis]]))))*
SUM(IF(Table3[Date]=$A467,Table3[Oasis])),SUM(IF(Table3[Date]=$A467,Table3[Oasis]))),"")</f>
        <v/>
      </c>
      <c r="J467" s="33" t="str">
        <f t="shared" si="7"/>
        <v/>
      </c>
      <c r="K467" s="32" t="str" cm="1">
        <f t="array" ref="K467">IF(AND(ISNUMBER($A467),$G$2="Valeur"),
SUM(IF(Table3[Date]=$A467,IF(Table3[Mode de Paiement]=K$4,Table3[TOTAL DU PAR LE CLIENT]))),"")</f>
        <v/>
      </c>
      <c r="L467" s="32" t="str" cm="1">
        <f t="array" ref="L467">IF(AND(ISNUMBER($A467),$G$2="Valeur"),
SUM(IF(Table3[Date]=$A467,IF(Table3[Mode de Paiement]=L$4,Table3[TOTAL DU PAR LE CLIENT]))),"")</f>
        <v/>
      </c>
      <c r="M467" s="32" t="str" cm="1">
        <f t="array" ref="M467">IF(AND(ISNUMBER($A467),$G$2="Valeur"),
SUM(IF(Table3[Date]=$A467,IF(Table3[Mode de Paiement]=M$4,Table3[TOTAL DU PAR LE CLIENT]))),"")</f>
        <v/>
      </c>
      <c r="N467" s="32" t="str" cm="1">
        <f t="array" ref="N467">IF(AND(ISNUMBER($A467),$G$2="Valeur"),
SUM(IF(Table3[Date]=$A467,IF(Table3[Mode de Paiement]=N$4,Table3[TOTAL DU PAR LE CLIENT]))),"")</f>
        <v/>
      </c>
    </row>
    <row r="468" spans="1:14" x14ac:dyDescent="0.2">
      <c r="A468" s="82" t="str">
        <f>IF(A467=MAX(Table3[Date]),"",IF(A467="","",A467+1))</f>
        <v/>
      </c>
      <c r="B468" s="83" t="str">
        <f>IF(ISNUMBER(A468),COUNTIF(Table3[Date],A468),"")</f>
        <v/>
      </c>
      <c r="C468" s="32" t="str" cm="1">
        <f t="array" ref="C468">IF(ISNUMBER($A468),IF($G$2="Valeur",
SUM(IF($A468&gt;=Table1[De],IF($A468&lt;=Table1[À],IF(C$4=Table1[[#Headers],[Bœuf]:[Oasis]],Table1[[Bœuf]:[Oasis]]))))*
SUM(IF(Table3[Date]=$A468,Table3[Bœuf])),SUM(IF(Table3[Date]=$A468,Table3[Bœuf]))),"")</f>
        <v/>
      </c>
      <c r="D468" s="32" t="str" cm="1">
        <f t="array" ref="D468">IF(ISNUMBER($A468),IF($G$2="Valeur",
SUM(IF($A468&gt;=Table1[De],IF($A468&lt;=Table1[À],IF(D$4=Table1[[#Headers],[Bœuf]:[Oasis]],Table1[[Bœuf]:[Oasis]]))))*
SUM(IF(Table3[Date]=$A468,Table3[Jambon])),SUM(IF(Table3[Date]=$A468,Table3[Jambon]))),"")</f>
        <v/>
      </c>
      <c r="E468" s="32" t="str" cm="1">
        <f t="array" ref="E468">IF(ISNUMBER($A468),IF($G$2="Valeur",
SUM(IF($A468&gt;=Table1[De],IF($A468&lt;=Table1[À],IF(E$4=Table1[[#Headers],[Bœuf]:[Oasis]],Table1[[Bœuf]:[Oasis]]))))*
SUM(IF(Table3[Date]=$A468,Table3[Végétarien])),SUM(IF(Table3[Date]=$A468,Table3[Végétarien]))),"")</f>
        <v/>
      </c>
      <c r="F468" s="32" t="str" cm="1">
        <f t="array" ref="F468">IF(ISNUMBER($A468),IF($G$2="Valeur",
SUM(IF($A468&gt;=Table1[De],IF($A468&lt;=Table1[À],IF(F$4=Table1[[#Headers],[Bœuf]:[Oasis]],Table1[[Bœuf]:[Oasis]]))))*
SUM(IF(Table3[Date]=$A468,Table3[Salade])),SUM(IF(Table3[Date]=$A468,Table3[Salade]))),"")</f>
        <v/>
      </c>
      <c r="G468" s="32" t="str" cm="1">
        <f t="array" ref="G468">IF(ISNUMBER($A468),IF($G$2="Valeur",
SUM(IF($A468&gt;=Table1[De],IF($A468&lt;=Table1[À],IF(G$4=Table1[[#Headers],[Bœuf]:[Oasis]],Table1[[Bœuf]:[Oasis]]))))*
SUM(IF(Table3[Date]=$A468,Table3[Eau])),SUM(IF(Table3[Date]=$A468,Table3[Eau]))),"")</f>
        <v/>
      </c>
      <c r="H468" s="32" t="str" cm="1">
        <f t="array" ref="H468">IF(ISNUMBER($A468),IF($G$2="Valeur",
SUM(IF($A468&gt;=Table1[De],IF($A468&lt;=Table1[À],IF(H$4=Table1[[#Headers],[Bœuf]:[Oasis]],Table1[[Bœuf]:[Oasis]]))))*
SUM(IF(Table3[Date]=$A468,Table3[Coca])),SUM(IF(Table3[Date]=$A468,Table3[Coca]))),"")</f>
        <v/>
      </c>
      <c r="I468" s="32" t="str" cm="1">
        <f t="array" ref="I468">IF(ISNUMBER($A468),IF($G$2="Valeur",
SUM(IF($A468&gt;=Table1[De],IF($A468&lt;=Table1[À],IF(I$4=Table1[[#Headers],[Bœuf]:[Oasis]],Table1[[Bœuf]:[Oasis]]))))*
SUM(IF(Table3[Date]=$A468,Table3[Oasis])),SUM(IF(Table3[Date]=$A468,Table3[Oasis]))),"")</f>
        <v/>
      </c>
      <c r="J468" s="33" t="str">
        <f t="shared" si="7"/>
        <v/>
      </c>
      <c r="K468" s="32" t="str" cm="1">
        <f t="array" ref="K468">IF(AND(ISNUMBER($A468),$G$2="Valeur"),
SUM(IF(Table3[Date]=$A468,IF(Table3[Mode de Paiement]=K$4,Table3[TOTAL DU PAR LE CLIENT]))),"")</f>
        <v/>
      </c>
      <c r="L468" s="32" t="str" cm="1">
        <f t="array" ref="L468">IF(AND(ISNUMBER($A468),$G$2="Valeur"),
SUM(IF(Table3[Date]=$A468,IF(Table3[Mode de Paiement]=L$4,Table3[TOTAL DU PAR LE CLIENT]))),"")</f>
        <v/>
      </c>
      <c r="M468" s="32" t="str" cm="1">
        <f t="array" ref="M468">IF(AND(ISNUMBER($A468),$G$2="Valeur"),
SUM(IF(Table3[Date]=$A468,IF(Table3[Mode de Paiement]=M$4,Table3[TOTAL DU PAR LE CLIENT]))),"")</f>
        <v/>
      </c>
      <c r="N468" s="32" t="str" cm="1">
        <f t="array" ref="N468">IF(AND(ISNUMBER($A468),$G$2="Valeur"),
SUM(IF(Table3[Date]=$A468,IF(Table3[Mode de Paiement]=N$4,Table3[TOTAL DU PAR LE CLIENT]))),"")</f>
        <v/>
      </c>
    </row>
    <row r="469" spans="1:14" x14ac:dyDescent="0.2">
      <c r="A469" s="82" t="str">
        <f>IF(A468=MAX(Table3[Date]),"",IF(A468="","",A468+1))</f>
        <v/>
      </c>
      <c r="B469" s="83" t="str">
        <f>IF(ISNUMBER(A469),COUNTIF(Table3[Date],A469),"")</f>
        <v/>
      </c>
      <c r="C469" s="32" t="str" cm="1">
        <f t="array" ref="C469">IF(ISNUMBER($A469),IF($G$2="Valeur",
SUM(IF($A469&gt;=Table1[De],IF($A469&lt;=Table1[À],IF(C$4=Table1[[#Headers],[Bœuf]:[Oasis]],Table1[[Bœuf]:[Oasis]]))))*
SUM(IF(Table3[Date]=$A469,Table3[Bœuf])),SUM(IF(Table3[Date]=$A469,Table3[Bœuf]))),"")</f>
        <v/>
      </c>
      <c r="D469" s="32" t="str" cm="1">
        <f t="array" ref="D469">IF(ISNUMBER($A469),IF($G$2="Valeur",
SUM(IF($A469&gt;=Table1[De],IF($A469&lt;=Table1[À],IF(D$4=Table1[[#Headers],[Bœuf]:[Oasis]],Table1[[Bœuf]:[Oasis]]))))*
SUM(IF(Table3[Date]=$A469,Table3[Jambon])),SUM(IF(Table3[Date]=$A469,Table3[Jambon]))),"")</f>
        <v/>
      </c>
      <c r="E469" s="32" t="str" cm="1">
        <f t="array" ref="E469">IF(ISNUMBER($A469),IF($G$2="Valeur",
SUM(IF($A469&gt;=Table1[De],IF($A469&lt;=Table1[À],IF(E$4=Table1[[#Headers],[Bœuf]:[Oasis]],Table1[[Bœuf]:[Oasis]]))))*
SUM(IF(Table3[Date]=$A469,Table3[Végétarien])),SUM(IF(Table3[Date]=$A469,Table3[Végétarien]))),"")</f>
        <v/>
      </c>
      <c r="F469" s="32" t="str" cm="1">
        <f t="array" ref="F469">IF(ISNUMBER($A469),IF($G$2="Valeur",
SUM(IF($A469&gt;=Table1[De],IF($A469&lt;=Table1[À],IF(F$4=Table1[[#Headers],[Bœuf]:[Oasis]],Table1[[Bœuf]:[Oasis]]))))*
SUM(IF(Table3[Date]=$A469,Table3[Salade])),SUM(IF(Table3[Date]=$A469,Table3[Salade]))),"")</f>
        <v/>
      </c>
      <c r="G469" s="32" t="str" cm="1">
        <f t="array" ref="G469">IF(ISNUMBER($A469),IF($G$2="Valeur",
SUM(IF($A469&gt;=Table1[De],IF($A469&lt;=Table1[À],IF(G$4=Table1[[#Headers],[Bœuf]:[Oasis]],Table1[[Bœuf]:[Oasis]]))))*
SUM(IF(Table3[Date]=$A469,Table3[Eau])),SUM(IF(Table3[Date]=$A469,Table3[Eau]))),"")</f>
        <v/>
      </c>
      <c r="H469" s="32" t="str" cm="1">
        <f t="array" ref="H469">IF(ISNUMBER($A469),IF($G$2="Valeur",
SUM(IF($A469&gt;=Table1[De],IF($A469&lt;=Table1[À],IF(H$4=Table1[[#Headers],[Bœuf]:[Oasis]],Table1[[Bœuf]:[Oasis]]))))*
SUM(IF(Table3[Date]=$A469,Table3[Coca])),SUM(IF(Table3[Date]=$A469,Table3[Coca]))),"")</f>
        <v/>
      </c>
      <c r="I469" s="32" t="str" cm="1">
        <f t="array" ref="I469">IF(ISNUMBER($A469),IF($G$2="Valeur",
SUM(IF($A469&gt;=Table1[De],IF($A469&lt;=Table1[À],IF(I$4=Table1[[#Headers],[Bœuf]:[Oasis]],Table1[[Bœuf]:[Oasis]]))))*
SUM(IF(Table3[Date]=$A469,Table3[Oasis])),SUM(IF(Table3[Date]=$A469,Table3[Oasis]))),"")</f>
        <v/>
      </c>
      <c r="J469" s="33" t="str">
        <f t="shared" si="7"/>
        <v/>
      </c>
      <c r="K469" s="32" t="str" cm="1">
        <f t="array" ref="K469">IF(AND(ISNUMBER($A469),$G$2="Valeur"),
SUM(IF(Table3[Date]=$A469,IF(Table3[Mode de Paiement]=K$4,Table3[TOTAL DU PAR LE CLIENT]))),"")</f>
        <v/>
      </c>
      <c r="L469" s="32" t="str" cm="1">
        <f t="array" ref="L469">IF(AND(ISNUMBER($A469),$G$2="Valeur"),
SUM(IF(Table3[Date]=$A469,IF(Table3[Mode de Paiement]=L$4,Table3[TOTAL DU PAR LE CLIENT]))),"")</f>
        <v/>
      </c>
      <c r="M469" s="32" t="str" cm="1">
        <f t="array" ref="M469">IF(AND(ISNUMBER($A469),$G$2="Valeur"),
SUM(IF(Table3[Date]=$A469,IF(Table3[Mode de Paiement]=M$4,Table3[TOTAL DU PAR LE CLIENT]))),"")</f>
        <v/>
      </c>
      <c r="N469" s="32" t="str" cm="1">
        <f t="array" ref="N469">IF(AND(ISNUMBER($A469),$G$2="Valeur"),
SUM(IF(Table3[Date]=$A469,IF(Table3[Mode de Paiement]=N$4,Table3[TOTAL DU PAR LE CLIENT]))),"")</f>
        <v/>
      </c>
    </row>
    <row r="470" spans="1:14" x14ac:dyDescent="0.2">
      <c r="A470" s="82" t="str">
        <f>IF(A469=MAX(Table3[Date]),"",IF(A469="","",A469+1))</f>
        <v/>
      </c>
      <c r="B470" s="83" t="str">
        <f>IF(ISNUMBER(A470),COUNTIF(Table3[Date],A470),"")</f>
        <v/>
      </c>
      <c r="C470" s="32" t="str" cm="1">
        <f t="array" ref="C470">IF(ISNUMBER($A470),IF($G$2="Valeur",
SUM(IF($A470&gt;=Table1[De],IF($A470&lt;=Table1[À],IF(C$4=Table1[[#Headers],[Bœuf]:[Oasis]],Table1[[Bœuf]:[Oasis]]))))*
SUM(IF(Table3[Date]=$A470,Table3[Bœuf])),SUM(IF(Table3[Date]=$A470,Table3[Bœuf]))),"")</f>
        <v/>
      </c>
      <c r="D470" s="32" t="str" cm="1">
        <f t="array" ref="D470">IF(ISNUMBER($A470),IF($G$2="Valeur",
SUM(IF($A470&gt;=Table1[De],IF($A470&lt;=Table1[À],IF(D$4=Table1[[#Headers],[Bœuf]:[Oasis]],Table1[[Bœuf]:[Oasis]]))))*
SUM(IF(Table3[Date]=$A470,Table3[Jambon])),SUM(IF(Table3[Date]=$A470,Table3[Jambon]))),"")</f>
        <v/>
      </c>
      <c r="E470" s="32" t="str" cm="1">
        <f t="array" ref="E470">IF(ISNUMBER($A470),IF($G$2="Valeur",
SUM(IF($A470&gt;=Table1[De],IF($A470&lt;=Table1[À],IF(E$4=Table1[[#Headers],[Bœuf]:[Oasis]],Table1[[Bœuf]:[Oasis]]))))*
SUM(IF(Table3[Date]=$A470,Table3[Végétarien])),SUM(IF(Table3[Date]=$A470,Table3[Végétarien]))),"")</f>
        <v/>
      </c>
      <c r="F470" s="32" t="str" cm="1">
        <f t="array" ref="F470">IF(ISNUMBER($A470),IF($G$2="Valeur",
SUM(IF($A470&gt;=Table1[De],IF($A470&lt;=Table1[À],IF(F$4=Table1[[#Headers],[Bœuf]:[Oasis]],Table1[[Bœuf]:[Oasis]]))))*
SUM(IF(Table3[Date]=$A470,Table3[Salade])),SUM(IF(Table3[Date]=$A470,Table3[Salade]))),"")</f>
        <v/>
      </c>
      <c r="G470" s="32" t="str" cm="1">
        <f t="array" ref="G470">IF(ISNUMBER($A470),IF($G$2="Valeur",
SUM(IF($A470&gt;=Table1[De],IF($A470&lt;=Table1[À],IF(G$4=Table1[[#Headers],[Bœuf]:[Oasis]],Table1[[Bœuf]:[Oasis]]))))*
SUM(IF(Table3[Date]=$A470,Table3[Eau])),SUM(IF(Table3[Date]=$A470,Table3[Eau]))),"")</f>
        <v/>
      </c>
      <c r="H470" s="32" t="str" cm="1">
        <f t="array" ref="H470">IF(ISNUMBER($A470),IF($G$2="Valeur",
SUM(IF($A470&gt;=Table1[De],IF($A470&lt;=Table1[À],IF(H$4=Table1[[#Headers],[Bœuf]:[Oasis]],Table1[[Bœuf]:[Oasis]]))))*
SUM(IF(Table3[Date]=$A470,Table3[Coca])),SUM(IF(Table3[Date]=$A470,Table3[Coca]))),"")</f>
        <v/>
      </c>
      <c r="I470" s="32" t="str" cm="1">
        <f t="array" ref="I470">IF(ISNUMBER($A470),IF($G$2="Valeur",
SUM(IF($A470&gt;=Table1[De],IF($A470&lt;=Table1[À],IF(I$4=Table1[[#Headers],[Bœuf]:[Oasis]],Table1[[Bœuf]:[Oasis]]))))*
SUM(IF(Table3[Date]=$A470,Table3[Oasis])),SUM(IF(Table3[Date]=$A470,Table3[Oasis]))),"")</f>
        <v/>
      </c>
      <c r="J470" s="33" t="str">
        <f t="shared" si="7"/>
        <v/>
      </c>
      <c r="K470" s="32" t="str" cm="1">
        <f t="array" ref="K470">IF(AND(ISNUMBER($A470),$G$2="Valeur"),
SUM(IF(Table3[Date]=$A470,IF(Table3[Mode de Paiement]=K$4,Table3[TOTAL DU PAR LE CLIENT]))),"")</f>
        <v/>
      </c>
      <c r="L470" s="32" t="str" cm="1">
        <f t="array" ref="L470">IF(AND(ISNUMBER($A470),$G$2="Valeur"),
SUM(IF(Table3[Date]=$A470,IF(Table3[Mode de Paiement]=L$4,Table3[TOTAL DU PAR LE CLIENT]))),"")</f>
        <v/>
      </c>
      <c r="M470" s="32" t="str" cm="1">
        <f t="array" ref="M470">IF(AND(ISNUMBER($A470),$G$2="Valeur"),
SUM(IF(Table3[Date]=$A470,IF(Table3[Mode de Paiement]=M$4,Table3[TOTAL DU PAR LE CLIENT]))),"")</f>
        <v/>
      </c>
      <c r="N470" s="32" t="str" cm="1">
        <f t="array" ref="N470">IF(AND(ISNUMBER($A470),$G$2="Valeur"),
SUM(IF(Table3[Date]=$A470,IF(Table3[Mode de Paiement]=N$4,Table3[TOTAL DU PAR LE CLIENT]))),"")</f>
        <v/>
      </c>
    </row>
    <row r="471" spans="1:14" x14ac:dyDescent="0.2">
      <c r="A471" s="82" t="str">
        <f>IF(A470=MAX(Table3[Date]),"",IF(A470="","",A470+1))</f>
        <v/>
      </c>
      <c r="B471" s="83" t="str">
        <f>IF(ISNUMBER(A471),COUNTIF(Table3[Date],A471),"")</f>
        <v/>
      </c>
      <c r="C471" s="32" t="str" cm="1">
        <f t="array" ref="C471">IF(ISNUMBER($A471),IF($G$2="Valeur",
SUM(IF($A471&gt;=Table1[De],IF($A471&lt;=Table1[À],IF(C$4=Table1[[#Headers],[Bœuf]:[Oasis]],Table1[[Bœuf]:[Oasis]]))))*
SUM(IF(Table3[Date]=$A471,Table3[Bœuf])),SUM(IF(Table3[Date]=$A471,Table3[Bœuf]))),"")</f>
        <v/>
      </c>
      <c r="D471" s="32" t="str" cm="1">
        <f t="array" ref="D471">IF(ISNUMBER($A471),IF($G$2="Valeur",
SUM(IF($A471&gt;=Table1[De],IF($A471&lt;=Table1[À],IF(D$4=Table1[[#Headers],[Bœuf]:[Oasis]],Table1[[Bœuf]:[Oasis]]))))*
SUM(IF(Table3[Date]=$A471,Table3[Jambon])),SUM(IF(Table3[Date]=$A471,Table3[Jambon]))),"")</f>
        <v/>
      </c>
      <c r="E471" s="32" t="str" cm="1">
        <f t="array" ref="E471">IF(ISNUMBER($A471),IF($G$2="Valeur",
SUM(IF($A471&gt;=Table1[De],IF($A471&lt;=Table1[À],IF(E$4=Table1[[#Headers],[Bœuf]:[Oasis]],Table1[[Bœuf]:[Oasis]]))))*
SUM(IF(Table3[Date]=$A471,Table3[Végétarien])),SUM(IF(Table3[Date]=$A471,Table3[Végétarien]))),"")</f>
        <v/>
      </c>
      <c r="F471" s="32" t="str" cm="1">
        <f t="array" ref="F471">IF(ISNUMBER($A471),IF($G$2="Valeur",
SUM(IF($A471&gt;=Table1[De],IF($A471&lt;=Table1[À],IF(F$4=Table1[[#Headers],[Bœuf]:[Oasis]],Table1[[Bœuf]:[Oasis]]))))*
SUM(IF(Table3[Date]=$A471,Table3[Salade])),SUM(IF(Table3[Date]=$A471,Table3[Salade]))),"")</f>
        <v/>
      </c>
      <c r="G471" s="32" t="str" cm="1">
        <f t="array" ref="G471">IF(ISNUMBER($A471),IF($G$2="Valeur",
SUM(IF($A471&gt;=Table1[De],IF($A471&lt;=Table1[À],IF(G$4=Table1[[#Headers],[Bœuf]:[Oasis]],Table1[[Bœuf]:[Oasis]]))))*
SUM(IF(Table3[Date]=$A471,Table3[Eau])),SUM(IF(Table3[Date]=$A471,Table3[Eau]))),"")</f>
        <v/>
      </c>
      <c r="H471" s="32" t="str" cm="1">
        <f t="array" ref="H471">IF(ISNUMBER($A471),IF($G$2="Valeur",
SUM(IF($A471&gt;=Table1[De],IF($A471&lt;=Table1[À],IF(H$4=Table1[[#Headers],[Bœuf]:[Oasis]],Table1[[Bœuf]:[Oasis]]))))*
SUM(IF(Table3[Date]=$A471,Table3[Coca])),SUM(IF(Table3[Date]=$A471,Table3[Coca]))),"")</f>
        <v/>
      </c>
      <c r="I471" s="32" t="str" cm="1">
        <f t="array" ref="I471">IF(ISNUMBER($A471),IF($G$2="Valeur",
SUM(IF($A471&gt;=Table1[De],IF($A471&lt;=Table1[À],IF(I$4=Table1[[#Headers],[Bœuf]:[Oasis]],Table1[[Bœuf]:[Oasis]]))))*
SUM(IF(Table3[Date]=$A471,Table3[Oasis])),SUM(IF(Table3[Date]=$A471,Table3[Oasis]))),"")</f>
        <v/>
      </c>
      <c r="J471" s="33" t="str">
        <f t="shared" si="7"/>
        <v/>
      </c>
      <c r="K471" s="32" t="str" cm="1">
        <f t="array" ref="K471">IF(AND(ISNUMBER($A471),$G$2="Valeur"),
SUM(IF(Table3[Date]=$A471,IF(Table3[Mode de Paiement]=K$4,Table3[TOTAL DU PAR LE CLIENT]))),"")</f>
        <v/>
      </c>
      <c r="L471" s="32" t="str" cm="1">
        <f t="array" ref="L471">IF(AND(ISNUMBER($A471),$G$2="Valeur"),
SUM(IF(Table3[Date]=$A471,IF(Table3[Mode de Paiement]=L$4,Table3[TOTAL DU PAR LE CLIENT]))),"")</f>
        <v/>
      </c>
      <c r="M471" s="32" t="str" cm="1">
        <f t="array" ref="M471">IF(AND(ISNUMBER($A471),$G$2="Valeur"),
SUM(IF(Table3[Date]=$A471,IF(Table3[Mode de Paiement]=M$4,Table3[TOTAL DU PAR LE CLIENT]))),"")</f>
        <v/>
      </c>
      <c r="N471" s="32" t="str" cm="1">
        <f t="array" ref="N471">IF(AND(ISNUMBER($A471),$G$2="Valeur"),
SUM(IF(Table3[Date]=$A471,IF(Table3[Mode de Paiement]=N$4,Table3[TOTAL DU PAR LE CLIENT]))),"")</f>
        <v/>
      </c>
    </row>
    <row r="472" spans="1:14" x14ac:dyDescent="0.2">
      <c r="A472" s="82" t="str">
        <f>IF(A471=MAX(Table3[Date]),"",IF(A471="","",A471+1))</f>
        <v/>
      </c>
      <c r="B472" s="83" t="str">
        <f>IF(ISNUMBER(A472),COUNTIF(Table3[Date],A472),"")</f>
        <v/>
      </c>
      <c r="C472" s="32" t="str" cm="1">
        <f t="array" ref="C472">IF(ISNUMBER($A472),IF($G$2="Valeur",
SUM(IF($A472&gt;=Table1[De],IF($A472&lt;=Table1[À],IF(C$4=Table1[[#Headers],[Bœuf]:[Oasis]],Table1[[Bœuf]:[Oasis]]))))*
SUM(IF(Table3[Date]=$A472,Table3[Bœuf])),SUM(IF(Table3[Date]=$A472,Table3[Bœuf]))),"")</f>
        <v/>
      </c>
      <c r="D472" s="32" t="str" cm="1">
        <f t="array" ref="D472">IF(ISNUMBER($A472),IF($G$2="Valeur",
SUM(IF($A472&gt;=Table1[De],IF($A472&lt;=Table1[À],IF(D$4=Table1[[#Headers],[Bœuf]:[Oasis]],Table1[[Bœuf]:[Oasis]]))))*
SUM(IF(Table3[Date]=$A472,Table3[Jambon])),SUM(IF(Table3[Date]=$A472,Table3[Jambon]))),"")</f>
        <v/>
      </c>
      <c r="E472" s="32" t="str" cm="1">
        <f t="array" ref="E472">IF(ISNUMBER($A472),IF($G$2="Valeur",
SUM(IF($A472&gt;=Table1[De],IF($A472&lt;=Table1[À],IF(E$4=Table1[[#Headers],[Bœuf]:[Oasis]],Table1[[Bœuf]:[Oasis]]))))*
SUM(IF(Table3[Date]=$A472,Table3[Végétarien])),SUM(IF(Table3[Date]=$A472,Table3[Végétarien]))),"")</f>
        <v/>
      </c>
      <c r="F472" s="32" t="str" cm="1">
        <f t="array" ref="F472">IF(ISNUMBER($A472),IF($G$2="Valeur",
SUM(IF($A472&gt;=Table1[De],IF($A472&lt;=Table1[À],IF(F$4=Table1[[#Headers],[Bœuf]:[Oasis]],Table1[[Bœuf]:[Oasis]]))))*
SUM(IF(Table3[Date]=$A472,Table3[Salade])),SUM(IF(Table3[Date]=$A472,Table3[Salade]))),"")</f>
        <v/>
      </c>
      <c r="G472" s="32" t="str" cm="1">
        <f t="array" ref="G472">IF(ISNUMBER($A472),IF($G$2="Valeur",
SUM(IF($A472&gt;=Table1[De],IF($A472&lt;=Table1[À],IF(G$4=Table1[[#Headers],[Bœuf]:[Oasis]],Table1[[Bœuf]:[Oasis]]))))*
SUM(IF(Table3[Date]=$A472,Table3[Eau])),SUM(IF(Table3[Date]=$A472,Table3[Eau]))),"")</f>
        <v/>
      </c>
      <c r="H472" s="32" t="str" cm="1">
        <f t="array" ref="H472">IF(ISNUMBER($A472),IF($G$2="Valeur",
SUM(IF($A472&gt;=Table1[De],IF($A472&lt;=Table1[À],IF(H$4=Table1[[#Headers],[Bœuf]:[Oasis]],Table1[[Bœuf]:[Oasis]]))))*
SUM(IF(Table3[Date]=$A472,Table3[Coca])),SUM(IF(Table3[Date]=$A472,Table3[Coca]))),"")</f>
        <v/>
      </c>
      <c r="I472" s="32" t="str" cm="1">
        <f t="array" ref="I472">IF(ISNUMBER($A472),IF($G$2="Valeur",
SUM(IF($A472&gt;=Table1[De],IF($A472&lt;=Table1[À],IF(I$4=Table1[[#Headers],[Bœuf]:[Oasis]],Table1[[Bœuf]:[Oasis]]))))*
SUM(IF(Table3[Date]=$A472,Table3[Oasis])),SUM(IF(Table3[Date]=$A472,Table3[Oasis]))),"")</f>
        <v/>
      </c>
      <c r="J472" s="33" t="str">
        <f t="shared" si="7"/>
        <v/>
      </c>
      <c r="K472" s="32" t="str" cm="1">
        <f t="array" ref="K472">IF(AND(ISNUMBER($A472),$G$2="Valeur"),
SUM(IF(Table3[Date]=$A472,IF(Table3[Mode de Paiement]=K$4,Table3[TOTAL DU PAR LE CLIENT]))),"")</f>
        <v/>
      </c>
      <c r="L472" s="32" t="str" cm="1">
        <f t="array" ref="L472">IF(AND(ISNUMBER($A472),$G$2="Valeur"),
SUM(IF(Table3[Date]=$A472,IF(Table3[Mode de Paiement]=L$4,Table3[TOTAL DU PAR LE CLIENT]))),"")</f>
        <v/>
      </c>
      <c r="M472" s="32" t="str" cm="1">
        <f t="array" ref="M472">IF(AND(ISNUMBER($A472),$G$2="Valeur"),
SUM(IF(Table3[Date]=$A472,IF(Table3[Mode de Paiement]=M$4,Table3[TOTAL DU PAR LE CLIENT]))),"")</f>
        <v/>
      </c>
      <c r="N472" s="32" t="str" cm="1">
        <f t="array" ref="N472">IF(AND(ISNUMBER($A472),$G$2="Valeur"),
SUM(IF(Table3[Date]=$A472,IF(Table3[Mode de Paiement]=N$4,Table3[TOTAL DU PAR LE CLIENT]))),"")</f>
        <v/>
      </c>
    </row>
    <row r="473" spans="1:14" x14ac:dyDescent="0.2">
      <c r="A473" s="82" t="str">
        <f>IF(A472=MAX(Table3[Date]),"",IF(A472="","",A472+1))</f>
        <v/>
      </c>
      <c r="B473" s="83" t="str">
        <f>IF(ISNUMBER(A473),COUNTIF(Table3[Date],A473),"")</f>
        <v/>
      </c>
      <c r="C473" s="32" t="str" cm="1">
        <f t="array" ref="C473">IF(ISNUMBER($A473),IF($G$2="Valeur",
SUM(IF($A473&gt;=Table1[De],IF($A473&lt;=Table1[À],IF(C$4=Table1[[#Headers],[Bœuf]:[Oasis]],Table1[[Bœuf]:[Oasis]]))))*
SUM(IF(Table3[Date]=$A473,Table3[Bœuf])),SUM(IF(Table3[Date]=$A473,Table3[Bœuf]))),"")</f>
        <v/>
      </c>
      <c r="D473" s="32" t="str" cm="1">
        <f t="array" ref="D473">IF(ISNUMBER($A473),IF($G$2="Valeur",
SUM(IF($A473&gt;=Table1[De],IF($A473&lt;=Table1[À],IF(D$4=Table1[[#Headers],[Bœuf]:[Oasis]],Table1[[Bœuf]:[Oasis]]))))*
SUM(IF(Table3[Date]=$A473,Table3[Jambon])),SUM(IF(Table3[Date]=$A473,Table3[Jambon]))),"")</f>
        <v/>
      </c>
      <c r="E473" s="32" t="str" cm="1">
        <f t="array" ref="E473">IF(ISNUMBER($A473),IF($G$2="Valeur",
SUM(IF($A473&gt;=Table1[De],IF($A473&lt;=Table1[À],IF(E$4=Table1[[#Headers],[Bœuf]:[Oasis]],Table1[[Bœuf]:[Oasis]]))))*
SUM(IF(Table3[Date]=$A473,Table3[Végétarien])),SUM(IF(Table3[Date]=$A473,Table3[Végétarien]))),"")</f>
        <v/>
      </c>
      <c r="F473" s="32" t="str" cm="1">
        <f t="array" ref="F473">IF(ISNUMBER($A473),IF($G$2="Valeur",
SUM(IF($A473&gt;=Table1[De],IF($A473&lt;=Table1[À],IF(F$4=Table1[[#Headers],[Bœuf]:[Oasis]],Table1[[Bœuf]:[Oasis]]))))*
SUM(IF(Table3[Date]=$A473,Table3[Salade])),SUM(IF(Table3[Date]=$A473,Table3[Salade]))),"")</f>
        <v/>
      </c>
      <c r="G473" s="32" t="str" cm="1">
        <f t="array" ref="G473">IF(ISNUMBER($A473),IF($G$2="Valeur",
SUM(IF($A473&gt;=Table1[De],IF($A473&lt;=Table1[À],IF(G$4=Table1[[#Headers],[Bœuf]:[Oasis]],Table1[[Bœuf]:[Oasis]]))))*
SUM(IF(Table3[Date]=$A473,Table3[Eau])),SUM(IF(Table3[Date]=$A473,Table3[Eau]))),"")</f>
        <v/>
      </c>
      <c r="H473" s="32" t="str" cm="1">
        <f t="array" ref="H473">IF(ISNUMBER($A473),IF($G$2="Valeur",
SUM(IF($A473&gt;=Table1[De],IF($A473&lt;=Table1[À],IF(H$4=Table1[[#Headers],[Bœuf]:[Oasis]],Table1[[Bœuf]:[Oasis]]))))*
SUM(IF(Table3[Date]=$A473,Table3[Coca])),SUM(IF(Table3[Date]=$A473,Table3[Coca]))),"")</f>
        <v/>
      </c>
      <c r="I473" s="32" t="str" cm="1">
        <f t="array" ref="I473">IF(ISNUMBER($A473),IF($G$2="Valeur",
SUM(IF($A473&gt;=Table1[De],IF($A473&lt;=Table1[À],IF(I$4=Table1[[#Headers],[Bœuf]:[Oasis]],Table1[[Bœuf]:[Oasis]]))))*
SUM(IF(Table3[Date]=$A473,Table3[Oasis])),SUM(IF(Table3[Date]=$A473,Table3[Oasis]))),"")</f>
        <v/>
      </c>
      <c r="J473" s="33" t="str">
        <f t="shared" si="7"/>
        <v/>
      </c>
      <c r="K473" s="32" t="str" cm="1">
        <f t="array" ref="K473">IF(AND(ISNUMBER($A473),$G$2="Valeur"),
SUM(IF(Table3[Date]=$A473,IF(Table3[Mode de Paiement]=K$4,Table3[TOTAL DU PAR LE CLIENT]))),"")</f>
        <v/>
      </c>
      <c r="L473" s="32" t="str" cm="1">
        <f t="array" ref="L473">IF(AND(ISNUMBER($A473),$G$2="Valeur"),
SUM(IF(Table3[Date]=$A473,IF(Table3[Mode de Paiement]=L$4,Table3[TOTAL DU PAR LE CLIENT]))),"")</f>
        <v/>
      </c>
      <c r="M473" s="32" t="str" cm="1">
        <f t="array" ref="M473">IF(AND(ISNUMBER($A473),$G$2="Valeur"),
SUM(IF(Table3[Date]=$A473,IF(Table3[Mode de Paiement]=M$4,Table3[TOTAL DU PAR LE CLIENT]))),"")</f>
        <v/>
      </c>
      <c r="N473" s="32" t="str" cm="1">
        <f t="array" ref="N473">IF(AND(ISNUMBER($A473),$G$2="Valeur"),
SUM(IF(Table3[Date]=$A473,IF(Table3[Mode de Paiement]=N$4,Table3[TOTAL DU PAR LE CLIENT]))),"")</f>
        <v/>
      </c>
    </row>
    <row r="474" spans="1:14" x14ac:dyDescent="0.2">
      <c r="A474" s="82" t="str">
        <f>IF(A473=MAX(Table3[Date]),"",IF(A473="","",A473+1))</f>
        <v/>
      </c>
      <c r="B474" s="83" t="str">
        <f>IF(ISNUMBER(A474),COUNTIF(Table3[Date],A474),"")</f>
        <v/>
      </c>
      <c r="C474" s="32" t="str" cm="1">
        <f t="array" ref="C474">IF(ISNUMBER($A474),IF($G$2="Valeur",
SUM(IF($A474&gt;=Table1[De],IF($A474&lt;=Table1[À],IF(C$4=Table1[[#Headers],[Bœuf]:[Oasis]],Table1[[Bœuf]:[Oasis]]))))*
SUM(IF(Table3[Date]=$A474,Table3[Bœuf])),SUM(IF(Table3[Date]=$A474,Table3[Bœuf]))),"")</f>
        <v/>
      </c>
      <c r="D474" s="32" t="str" cm="1">
        <f t="array" ref="D474">IF(ISNUMBER($A474),IF($G$2="Valeur",
SUM(IF($A474&gt;=Table1[De],IF($A474&lt;=Table1[À],IF(D$4=Table1[[#Headers],[Bœuf]:[Oasis]],Table1[[Bœuf]:[Oasis]]))))*
SUM(IF(Table3[Date]=$A474,Table3[Jambon])),SUM(IF(Table3[Date]=$A474,Table3[Jambon]))),"")</f>
        <v/>
      </c>
      <c r="E474" s="32" t="str" cm="1">
        <f t="array" ref="E474">IF(ISNUMBER($A474),IF($G$2="Valeur",
SUM(IF($A474&gt;=Table1[De],IF($A474&lt;=Table1[À],IF(E$4=Table1[[#Headers],[Bœuf]:[Oasis]],Table1[[Bœuf]:[Oasis]]))))*
SUM(IF(Table3[Date]=$A474,Table3[Végétarien])),SUM(IF(Table3[Date]=$A474,Table3[Végétarien]))),"")</f>
        <v/>
      </c>
      <c r="F474" s="32" t="str" cm="1">
        <f t="array" ref="F474">IF(ISNUMBER($A474),IF($G$2="Valeur",
SUM(IF($A474&gt;=Table1[De],IF($A474&lt;=Table1[À],IF(F$4=Table1[[#Headers],[Bœuf]:[Oasis]],Table1[[Bœuf]:[Oasis]]))))*
SUM(IF(Table3[Date]=$A474,Table3[Salade])),SUM(IF(Table3[Date]=$A474,Table3[Salade]))),"")</f>
        <v/>
      </c>
      <c r="G474" s="32" t="str" cm="1">
        <f t="array" ref="G474">IF(ISNUMBER($A474),IF($G$2="Valeur",
SUM(IF($A474&gt;=Table1[De],IF($A474&lt;=Table1[À],IF(G$4=Table1[[#Headers],[Bœuf]:[Oasis]],Table1[[Bœuf]:[Oasis]]))))*
SUM(IF(Table3[Date]=$A474,Table3[Eau])),SUM(IF(Table3[Date]=$A474,Table3[Eau]))),"")</f>
        <v/>
      </c>
      <c r="H474" s="32" t="str" cm="1">
        <f t="array" ref="H474">IF(ISNUMBER($A474),IF($G$2="Valeur",
SUM(IF($A474&gt;=Table1[De],IF($A474&lt;=Table1[À],IF(H$4=Table1[[#Headers],[Bœuf]:[Oasis]],Table1[[Bœuf]:[Oasis]]))))*
SUM(IF(Table3[Date]=$A474,Table3[Coca])),SUM(IF(Table3[Date]=$A474,Table3[Coca]))),"")</f>
        <v/>
      </c>
      <c r="I474" s="32" t="str" cm="1">
        <f t="array" ref="I474">IF(ISNUMBER($A474),IF($G$2="Valeur",
SUM(IF($A474&gt;=Table1[De],IF($A474&lt;=Table1[À],IF(I$4=Table1[[#Headers],[Bœuf]:[Oasis]],Table1[[Bœuf]:[Oasis]]))))*
SUM(IF(Table3[Date]=$A474,Table3[Oasis])),SUM(IF(Table3[Date]=$A474,Table3[Oasis]))),"")</f>
        <v/>
      </c>
      <c r="J474" s="33" t="str">
        <f t="shared" si="7"/>
        <v/>
      </c>
      <c r="K474" s="32" t="str" cm="1">
        <f t="array" ref="K474">IF(AND(ISNUMBER($A474),$G$2="Valeur"),
SUM(IF(Table3[Date]=$A474,IF(Table3[Mode de Paiement]=K$4,Table3[TOTAL DU PAR LE CLIENT]))),"")</f>
        <v/>
      </c>
      <c r="L474" s="32" t="str" cm="1">
        <f t="array" ref="L474">IF(AND(ISNUMBER($A474),$G$2="Valeur"),
SUM(IF(Table3[Date]=$A474,IF(Table3[Mode de Paiement]=L$4,Table3[TOTAL DU PAR LE CLIENT]))),"")</f>
        <v/>
      </c>
      <c r="M474" s="32" t="str" cm="1">
        <f t="array" ref="M474">IF(AND(ISNUMBER($A474),$G$2="Valeur"),
SUM(IF(Table3[Date]=$A474,IF(Table3[Mode de Paiement]=M$4,Table3[TOTAL DU PAR LE CLIENT]))),"")</f>
        <v/>
      </c>
      <c r="N474" s="32" t="str" cm="1">
        <f t="array" ref="N474">IF(AND(ISNUMBER($A474),$G$2="Valeur"),
SUM(IF(Table3[Date]=$A474,IF(Table3[Mode de Paiement]=N$4,Table3[TOTAL DU PAR LE CLIENT]))),"")</f>
        <v/>
      </c>
    </row>
    <row r="475" spans="1:14" x14ac:dyDescent="0.2">
      <c r="A475" s="82" t="str">
        <f>IF(A474=MAX(Table3[Date]),"",IF(A474="","",A474+1))</f>
        <v/>
      </c>
      <c r="B475" s="83" t="str">
        <f>IF(ISNUMBER(A475),COUNTIF(Table3[Date],A475),"")</f>
        <v/>
      </c>
      <c r="C475" s="32" t="str" cm="1">
        <f t="array" ref="C475">IF(ISNUMBER($A475),IF($G$2="Valeur",
SUM(IF($A475&gt;=Table1[De],IF($A475&lt;=Table1[À],IF(C$4=Table1[[#Headers],[Bœuf]:[Oasis]],Table1[[Bœuf]:[Oasis]]))))*
SUM(IF(Table3[Date]=$A475,Table3[Bœuf])),SUM(IF(Table3[Date]=$A475,Table3[Bœuf]))),"")</f>
        <v/>
      </c>
      <c r="D475" s="32" t="str" cm="1">
        <f t="array" ref="D475">IF(ISNUMBER($A475),IF($G$2="Valeur",
SUM(IF($A475&gt;=Table1[De],IF($A475&lt;=Table1[À],IF(D$4=Table1[[#Headers],[Bœuf]:[Oasis]],Table1[[Bœuf]:[Oasis]]))))*
SUM(IF(Table3[Date]=$A475,Table3[Jambon])),SUM(IF(Table3[Date]=$A475,Table3[Jambon]))),"")</f>
        <v/>
      </c>
      <c r="E475" s="32" t="str" cm="1">
        <f t="array" ref="E475">IF(ISNUMBER($A475),IF($G$2="Valeur",
SUM(IF($A475&gt;=Table1[De],IF($A475&lt;=Table1[À],IF(E$4=Table1[[#Headers],[Bœuf]:[Oasis]],Table1[[Bœuf]:[Oasis]]))))*
SUM(IF(Table3[Date]=$A475,Table3[Végétarien])),SUM(IF(Table3[Date]=$A475,Table3[Végétarien]))),"")</f>
        <v/>
      </c>
      <c r="F475" s="32" t="str" cm="1">
        <f t="array" ref="F475">IF(ISNUMBER($A475),IF($G$2="Valeur",
SUM(IF($A475&gt;=Table1[De],IF($A475&lt;=Table1[À],IF(F$4=Table1[[#Headers],[Bœuf]:[Oasis]],Table1[[Bœuf]:[Oasis]]))))*
SUM(IF(Table3[Date]=$A475,Table3[Salade])),SUM(IF(Table3[Date]=$A475,Table3[Salade]))),"")</f>
        <v/>
      </c>
      <c r="G475" s="32" t="str" cm="1">
        <f t="array" ref="G475">IF(ISNUMBER($A475),IF($G$2="Valeur",
SUM(IF($A475&gt;=Table1[De],IF($A475&lt;=Table1[À],IF(G$4=Table1[[#Headers],[Bœuf]:[Oasis]],Table1[[Bœuf]:[Oasis]]))))*
SUM(IF(Table3[Date]=$A475,Table3[Eau])),SUM(IF(Table3[Date]=$A475,Table3[Eau]))),"")</f>
        <v/>
      </c>
      <c r="H475" s="32" t="str" cm="1">
        <f t="array" ref="H475">IF(ISNUMBER($A475),IF($G$2="Valeur",
SUM(IF($A475&gt;=Table1[De],IF($A475&lt;=Table1[À],IF(H$4=Table1[[#Headers],[Bœuf]:[Oasis]],Table1[[Bœuf]:[Oasis]]))))*
SUM(IF(Table3[Date]=$A475,Table3[Coca])),SUM(IF(Table3[Date]=$A475,Table3[Coca]))),"")</f>
        <v/>
      </c>
      <c r="I475" s="32" t="str" cm="1">
        <f t="array" ref="I475">IF(ISNUMBER($A475),IF($G$2="Valeur",
SUM(IF($A475&gt;=Table1[De],IF($A475&lt;=Table1[À],IF(I$4=Table1[[#Headers],[Bœuf]:[Oasis]],Table1[[Bœuf]:[Oasis]]))))*
SUM(IF(Table3[Date]=$A475,Table3[Oasis])),SUM(IF(Table3[Date]=$A475,Table3[Oasis]))),"")</f>
        <v/>
      </c>
      <c r="J475" s="33" t="str">
        <f t="shared" si="7"/>
        <v/>
      </c>
      <c r="K475" s="32" t="str" cm="1">
        <f t="array" ref="K475">IF(AND(ISNUMBER($A475),$G$2="Valeur"),
SUM(IF(Table3[Date]=$A475,IF(Table3[Mode de Paiement]=K$4,Table3[TOTAL DU PAR LE CLIENT]))),"")</f>
        <v/>
      </c>
      <c r="L475" s="32" t="str" cm="1">
        <f t="array" ref="L475">IF(AND(ISNUMBER($A475),$G$2="Valeur"),
SUM(IF(Table3[Date]=$A475,IF(Table3[Mode de Paiement]=L$4,Table3[TOTAL DU PAR LE CLIENT]))),"")</f>
        <v/>
      </c>
      <c r="M475" s="32" t="str" cm="1">
        <f t="array" ref="M475">IF(AND(ISNUMBER($A475),$G$2="Valeur"),
SUM(IF(Table3[Date]=$A475,IF(Table3[Mode de Paiement]=M$4,Table3[TOTAL DU PAR LE CLIENT]))),"")</f>
        <v/>
      </c>
      <c r="N475" s="32" t="str" cm="1">
        <f t="array" ref="N475">IF(AND(ISNUMBER($A475),$G$2="Valeur"),
SUM(IF(Table3[Date]=$A475,IF(Table3[Mode de Paiement]=N$4,Table3[TOTAL DU PAR LE CLIENT]))),"")</f>
        <v/>
      </c>
    </row>
    <row r="476" spans="1:14" x14ac:dyDescent="0.2">
      <c r="A476" s="82" t="str">
        <f>IF(A475=MAX(Table3[Date]),"",IF(A475="","",A475+1))</f>
        <v/>
      </c>
      <c r="B476" s="83" t="str">
        <f>IF(ISNUMBER(A476),COUNTIF(Table3[Date],A476),"")</f>
        <v/>
      </c>
      <c r="C476" s="32" t="str" cm="1">
        <f t="array" ref="C476">IF(ISNUMBER($A476),IF($G$2="Valeur",
SUM(IF($A476&gt;=Table1[De],IF($A476&lt;=Table1[À],IF(C$4=Table1[[#Headers],[Bœuf]:[Oasis]],Table1[[Bœuf]:[Oasis]]))))*
SUM(IF(Table3[Date]=$A476,Table3[Bœuf])),SUM(IF(Table3[Date]=$A476,Table3[Bœuf]))),"")</f>
        <v/>
      </c>
      <c r="D476" s="32" t="str" cm="1">
        <f t="array" ref="D476">IF(ISNUMBER($A476),IF($G$2="Valeur",
SUM(IF($A476&gt;=Table1[De],IF($A476&lt;=Table1[À],IF(D$4=Table1[[#Headers],[Bœuf]:[Oasis]],Table1[[Bœuf]:[Oasis]]))))*
SUM(IF(Table3[Date]=$A476,Table3[Jambon])),SUM(IF(Table3[Date]=$A476,Table3[Jambon]))),"")</f>
        <v/>
      </c>
      <c r="E476" s="32" t="str" cm="1">
        <f t="array" ref="E476">IF(ISNUMBER($A476),IF($G$2="Valeur",
SUM(IF($A476&gt;=Table1[De],IF($A476&lt;=Table1[À],IF(E$4=Table1[[#Headers],[Bœuf]:[Oasis]],Table1[[Bœuf]:[Oasis]]))))*
SUM(IF(Table3[Date]=$A476,Table3[Végétarien])),SUM(IF(Table3[Date]=$A476,Table3[Végétarien]))),"")</f>
        <v/>
      </c>
      <c r="F476" s="32" t="str" cm="1">
        <f t="array" ref="F476">IF(ISNUMBER($A476),IF($G$2="Valeur",
SUM(IF($A476&gt;=Table1[De],IF($A476&lt;=Table1[À],IF(F$4=Table1[[#Headers],[Bœuf]:[Oasis]],Table1[[Bœuf]:[Oasis]]))))*
SUM(IF(Table3[Date]=$A476,Table3[Salade])),SUM(IF(Table3[Date]=$A476,Table3[Salade]))),"")</f>
        <v/>
      </c>
      <c r="G476" s="32" t="str" cm="1">
        <f t="array" ref="G476">IF(ISNUMBER($A476),IF($G$2="Valeur",
SUM(IF($A476&gt;=Table1[De],IF($A476&lt;=Table1[À],IF(G$4=Table1[[#Headers],[Bœuf]:[Oasis]],Table1[[Bœuf]:[Oasis]]))))*
SUM(IF(Table3[Date]=$A476,Table3[Eau])),SUM(IF(Table3[Date]=$A476,Table3[Eau]))),"")</f>
        <v/>
      </c>
      <c r="H476" s="32" t="str" cm="1">
        <f t="array" ref="H476">IF(ISNUMBER($A476),IF($G$2="Valeur",
SUM(IF($A476&gt;=Table1[De],IF($A476&lt;=Table1[À],IF(H$4=Table1[[#Headers],[Bœuf]:[Oasis]],Table1[[Bœuf]:[Oasis]]))))*
SUM(IF(Table3[Date]=$A476,Table3[Coca])),SUM(IF(Table3[Date]=$A476,Table3[Coca]))),"")</f>
        <v/>
      </c>
      <c r="I476" s="32" t="str" cm="1">
        <f t="array" ref="I476">IF(ISNUMBER($A476),IF($G$2="Valeur",
SUM(IF($A476&gt;=Table1[De],IF($A476&lt;=Table1[À],IF(I$4=Table1[[#Headers],[Bœuf]:[Oasis]],Table1[[Bœuf]:[Oasis]]))))*
SUM(IF(Table3[Date]=$A476,Table3[Oasis])),SUM(IF(Table3[Date]=$A476,Table3[Oasis]))),"")</f>
        <v/>
      </c>
      <c r="J476" s="33" t="str">
        <f t="shared" si="7"/>
        <v/>
      </c>
      <c r="K476" s="32" t="str" cm="1">
        <f t="array" ref="K476">IF(AND(ISNUMBER($A476),$G$2="Valeur"),
SUM(IF(Table3[Date]=$A476,IF(Table3[Mode de Paiement]=K$4,Table3[TOTAL DU PAR LE CLIENT]))),"")</f>
        <v/>
      </c>
      <c r="L476" s="32" t="str" cm="1">
        <f t="array" ref="L476">IF(AND(ISNUMBER($A476),$G$2="Valeur"),
SUM(IF(Table3[Date]=$A476,IF(Table3[Mode de Paiement]=L$4,Table3[TOTAL DU PAR LE CLIENT]))),"")</f>
        <v/>
      </c>
      <c r="M476" s="32" t="str" cm="1">
        <f t="array" ref="M476">IF(AND(ISNUMBER($A476),$G$2="Valeur"),
SUM(IF(Table3[Date]=$A476,IF(Table3[Mode de Paiement]=M$4,Table3[TOTAL DU PAR LE CLIENT]))),"")</f>
        <v/>
      </c>
      <c r="N476" s="32" t="str" cm="1">
        <f t="array" ref="N476">IF(AND(ISNUMBER($A476),$G$2="Valeur"),
SUM(IF(Table3[Date]=$A476,IF(Table3[Mode de Paiement]=N$4,Table3[TOTAL DU PAR LE CLIENT]))),"")</f>
        <v/>
      </c>
    </row>
    <row r="477" spans="1:14" x14ac:dyDescent="0.2">
      <c r="A477" s="82" t="str">
        <f>IF(A476=MAX(Table3[Date]),"",IF(A476="","",A476+1))</f>
        <v/>
      </c>
      <c r="B477" s="83" t="str">
        <f>IF(ISNUMBER(A477),COUNTIF(Table3[Date],A477),"")</f>
        <v/>
      </c>
      <c r="C477" s="32" t="str" cm="1">
        <f t="array" ref="C477">IF(ISNUMBER($A477),IF($G$2="Valeur",
SUM(IF($A477&gt;=Table1[De],IF($A477&lt;=Table1[À],IF(C$4=Table1[[#Headers],[Bœuf]:[Oasis]],Table1[[Bœuf]:[Oasis]]))))*
SUM(IF(Table3[Date]=$A477,Table3[Bœuf])),SUM(IF(Table3[Date]=$A477,Table3[Bœuf]))),"")</f>
        <v/>
      </c>
      <c r="D477" s="32" t="str" cm="1">
        <f t="array" ref="D477">IF(ISNUMBER($A477),IF($G$2="Valeur",
SUM(IF($A477&gt;=Table1[De],IF($A477&lt;=Table1[À],IF(D$4=Table1[[#Headers],[Bœuf]:[Oasis]],Table1[[Bœuf]:[Oasis]]))))*
SUM(IF(Table3[Date]=$A477,Table3[Jambon])),SUM(IF(Table3[Date]=$A477,Table3[Jambon]))),"")</f>
        <v/>
      </c>
      <c r="E477" s="32" t="str" cm="1">
        <f t="array" ref="E477">IF(ISNUMBER($A477),IF($G$2="Valeur",
SUM(IF($A477&gt;=Table1[De],IF($A477&lt;=Table1[À],IF(E$4=Table1[[#Headers],[Bœuf]:[Oasis]],Table1[[Bœuf]:[Oasis]]))))*
SUM(IF(Table3[Date]=$A477,Table3[Végétarien])),SUM(IF(Table3[Date]=$A477,Table3[Végétarien]))),"")</f>
        <v/>
      </c>
      <c r="F477" s="32" t="str" cm="1">
        <f t="array" ref="F477">IF(ISNUMBER($A477),IF($G$2="Valeur",
SUM(IF($A477&gt;=Table1[De],IF($A477&lt;=Table1[À],IF(F$4=Table1[[#Headers],[Bœuf]:[Oasis]],Table1[[Bœuf]:[Oasis]]))))*
SUM(IF(Table3[Date]=$A477,Table3[Salade])),SUM(IF(Table3[Date]=$A477,Table3[Salade]))),"")</f>
        <v/>
      </c>
      <c r="G477" s="32" t="str" cm="1">
        <f t="array" ref="G477">IF(ISNUMBER($A477),IF($G$2="Valeur",
SUM(IF($A477&gt;=Table1[De],IF($A477&lt;=Table1[À],IF(G$4=Table1[[#Headers],[Bœuf]:[Oasis]],Table1[[Bœuf]:[Oasis]]))))*
SUM(IF(Table3[Date]=$A477,Table3[Eau])),SUM(IF(Table3[Date]=$A477,Table3[Eau]))),"")</f>
        <v/>
      </c>
      <c r="H477" s="32" t="str" cm="1">
        <f t="array" ref="H477">IF(ISNUMBER($A477),IF($G$2="Valeur",
SUM(IF($A477&gt;=Table1[De],IF($A477&lt;=Table1[À],IF(H$4=Table1[[#Headers],[Bœuf]:[Oasis]],Table1[[Bœuf]:[Oasis]]))))*
SUM(IF(Table3[Date]=$A477,Table3[Coca])),SUM(IF(Table3[Date]=$A477,Table3[Coca]))),"")</f>
        <v/>
      </c>
      <c r="I477" s="32" t="str" cm="1">
        <f t="array" ref="I477">IF(ISNUMBER($A477),IF($G$2="Valeur",
SUM(IF($A477&gt;=Table1[De],IF($A477&lt;=Table1[À],IF(I$4=Table1[[#Headers],[Bœuf]:[Oasis]],Table1[[Bœuf]:[Oasis]]))))*
SUM(IF(Table3[Date]=$A477,Table3[Oasis])),SUM(IF(Table3[Date]=$A477,Table3[Oasis]))),"")</f>
        <v/>
      </c>
      <c r="J477" s="33" t="str">
        <f t="shared" si="7"/>
        <v/>
      </c>
      <c r="K477" s="32" t="str" cm="1">
        <f t="array" ref="K477">IF(AND(ISNUMBER($A477),$G$2="Valeur"),
SUM(IF(Table3[Date]=$A477,IF(Table3[Mode de Paiement]=K$4,Table3[TOTAL DU PAR LE CLIENT]))),"")</f>
        <v/>
      </c>
      <c r="L477" s="32" t="str" cm="1">
        <f t="array" ref="L477">IF(AND(ISNUMBER($A477),$G$2="Valeur"),
SUM(IF(Table3[Date]=$A477,IF(Table3[Mode de Paiement]=L$4,Table3[TOTAL DU PAR LE CLIENT]))),"")</f>
        <v/>
      </c>
      <c r="M477" s="32" t="str" cm="1">
        <f t="array" ref="M477">IF(AND(ISNUMBER($A477),$G$2="Valeur"),
SUM(IF(Table3[Date]=$A477,IF(Table3[Mode de Paiement]=M$4,Table3[TOTAL DU PAR LE CLIENT]))),"")</f>
        <v/>
      </c>
      <c r="N477" s="32" t="str" cm="1">
        <f t="array" ref="N477">IF(AND(ISNUMBER($A477),$G$2="Valeur"),
SUM(IF(Table3[Date]=$A477,IF(Table3[Mode de Paiement]=N$4,Table3[TOTAL DU PAR LE CLIENT]))),"")</f>
        <v/>
      </c>
    </row>
    <row r="478" spans="1:14" x14ac:dyDescent="0.2">
      <c r="A478" s="82" t="str">
        <f>IF(A477=MAX(Table3[Date]),"",IF(A477="","",A477+1))</f>
        <v/>
      </c>
      <c r="B478" s="83" t="str">
        <f>IF(ISNUMBER(A478),COUNTIF(Table3[Date],A478),"")</f>
        <v/>
      </c>
      <c r="C478" s="32" t="str" cm="1">
        <f t="array" ref="C478">IF(ISNUMBER($A478),IF($G$2="Valeur",
SUM(IF($A478&gt;=Table1[De],IF($A478&lt;=Table1[À],IF(C$4=Table1[[#Headers],[Bœuf]:[Oasis]],Table1[[Bœuf]:[Oasis]]))))*
SUM(IF(Table3[Date]=$A478,Table3[Bœuf])),SUM(IF(Table3[Date]=$A478,Table3[Bœuf]))),"")</f>
        <v/>
      </c>
      <c r="D478" s="32" t="str" cm="1">
        <f t="array" ref="D478">IF(ISNUMBER($A478),IF($G$2="Valeur",
SUM(IF($A478&gt;=Table1[De],IF($A478&lt;=Table1[À],IF(D$4=Table1[[#Headers],[Bœuf]:[Oasis]],Table1[[Bœuf]:[Oasis]]))))*
SUM(IF(Table3[Date]=$A478,Table3[Jambon])),SUM(IF(Table3[Date]=$A478,Table3[Jambon]))),"")</f>
        <v/>
      </c>
      <c r="E478" s="32" t="str" cm="1">
        <f t="array" ref="E478">IF(ISNUMBER($A478),IF($G$2="Valeur",
SUM(IF($A478&gt;=Table1[De],IF($A478&lt;=Table1[À],IF(E$4=Table1[[#Headers],[Bœuf]:[Oasis]],Table1[[Bœuf]:[Oasis]]))))*
SUM(IF(Table3[Date]=$A478,Table3[Végétarien])),SUM(IF(Table3[Date]=$A478,Table3[Végétarien]))),"")</f>
        <v/>
      </c>
      <c r="F478" s="32" t="str" cm="1">
        <f t="array" ref="F478">IF(ISNUMBER($A478),IF($G$2="Valeur",
SUM(IF($A478&gt;=Table1[De],IF($A478&lt;=Table1[À],IF(F$4=Table1[[#Headers],[Bœuf]:[Oasis]],Table1[[Bœuf]:[Oasis]]))))*
SUM(IF(Table3[Date]=$A478,Table3[Salade])),SUM(IF(Table3[Date]=$A478,Table3[Salade]))),"")</f>
        <v/>
      </c>
      <c r="G478" s="32" t="str" cm="1">
        <f t="array" ref="G478">IF(ISNUMBER($A478),IF($G$2="Valeur",
SUM(IF($A478&gt;=Table1[De],IF($A478&lt;=Table1[À],IF(G$4=Table1[[#Headers],[Bœuf]:[Oasis]],Table1[[Bœuf]:[Oasis]]))))*
SUM(IF(Table3[Date]=$A478,Table3[Eau])),SUM(IF(Table3[Date]=$A478,Table3[Eau]))),"")</f>
        <v/>
      </c>
      <c r="H478" s="32" t="str" cm="1">
        <f t="array" ref="H478">IF(ISNUMBER($A478),IF($G$2="Valeur",
SUM(IF($A478&gt;=Table1[De],IF($A478&lt;=Table1[À],IF(H$4=Table1[[#Headers],[Bœuf]:[Oasis]],Table1[[Bœuf]:[Oasis]]))))*
SUM(IF(Table3[Date]=$A478,Table3[Coca])),SUM(IF(Table3[Date]=$A478,Table3[Coca]))),"")</f>
        <v/>
      </c>
      <c r="I478" s="32" t="str" cm="1">
        <f t="array" ref="I478">IF(ISNUMBER($A478),IF($G$2="Valeur",
SUM(IF($A478&gt;=Table1[De],IF($A478&lt;=Table1[À],IF(I$4=Table1[[#Headers],[Bœuf]:[Oasis]],Table1[[Bœuf]:[Oasis]]))))*
SUM(IF(Table3[Date]=$A478,Table3[Oasis])),SUM(IF(Table3[Date]=$A478,Table3[Oasis]))),"")</f>
        <v/>
      </c>
      <c r="J478" s="33" t="str">
        <f t="shared" si="7"/>
        <v/>
      </c>
      <c r="K478" s="32" t="str" cm="1">
        <f t="array" ref="K478">IF(AND(ISNUMBER($A478),$G$2="Valeur"),
SUM(IF(Table3[Date]=$A478,IF(Table3[Mode de Paiement]=K$4,Table3[TOTAL DU PAR LE CLIENT]))),"")</f>
        <v/>
      </c>
      <c r="L478" s="32" t="str" cm="1">
        <f t="array" ref="L478">IF(AND(ISNUMBER($A478),$G$2="Valeur"),
SUM(IF(Table3[Date]=$A478,IF(Table3[Mode de Paiement]=L$4,Table3[TOTAL DU PAR LE CLIENT]))),"")</f>
        <v/>
      </c>
      <c r="M478" s="32" t="str" cm="1">
        <f t="array" ref="M478">IF(AND(ISNUMBER($A478),$G$2="Valeur"),
SUM(IF(Table3[Date]=$A478,IF(Table3[Mode de Paiement]=M$4,Table3[TOTAL DU PAR LE CLIENT]))),"")</f>
        <v/>
      </c>
      <c r="N478" s="32" t="str" cm="1">
        <f t="array" ref="N478">IF(AND(ISNUMBER($A478),$G$2="Valeur"),
SUM(IF(Table3[Date]=$A478,IF(Table3[Mode de Paiement]=N$4,Table3[TOTAL DU PAR LE CLIENT]))),"")</f>
        <v/>
      </c>
    </row>
    <row r="479" spans="1:14" x14ac:dyDescent="0.2">
      <c r="A479" s="82" t="str">
        <f>IF(A478=MAX(Table3[Date]),"",IF(A478="","",A478+1))</f>
        <v/>
      </c>
      <c r="B479" s="83" t="str">
        <f>IF(ISNUMBER(A479),COUNTIF(Table3[Date],A479),"")</f>
        <v/>
      </c>
      <c r="C479" s="32" t="str" cm="1">
        <f t="array" ref="C479">IF(ISNUMBER($A479),IF($G$2="Valeur",
SUM(IF($A479&gt;=Table1[De],IF($A479&lt;=Table1[À],IF(C$4=Table1[[#Headers],[Bœuf]:[Oasis]],Table1[[Bœuf]:[Oasis]]))))*
SUM(IF(Table3[Date]=$A479,Table3[Bœuf])),SUM(IF(Table3[Date]=$A479,Table3[Bœuf]))),"")</f>
        <v/>
      </c>
      <c r="D479" s="32" t="str" cm="1">
        <f t="array" ref="D479">IF(ISNUMBER($A479),IF($G$2="Valeur",
SUM(IF($A479&gt;=Table1[De],IF($A479&lt;=Table1[À],IF(D$4=Table1[[#Headers],[Bœuf]:[Oasis]],Table1[[Bœuf]:[Oasis]]))))*
SUM(IF(Table3[Date]=$A479,Table3[Jambon])),SUM(IF(Table3[Date]=$A479,Table3[Jambon]))),"")</f>
        <v/>
      </c>
      <c r="E479" s="32" t="str" cm="1">
        <f t="array" ref="E479">IF(ISNUMBER($A479),IF($G$2="Valeur",
SUM(IF($A479&gt;=Table1[De],IF($A479&lt;=Table1[À],IF(E$4=Table1[[#Headers],[Bœuf]:[Oasis]],Table1[[Bœuf]:[Oasis]]))))*
SUM(IF(Table3[Date]=$A479,Table3[Végétarien])),SUM(IF(Table3[Date]=$A479,Table3[Végétarien]))),"")</f>
        <v/>
      </c>
      <c r="F479" s="32" t="str" cm="1">
        <f t="array" ref="F479">IF(ISNUMBER($A479),IF($G$2="Valeur",
SUM(IF($A479&gt;=Table1[De],IF($A479&lt;=Table1[À],IF(F$4=Table1[[#Headers],[Bœuf]:[Oasis]],Table1[[Bœuf]:[Oasis]]))))*
SUM(IF(Table3[Date]=$A479,Table3[Salade])),SUM(IF(Table3[Date]=$A479,Table3[Salade]))),"")</f>
        <v/>
      </c>
      <c r="G479" s="32" t="str" cm="1">
        <f t="array" ref="G479">IF(ISNUMBER($A479),IF($G$2="Valeur",
SUM(IF($A479&gt;=Table1[De],IF($A479&lt;=Table1[À],IF(G$4=Table1[[#Headers],[Bœuf]:[Oasis]],Table1[[Bœuf]:[Oasis]]))))*
SUM(IF(Table3[Date]=$A479,Table3[Eau])),SUM(IF(Table3[Date]=$A479,Table3[Eau]))),"")</f>
        <v/>
      </c>
      <c r="H479" s="32" t="str" cm="1">
        <f t="array" ref="H479">IF(ISNUMBER($A479),IF($G$2="Valeur",
SUM(IF($A479&gt;=Table1[De],IF($A479&lt;=Table1[À],IF(H$4=Table1[[#Headers],[Bœuf]:[Oasis]],Table1[[Bœuf]:[Oasis]]))))*
SUM(IF(Table3[Date]=$A479,Table3[Coca])),SUM(IF(Table3[Date]=$A479,Table3[Coca]))),"")</f>
        <v/>
      </c>
      <c r="I479" s="32" t="str" cm="1">
        <f t="array" ref="I479">IF(ISNUMBER($A479),IF($G$2="Valeur",
SUM(IF($A479&gt;=Table1[De],IF($A479&lt;=Table1[À],IF(I$4=Table1[[#Headers],[Bœuf]:[Oasis]],Table1[[Bœuf]:[Oasis]]))))*
SUM(IF(Table3[Date]=$A479,Table3[Oasis])),SUM(IF(Table3[Date]=$A479,Table3[Oasis]))),"")</f>
        <v/>
      </c>
      <c r="J479" s="33" t="str">
        <f t="shared" si="7"/>
        <v/>
      </c>
      <c r="K479" s="32" t="str" cm="1">
        <f t="array" ref="K479">IF(AND(ISNUMBER($A479),$G$2="Valeur"),
SUM(IF(Table3[Date]=$A479,IF(Table3[Mode de Paiement]=K$4,Table3[TOTAL DU PAR LE CLIENT]))),"")</f>
        <v/>
      </c>
      <c r="L479" s="32" t="str" cm="1">
        <f t="array" ref="L479">IF(AND(ISNUMBER($A479),$G$2="Valeur"),
SUM(IF(Table3[Date]=$A479,IF(Table3[Mode de Paiement]=L$4,Table3[TOTAL DU PAR LE CLIENT]))),"")</f>
        <v/>
      </c>
      <c r="M479" s="32" t="str" cm="1">
        <f t="array" ref="M479">IF(AND(ISNUMBER($A479),$G$2="Valeur"),
SUM(IF(Table3[Date]=$A479,IF(Table3[Mode de Paiement]=M$4,Table3[TOTAL DU PAR LE CLIENT]))),"")</f>
        <v/>
      </c>
      <c r="N479" s="32" t="str" cm="1">
        <f t="array" ref="N479">IF(AND(ISNUMBER($A479),$G$2="Valeur"),
SUM(IF(Table3[Date]=$A479,IF(Table3[Mode de Paiement]=N$4,Table3[TOTAL DU PAR LE CLIENT]))),"")</f>
        <v/>
      </c>
    </row>
    <row r="480" spans="1:14" x14ac:dyDescent="0.2">
      <c r="A480" s="82" t="str">
        <f>IF(A479=MAX(Table3[Date]),"",IF(A479="","",A479+1))</f>
        <v/>
      </c>
      <c r="B480" s="83" t="str">
        <f>IF(ISNUMBER(A480),COUNTIF(Table3[Date],A480),"")</f>
        <v/>
      </c>
      <c r="C480" s="32" t="str" cm="1">
        <f t="array" ref="C480">IF(ISNUMBER($A480),IF($G$2="Valeur",
SUM(IF($A480&gt;=Table1[De],IF($A480&lt;=Table1[À],IF(C$4=Table1[[#Headers],[Bœuf]:[Oasis]],Table1[[Bœuf]:[Oasis]]))))*
SUM(IF(Table3[Date]=$A480,Table3[Bœuf])),SUM(IF(Table3[Date]=$A480,Table3[Bœuf]))),"")</f>
        <v/>
      </c>
      <c r="D480" s="32" t="str" cm="1">
        <f t="array" ref="D480">IF(ISNUMBER($A480),IF($G$2="Valeur",
SUM(IF($A480&gt;=Table1[De],IF($A480&lt;=Table1[À],IF(D$4=Table1[[#Headers],[Bœuf]:[Oasis]],Table1[[Bœuf]:[Oasis]]))))*
SUM(IF(Table3[Date]=$A480,Table3[Jambon])),SUM(IF(Table3[Date]=$A480,Table3[Jambon]))),"")</f>
        <v/>
      </c>
      <c r="E480" s="32" t="str" cm="1">
        <f t="array" ref="E480">IF(ISNUMBER($A480),IF($G$2="Valeur",
SUM(IF($A480&gt;=Table1[De],IF($A480&lt;=Table1[À],IF(E$4=Table1[[#Headers],[Bœuf]:[Oasis]],Table1[[Bœuf]:[Oasis]]))))*
SUM(IF(Table3[Date]=$A480,Table3[Végétarien])),SUM(IF(Table3[Date]=$A480,Table3[Végétarien]))),"")</f>
        <v/>
      </c>
      <c r="F480" s="32" t="str" cm="1">
        <f t="array" ref="F480">IF(ISNUMBER($A480),IF($G$2="Valeur",
SUM(IF($A480&gt;=Table1[De],IF($A480&lt;=Table1[À],IF(F$4=Table1[[#Headers],[Bœuf]:[Oasis]],Table1[[Bœuf]:[Oasis]]))))*
SUM(IF(Table3[Date]=$A480,Table3[Salade])),SUM(IF(Table3[Date]=$A480,Table3[Salade]))),"")</f>
        <v/>
      </c>
      <c r="G480" s="32" t="str" cm="1">
        <f t="array" ref="G480">IF(ISNUMBER($A480),IF($G$2="Valeur",
SUM(IF($A480&gt;=Table1[De],IF($A480&lt;=Table1[À],IF(G$4=Table1[[#Headers],[Bœuf]:[Oasis]],Table1[[Bœuf]:[Oasis]]))))*
SUM(IF(Table3[Date]=$A480,Table3[Eau])),SUM(IF(Table3[Date]=$A480,Table3[Eau]))),"")</f>
        <v/>
      </c>
      <c r="H480" s="32" t="str" cm="1">
        <f t="array" ref="H480">IF(ISNUMBER($A480),IF($G$2="Valeur",
SUM(IF($A480&gt;=Table1[De],IF($A480&lt;=Table1[À],IF(H$4=Table1[[#Headers],[Bœuf]:[Oasis]],Table1[[Bœuf]:[Oasis]]))))*
SUM(IF(Table3[Date]=$A480,Table3[Coca])),SUM(IF(Table3[Date]=$A480,Table3[Coca]))),"")</f>
        <v/>
      </c>
      <c r="I480" s="32" t="str" cm="1">
        <f t="array" ref="I480">IF(ISNUMBER($A480),IF($G$2="Valeur",
SUM(IF($A480&gt;=Table1[De],IF($A480&lt;=Table1[À],IF(I$4=Table1[[#Headers],[Bœuf]:[Oasis]],Table1[[Bœuf]:[Oasis]]))))*
SUM(IF(Table3[Date]=$A480,Table3[Oasis])),SUM(IF(Table3[Date]=$A480,Table3[Oasis]))),"")</f>
        <v/>
      </c>
      <c r="J480" s="33" t="str">
        <f t="shared" si="7"/>
        <v/>
      </c>
      <c r="K480" s="32" t="str" cm="1">
        <f t="array" ref="K480">IF(AND(ISNUMBER($A480),$G$2="Valeur"),
SUM(IF(Table3[Date]=$A480,IF(Table3[Mode de Paiement]=K$4,Table3[TOTAL DU PAR LE CLIENT]))),"")</f>
        <v/>
      </c>
      <c r="L480" s="32" t="str" cm="1">
        <f t="array" ref="L480">IF(AND(ISNUMBER($A480),$G$2="Valeur"),
SUM(IF(Table3[Date]=$A480,IF(Table3[Mode de Paiement]=L$4,Table3[TOTAL DU PAR LE CLIENT]))),"")</f>
        <v/>
      </c>
      <c r="M480" s="32" t="str" cm="1">
        <f t="array" ref="M480">IF(AND(ISNUMBER($A480),$G$2="Valeur"),
SUM(IF(Table3[Date]=$A480,IF(Table3[Mode de Paiement]=M$4,Table3[TOTAL DU PAR LE CLIENT]))),"")</f>
        <v/>
      </c>
      <c r="N480" s="32" t="str" cm="1">
        <f t="array" ref="N480">IF(AND(ISNUMBER($A480),$G$2="Valeur"),
SUM(IF(Table3[Date]=$A480,IF(Table3[Mode de Paiement]=N$4,Table3[TOTAL DU PAR LE CLIENT]))),"")</f>
        <v/>
      </c>
    </row>
    <row r="481" spans="1:14" x14ac:dyDescent="0.2">
      <c r="A481" s="82" t="str">
        <f>IF(A480=MAX(Table3[Date]),"",IF(A480="","",A480+1))</f>
        <v/>
      </c>
      <c r="B481" s="83" t="str">
        <f>IF(ISNUMBER(A481),COUNTIF(Table3[Date],A481),"")</f>
        <v/>
      </c>
      <c r="C481" s="32" t="str" cm="1">
        <f t="array" ref="C481">IF(ISNUMBER($A481),IF($G$2="Valeur",
SUM(IF($A481&gt;=Table1[De],IF($A481&lt;=Table1[À],IF(C$4=Table1[[#Headers],[Bœuf]:[Oasis]],Table1[[Bœuf]:[Oasis]]))))*
SUM(IF(Table3[Date]=$A481,Table3[Bœuf])),SUM(IF(Table3[Date]=$A481,Table3[Bœuf]))),"")</f>
        <v/>
      </c>
      <c r="D481" s="32" t="str" cm="1">
        <f t="array" ref="D481">IF(ISNUMBER($A481),IF($G$2="Valeur",
SUM(IF($A481&gt;=Table1[De],IF($A481&lt;=Table1[À],IF(D$4=Table1[[#Headers],[Bœuf]:[Oasis]],Table1[[Bœuf]:[Oasis]]))))*
SUM(IF(Table3[Date]=$A481,Table3[Jambon])),SUM(IF(Table3[Date]=$A481,Table3[Jambon]))),"")</f>
        <v/>
      </c>
      <c r="E481" s="32" t="str" cm="1">
        <f t="array" ref="E481">IF(ISNUMBER($A481),IF($G$2="Valeur",
SUM(IF($A481&gt;=Table1[De],IF($A481&lt;=Table1[À],IF(E$4=Table1[[#Headers],[Bœuf]:[Oasis]],Table1[[Bœuf]:[Oasis]]))))*
SUM(IF(Table3[Date]=$A481,Table3[Végétarien])),SUM(IF(Table3[Date]=$A481,Table3[Végétarien]))),"")</f>
        <v/>
      </c>
      <c r="F481" s="32" t="str" cm="1">
        <f t="array" ref="F481">IF(ISNUMBER($A481),IF($G$2="Valeur",
SUM(IF($A481&gt;=Table1[De],IF($A481&lt;=Table1[À],IF(F$4=Table1[[#Headers],[Bœuf]:[Oasis]],Table1[[Bœuf]:[Oasis]]))))*
SUM(IF(Table3[Date]=$A481,Table3[Salade])),SUM(IF(Table3[Date]=$A481,Table3[Salade]))),"")</f>
        <v/>
      </c>
      <c r="G481" s="32" t="str" cm="1">
        <f t="array" ref="G481">IF(ISNUMBER($A481),IF($G$2="Valeur",
SUM(IF($A481&gt;=Table1[De],IF($A481&lt;=Table1[À],IF(G$4=Table1[[#Headers],[Bœuf]:[Oasis]],Table1[[Bœuf]:[Oasis]]))))*
SUM(IF(Table3[Date]=$A481,Table3[Eau])),SUM(IF(Table3[Date]=$A481,Table3[Eau]))),"")</f>
        <v/>
      </c>
      <c r="H481" s="32" t="str" cm="1">
        <f t="array" ref="H481">IF(ISNUMBER($A481),IF($G$2="Valeur",
SUM(IF($A481&gt;=Table1[De],IF($A481&lt;=Table1[À],IF(H$4=Table1[[#Headers],[Bœuf]:[Oasis]],Table1[[Bœuf]:[Oasis]]))))*
SUM(IF(Table3[Date]=$A481,Table3[Coca])),SUM(IF(Table3[Date]=$A481,Table3[Coca]))),"")</f>
        <v/>
      </c>
      <c r="I481" s="32" t="str" cm="1">
        <f t="array" ref="I481">IF(ISNUMBER($A481),IF($G$2="Valeur",
SUM(IF($A481&gt;=Table1[De],IF($A481&lt;=Table1[À],IF(I$4=Table1[[#Headers],[Bœuf]:[Oasis]],Table1[[Bœuf]:[Oasis]]))))*
SUM(IF(Table3[Date]=$A481,Table3[Oasis])),SUM(IF(Table3[Date]=$A481,Table3[Oasis]))),"")</f>
        <v/>
      </c>
      <c r="J481" s="33" t="str">
        <f t="shared" si="7"/>
        <v/>
      </c>
      <c r="K481" s="32" t="str" cm="1">
        <f t="array" ref="K481">IF(AND(ISNUMBER($A481),$G$2="Valeur"),
SUM(IF(Table3[Date]=$A481,IF(Table3[Mode de Paiement]=K$4,Table3[TOTAL DU PAR LE CLIENT]))),"")</f>
        <v/>
      </c>
      <c r="L481" s="32" t="str" cm="1">
        <f t="array" ref="L481">IF(AND(ISNUMBER($A481),$G$2="Valeur"),
SUM(IF(Table3[Date]=$A481,IF(Table3[Mode de Paiement]=L$4,Table3[TOTAL DU PAR LE CLIENT]))),"")</f>
        <v/>
      </c>
      <c r="M481" s="32" t="str" cm="1">
        <f t="array" ref="M481">IF(AND(ISNUMBER($A481),$G$2="Valeur"),
SUM(IF(Table3[Date]=$A481,IF(Table3[Mode de Paiement]=M$4,Table3[TOTAL DU PAR LE CLIENT]))),"")</f>
        <v/>
      </c>
      <c r="N481" s="32" t="str" cm="1">
        <f t="array" ref="N481">IF(AND(ISNUMBER($A481),$G$2="Valeur"),
SUM(IF(Table3[Date]=$A481,IF(Table3[Mode de Paiement]=N$4,Table3[TOTAL DU PAR LE CLIENT]))),"")</f>
        <v/>
      </c>
    </row>
    <row r="482" spans="1:14" x14ac:dyDescent="0.2">
      <c r="A482" s="82" t="str">
        <f>IF(A481=MAX(Table3[Date]),"",IF(A481="","",A481+1))</f>
        <v/>
      </c>
      <c r="B482" s="83" t="str">
        <f>IF(ISNUMBER(A482),COUNTIF(Table3[Date],A482),"")</f>
        <v/>
      </c>
      <c r="C482" s="32" t="str" cm="1">
        <f t="array" ref="C482">IF(ISNUMBER($A482),IF($G$2="Valeur",
SUM(IF($A482&gt;=Table1[De],IF($A482&lt;=Table1[À],IF(C$4=Table1[[#Headers],[Bœuf]:[Oasis]],Table1[[Bœuf]:[Oasis]]))))*
SUM(IF(Table3[Date]=$A482,Table3[Bœuf])),SUM(IF(Table3[Date]=$A482,Table3[Bœuf]))),"")</f>
        <v/>
      </c>
      <c r="D482" s="32" t="str" cm="1">
        <f t="array" ref="D482">IF(ISNUMBER($A482),IF($G$2="Valeur",
SUM(IF($A482&gt;=Table1[De],IF($A482&lt;=Table1[À],IF(D$4=Table1[[#Headers],[Bœuf]:[Oasis]],Table1[[Bœuf]:[Oasis]]))))*
SUM(IF(Table3[Date]=$A482,Table3[Jambon])),SUM(IF(Table3[Date]=$A482,Table3[Jambon]))),"")</f>
        <v/>
      </c>
      <c r="E482" s="32" t="str" cm="1">
        <f t="array" ref="E482">IF(ISNUMBER($A482),IF($G$2="Valeur",
SUM(IF($A482&gt;=Table1[De],IF($A482&lt;=Table1[À],IF(E$4=Table1[[#Headers],[Bœuf]:[Oasis]],Table1[[Bœuf]:[Oasis]]))))*
SUM(IF(Table3[Date]=$A482,Table3[Végétarien])),SUM(IF(Table3[Date]=$A482,Table3[Végétarien]))),"")</f>
        <v/>
      </c>
      <c r="F482" s="32" t="str" cm="1">
        <f t="array" ref="F482">IF(ISNUMBER($A482),IF($G$2="Valeur",
SUM(IF($A482&gt;=Table1[De],IF($A482&lt;=Table1[À],IF(F$4=Table1[[#Headers],[Bœuf]:[Oasis]],Table1[[Bœuf]:[Oasis]]))))*
SUM(IF(Table3[Date]=$A482,Table3[Salade])),SUM(IF(Table3[Date]=$A482,Table3[Salade]))),"")</f>
        <v/>
      </c>
      <c r="G482" s="32" t="str" cm="1">
        <f t="array" ref="G482">IF(ISNUMBER($A482),IF($G$2="Valeur",
SUM(IF($A482&gt;=Table1[De],IF($A482&lt;=Table1[À],IF(G$4=Table1[[#Headers],[Bœuf]:[Oasis]],Table1[[Bœuf]:[Oasis]]))))*
SUM(IF(Table3[Date]=$A482,Table3[Eau])),SUM(IF(Table3[Date]=$A482,Table3[Eau]))),"")</f>
        <v/>
      </c>
      <c r="H482" s="32" t="str" cm="1">
        <f t="array" ref="H482">IF(ISNUMBER($A482),IF($G$2="Valeur",
SUM(IF($A482&gt;=Table1[De],IF($A482&lt;=Table1[À],IF(H$4=Table1[[#Headers],[Bœuf]:[Oasis]],Table1[[Bœuf]:[Oasis]]))))*
SUM(IF(Table3[Date]=$A482,Table3[Coca])),SUM(IF(Table3[Date]=$A482,Table3[Coca]))),"")</f>
        <v/>
      </c>
      <c r="I482" s="32" t="str" cm="1">
        <f t="array" ref="I482">IF(ISNUMBER($A482),IF($G$2="Valeur",
SUM(IF($A482&gt;=Table1[De],IF($A482&lt;=Table1[À],IF(I$4=Table1[[#Headers],[Bœuf]:[Oasis]],Table1[[Bœuf]:[Oasis]]))))*
SUM(IF(Table3[Date]=$A482,Table3[Oasis])),SUM(IF(Table3[Date]=$A482,Table3[Oasis]))),"")</f>
        <v/>
      </c>
      <c r="J482" s="33" t="str">
        <f t="shared" si="7"/>
        <v/>
      </c>
      <c r="K482" s="32" t="str" cm="1">
        <f t="array" ref="K482">IF(AND(ISNUMBER($A482),$G$2="Valeur"),
SUM(IF(Table3[Date]=$A482,IF(Table3[Mode de Paiement]=K$4,Table3[TOTAL DU PAR LE CLIENT]))),"")</f>
        <v/>
      </c>
      <c r="L482" s="32" t="str" cm="1">
        <f t="array" ref="L482">IF(AND(ISNUMBER($A482),$G$2="Valeur"),
SUM(IF(Table3[Date]=$A482,IF(Table3[Mode de Paiement]=L$4,Table3[TOTAL DU PAR LE CLIENT]))),"")</f>
        <v/>
      </c>
      <c r="M482" s="32" t="str" cm="1">
        <f t="array" ref="M482">IF(AND(ISNUMBER($A482),$G$2="Valeur"),
SUM(IF(Table3[Date]=$A482,IF(Table3[Mode de Paiement]=M$4,Table3[TOTAL DU PAR LE CLIENT]))),"")</f>
        <v/>
      </c>
      <c r="N482" s="32" t="str" cm="1">
        <f t="array" ref="N482">IF(AND(ISNUMBER($A482),$G$2="Valeur"),
SUM(IF(Table3[Date]=$A482,IF(Table3[Mode de Paiement]=N$4,Table3[TOTAL DU PAR LE CLIENT]))),"")</f>
        <v/>
      </c>
    </row>
    <row r="483" spans="1:14" x14ac:dyDescent="0.2">
      <c r="A483" s="82" t="str">
        <f>IF(A482=MAX(Table3[Date]),"",IF(A482="","",A482+1))</f>
        <v/>
      </c>
      <c r="B483" s="83" t="str">
        <f>IF(ISNUMBER(A483),COUNTIF(Table3[Date],A483),"")</f>
        <v/>
      </c>
      <c r="C483" s="32" t="str" cm="1">
        <f t="array" ref="C483">IF(ISNUMBER($A483),IF($G$2="Valeur",
SUM(IF($A483&gt;=Table1[De],IF($A483&lt;=Table1[À],IF(C$4=Table1[[#Headers],[Bœuf]:[Oasis]],Table1[[Bœuf]:[Oasis]]))))*
SUM(IF(Table3[Date]=$A483,Table3[Bœuf])),SUM(IF(Table3[Date]=$A483,Table3[Bœuf]))),"")</f>
        <v/>
      </c>
      <c r="D483" s="32" t="str" cm="1">
        <f t="array" ref="D483">IF(ISNUMBER($A483),IF($G$2="Valeur",
SUM(IF($A483&gt;=Table1[De],IF($A483&lt;=Table1[À],IF(D$4=Table1[[#Headers],[Bœuf]:[Oasis]],Table1[[Bœuf]:[Oasis]]))))*
SUM(IF(Table3[Date]=$A483,Table3[Jambon])),SUM(IF(Table3[Date]=$A483,Table3[Jambon]))),"")</f>
        <v/>
      </c>
      <c r="E483" s="32" t="str" cm="1">
        <f t="array" ref="E483">IF(ISNUMBER($A483),IF($G$2="Valeur",
SUM(IF($A483&gt;=Table1[De],IF($A483&lt;=Table1[À],IF(E$4=Table1[[#Headers],[Bœuf]:[Oasis]],Table1[[Bœuf]:[Oasis]]))))*
SUM(IF(Table3[Date]=$A483,Table3[Végétarien])),SUM(IF(Table3[Date]=$A483,Table3[Végétarien]))),"")</f>
        <v/>
      </c>
      <c r="F483" s="32" t="str" cm="1">
        <f t="array" ref="F483">IF(ISNUMBER($A483),IF($G$2="Valeur",
SUM(IF($A483&gt;=Table1[De],IF($A483&lt;=Table1[À],IF(F$4=Table1[[#Headers],[Bœuf]:[Oasis]],Table1[[Bœuf]:[Oasis]]))))*
SUM(IF(Table3[Date]=$A483,Table3[Salade])),SUM(IF(Table3[Date]=$A483,Table3[Salade]))),"")</f>
        <v/>
      </c>
      <c r="G483" s="32" t="str" cm="1">
        <f t="array" ref="G483">IF(ISNUMBER($A483),IF($G$2="Valeur",
SUM(IF($A483&gt;=Table1[De],IF($A483&lt;=Table1[À],IF(G$4=Table1[[#Headers],[Bœuf]:[Oasis]],Table1[[Bœuf]:[Oasis]]))))*
SUM(IF(Table3[Date]=$A483,Table3[Eau])),SUM(IF(Table3[Date]=$A483,Table3[Eau]))),"")</f>
        <v/>
      </c>
      <c r="H483" s="32" t="str" cm="1">
        <f t="array" ref="H483">IF(ISNUMBER($A483),IF($G$2="Valeur",
SUM(IF($A483&gt;=Table1[De],IF($A483&lt;=Table1[À],IF(H$4=Table1[[#Headers],[Bœuf]:[Oasis]],Table1[[Bœuf]:[Oasis]]))))*
SUM(IF(Table3[Date]=$A483,Table3[Coca])),SUM(IF(Table3[Date]=$A483,Table3[Coca]))),"")</f>
        <v/>
      </c>
      <c r="I483" s="32" t="str" cm="1">
        <f t="array" ref="I483">IF(ISNUMBER($A483),IF($G$2="Valeur",
SUM(IF($A483&gt;=Table1[De],IF($A483&lt;=Table1[À],IF(I$4=Table1[[#Headers],[Bœuf]:[Oasis]],Table1[[Bœuf]:[Oasis]]))))*
SUM(IF(Table3[Date]=$A483,Table3[Oasis])),SUM(IF(Table3[Date]=$A483,Table3[Oasis]))),"")</f>
        <v/>
      </c>
      <c r="J483" s="33" t="str">
        <f t="shared" si="7"/>
        <v/>
      </c>
      <c r="K483" s="32" t="str" cm="1">
        <f t="array" ref="K483">IF(AND(ISNUMBER($A483),$G$2="Valeur"),
SUM(IF(Table3[Date]=$A483,IF(Table3[Mode de Paiement]=K$4,Table3[TOTAL DU PAR LE CLIENT]))),"")</f>
        <v/>
      </c>
      <c r="L483" s="32" t="str" cm="1">
        <f t="array" ref="L483">IF(AND(ISNUMBER($A483),$G$2="Valeur"),
SUM(IF(Table3[Date]=$A483,IF(Table3[Mode de Paiement]=L$4,Table3[TOTAL DU PAR LE CLIENT]))),"")</f>
        <v/>
      </c>
      <c r="M483" s="32" t="str" cm="1">
        <f t="array" ref="M483">IF(AND(ISNUMBER($A483),$G$2="Valeur"),
SUM(IF(Table3[Date]=$A483,IF(Table3[Mode de Paiement]=M$4,Table3[TOTAL DU PAR LE CLIENT]))),"")</f>
        <v/>
      </c>
      <c r="N483" s="32" t="str" cm="1">
        <f t="array" ref="N483">IF(AND(ISNUMBER($A483),$G$2="Valeur"),
SUM(IF(Table3[Date]=$A483,IF(Table3[Mode de Paiement]=N$4,Table3[TOTAL DU PAR LE CLIENT]))),"")</f>
        <v/>
      </c>
    </row>
    <row r="484" spans="1:14" x14ac:dyDescent="0.2">
      <c r="A484" s="82" t="str">
        <f>IF(A483=MAX(Table3[Date]),"",IF(A483="","",A483+1))</f>
        <v/>
      </c>
      <c r="B484" s="83" t="str">
        <f>IF(ISNUMBER(A484),COUNTIF(Table3[Date],A484),"")</f>
        <v/>
      </c>
      <c r="C484" s="32" t="str" cm="1">
        <f t="array" ref="C484">IF(ISNUMBER($A484),IF($G$2="Valeur",
SUM(IF($A484&gt;=Table1[De],IF($A484&lt;=Table1[À],IF(C$4=Table1[[#Headers],[Bœuf]:[Oasis]],Table1[[Bœuf]:[Oasis]]))))*
SUM(IF(Table3[Date]=$A484,Table3[Bœuf])),SUM(IF(Table3[Date]=$A484,Table3[Bœuf]))),"")</f>
        <v/>
      </c>
      <c r="D484" s="32" t="str" cm="1">
        <f t="array" ref="D484">IF(ISNUMBER($A484),IF($G$2="Valeur",
SUM(IF($A484&gt;=Table1[De],IF($A484&lt;=Table1[À],IF(D$4=Table1[[#Headers],[Bœuf]:[Oasis]],Table1[[Bœuf]:[Oasis]]))))*
SUM(IF(Table3[Date]=$A484,Table3[Jambon])),SUM(IF(Table3[Date]=$A484,Table3[Jambon]))),"")</f>
        <v/>
      </c>
      <c r="E484" s="32" t="str" cm="1">
        <f t="array" ref="E484">IF(ISNUMBER($A484),IF($G$2="Valeur",
SUM(IF($A484&gt;=Table1[De],IF($A484&lt;=Table1[À],IF(E$4=Table1[[#Headers],[Bœuf]:[Oasis]],Table1[[Bœuf]:[Oasis]]))))*
SUM(IF(Table3[Date]=$A484,Table3[Végétarien])),SUM(IF(Table3[Date]=$A484,Table3[Végétarien]))),"")</f>
        <v/>
      </c>
      <c r="F484" s="32" t="str" cm="1">
        <f t="array" ref="F484">IF(ISNUMBER($A484),IF($G$2="Valeur",
SUM(IF($A484&gt;=Table1[De],IF($A484&lt;=Table1[À],IF(F$4=Table1[[#Headers],[Bœuf]:[Oasis]],Table1[[Bœuf]:[Oasis]]))))*
SUM(IF(Table3[Date]=$A484,Table3[Salade])),SUM(IF(Table3[Date]=$A484,Table3[Salade]))),"")</f>
        <v/>
      </c>
      <c r="G484" s="32" t="str" cm="1">
        <f t="array" ref="G484">IF(ISNUMBER($A484),IF($G$2="Valeur",
SUM(IF($A484&gt;=Table1[De],IF($A484&lt;=Table1[À],IF(G$4=Table1[[#Headers],[Bœuf]:[Oasis]],Table1[[Bœuf]:[Oasis]]))))*
SUM(IF(Table3[Date]=$A484,Table3[Eau])),SUM(IF(Table3[Date]=$A484,Table3[Eau]))),"")</f>
        <v/>
      </c>
      <c r="H484" s="32" t="str" cm="1">
        <f t="array" ref="H484">IF(ISNUMBER($A484),IF($G$2="Valeur",
SUM(IF($A484&gt;=Table1[De],IF($A484&lt;=Table1[À],IF(H$4=Table1[[#Headers],[Bœuf]:[Oasis]],Table1[[Bœuf]:[Oasis]]))))*
SUM(IF(Table3[Date]=$A484,Table3[Coca])),SUM(IF(Table3[Date]=$A484,Table3[Coca]))),"")</f>
        <v/>
      </c>
      <c r="I484" s="32" t="str" cm="1">
        <f t="array" ref="I484">IF(ISNUMBER($A484),IF($G$2="Valeur",
SUM(IF($A484&gt;=Table1[De],IF($A484&lt;=Table1[À],IF(I$4=Table1[[#Headers],[Bœuf]:[Oasis]],Table1[[Bœuf]:[Oasis]]))))*
SUM(IF(Table3[Date]=$A484,Table3[Oasis])),SUM(IF(Table3[Date]=$A484,Table3[Oasis]))),"")</f>
        <v/>
      </c>
      <c r="J484" s="33" t="str">
        <f t="shared" si="7"/>
        <v/>
      </c>
      <c r="K484" s="32" t="str" cm="1">
        <f t="array" ref="K484">IF(AND(ISNUMBER($A484),$G$2="Valeur"),
SUM(IF(Table3[Date]=$A484,IF(Table3[Mode de Paiement]=K$4,Table3[TOTAL DU PAR LE CLIENT]))),"")</f>
        <v/>
      </c>
      <c r="L484" s="32" t="str" cm="1">
        <f t="array" ref="L484">IF(AND(ISNUMBER($A484),$G$2="Valeur"),
SUM(IF(Table3[Date]=$A484,IF(Table3[Mode de Paiement]=L$4,Table3[TOTAL DU PAR LE CLIENT]))),"")</f>
        <v/>
      </c>
      <c r="M484" s="32" t="str" cm="1">
        <f t="array" ref="M484">IF(AND(ISNUMBER($A484),$G$2="Valeur"),
SUM(IF(Table3[Date]=$A484,IF(Table3[Mode de Paiement]=M$4,Table3[TOTAL DU PAR LE CLIENT]))),"")</f>
        <v/>
      </c>
      <c r="N484" s="32" t="str" cm="1">
        <f t="array" ref="N484">IF(AND(ISNUMBER($A484),$G$2="Valeur"),
SUM(IF(Table3[Date]=$A484,IF(Table3[Mode de Paiement]=N$4,Table3[TOTAL DU PAR LE CLIENT]))),"")</f>
        <v/>
      </c>
    </row>
    <row r="485" spans="1:14" x14ac:dyDescent="0.2">
      <c r="A485" s="82" t="str">
        <f>IF(A484=MAX(Table3[Date]),"",IF(A484="","",A484+1))</f>
        <v/>
      </c>
      <c r="B485" s="83" t="str">
        <f>IF(ISNUMBER(A485),COUNTIF(Table3[Date],A485),"")</f>
        <v/>
      </c>
      <c r="C485" s="32" t="str" cm="1">
        <f t="array" ref="C485">IF(ISNUMBER($A485),IF($G$2="Valeur",
SUM(IF($A485&gt;=Table1[De],IF($A485&lt;=Table1[À],IF(C$4=Table1[[#Headers],[Bœuf]:[Oasis]],Table1[[Bœuf]:[Oasis]]))))*
SUM(IF(Table3[Date]=$A485,Table3[Bœuf])),SUM(IF(Table3[Date]=$A485,Table3[Bœuf]))),"")</f>
        <v/>
      </c>
      <c r="D485" s="32" t="str" cm="1">
        <f t="array" ref="D485">IF(ISNUMBER($A485),IF($G$2="Valeur",
SUM(IF($A485&gt;=Table1[De],IF($A485&lt;=Table1[À],IF(D$4=Table1[[#Headers],[Bœuf]:[Oasis]],Table1[[Bœuf]:[Oasis]]))))*
SUM(IF(Table3[Date]=$A485,Table3[Jambon])),SUM(IF(Table3[Date]=$A485,Table3[Jambon]))),"")</f>
        <v/>
      </c>
      <c r="E485" s="32" t="str" cm="1">
        <f t="array" ref="E485">IF(ISNUMBER($A485),IF($G$2="Valeur",
SUM(IF($A485&gt;=Table1[De],IF($A485&lt;=Table1[À],IF(E$4=Table1[[#Headers],[Bœuf]:[Oasis]],Table1[[Bœuf]:[Oasis]]))))*
SUM(IF(Table3[Date]=$A485,Table3[Végétarien])),SUM(IF(Table3[Date]=$A485,Table3[Végétarien]))),"")</f>
        <v/>
      </c>
      <c r="F485" s="32" t="str" cm="1">
        <f t="array" ref="F485">IF(ISNUMBER($A485),IF($G$2="Valeur",
SUM(IF($A485&gt;=Table1[De],IF($A485&lt;=Table1[À],IF(F$4=Table1[[#Headers],[Bœuf]:[Oasis]],Table1[[Bœuf]:[Oasis]]))))*
SUM(IF(Table3[Date]=$A485,Table3[Salade])),SUM(IF(Table3[Date]=$A485,Table3[Salade]))),"")</f>
        <v/>
      </c>
      <c r="G485" s="32" t="str" cm="1">
        <f t="array" ref="G485">IF(ISNUMBER($A485),IF($G$2="Valeur",
SUM(IF($A485&gt;=Table1[De],IF($A485&lt;=Table1[À],IF(G$4=Table1[[#Headers],[Bœuf]:[Oasis]],Table1[[Bœuf]:[Oasis]]))))*
SUM(IF(Table3[Date]=$A485,Table3[Eau])),SUM(IF(Table3[Date]=$A485,Table3[Eau]))),"")</f>
        <v/>
      </c>
      <c r="H485" s="32" t="str" cm="1">
        <f t="array" ref="H485">IF(ISNUMBER($A485),IF($G$2="Valeur",
SUM(IF($A485&gt;=Table1[De],IF($A485&lt;=Table1[À],IF(H$4=Table1[[#Headers],[Bœuf]:[Oasis]],Table1[[Bœuf]:[Oasis]]))))*
SUM(IF(Table3[Date]=$A485,Table3[Coca])),SUM(IF(Table3[Date]=$A485,Table3[Coca]))),"")</f>
        <v/>
      </c>
      <c r="I485" s="32" t="str" cm="1">
        <f t="array" ref="I485">IF(ISNUMBER($A485),IF($G$2="Valeur",
SUM(IF($A485&gt;=Table1[De],IF($A485&lt;=Table1[À],IF(I$4=Table1[[#Headers],[Bœuf]:[Oasis]],Table1[[Bœuf]:[Oasis]]))))*
SUM(IF(Table3[Date]=$A485,Table3[Oasis])),SUM(IF(Table3[Date]=$A485,Table3[Oasis]))),"")</f>
        <v/>
      </c>
      <c r="J485" s="33" t="str">
        <f t="shared" si="7"/>
        <v/>
      </c>
      <c r="K485" s="32" t="str" cm="1">
        <f t="array" ref="K485">IF(AND(ISNUMBER($A485),$G$2="Valeur"),
SUM(IF(Table3[Date]=$A485,IF(Table3[Mode de Paiement]=K$4,Table3[TOTAL DU PAR LE CLIENT]))),"")</f>
        <v/>
      </c>
      <c r="L485" s="32" t="str" cm="1">
        <f t="array" ref="L485">IF(AND(ISNUMBER($A485),$G$2="Valeur"),
SUM(IF(Table3[Date]=$A485,IF(Table3[Mode de Paiement]=L$4,Table3[TOTAL DU PAR LE CLIENT]))),"")</f>
        <v/>
      </c>
      <c r="M485" s="32" t="str" cm="1">
        <f t="array" ref="M485">IF(AND(ISNUMBER($A485),$G$2="Valeur"),
SUM(IF(Table3[Date]=$A485,IF(Table3[Mode de Paiement]=M$4,Table3[TOTAL DU PAR LE CLIENT]))),"")</f>
        <v/>
      </c>
      <c r="N485" s="32" t="str" cm="1">
        <f t="array" ref="N485">IF(AND(ISNUMBER($A485),$G$2="Valeur"),
SUM(IF(Table3[Date]=$A485,IF(Table3[Mode de Paiement]=N$4,Table3[TOTAL DU PAR LE CLIENT]))),"")</f>
        <v/>
      </c>
    </row>
    <row r="486" spans="1:14" x14ac:dyDescent="0.2">
      <c r="A486" s="82" t="str">
        <f>IF(A485=MAX(Table3[Date]),"",IF(A485="","",A485+1))</f>
        <v/>
      </c>
      <c r="B486" s="83" t="str">
        <f>IF(ISNUMBER(A486),COUNTIF(Table3[Date],A486),"")</f>
        <v/>
      </c>
      <c r="C486" s="32" t="str" cm="1">
        <f t="array" ref="C486">IF(ISNUMBER($A486),IF($G$2="Valeur",
SUM(IF($A486&gt;=Table1[De],IF($A486&lt;=Table1[À],IF(C$4=Table1[[#Headers],[Bœuf]:[Oasis]],Table1[[Bœuf]:[Oasis]]))))*
SUM(IF(Table3[Date]=$A486,Table3[Bœuf])),SUM(IF(Table3[Date]=$A486,Table3[Bœuf]))),"")</f>
        <v/>
      </c>
      <c r="D486" s="32" t="str" cm="1">
        <f t="array" ref="D486">IF(ISNUMBER($A486),IF($G$2="Valeur",
SUM(IF($A486&gt;=Table1[De],IF($A486&lt;=Table1[À],IF(D$4=Table1[[#Headers],[Bœuf]:[Oasis]],Table1[[Bœuf]:[Oasis]]))))*
SUM(IF(Table3[Date]=$A486,Table3[Jambon])),SUM(IF(Table3[Date]=$A486,Table3[Jambon]))),"")</f>
        <v/>
      </c>
      <c r="E486" s="32" t="str" cm="1">
        <f t="array" ref="E486">IF(ISNUMBER($A486),IF($G$2="Valeur",
SUM(IF($A486&gt;=Table1[De],IF($A486&lt;=Table1[À],IF(E$4=Table1[[#Headers],[Bœuf]:[Oasis]],Table1[[Bœuf]:[Oasis]]))))*
SUM(IF(Table3[Date]=$A486,Table3[Végétarien])),SUM(IF(Table3[Date]=$A486,Table3[Végétarien]))),"")</f>
        <v/>
      </c>
      <c r="F486" s="32" t="str" cm="1">
        <f t="array" ref="F486">IF(ISNUMBER($A486),IF($G$2="Valeur",
SUM(IF($A486&gt;=Table1[De],IF($A486&lt;=Table1[À],IF(F$4=Table1[[#Headers],[Bœuf]:[Oasis]],Table1[[Bœuf]:[Oasis]]))))*
SUM(IF(Table3[Date]=$A486,Table3[Salade])),SUM(IF(Table3[Date]=$A486,Table3[Salade]))),"")</f>
        <v/>
      </c>
      <c r="G486" s="32" t="str" cm="1">
        <f t="array" ref="G486">IF(ISNUMBER($A486),IF($G$2="Valeur",
SUM(IF($A486&gt;=Table1[De],IF($A486&lt;=Table1[À],IF(G$4=Table1[[#Headers],[Bœuf]:[Oasis]],Table1[[Bœuf]:[Oasis]]))))*
SUM(IF(Table3[Date]=$A486,Table3[Eau])),SUM(IF(Table3[Date]=$A486,Table3[Eau]))),"")</f>
        <v/>
      </c>
      <c r="H486" s="32" t="str" cm="1">
        <f t="array" ref="H486">IF(ISNUMBER($A486),IF($G$2="Valeur",
SUM(IF($A486&gt;=Table1[De],IF($A486&lt;=Table1[À],IF(H$4=Table1[[#Headers],[Bœuf]:[Oasis]],Table1[[Bœuf]:[Oasis]]))))*
SUM(IF(Table3[Date]=$A486,Table3[Coca])),SUM(IF(Table3[Date]=$A486,Table3[Coca]))),"")</f>
        <v/>
      </c>
      <c r="I486" s="32" t="str" cm="1">
        <f t="array" ref="I486">IF(ISNUMBER($A486),IF($G$2="Valeur",
SUM(IF($A486&gt;=Table1[De],IF($A486&lt;=Table1[À],IF(I$4=Table1[[#Headers],[Bœuf]:[Oasis]],Table1[[Bœuf]:[Oasis]]))))*
SUM(IF(Table3[Date]=$A486,Table3[Oasis])),SUM(IF(Table3[Date]=$A486,Table3[Oasis]))),"")</f>
        <v/>
      </c>
      <c r="J486" s="33" t="str">
        <f t="shared" si="7"/>
        <v/>
      </c>
      <c r="K486" s="32" t="str" cm="1">
        <f t="array" ref="K486">IF(AND(ISNUMBER($A486),$G$2="Valeur"),
SUM(IF(Table3[Date]=$A486,IF(Table3[Mode de Paiement]=K$4,Table3[TOTAL DU PAR LE CLIENT]))),"")</f>
        <v/>
      </c>
      <c r="L486" s="32" t="str" cm="1">
        <f t="array" ref="L486">IF(AND(ISNUMBER($A486),$G$2="Valeur"),
SUM(IF(Table3[Date]=$A486,IF(Table3[Mode de Paiement]=L$4,Table3[TOTAL DU PAR LE CLIENT]))),"")</f>
        <v/>
      </c>
      <c r="M486" s="32" t="str" cm="1">
        <f t="array" ref="M486">IF(AND(ISNUMBER($A486),$G$2="Valeur"),
SUM(IF(Table3[Date]=$A486,IF(Table3[Mode de Paiement]=M$4,Table3[TOTAL DU PAR LE CLIENT]))),"")</f>
        <v/>
      </c>
      <c r="N486" s="32" t="str" cm="1">
        <f t="array" ref="N486">IF(AND(ISNUMBER($A486),$G$2="Valeur"),
SUM(IF(Table3[Date]=$A486,IF(Table3[Mode de Paiement]=N$4,Table3[TOTAL DU PAR LE CLIENT]))),"")</f>
        <v/>
      </c>
    </row>
    <row r="487" spans="1:14" x14ac:dyDescent="0.2">
      <c r="A487" s="82" t="str">
        <f>IF(A486=MAX(Table3[Date]),"",IF(A486="","",A486+1))</f>
        <v/>
      </c>
      <c r="B487" s="83" t="str">
        <f>IF(ISNUMBER(A487),COUNTIF(Table3[Date],A487),"")</f>
        <v/>
      </c>
      <c r="C487" s="32" t="str" cm="1">
        <f t="array" ref="C487">IF(ISNUMBER($A487),IF($G$2="Valeur",
SUM(IF($A487&gt;=Table1[De],IF($A487&lt;=Table1[À],IF(C$4=Table1[[#Headers],[Bœuf]:[Oasis]],Table1[[Bœuf]:[Oasis]]))))*
SUM(IF(Table3[Date]=$A487,Table3[Bœuf])),SUM(IF(Table3[Date]=$A487,Table3[Bœuf]))),"")</f>
        <v/>
      </c>
      <c r="D487" s="32" t="str" cm="1">
        <f t="array" ref="D487">IF(ISNUMBER($A487),IF($G$2="Valeur",
SUM(IF($A487&gt;=Table1[De],IF($A487&lt;=Table1[À],IF(D$4=Table1[[#Headers],[Bœuf]:[Oasis]],Table1[[Bœuf]:[Oasis]]))))*
SUM(IF(Table3[Date]=$A487,Table3[Jambon])),SUM(IF(Table3[Date]=$A487,Table3[Jambon]))),"")</f>
        <v/>
      </c>
      <c r="E487" s="32" t="str" cm="1">
        <f t="array" ref="E487">IF(ISNUMBER($A487),IF($G$2="Valeur",
SUM(IF($A487&gt;=Table1[De],IF($A487&lt;=Table1[À],IF(E$4=Table1[[#Headers],[Bœuf]:[Oasis]],Table1[[Bœuf]:[Oasis]]))))*
SUM(IF(Table3[Date]=$A487,Table3[Végétarien])),SUM(IF(Table3[Date]=$A487,Table3[Végétarien]))),"")</f>
        <v/>
      </c>
      <c r="F487" s="32" t="str" cm="1">
        <f t="array" ref="F487">IF(ISNUMBER($A487),IF($G$2="Valeur",
SUM(IF($A487&gt;=Table1[De],IF($A487&lt;=Table1[À],IF(F$4=Table1[[#Headers],[Bœuf]:[Oasis]],Table1[[Bœuf]:[Oasis]]))))*
SUM(IF(Table3[Date]=$A487,Table3[Salade])),SUM(IF(Table3[Date]=$A487,Table3[Salade]))),"")</f>
        <v/>
      </c>
      <c r="G487" s="32" t="str" cm="1">
        <f t="array" ref="G487">IF(ISNUMBER($A487),IF($G$2="Valeur",
SUM(IF($A487&gt;=Table1[De],IF($A487&lt;=Table1[À],IF(G$4=Table1[[#Headers],[Bœuf]:[Oasis]],Table1[[Bœuf]:[Oasis]]))))*
SUM(IF(Table3[Date]=$A487,Table3[Eau])),SUM(IF(Table3[Date]=$A487,Table3[Eau]))),"")</f>
        <v/>
      </c>
      <c r="H487" s="32" t="str" cm="1">
        <f t="array" ref="H487">IF(ISNUMBER($A487),IF($G$2="Valeur",
SUM(IF($A487&gt;=Table1[De],IF($A487&lt;=Table1[À],IF(H$4=Table1[[#Headers],[Bœuf]:[Oasis]],Table1[[Bœuf]:[Oasis]]))))*
SUM(IF(Table3[Date]=$A487,Table3[Coca])),SUM(IF(Table3[Date]=$A487,Table3[Coca]))),"")</f>
        <v/>
      </c>
      <c r="I487" s="32" t="str" cm="1">
        <f t="array" ref="I487">IF(ISNUMBER($A487),IF($G$2="Valeur",
SUM(IF($A487&gt;=Table1[De],IF($A487&lt;=Table1[À],IF(I$4=Table1[[#Headers],[Bœuf]:[Oasis]],Table1[[Bœuf]:[Oasis]]))))*
SUM(IF(Table3[Date]=$A487,Table3[Oasis])),SUM(IF(Table3[Date]=$A487,Table3[Oasis]))),"")</f>
        <v/>
      </c>
      <c r="J487" s="33" t="str">
        <f t="shared" si="7"/>
        <v/>
      </c>
      <c r="K487" s="32" t="str" cm="1">
        <f t="array" ref="K487">IF(AND(ISNUMBER($A487),$G$2="Valeur"),
SUM(IF(Table3[Date]=$A487,IF(Table3[Mode de Paiement]=K$4,Table3[TOTAL DU PAR LE CLIENT]))),"")</f>
        <v/>
      </c>
      <c r="L487" s="32" t="str" cm="1">
        <f t="array" ref="L487">IF(AND(ISNUMBER($A487),$G$2="Valeur"),
SUM(IF(Table3[Date]=$A487,IF(Table3[Mode de Paiement]=L$4,Table3[TOTAL DU PAR LE CLIENT]))),"")</f>
        <v/>
      </c>
      <c r="M487" s="32" t="str" cm="1">
        <f t="array" ref="M487">IF(AND(ISNUMBER($A487),$G$2="Valeur"),
SUM(IF(Table3[Date]=$A487,IF(Table3[Mode de Paiement]=M$4,Table3[TOTAL DU PAR LE CLIENT]))),"")</f>
        <v/>
      </c>
      <c r="N487" s="32" t="str" cm="1">
        <f t="array" ref="N487">IF(AND(ISNUMBER($A487),$G$2="Valeur"),
SUM(IF(Table3[Date]=$A487,IF(Table3[Mode de Paiement]=N$4,Table3[TOTAL DU PAR LE CLIENT]))),"")</f>
        <v/>
      </c>
    </row>
    <row r="488" spans="1:14" x14ac:dyDescent="0.2">
      <c r="A488" s="82" t="str">
        <f>IF(A487=MAX(Table3[Date]),"",IF(A487="","",A487+1))</f>
        <v/>
      </c>
      <c r="B488" s="83" t="str">
        <f>IF(ISNUMBER(A488),COUNTIF(Table3[Date],A488),"")</f>
        <v/>
      </c>
      <c r="C488" s="32" t="str" cm="1">
        <f t="array" ref="C488">IF(ISNUMBER($A488),IF($G$2="Valeur",
SUM(IF($A488&gt;=Table1[De],IF($A488&lt;=Table1[À],IF(C$4=Table1[[#Headers],[Bœuf]:[Oasis]],Table1[[Bœuf]:[Oasis]]))))*
SUM(IF(Table3[Date]=$A488,Table3[Bœuf])),SUM(IF(Table3[Date]=$A488,Table3[Bœuf]))),"")</f>
        <v/>
      </c>
      <c r="D488" s="32" t="str" cm="1">
        <f t="array" ref="D488">IF(ISNUMBER($A488),IF($G$2="Valeur",
SUM(IF($A488&gt;=Table1[De],IF($A488&lt;=Table1[À],IF(D$4=Table1[[#Headers],[Bœuf]:[Oasis]],Table1[[Bœuf]:[Oasis]]))))*
SUM(IF(Table3[Date]=$A488,Table3[Jambon])),SUM(IF(Table3[Date]=$A488,Table3[Jambon]))),"")</f>
        <v/>
      </c>
      <c r="E488" s="32" t="str" cm="1">
        <f t="array" ref="E488">IF(ISNUMBER($A488),IF($G$2="Valeur",
SUM(IF($A488&gt;=Table1[De],IF($A488&lt;=Table1[À],IF(E$4=Table1[[#Headers],[Bœuf]:[Oasis]],Table1[[Bœuf]:[Oasis]]))))*
SUM(IF(Table3[Date]=$A488,Table3[Végétarien])),SUM(IF(Table3[Date]=$A488,Table3[Végétarien]))),"")</f>
        <v/>
      </c>
      <c r="F488" s="32" t="str" cm="1">
        <f t="array" ref="F488">IF(ISNUMBER($A488),IF($G$2="Valeur",
SUM(IF($A488&gt;=Table1[De],IF($A488&lt;=Table1[À],IF(F$4=Table1[[#Headers],[Bœuf]:[Oasis]],Table1[[Bœuf]:[Oasis]]))))*
SUM(IF(Table3[Date]=$A488,Table3[Salade])),SUM(IF(Table3[Date]=$A488,Table3[Salade]))),"")</f>
        <v/>
      </c>
      <c r="G488" s="32" t="str" cm="1">
        <f t="array" ref="G488">IF(ISNUMBER($A488),IF($G$2="Valeur",
SUM(IF($A488&gt;=Table1[De],IF($A488&lt;=Table1[À],IF(G$4=Table1[[#Headers],[Bœuf]:[Oasis]],Table1[[Bœuf]:[Oasis]]))))*
SUM(IF(Table3[Date]=$A488,Table3[Eau])),SUM(IF(Table3[Date]=$A488,Table3[Eau]))),"")</f>
        <v/>
      </c>
      <c r="H488" s="32" t="str" cm="1">
        <f t="array" ref="H488">IF(ISNUMBER($A488),IF($G$2="Valeur",
SUM(IF($A488&gt;=Table1[De],IF($A488&lt;=Table1[À],IF(H$4=Table1[[#Headers],[Bœuf]:[Oasis]],Table1[[Bœuf]:[Oasis]]))))*
SUM(IF(Table3[Date]=$A488,Table3[Coca])),SUM(IF(Table3[Date]=$A488,Table3[Coca]))),"")</f>
        <v/>
      </c>
      <c r="I488" s="32" t="str" cm="1">
        <f t="array" ref="I488">IF(ISNUMBER($A488),IF($G$2="Valeur",
SUM(IF($A488&gt;=Table1[De],IF($A488&lt;=Table1[À],IF(I$4=Table1[[#Headers],[Bœuf]:[Oasis]],Table1[[Bœuf]:[Oasis]]))))*
SUM(IF(Table3[Date]=$A488,Table3[Oasis])),SUM(IF(Table3[Date]=$A488,Table3[Oasis]))),"")</f>
        <v/>
      </c>
      <c r="J488" s="33" t="str">
        <f t="shared" si="7"/>
        <v/>
      </c>
      <c r="K488" s="32" t="str" cm="1">
        <f t="array" ref="K488">IF(AND(ISNUMBER($A488),$G$2="Valeur"),
SUM(IF(Table3[Date]=$A488,IF(Table3[Mode de Paiement]=K$4,Table3[TOTAL DU PAR LE CLIENT]))),"")</f>
        <v/>
      </c>
      <c r="L488" s="32" t="str" cm="1">
        <f t="array" ref="L488">IF(AND(ISNUMBER($A488),$G$2="Valeur"),
SUM(IF(Table3[Date]=$A488,IF(Table3[Mode de Paiement]=L$4,Table3[TOTAL DU PAR LE CLIENT]))),"")</f>
        <v/>
      </c>
      <c r="M488" s="32" t="str" cm="1">
        <f t="array" ref="M488">IF(AND(ISNUMBER($A488),$G$2="Valeur"),
SUM(IF(Table3[Date]=$A488,IF(Table3[Mode de Paiement]=M$4,Table3[TOTAL DU PAR LE CLIENT]))),"")</f>
        <v/>
      </c>
      <c r="N488" s="32" t="str" cm="1">
        <f t="array" ref="N488">IF(AND(ISNUMBER($A488),$G$2="Valeur"),
SUM(IF(Table3[Date]=$A488,IF(Table3[Mode de Paiement]=N$4,Table3[TOTAL DU PAR LE CLIENT]))),"")</f>
        <v/>
      </c>
    </row>
    <row r="489" spans="1:14" x14ac:dyDescent="0.2">
      <c r="A489" s="82" t="str">
        <f>IF(A488=MAX(Table3[Date]),"",IF(A488="","",A488+1))</f>
        <v/>
      </c>
      <c r="B489" s="83" t="str">
        <f>IF(ISNUMBER(A489),COUNTIF(Table3[Date],A489),"")</f>
        <v/>
      </c>
      <c r="C489" s="32" t="str" cm="1">
        <f t="array" ref="C489">IF(ISNUMBER($A489),IF($G$2="Valeur",
SUM(IF($A489&gt;=Table1[De],IF($A489&lt;=Table1[À],IF(C$4=Table1[[#Headers],[Bœuf]:[Oasis]],Table1[[Bœuf]:[Oasis]]))))*
SUM(IF(Table3[Date]=$A489,Table3[Bœuf])),SUM(IF(Table3[Date]=$A489,Table3[Bœuf]))),"")</f>
        <v/>
      </c>
      <c r="D489" s="32" t="str" cm="1">
        <f t="array" ref="D489">IF(ISNUMBER($A489),IF($G$2="Valeur",
SUM(IF($A489&gt;=Table1[De],IF($A489&lt;=Table1[À],IF(D$4=Table1[[#Headers],[Bœuf]:[Oasis]],Table1[[Bœuf]:[Oasis]]))))*
SUM(IF(Table3[Date]=$A489,Table3[Jambon])),SUM(IF(Table3[Date]=$A489,Table3[Jambon]))),"")</f>
        <v/>
      </c>
      <c r="E489" s="32" t="str" cm="1">
        <f t="array" ref="E489">IF(ISNUMBER($A489),IF($G$2="Valeur",
SUM(IF($A489&gt;=Table1[De],IF($A489&lt;=Table1[À],IF(E$4=Table1[[#Headers],[Bœuf]:[Oasis]],Table1[[Bœuf]:[Oasis]]))))*
SUM(IF(Table3[Date]=$A489,Table3[Végétarien])),SUM(IF(Table3[Date]=$A489,Table3[Végétarien]))),"")</f>
        <v/>
      </c>
      <c r="F489" s="32" t="str" cm="1">
        <f t="array" ref="F489">IF(ISNUMBER($A489),IF($G$2="Valeur",
SUM(IF($A489&gt;=Table1[De],IF($A489&lt;=Table1[À],IF(F$4=Table1[[#Headers],[Bœuf]:[Oasis]],Table1[[Bœuf]:[Oasis]]))))*
SUM(IF(Table3[Date]=$A489,Table3[Salade])),SUM(IF(Table3[Date]=$A489,Table3[Salade]))),"")</f>
        <v/>
      </c>
      <c r="G489" s="32" t="str" cm="1">
        <f t="array" ref="G489">IF(ISNUMBER($A489),IF($G$2="Valeur",
SUM(IF($A489&gt;=Table1[De],IF($A489&lt;=Table1[À],IF(G$4=Table1[[#Headers],[Bœuf]:[Oasis]],Table1[[Bœuf]:[Oasis]]))))*
SUM(IF(Table3[Date]=$A489,Table3[Eau])),SUM(IF(Table3[Date]=$A489,Table3[Eau]))),"")</f>
        <v/>
      </c>
      <c r="H489" s="32" t="str" cm="1">
        <f t="array" ref="H489">IF(ISNUMBER($A489),IF($G$2="Valeur",
SUM(IF($A489&gt;=Table1[De],IF($A489&lt;=Table1[À],IF(H$4=Table1[[#Headers],[Bœuf]:[Oasis]],Table1[[Bœuf]:[Oasis]]))))*
SUM(IF(Table3[Date]=$A489,Table3[Coca])),SUM(IF(Table3[Date]=$A489,Table3[Coca]))),"")</f>
        <v/>
      </c>
      <c r="I489" s="32" t="str" cm="1">
        <f t="array" ref="I489">IF(ISNUMBER($A489),IF($G$2="Valeur",
SUM(IF($A489&gt;=Table1[De],IF($A489&lt;=Table1[À],IF(I$4=Table1[[#Headers],[Bœuf]:[Oasis]],Table1[[Bœuf]:[Oasis]]))))*
SUM(IF(Table3[Date]=$A489,Table3[Oasis])),SUM(IF(Table3[Date]=$A489,Table3[Oasis]))),"")</f>
        <v/>
      </c>
      <c r="J489" s="33" t="str">
        <f t="shared" si="7"/>
        <v/>
      </c>
      <c r="K489" s="32" t="str" cm="1">
        <f t="array" ref="K489">IF(AND(ISNUMBER($A489),$G$2="Valeur"),
SUM(IF(Table3[Date]=$A489,IF(Table3[Mode de Paiement]=K$4,Table3[TOTAL DU PAR LE CLIENT]))),"")</f>
        <v/>
      </c>
      <c r="L489" s="32" t="str" cm="1">
        <f t="array" ref="L489">IF(AND(ISNUMBER($A489),$G$2="Valeur"),
SUM(IF(Table3[Date]=$A489,IF(Table3[Mode de Paiement]=L$4,Table3[TOTAL DU PAR LE CLIENT]))),"")</f>
        <v/>
      </c>
      <c r="M489" s="32" t="str" cm="1">
        <f t="array" ref="M489">IF(AND(ISNUMBER($A489),$G$2="Valeur"),
SUM(IF(Table3[Date]=$A489,IF(Table3[Mode de Paiement]=M$4,Table3[TOTAL DU PAR LE CLIENT]))),"")</f>
        <v/>
      </c>
      <c r="N489" s="32" t="str" cm="1">
        <f t="array" ref="N489">IF(AND(ISNUMBER($A489),$G$2="Valeur"),
SUM(IF(Table3[Date]=$A489,IF(Table3[Mode de Paiement]=N$4,Table3[TOTAL DU PAR LE CLIENT]))),"")</f>
        <v/>
      </c>
    </row>
    <row r="490" spans="1:14" x14ac:dyDescent="0.2">
      <c r="A490" s="82" t="str">
        <f>IF(A489=MAX(Table3[Date]),"",IF(A489="","",A489+1))</f>
        <v/>
      </c>
      <c r="B490" s="83" t="str">
        <f>IF(ISNUMBER(A490),COUNTIF(Table3[Date],A490),"")</f>
        <v/>
      </c>
      <c r="C490" s="32" t="str" cm="1">
        <f t="array" ref="C490">IF(ISNUMBER($A490),IF($G$2="Valeur",
SUM(IF($A490&gt;=Table1[De],IF($A490&lt;=Table1[À],IF(C$4=Table1[[#Headers],[Bœuf]:[Oasis]],Table1[[Bœuf]:[Oasis]]))))*
SUM(IF(Table3[Date]=$A490,Table3[Bœuf])),SUM(IF(Table3[Date]=$A490,Table3[Bœuf]))),"")</f>
        <v/>
      </c>
      <c r="D490" s="32" t="str" cm="1">
        <f t="array" ref="D490">IF(ISNUMBER($A490),IF($G$2="Valeur",
SUM(IF($A490&gt;=Table1[De],IF($A490&lt;=Table1[À],IF(D$4=Table1[[#Headers],[Bœuf]:[Oasis]],Table1[[Bœuf]:[Oasis]]))))*
SUM(IF(Table3[Date]=$A490,Table3[Jambon])),SUM(IF(Table3[Date]=$A490,Table3[Jambon]))),"")</f>
        <v/>
      </c>
      <c r="E490" s="32" t="str" cm="1">
        <f t="array" ref="E490">IF(ISNUMBER($A490),IF($G$2="Valeur",
SUM(IF($A490&gt;=Table1[De],IF($A490&lt;=Table1[À],IF(E$4=Table1[[#Headers],[Bœuf]:[Oasis]],Table1[[Bœuf]:[Oasis]]))))*
SUM(IF(Table3[Date]=$A490,Table3[Végétarien])),SUM(IF(Table3[Date]=$A490,Table3[Végétarien]))),"")</f>
        <v/>
      </c>
      <c r="F490" s="32" t="str" cm="1">
        <f t="array" ref="F490">IF(ISNUMBER($A490),IF($G$2="Valeur",
SUM(IF($A490&gt;=Table1[De],IF($A490&lt;=Table1[À],IF(F$4=Table1[[#Headers],[Bœuf]:[Oasis]],Table1[[Bœuf]:[Oasis]]))))*
SUM(IF(Table3[Date]=$A490,Table3[Salade])),SUM(IF(Table3[Date]=$A490,Table3[Salade]))),"")</f>
        <v/>
      </c>
      <c r="G490" s="32" t="str" cm="1">
        <f t="array" ref="G490">IF(ISNUMBER($A490),IF($G$2="Valeur",
SUM(IF($A490&gt;=Table1[De],IF($A490&lt;=Table1[À],IF(G$4=Table1[[#Headers],[Bœuf]:[Oasis]],Table1[[Bœuf]:[Oasis]]))))*
SUM(IF(Table3[Date]=$A490,Table3[Eau])),SUM(IF(Table3[Date]=$A490,Table3[Eau]))),"")</f>
        <v/>
      </c>
      <c r="H490" s="32" t="str" cm="1">
        <f t="array" ref="H490">IF(ISNUMBER($A490),IF($G$2="Valeur",
SUM(IF($A490&gt;=Table1[De],IF($A490&lt;=Table1[À],IF(H$4=Table1[[#Headers],[Bœuf]:[Oasis]],Table1[[Bœuf]:[Oasis]]))))*
SUM(IF(Table3[Date]=$A490,Table3[Coca])),SUM(IF(Table3[Date]=$A490,Table3[Coca]))),"")</f>
        <v/>
      </c>
      <c r="I490" s="32" t="str" cm="1">
        <f t="array" ref="I490">IF(ISNUMBER($A490),IF($G$2="Valeur",
SUM(IF($A490&gt;=Table1[De],IF($A490&lt;=Table1[À],IF(I$4=Table1[[#Headers],[Bœuf]:[Oasis]],Table1[[Bœuf]:[Oasis]]))))*
SUM(IF(Table3[Date]=$A490,Table3[Oasis])),SUM(IF(Table3[Date]=$A490,Table3[Oasis]))),"")</f>
        <v/>
      </c>
      <c r="J490" s="33" t="str">
        <f t="shared" si="7"/>
        <v/>
      </c>
      <c r="K490" s="32" t="str" cm="1">
        <f t="array" ref="K490">IF(AND(ISNUMBER($A490),$G$2="Valeur"),
SUM(IF(Table3[Date]=$A490,IF(Table3[Mode de Paiement]=K$4,Table3[TOTAL DU PAR LE CLIENT]))),"")</f>
        <v/>
      </c>
      <c r="L490" s="32" t="str" cm="1">
        <f t="array" ref="L490">IF(AND(ISNUMBER($A490),$G$2="Valeur"),
SUM(IF(Table3[Date]=$A490,IF(Table3[Mode de Paiement]=L$4,Table3[TOTAL DU PAR LE CLIENT]))),"")</f>
        <v/>
      </c>
      <c r="M490" s="32" t="str" cm="1">
        <f t="array" ref="M490">IF(AND(ISNUMBER($A490),$G$2="Valeur"),
SUM(IF(Table3[Date]=$A490,IF(Table3[Mode de Paiement]=M$4,Table3[TOTAL DU PAR LE CLIENT]))),"")</f>
        <v/>
      </c>
      <c r="N490" s="32" t="str" cm="1">
        <f t="array" ref="N490">IF(AND(ISNUMBER($A490),$G$2="Valeur"),
SUM(IF(Table3[Date]=$A490,IF(Table3[Mode de Paiement]=N$4,Table3[TOTAL DU PAR LE CLIENT]))),"")</f>
        <v/>
      </c>
    </row>
    <row r="491" spans="1:14" x14ac:dyDescent="0.2">
      <c r="A491" s="82" t="str">
        <f>IF(A490=MAX(Table3[Date]),"",IF(A490="","",A490+1))</f>
        <v/>
      </c>
      <c r="B491" s="83" t="str">
        <f>IF(ISNUMBER(A491),COUNTIF(Table3[Date],A491),"")</f>
        <v/>
      </c>
      <c r="C491" s="32" t="str" cm="1">
        <f t="array" ref="C491">IF(ISNUMBER($A491),IF($G$2="Valeur",
SUM(IF($A491&gt;=Table1[De],IF($A491&lt;=Table1[À],IF(C$4=Table1[[#Headers],[Bœuf]:[Oasis]],Table1[[Bœuf]:[Oasis]]))))*
SUM(IF(Table3[Date]=$A491,Table3[Bœuf])),SUM(IF(Table3[Date]=$A491,Table3[Bœuf]))),"")</f>
        <v/>
      </c>
      <c r="D491" s="32" t="str" cm="1">
        <f t="array" ref="D491">IF(ISNUMBER($A491),IF($G$2="Valeur",
SUM(IF($A491&gt;=Table1[De],IF($A491&lt;=Table1[À],IF(D$4=Table1[[#Headers],[Bœuf]:[Oasis]],Table1[[Bœuf]:[Oasis]]))))*
SUM(IF(Table3[Date]=$A491,Table3[Jambon])),SUM(IF(Table3[Date]=$A491,Table3[Jambon]))),"")</f>
        <v/>
      </c>
      <c r="E491" s="32" t="str" cm="1">
        <f t="array" ref="E491">IF(ISNUMBER($A491),IF($G$2="Valeur",
SUM(IF($A491&gt;=Table1[De],IF($A491&lt;=Table1[À],IF(E$4=Table1[[#Headers],[Bœuf]:[Oasis]],Table1[[Bœuf]:[Oasis]]))))*
SUM(IF(Table3[Date]=$A491,Table3[Végétarien])),SUM(IF(Table3[Date]=$A491,Table3[Végétarien]))),"")</f>
        <v/>
      </c>
      <c r="F491" s="32" t="str" cm="1">
        <f t="array" ref="F491">IF(ISNUMBER($A491),IF($G$2="Valeur",
SUM(IF($A491&gt;=Table1[De],IF($A491&lt;=Table1[À],IF(F$4=Table1[[#Headers],[Bœuf]:[Oasis]],Table1[[Bœuf]:[Oasis]]))))*
SUM(IF(Table3[Date]=$A491,Table3[Salade])),SUM(IF(Table3[Date]=$A491,Table3[Salade]))),"")</f>
        <v/>
      </c>
      <c r="G491" s="32" t="str" cm="1">
        <f t="array" ref="G491">IF(ISNUMBER($A491),IF($G$2="Valeur",
SUM(IF($A491&gt;=Table1[De],IF($A491&lt;=Table1[À],IF(G$4=Table1[[#Headers],[Bœuf]:[Oasis]],Table1[[Bœuf]:[Oasis]]))))*
SUM(IF(Table3[Date]=$A491,Table3[Eau])),SUM(IF(Table3[Date]=$A491,Table3[Eau]))),"")</f>
        <v/>
      </c>
      <c r="H491" s="32" t="str" cm="1">
        <f t="array" ref="H491">IF(ISNUMBER($A491),IF($G$2="Valeur",
SUM(IF($A491&gt;=Table1[De],IF($A491&lt;=Table1[À],IF(H$4=Table1[[#Headers],[Bœuf]:[Oasis]],Table1[[Bœuf]:[Oasis]]))))*
SUM(IF(Table3[Date]=$A491,Table3[Coca])),SUM(IF(Table3[Date]=$A491,Table3[Coca]))),"")</f>
        <v/>
      </c>
      <c r="I491" s="32" t="str" cm="1">
        <f t="array" ref="I491">IF(ISNUMBER($A491),IF($G$2="Valeur",
SUM(IF($A491&gt;=Table1[De],IF($A491&lt;=Table1[À],IF(I$4=Table1[[#Headers],[Bœuf]:[Oasis]],Table1[[Bœuf]:[Oasis]]))))*
SUM(IF(Table3[Date]=$A491,Table3[Oasis])),SUM(IF(Table3[Date]=$A491,Table3[Oasis]))),"")</f>
        <v/>
      </c>
      <c r="J491" s="33" t="str">
        <f t="shared" si="7"/>
        <v/>
      </c>
      <c r="K491" s="32" t="str" cm="1">
        <f t="array" ref="K491">IF(AND(ISNUMBER($A491),$G$2="Valeur"),
SUM(IF(Table3[Date]=$A491,IF(Table3[Mode de Paiement]=K$4,Table3[TOTAL DU PAR LE CLIENT]))),"")</f>
        <v/>
      </c>
      <c r="L491" s="32" t="str" cm="1">
        <f t="array" ref="L491">IF(AND(ISNUMBER($A491),$G$2="Valeur"),
SUM(IF(Table3[Date]=$A491,IF(Table3[Mode de Paiement]=L$4,Table3[TOTAL DU PAR LE CLIENT]))),"")</f>
        <v/>
      </c>
      <c r="M491" s="32" t="str" cm="1">
        <f t="array" ref="M491">IF(AND(ISNUMBER($A491),$G$2="Valeur"),
SUM(IF(Table3[Date]=$A491,IF(Table3[Mode de Paiement]=M$4,Table3[TOTAL DU PAR LE CLIENT]))),"")</f>
        <v/>
      </c>
      <c r="N491" s="32" t="str" cm="1">
        <f t="array" ref="N491">IF(AND(ISNUMBER($A491),$G$2="Valeur"),
SUM(IF(Table3[Date]=$A491,IF(Table3[Mode de Paiement]=N$4,Table3[TOTAL DU PAR LE CLIENT]))),"")</f>
        <v/>
      </c>
    </row>
    <row r="492" spans="1:14" x14ac:dyDescent="0.2">
      <c r="A492" s="82" t="str">
        <f>IF(A491=MAX(Table3[Date]),"",IF(A491="","",A491+1))</f>
        <v/>
      </c>
      <c r="B492" s="83" t="str">
        <f>IF(ISNUMBER(A492),COUNTIF(Table3[Date],A492),"")</f>
        <v/>
      </c>
      <c r="C492" s="32" t="str" cm="1">
        <f t="array" ref="C492">IF(ISNUMBER($A492),IF($G$2="Valeur",
SUM(IF($A492&gt;=Table1[De],IF($A492&lt;=Table1[À],IF(C$4=Table1[[#Headers],[Bœuf]:[Oasis]],Table1[[Bœuf]:[Oasis]]))))*
SUM(IF(Table3[Date]=$A492,Table3[Bœuf])),SUM(IF(Table3[Date]=$A492,Table3[Bœuf]))),"")</f>
        <v/>
      </c>
      <c r="D492" s="32" t="str" cm="1">
        <f t="array" ref="D492">IF(ISNUMBER($A492),IF($G$2="Valeur",
SUM(IF($A492&gt;=Table1[De],IF($A492&lt;=Table1[À],IF(D$4=Table1[[#Headers],[Bœuf]:[Oasis]],Table1[[Bœuf]:[Oasis]]))))*
SUM(IF(Table3[Date]=$A492,Table3[Jambon])),SUM(IF(Table3[Date]=$A492,Table3[Jambon]))),"")</f>
        <v/>
      </c>
      <c r="E492" s="32" t="str" cm="1">
        <f t="array" ref="E492">IF(ISNUMBER($A492),IF($G$2="Valeur",
SUM(IF($A492&gt;=Table1[De],IF($A492&lt;=Table1[À],IF(E$4=Table1[[#Headers],[Bœuf]:[Oasis]],Table1[[Bœuf]:[Oasis]]))))*
SUM(IF(Table3[Date]=$A492,Table3[Végétarien])),SUM(IF(Table3[Date]=$A492,Table3[Végétarien]))),"")</f>
        <v/>
      </c>
      <c r="F492" s="32" t="str" cm="1">
        <f t="array" ref="F492">IF(ISNUMBER($A492),IF($G$2="Valeur",
SUM(IF($A492&gt;=Table1[De],IF($A492&lt;=Table1[À],IF(F$4=Table1[[#Headers],[Bœuf]:[Oasis]],Table1[[Bœuf]:[Oasis]]))))*
SUM(IF(Table3[Date]=$A492,Table3[Salade])),SUM(IF(Table3[Date]=$A492,Table3[Salade]))),"")</f>
        <v/>
      </c>
      <c r="G492" s="32" t="str" cm="1">
        <f t="array" ref="G492">IF(ISNUMBER($A492),IF($G$2="Valeur",
SUM(IF($A492&gt;=Table1[De],IF($A492&lt;=Table1[À],IF(G$4=Table1[[#Headers],[Bœuf]:[Oasis]],Table1[[Bœuf]:[Oasis]]))))*
SUM(IF(Table3[Date]=$A492,Table3[Eau])),SUM(IF(Table3[Date]=$A492,Table3[Eau]))),"")</f>
        <v/>
      </c>
      <c r="H492" s="32" t="str" cm="1">
        <f t="array" ref="H492">IF(ISNUMBER($A492),IF($G$2="Valeur",
SUM(IF($A492&gt;=Table1[De],IF($A492&lt;=Table1[À],IF(H$4=Table1[[#Headers],[Bœuf]:[Oasis]],Table1[[Bœuf]:[Oasis]]))))*
SUM(IF(Table3[Date]=$A492,Table3[Coca])),SUM(IF(Table3[Date]=$A492,Table3[Coca]))),"")</f>
        <v/>
      </c>
      <c r="I492" s="32" t="str" cm="1">
        <f t="array" ref="I492">IF(ISNUMBER($A492),IF($G$2="Valeur",
SUM(IF($A492&gt;=Table1[De],IF($A492&lt;=Table1[À],IF(I$4=Table1[[#Headers],[Bœuf]:[Oasis]],Table1[[Bœuf]:[Oasis]]))))*
SUM(IF(Table3[Date]=$A492,Table3[Oasis])),SUM(IF(Table3[Date]=$A492,Table3[Oasis]))),"")</f>
        <v/>
      </c>
      <c r="J492" s="33" t="str">
        <f t="shared" si="7"/>
        <v/>
      </c>
      <c r="K492" s="32" t="str" cm="1">
        <f t="array" ref="K492">IF(AND(ISNUMBER($A492),$G$2="Valeur"),
SUM(IF(Table3[Date]=$A492,IF(Table3[Mode de Paiement]=K$4,Table3[TOTAL DU PAR LE CLIENT]))),"")</f>
        <v/>
      </c>
      <c r="L492" s="32" t="str" cm="1">
        <f t="array" ref="L492">IF(AND(ISNUMBER($A492),$G$2="Valeur"),
SUM(IF(Table3[Date]=$A492,IF(Table3[Mode de Paiement]=L$4,Table3[TOTAL DU PAR LE CLIENT]))),"")</f>
        <v/>
      </c>
      <c r="M492" s="32" t="str" cm="1">
        <f t="array" ref="M492">IF(AND(ISNUMBER($A492),$G$2="Valeur"),
SUM(IF(Table3[Date]=$A492,IF(Table3[Mode de Paiement]=M$4,Table3[TOTAL DU PAR LE CLIENT]))),"")</f>
        <v/>
      </c>
      <c r="N492" s="32" t="str" cm="1">
        <f t="array" ref="N492">IF(AND(ISNUMBER($A492),$G$2="Valeur"),
SUM(IF(Table3[Date]=$A492,IF(Table3[Mode de Paiement]=N$4,Table3[TOTAL DU PAR LE CLIENT]))),"")</f>
        <v/>
      </c>
    </row>
    <row r="493" spans="1:14" x14ac:dyDescent="0.2">
      <c r="A493" s="82" t="str">
        <f>IF(A492=MAX(Table3[Date]),"",IF(A492="","",A492+1))</f>
        <v/>
      </c>
      <c r="B493" s="83" t="str">
        <f>IF(ISNUMBER(A493),COUNTIF(Table3[Date],A493),"")</f>
        <v/>
      </c>
      <c r="C493" s="32" t="str" cm="1">
        <f t="array" ref="C493">IF(ISNUMBER($A493),IF($G$2="Valeur",
SUM(IF($A493&gt;=Table1[De],IF($A493&lt;=Table1[À],IF(C$4=Table1[[#Headers],[Bœuf]:[Oasis]],Table1[[Bœuf]:[Oasis]]))))*
SUM(IF(Table3[Date]=$A493,Table3[Bœuf])),SUM(IF(Table3[Date]=$A493,Table3[Bœuf]))),"")</f>
        <v/>
      </c>
      <c r="D493" s="32" t="str" cm="1">
        <f t="array" ref="D493">IF(ISNUMBER($A493),IF($G$2="Valeur",
SUM(IF($A493&gt;=Table1[De],IF($A493&lt;=Table1[À],IF(D$4=Table1[[#Headers],[Bœuf]:[Oasis]],Table1[[Bœuf]:[Oasis]]))))*
SUM(IF(Table3[Date]=$A493,Table3[Jambon])),SUM(IF(Table3[Date]=$A493,Table3[Jambon]))),"")</f>
        <v/>
      </c>
      <c r="E493" s="32" t="str" cm="1">
        <f t="array" ref="E493">IF(ISNUMBER($A493),IF($G$2="Valeur",
SUM(IF($A493&gt;=Table1[De],IF($A493&lt;=Table1[À],IF(E$4=Table1[[#Headers],[Bœuf]:[Oasis]],Table1[[Bœuf]:[Oasis]]))))*
SUM(IF(Table3[Date]=$A493,Table3[Végétarien])),SUM(IF(Table3[Date]=$A493,Table3[Végétarien]))),"")</f>
        <v/>
      </c>
      <c r="F493" s="32" t="str" cm="1">
        <f t="array" ref="F493">IF(ISNUMBER($A493),IF($G$2="Valeur",
SUM(IF($A493&gt;=Table1[De],IF($A493&lt;=Table1[À],IF(F$4=Table1[[#Headers],[Bœuf]:[Oasis]],Table1[[Bœuf]:[Oasis]]))))*
SUM(IF(Table3[Date]=$A493,Table3[Salade])),SUM(IF(Table3[Date]=$A493,Table3[Salade]))),"")</f>
        <v/>
      </c>
      <c r="G493" s="32" t="str" cm="1">
        <f t="array" ref="G493">IF(ISNUMBER($A493),IF($G$2="Valeur",
SUM(IF($A493&gt;=Table1[De],IF($A493&lt;=Table1[À],IF(G$4=Table1[[#Headers],[Bœuf]:[Oasis]],Table1[[Bœuf]:[Oasis]]))))*
SUM(IF(Table3[Date]=$A493,Table3[Eau])),SUM(IF(Table3[Date]=$A493,Table3[Eau]))),"")</f>
        <v/>
      </c>
      <c r="H493" s="32" t="str" cm="1">
        <f t="array" ref="H493">IF(ISNUMBER($A493),IF($G$2="Valeur",
SUM(IF($A493&gt;=Table1[De],IF($A493&lt;=Table1[À],IF(H$4=Table1[[#Headers],[Bœuf]:[Oasis]],Table1[[Bœuf]:[Oasis]]))))*
SUM(IF(Table3[Date]=$A493,Table3[Coca])),SUM(IF(Table3[Date]=$A493,Table3[Coca]))),"")</f>
        <v/>
      </c>
      <c r="I493" s="32" t="str" cm="1">
        <f t="array" ref="I493">IF(ISNUMBER($A493),IF($G$2="Valeur",
SUM(IF($A493&gt;=Table1[De],IF($A493&lt;=Table1[À],IF(I$4=Table1[[#Headers],[Bœuf]:[Oasis]],Table1[[Bœuf]:[Oasis]]))))*
SUM(IF(Table3[Date]=$A493,Table3[Oasis])),SUM(IF(Table3[Date]=$A493,Table3[Oasis]))),"")</f>
        <v/>
      </c>
      <c r="J493" s="33" t="str">
        <f t="shared" si="7"/>
        <v/>
      </c>
      <c r="K493" s="32" t="str" cm="1">
        <f t="array" ref="K493">IF(AND(ISNUMBER($A493),$G$2="Valeur"),
SUM(IF(Table3[Date]=$A493,IF(Table3[Mode de Paiement]=K$4,Table3[TOTAL DU PAR LE CLIENT]))),"")</f>
        <v/>
      </c>
      <c r="L493" s="32" t="str" cm="1">
        <f t="array" ref="L493">IF(AND(ISNUMBER($A493),$G$2="Valeur"),
SUM(IF(Table3[Date]=$A493,IF(Table3[Mode de Paiement]=L$4,Table3[TOTAL DU PAR LE CLIENT]))),"")</f>
        <v/>
      </c>
      <c r="M493" s="32" t="str" cm="1">
        <f t="array" ref="M493">IF(AND(ISNUMBER($A493),$G$2="Valeur"),
SUM(IF(Table3[Date]=$A493,IF(Table3[Mode de Paiement]=M$4,Table3[TOTAL DU PAR LE CLIENT]))),"")</f>
        <v/>
      </c>
      <c r="N493" s="32" t="str" cm="1">
        <f t="array" ref="N493">IF(AND(ISNUMBER($A493),$G$2="Valeur"),
SUM(IF(Table3[Date]=$A493,IF(Table3[Mode de Paiement]=N$4,Table3[TOTAL DU PAR LE CLIENT]))),"")</f>
        <v/>
      </c>
    </row>
    <row r="494" spans="1:14" x14ac:dyDescent="0.2">
      <c r="A494" s="82" t="str">
        <f>IF(A493=MAX(Table3[Date]),"",IF(A493="","",A493+1))</f>
        <v/>
      </c>
      <c r="B494" s="83" t="str">
        <f>IF(ISNUMBER(A494),COUNTIF(Table3[Date],A494),"")</f>
        <v/>
      </c>
      <c r="C494" s="32" t="str" cm="1">
        <f t="array" ref="C494">IF(ISNUMBER($A494),IF($G$2="Valeur",
SUM(IF($A494&gt;=Table1[De],IF($A494&lt;=Table1[À],IF(C$4=Table1[[#Headers],[Bœuf]:[Oasis]],Table1[[Bœuf]:[Oasis]]))))*
SUM(IF(Table3[Date]=$A494,Table3[Bœuf])),SUM(IF(Table3[Date]=$A494,Table3[Bœuf]))),"")</f>
        <v/>
      </c>
      <c r="D494" s="32" t="str" cm="1">
        <f t="array" ref="D494">IF(ISNUMBER($A494),IF($G$2="Valeur",
SUM(IF($A494&gt;=Table1[De],IF($A494&lt;=Table1[À],IF(D$4=Table1[[#Headers],[Bœuf]:[Oasis]],Table1[[Bœuf]:[Oasis]]))))*
SUM(IF(Table3[Date]=$A494,Table3[Jambon])),SUM(IF(Table3[Date]=$A494,Table3[Jambon]))),"")</f>
        <v/>
      </c>
      <c r="E494" s="32" t="str" cm="1">
        <f t="array" ref="E494">IF(ISNUMBER($A494),IF($G$2="Valeur",
SUM(IF($A494&gt;=Table1[De],IF($A494&lt;=Table1[À],IF(E$4=Table1[[#Headers],[Bœuf]:[Oasis]],Table1[[Bœuf]:[Oasis]]))))*
SUM(IF(Table3[Date]=$A494,Table3[Végétarien])),SUM(IF(Table3[Date]=$A494,Table3[Végétarien]))),"")</f>
        <v/>
      </c>
      <c r="F494" s="32" t="str" cm="1">
        <f t="array" ref="F494">IF(ISNUMBER($A494),IF($G$2="Valeur",
SUM(IF($A494&gt;=Table1[De],IF($A494&lt;=Table1[À],IF(F$4=Table1[[#Headers],[Bœuf]:[Oasis]],Table1[[Bœuf]:[Oasis]]))))*
SUM(IF(Table3[Date]=$A494,Table3[Salade])),SUM(IF(Table3[Date]=$A494,Table3[Salade]))),"")</f>
        <v/>
      </c>
      <c r="G494" s="32" t="str" cm="1">
        <f t="array" ref="G494">IF(ISNUMBER($A494),IF($G$2="Valeur",
SUM(IF($A494&gt;=Table1[De],IF($A494&lt;=Table1[À],IF(G$4=Table1[[#Headers],[Bœuf]:[Oasis]],Table1[[Bœuf]:[Oasis]]))))*
SUM(IF(Table3[Date]=$A494,Table3[Eau])),SUM(IF(Table3[Date]=$A494,Table3[Eau]))),"")</f>
        <v/>
      </c>
      <c r="H494" s="32" t="str" cm="1">
        <f t="array" ref="H494">IF(ISNUMBER($A494),IF($G$2="Valeur",
SUM(IF($A494&gt;=Table1[De],IF($A494&lt;=Table1[À],IF(H$4=Table1[[#Headers],[Bœuf]:[Oasis]],Table1[[Bœuf]:[Oasis]]))))*
SUM(IF(Table3[Date]=$A494,Table3[Coca])),SUM(IF(Table3[Date]=$A494,Table3[Coca]))),"")</f>
        <v/>
      </c>
      <c r="I494" s="32" t="str" cm="1">
        <f t="array" ref="I494">IF(ISNUMBER($A494),IF($G$2="Valeur",
SUM(IF($A494&gt;=Table1[De],IF($A494&lt;=Table1[À],IF(I$4=Table1[[#Headers],[Bœuf]:[Oasis]],Table1[[Bœuf]:[Oasis]]))))*
SUM(IF(Table3[Date]=$A494,Table3[Oasis])),SUM(IF(Table3[Date]=$A494,Table3[Oasis]))),"")</f>
        <v/>
      </c>
      <c r="J494" s="33" t="str">
        <f t="shared" si="7"/>
        <v/>
      </c>
      <c r="K494" s="32" t="str" cm="1">
        <f t="array" ref="K494">IF(AND(ISNUMBER($A494),$G$2="Valeur"),
SUM(IF(Table3[Date]=$A494,IF(Table3[Mode de Paiement]=K$4,Table3[TOTAL DU PAR LE CLIENT]))),"")</f>
        <v/>
      </c>
      <c r="L494" s="32" t="str" cm="1">
        <f t="array" ref="L494">IF(AND(ISNUMBER($A494),$G$2="Valeur"),
SUM(IF(Table3[Date]=$A494,IF(Table3[Mode de Paiement]=L$4,Table3[TOTAL DU PAR LE CLIENT]))),"")</f>
        <v/>
      </c>
      <c r="M494" s="32" t="str" cm="1">
        <f t="array" ref="M494">IF(AND(ISNUMBER($A494),$G$2="Valeur"),
SUM(IF(Table3[Date]=$A494,IF(Table3[Mode de Paiement]=M$4,Table3[TOTAL DU PAR LE CLIENT]))),"")</f>
        <v/>
      </c>
      <c r="N494" s="32" t="str" cm="1">
        <f t="array" ref="N494">IF(AND(ISNUMBER($A494),$G$2="Valeur"),
SUM(IF(Table3[Date]=$A494,IF(Table3[Mode de Paiement]=N$4,Table3[TOTAL DU PAR LE CLIENT]))),"")</f>
        <v/>
      </c>
    </row>
    <row r="495" spans="1:14" x14ac:dyDescent="0.2">
      <c r="A495" s="82" t="str">
        <f>IF(A494=MAX(Table3[Date]),"",IF(A494="","",A494+1))</f>
        <v/>
      </c>
      <c r="B495" s="83" t="str">
        <f>IF(ISNUMBER(A495),COUNTIF(Table3[Date],A495),"")</f>
        <v/>
      </c>
      <c r="C495" s="32" t="str" cm="1">
        <f t="array" ref="C495">IF(ISNUMBER($A495),IF($G$2="Valeur",
SUM(IF($A495&gt;=Table1[De],IF($A495&lt;=Table1[À],IF(C$4=Table1[[#Headers],[Bœuf]:[Oasis]],Table1[[Bœuf]:[Oasis]]))))*
SUM(IF(Table3[Date]=$A495,Table3[Bœuf])),SUM(IF(Table3[Date]=$A495,Table3[Bœuf]))),"")</f>
        <v/>
      </c>
      <c r="D495" s="32" t="str" cm="1">
        <f t="array" ref="D495">IF(ISNUMBER($A495),IF($G$2="Valeur",
SUM(IF($A495&gt;=Table1[De],IF($A495&lt;=Table1[À],IF(D$4=Table1[[#Headers],[Bœuf]:[Oasis]],Table1[[Bœuf]:[Oasis]]))))*
SUM(IF(Table3[Date]=$A495,Table3[Jambon])),SUM(IF(Table3[Date]=$A495,Table3[Jambon]))),"")</f>
        <v/>
      </c>
      <c r="E495" s="32" t="str" cm="1">
        <f t="array" ref="E495">IF(ISNUMBER($A495),IF($G$2="Valeur",
SUM(IF($A495&gt;=Table1[De],IF($A495&lt;=Table1[À],IF(E$4=Table1[[#Headers],[Bœuf]:[Oasis]],Table1[[Bœuf]:[Oasis]]))))*
SUM(IF(Table3[Date]=$A495,Table3[Végétarien])),SUM(IF(Table3[Date]=$A495,Table3[Végétarien]))),"")</f>
        <v/>
      </c>
      <c r="F495" s="32" t="str" cm="1">
        <f t="array" ref="F495">IF(ISNUMBER($A495),IF($G$2="Valeur",
SUM(IF($A495&gt;=Table1[De],IF($A495&lt;=Table1[À],IF(F$4=Table1[[#Headers],[Bœuf]:[Oasis]],Table1[[Bœuf]:[Oasis]]))))*
SUM(IF(Table3[Date]=$A495,Table3[Salade])),SUM(IF(Table3[Date]=$A495,Table3[Salade]))),"")</f>
        <v/>
      </c>
      <c r="G495" s="32" t="str" cm="1">
        <f t="array" ref="G495">IF(ISNUMBER($A495),IF($G$2="Valeur",
SUM(IF($A495&gt;=Table1[De],IF($A495&lt;=Table1[À],IF(G$4=Table1[[#Headers],[Bœuf]:[Oasis]],Table1[[Bœuf]:[Oasis]]))))*
SUM(IF(Table3[Date]=$A495,Table3[Eau])),SUM(IF(Table3[Date]=$A495,Table3[Eau]))),"")</f>
        <v/>
      </c>
      <c r="H495" s="32" t="str" cm="1">
        <f t="array" ref="H495">IF(ISNUMBER($A495),IF($G$2="Valeur",
SUM(IF($A495&gt;=Table1[De],IF($A495&lt;=Table1[À],IF(H$4=Table1[[#Headers],[Bœuf]:[Oasis]],Table1[[Bœuf]:[Oasis]]))))*
SUM(IF(Table3[Date]=$A495,Table3[Coca])),SUM(IF(Table3[Date]=$A495,Table3[Coca]))),"")</f>
        <v/>
      </c>
      <c r="I495" s="32" t="str" cm="1">
        <f t="array" ref="I495">IF(ISNUMBER($A495),IF($G$2="Valeur",
SUM(IF($A495&gt;=Table1[De],IF($A495&lt;=Table1[À],IF(I$4=Table1[[#Headers],[Bœuf]:[Oasis]],Table1[[Bœuf]:[Oasis]]))))*
SUM(IF(Table3[Date]=$A495,Table3[Oasis])),SUM(IF(Table3[Date]=$A495,Table3[Oasis]))),"")</f>
        <v/>
      </c>
      <c r="J495" s="33" t="str">
        <f t="shared" si="7"/>
        <v/>
      </c>
      <c r="K495" s="32" t="str" cm="1">
        <f t="array" ref="K495">IF(AND(ISNUMBER($A495),$G$2="Valeur"),
SUM(IF(Table3[Date]=$A495,IF(Table3[Mode de Paiement]=K$4,Table3[TOTAL DU PAR LE CLIENT]))),"")</f>
        <v/>
      </c>
      <c r="L495" s="32" t="str" cm="1">
        <f t="array" ref="L495">IF(AND(ISNUMBER($A495),$G$2="Valeur"),
SUM(IF(Table3[Date]=$A495,IF(Table3[Mode de Paiement]=L$4,Table3[TOTAL DU PAR LE CLIENT]))),"")</f>
        <v/>
      </c>
      <c r="M495" s="32" t="str" cm="1">
        <f t="array" ref="M495">IF(AND(ISNUMBER($A495),$G$2="Valeur"),
SUM(IF(Table3[Date]=$A495,IF(Table3[Mode de Paiement]=M$4,Table3[TOTAL DU PAR LE CLIENT]))),"")</f>
        <v/>
      </c>
      <c r="N495" s="32" t="str" cm="1">
        <f t="array" ref="N495">IF(AND(ISNUMBER($A495),$G$2="Valeur"),
SUM(IF(Table3[Date]=$A495,IF(Table3[Mode de Paiement]=N$4,Table3[TOTAL DU PAR LE CLIENT]))),"")</f>
        <v/>
      </c>
    </row>
    <row r="496" spans="1:14" x14ac:dyDescent="0.2">
      <c r="A496" s="82" t="str">
        <f>IF(A495=MAX(Table3[Date]),"",IF(A495="","",A495+1))</f>
        <v/>
      </c>
      <c r="B496" s="83" t="str">
        <f>IF(ISNUMBER(A496),COUNTIF(Table3[Date],A496),"")</f>
        <v/>
      </c>
      <c r="C496" s="32" t="str" cm="1">
        <f t="array" ref="C496">IF(ISNUMBER($A496),IF($G$2="Valeur",
SUM(IF($A496&gt;=Table1[De],IF($A496&lt;=Table1[À],IF(C$4=Table1[[#Headers],[Bœuf]:[Oasis]],Table1[[Bœuf]:[Oasis]]))))*
SUM(IF(Table3[Date]=$A496,Table3[Bœuf])),SUM(IF(Table3[Date]=$A496,Table3[Bœuf]))),"")</f>
        <v/>
      </c>
      <c r="D496" s="32" t="str" cm="1">
        <f t="array" ref="D496">IF(ISNUMBER($A496),IF($G$2="Valeur",
SUM(IF($A496&gt;=Table1[De],IF($A496&lt;=Table1[À],IF(D$4=Table1[[#Headers],[Bœuf]:[Oasis]],Table1[[Bœuf]:[Oasis]]))))*
SUM(IF(Table3[Date]=$A496,Table3[Jambon])),SUM(IF(Table3[Date]=$A496,Table3[Jambon]))),"")</f>
        <v/>
      </c>
      <c r="E496" s="32" t="str" cm="1">
        <f t="array" ref="E496">IF(ISNUMBER($A496),IF($G$2="Valeur",
SUM(IF($A496&gt;=Table1[De],IF($A496&lt;=Table1[À],IF(E$4=Table1[[#Headers],[Bœuf]:[Oasis]],Table1[[Bœuf]:[Oasis]]))))*
SUM(IF(Table3[Date]=$A496,Table3[Végétarien])),SUM(IF(Table3[Date]=$A496,Table3[Végétarien]))),"")</f>
        <v/>
      </c>
      <c r="F496" s="32" t="str" cm="1">
        <f t="array" ref="F496">IF(ISNUMBER($A496),IF($G$2="Valeur",
SUM(IF($A496&gt;=Table1[De],IF($A496&lt;=Table1[À],IF(F$4=Table1[[#Headers],[Bœuf]:[Oasis]],Table1[[Bœuf]:[Oasis]]))))*
SUM(IF(Table3[Date]=$A496,Table3[Salade])),SUM(IF(Table3[Date]=$A496,Table3[Salade]))),"")</f>
        <v/>
      </c>
      <c r="G496" s="32" t="str" cm="1">
        <f t="array" ref="G496">IF(ISNUMBER($A496),IF($G$2="Valeur",
SUM(IF($A496&gt;=Table1[De],IF($A496&lt;=Table1[À],IF(G$4=Table1[[#Headers],[Bœuf]:[Oasis]],Table1[[Bœuf]:[Oasis]]))))*
SUM(IF(Table3[Date]=$A496,Table3[Eau])),SUM(IF(Table3[Date]=$A496,Table3[Eau]))),"")</f>
        <v/>
      </c>
      <c r="H496" s="32" t="str" cm="1">
        <f t="array" ref="H496">IF(ISNUMBER($A496),IF($G$2="Valeur",
SUM(IF($A496&gt;=Table1[De],IF($A496&lt;=Table1[À],IF(H$4=Table1[[#Headers],[Bœuf]:[Oasis]],Table1[[Bœuf]:[Oasis]]))))*
SUM(IF(Table3[Date]=$A496,Table3[Coca])),SUM(IF(Table3[Date]=$A496,Table3[Coca]))),"")</f>
        <v/>
      </c>
      <c r="I496" s="32" t="str" cm="1">
        <f t="array" ref="I496">IF(ISNUMBER($A496),IF($G$2="Valeur",
SUM(IF($A496&gt;=Table1[De],IF($A496&lt;=Table1[À],IF(I$4=Table1[[#Headers],[Bœuf]:[Oasis]],Table1[[Bœuf]:[Oasis]]))))*
SUM(IF(Table3[Date]=$A496,Table3[Oasis])),SUM(IF(Table3[Date]=$A496,Table3[Oasis]))),"")</f>
        <v/>
      </c>
      <c r="J496" s="33" t="str">
        <f t="shared" si="7"/>
        <v/>
      </c>
      <c r="K496" s="32" t="str" cm="1">
        <f t="array" ref="K496">IF(AND(ISNUMBER($A496),$G$2="Valeur"),
SUM(IF(Table3[Date]=$A496,IF(Table3[Mode de Paiement]=K$4,Table3[TOTAL DU PAR LE CLIENT]))),"")</f>
        <v/>
      </c>
      <c r="L496" s="32" t="str" cm="1">
        <f t="array" ref="L496">IF(AND(ISNUMBER($A496),$G$2="Valeur"),
SUM(IF(Table3[Date]=$A496,IF(Table3[Mode de Paiement]=L$4,Table3[TOTAL DU PAR LE CLIENT]))),"")</f>
        <v/>
      </c>
      <c r="M496" s="32" t="str" cm="1">
        <f t="array" ref="M496">IF(AND(ISNUMBER($A496),$G$2="Valeur"),
SUM(IF(Table3[Date]=$A496,IF(Table3[Mode de Paiement]=M$4,Table3[TOTAL DU PAR LE CLIENT]))),"")</f>
        <v/>
      </c>
      <c r="N496" s="32" t="str" cm="1">
        <f t="array" ref="N496">IF(AND(ISNUMBER($A496),$G$2="Valeur"),
SUM(IF(Table3[Date]=$A496,IF(Table3[Mode de Paiement]=N$4,Table3[TOTAL DU PAR LE CLIENT]))),"")</f>
        <v/>
      </c>
    </row>
    <row r="497" spans="1:14" x14ac:dyDescent="0.2">
      <c r="A497" s="82" t="str">
        <f>IF(A496=MAX(Table3[Date]),"",IF(A496="","",A496+1))</f>
        <v/>
      </c>
      <c r="B497" s="83" t="str">
        <f>IF(ISNUMBER(A497),COUNTIF(Table3[Date],A497),"")</f>
        <v/>
      </c>
      <c r="C497" s="32" t="str" cm="1">
        <f t="array" ref="C497">IF(ISNUMBER($A497),IF($G$2="Valeur",
SUM(IF($A497&gt;=Table1[De],IF($A497&lt;=Table1[À],IF(C$4=Table1[[#Headers],[Bœuf]:[Oasis]],Table1[[Bœuf]:[Oasis]]))))*
SUM(IF(Table3[Date]=$A497,Table3[Bœuf])),SUM(IF(Table3[Date]=$A497,Table3[Bœuf]))),"")</f>
        <v/>
      </c>
      <c r="D497" s="32" t="str" cm="1">
        <f t="array" ref="D497">IF(ISNUMBER($A497),IF($G$2="Valeur",
SUM(IF($A497&gt;=Table1[De],IF($A497&lt;=Table1[À],IF(D$4=Table1[[#Headers],[Bœuf]:[Oasis]],Table1[[Bœuf]:[Oasis]]))))*
SUM(IF(Table3[Date]=$A497,Table3[Jambon])),SUM(IF(Table3[Date]=$A497,Table3[Jambon]))),"")</f>
        <v/>
      </c>
      <c r="E497" s="32" t="str" cm="1">
        <f t="array" ref="E497">IF(ISNUMBER($A497),IF($G$2="Valeur",
SUM(IF($A497&gt;=Table1[De],IF($A497&lt;=Table1[À],IF(E$4=Table1[[#Headers],[Bœuf]:[Oasis]],Table1[[Bœuf]:[Oasis]]))))*
SUM(IF(Table3[Date]=$A497,Table3[Végétarien])),SUM(IF(Table3[Date]=$A497,Table3[Végétarien]))),"")</f>
        <v/>
      </c>
      <c r="F497" s="32" t="str" cm="1">
        <f t="array" ref="F497">IF(ISNUMBER($A497),IF($G$2="Valeur",
SUM(IF($A497&gt;=Table1[De],IF($A497&lt;=Table1[À],IF(F$4=Table1[[#Headers],[Bœuf]:[Oasis]],Table1[[Bœuf]:[Oasis]]))))*
SUM(IF(Table3[Date]=$A497,Table3[Salade])),SUM(IF(Table3[Date]=$A497,Table3[Salade]))),"")</f>
        <v/>
      </c>
      <c r="G497" s="32" t="str" cm="1">
        <f t="array" ref="G497">IF(ISNUMBER($A497),IF($G$2="Valeur",
SUM(IF($A497&gt;=Table1[De],IF($A497&lt;=Table1[À],IF(G$4=Table1[[#Headers],[Bœuf]:[Oasis]],Table1[[Bœuf]:[Oasis]]))))*
SUM(IF(Table3[Date]=$A497,Table3[Eau])),SUM(IF(Table3[Date]=$A497,Table3[Eau]))),"")</f>
        <v/>
      </c>
      <c r="H497" s="32" t="str" cm="1">
        <f t="array" ref="H497">IF(ISNUMBER($A497),IF($G$2="Valeur",
SUM(IF($A497&gt;=Table1[De],IF($A497&lt;=Table1[À],IF(H$4=Table1[[#Headers],[Bœuf]:[Oasis]],Table1[[Bœuf]:[Oasis]]))))*
SUM(IF(Table3[Date]=$A497,Table3[Coca])),SUM(IF(Table3[Date]=$A497,Table3[Coca]))),"")</f>
        <v/>
      </c>
      <c r="I497" s="32" t="str" cm="1">
        <f t="array" ref="I497">IF(ISNUMBER($A497),IF($G$2="Valeur",
SUM(IF($A497&gt;=Table1[De],IF($A497&lt;=Table1[À],IF(I$4=Table1[[#Headers],[Bœuf]:[Oasis]],Table1[[Bœuf]:[Oasis]]))))*
SUM(IF(Table3[Date]=$A497,Table3[Oasis])),SUM(IF(Table3[Date]=$A497,Table3[Oasis]))),"")</f>
        <v/>
      </c>
      <c r="J497" s="33" t="str">
        <f t="shared" si="7"/>
        <v/>
      </c>
      <c r="K497" s="32" t="str" cm="1">
        <f t="array" ref="K497">IF(AND(ISNUMBER($A497),$G$2="Valeur"),
SUM(IF(Table3[Date]=$A497,IF(Table3[Mode de Paiement]=K$4,Table3[TOTAL DU PAR LE CLIENT]))),"")</f>
        <v/>
      </c>
      <c r="L497" s="32" t="str" cm="1">
        <f t="array" ref="L497">IF(AND(ISNUMBER($A497),$G$2="Valeur"),
SUM(IF(Table3[Date]=$A497,IF(Table3[Mode de Paiement]=L$4,Table3[TOTAL DU PAR LE CLIENT]))),"")</f>
        <v/>
      </c>
      <c r="M497" s="32" t="str" cm="1">
        <f t="array" ref="M497">IF(AND(ISNUMBER($A497),$G$2="Valeur"),
SUM(IF(Table3[Date]=$A497,IF(Table3[Mode de Paiement]=M$4,Table3[TOTAL DU PAR LE CLIENT]))),"")</f>
        <v/>
      </c>
      <c r="N497" s="32" t="str" cm="1">
        <f t="array" ref="N497">IF(AND(ISNUMBER($A497),$G$2="Valeur"),
SUM(IF(Table3[Date]=$A497,IF(Table3[Mode de Paiement]=N$4,Table3[TOTAL DU PAR LE CLIENT]))),"")</f>
        <v/>
      </c>
    </row>
    <row r="498" spans="1:14" x14ac:dyDescent="0.2">
      <c r="A498" s="82" t="str">
        <f>IF(A497=MAX(Table3[Date]),"",IF(A497="","",A497+1))</f>
        <v/>
      </c>
      <c r="B498" s="83" t="str">
        <f>IF(ISNUMBER(A498),COUNTIF(Table3[Date],A498),"")</f>
        <v/>
      </c>
      <c r="C498" s="32" t="str" cm="1">
        <f t="array" ref="C498">IF(ISNUMBER($A498),IF($G$2="Valeur",
SUM(IF($A498&gt;=Table1[De],IF($A498&lt;=Table1[À],IF(C$4=Table1[[#Headers],[Bœuf]:[Oasis]],Table1[[Bœuf]:[Oasis]]))))*
SUM(IF(Table3[Date]=$A498,Table3[Bœuf])),SUM(IF(Table3[Date]=$A498,Table3[Bœuf]))),"")</f>
        <v/>
      </c>
      <c r="D498" s="32" t="str" cm="1">
        <f t="array" ref="D498">IF(ISNUMBER($A498),IF($G$2="Valeur",
SUM(IF($A498&gt;=Table1[De],IF($A498&lt;=Table1[À],IF(D$4=Table1[[#Headers],[Bœuf]:[Oasis]],Table1[[Bœuf]:[Oasis]]))))*
SUM(IF(Table3[Date]=$A498,Table3[Jambon])),SUM(IF(Table3[Date]=$A498,Table3[Jambon]))),"")</f>
        <v/>
      </c>
      <c r="E498" s="32" t="str" cm="1">
        <f t="array" ref="E498">IF(ISNUMBER($A498),IF($G$2="Valeur",
SUM(IF($A498&gt;=Table1[De],IF($A498&lt;=Table1[À],IF(E$4=Table1[[#Headers],[Bœuf]:[Oasis]],Table1[[Bœuf]:[Oasis]]))))*
SUM(IF(Table3[Date]=$A498,Table3[Végétarien])),SUM(IF(Table3[Date]=$A498,Table3[Végétarien]))),"")</f>
        <v/>
      </c>
      <c r="F498" s="32" t="str" cm="1">
        <f t="array" ref="F498">IF(ISNUMBER($A498),IF($G$2="Valeur",
SUM(IF($A498&gt;=Table1[De],IF($A498&lt;=Table1[À],IF(F$4=Table1[[#Headers],[Bœuf]:[Oasis]],Table1[[Bœuf]:[Oasis]]))))*
SUM(IF(Table3[Date]=$A498,Table3[Salade])),SUM(IF(Table3[Date]=$A498,Table3[Salade]))),"")</f>
        <v/>
      </c>
      <c r="G498" s="32" t="str" cm="1">
        <f t="array" ref="G498">IF(ISNUMBER($A498),IF($G$2="Valeur",
SUM(IF($A498&gt;=Table1[De],IF($A498&lt;=Table1[À],IF(G$4=Table1[[#Headers],[Bœuf]:[Oasis]],Table1[[Bœuf]:[Oasis]]))))*
SUM(IF(Table3[Date]=$A498,Table3[Eau])),SUM(IF(Table3[Date]=$A498,Table3[Eau]))),"")</f>
        <v/>
      </c>
      <c r="H498" s="32" t="str" cm="1">
        <f t="array" ref="H498">IF(ISNUMBER($A498),IF($G$2="Valeur",
SUM(IF($A498&gt;=Table1[De],IF($A498&lt;=Table1[À],IF(H$4=Table1[[#Headers],[Bœuf]:[Oasis]],Table1[[Bœuf]:[Oasis]]))))*
SUM(IF(Table3[Date]=$A498,Table3[Coca])),SUM(IF(Table3[Date]=$A498,Table3[Coca]))),"")</f>
        <v/>
      </c>
      <c r="I498" s="32" t="str" cm="1">
        <f t="array" ref="I498">IF(ISNUMBER($A498),IF($G$2="Valeur",
SUM(IF($A498&gt;=Table1[De],IF($A498&lt;=Table1[À],IF(I$4=Table1[[#Headers],[Bœuf]:[Oasis]],Table1[[Bœuf]:[Oasis]]))))*
SUM(IF(Table3[Date]=$A498,Table3[Oasis])),SUM(IF(Table3[Date]=$A498,Table3[Oasis]))),"")</f>
        <v/>
      </c>
      <c r="J498" s="33" t="str">
        <f t="shared" si="7"/>
        <v/>
      </c>
      <c r="K498" s="32" t="str" cm="1">
        <f t="array" ref="K498">IF(AND(ISNUMBER($A498),$G$2="Valeur"),
SUM(IF(Table3[Date]=$A498,IF(Table3[Mode de Paiement]=K$4,Table3[TOTAL DU PAR LE CLIENT]))),"")</f>
        <v/>
      </c>
      <c r="L498" s="32" t="str" cm="1">
        <f t="array" ref="L498">IF(AND(ISNUMBER($A498),$G$2="Valeur"),
SUM(IF(Table3[Date]=$A498,IF(Table3[Mode de Paiement]=L$4,Table3[TOTAL DU PAR LE CLIENT]))),"")</f>
        <v/>
      </c>
      <c r="M498" s="32" t="str" cm="1">
        <f t="array" ref="M498">IF(AND(ISNUMBER($A498),$G$2="Valeur"),
SUM(IF(Table3[Date]=$A498,IF(Table3[Mode de Paiement]=M$4,Table3[TOTAL DU PAR LE CLIENT]))),"")</f>
        <v/>
      </c>
      <c r="N498" s="32" t="str" cm="1">
        <f t="array" ref="N498">IF(AND(ISNUMBER($A498),$G$2="Valeur"),
SUM(IF(Table3[Date]=$A498,IF(Table3[Mode de Paiement]=N$4,Table3[TOTAL DU PAR LE CLIENT]))),"")</f>
        <v/>
      </c>
    </row>
    <row r="499" spans="1:14" x14ac:dyDescent="0.2">
      <c r="A499" s="82" t="str">
        <f>IF(A498=MAX(Table3[Date]),"",IF(A498="","",A498+1))</f>
        <v/>
      </c>
      <c r="B499" s="83" t="str">
        <f>IF(ISNUMBER(A499),COUNTIF(Table3[Date],A499),"")</f>
        <v/>
      </c>
      <c r="C499" s="32" t="str" cm="1">
        <f t="array" ref="C499">IF(ISNUMBER($A499),IF($G$2="Valeur",
SUM(IF($A499&gt;=Table1[De],IF($A499&lt;=Table1[À],IF(C$4=Table1[[#Headers],[Bœuf]:[Oasis]],Table1[[Bœuf]:[Oasis]]))))*
SUM(IF(Table3[Date]=$A499,Table3[Bœuf])),SUM(IF(Table3[Date]=$A499,Table3[Bœuf]))),"")</f>
        <v/>
      </c>
      <c r="D499" s="32" t="str" cm="1">
        <f t="array" ref="D499">IF(ISNUMBER($A499),IF($G$2="Valeur",
SUM(IF($A499&gt;=Table1[De],IF($A499&lt;=Table1[À],IF(D$4=Table1[[#Headers],[Bœuf]:[Oasis]],Table1[[Bœuf]:[Oasis]]))))*
SUM(IF(Table3[Date]=$A499,Table3[Jambon])),SUM(IF(Table3[Date]=$A499,Table3[Jambon]))),"")</f>
        <v/>
      </c>
      <c r="E499" s="32" t="str" cm="1">
        <f t="array" ref="E499">IF(ISNUMBER($A499),IF($G$2="Valeur",
SUM(IF($A499&gt;=Table1[De],IF($A499&lt;=Table1[À],IF(E$4=Table1[[#Headers],[Bœuf]:[Oasis]],Table1[[Bœuf]:[Oasis]]))))*
SUM(IF(Table3[Date]=$A499,Table3[Végétarien])),SUM(IF(Table3[Date]=$A499,Table3[Végétarien]))),"")</f>
        <v/>
      </c>
      <c r="F499" s="32" t="str" cm="1">
        <f t="array" ref="F499">IF(ISNUMBER($A499),IF($G$2="Valeur",
SUM(IF($A499&gt;=Table1[De],IF($A499&lt;=Table1[À],IF(F$4=Table1[[#Headers],[Bœuf]:[Oasis]],Table1[[Bœuf]:[Oasis]]))))*
SUM(IF(Table3[Date]=$A499,Table3[Salade])),SUM(IF(Table3[Date]=$A499,Table3[Salade]))),"")</f>
        <v/>
      </c>
      <c r="G499" s="32" t="str" cm="1">
        <f t="array" ref="G499">IF(ISNUMBER($A499),IF($G$2="Valeur",
SUM(IF($A499&gt;=Table1[De],IF($A499&lt;=Table1[À],IF(G$4=Table1[[#Headers],[Bœuf]:[Oasis]],Table1[[Bœuf]:[Oasis]]))))*
SUM(IF(Table3[Date]=$A499,Table3[Eau])),SUM(IF(Table3[Date]=$A499,Table3[Eau]))),"")</f>
        <v/>
      </c>
      <c r="H499" s="32" t="str" cm="1">
        <f t="array" ref="H499">IF(ISNUMBER($A499),IF($G$2="Valeur",
SUM(IF($A499&gt;=Table1[De],IF($A499&lt;=Table1[À],IF(H$4=Table1[[#Headers],[Bœuf]:[Oasis]],Table1[[Bœuf]:[Oasis]]))))*
SUM(IF(Table3[Date]=$A499,Table3[Coca])),SUM(IF(Table3[Date]=$A499,Table3[Coca]))),"")</f>
        <v/>
      </c>
      <c r="I499" s="32" t="str" cm="1">
        <f t="array" ref="I499">IF(ISNUMBER($A499),IF($G$2="Valeur",
SUM(IF($A499&gt;=Table1[De],IF($A499&lt;=Table1[À],IF(I$4=Table1[[#Headers],[Bœuf]:[Oasis]],Table1[[Bœuf]:[Oasis]]))))*
SUM(IF(Table3[Date]=$A499,Table3[Oasis])),SUM(IF(Table3[Date]=$A499,Table3[Oasis]))),"")</f>
        <v/>
      </c>
      <c r="J499" s="33" t="str">
        <f t="shared" si="7"/>
        <v/>
      </c>
      <c r="K499" s="32" t="str" cm="1">
        <f t="array" ref="K499">IF(AND(ISNUMBER($A499),$G$2="Valeur"),
SUM(IF(Table3[Date]=$A499,IF(Table3[Mode de Paiement]=K$4,Table3[TOTAL DU PAR LE CLIENT]))),"")</f>
        <v/>
      </c>
      <c r="L499" s="32" t="str" cm="1">
        <f t="array" ref="L499">IF(AND(ISNUMBER($A499),$G$2="Valeur"),
SUM(IF(Table3[Date]=$A499,IF(Table3[Mode de Paiement]=L$4,Table3[TOTAL DU PAR LE CLIENT]))),"")</f>
        <v/>
      </c>
      <c r="M499" s="32" t="str" cm="1">
        <f t="array" ref="M499">IF(AND(ISNUMBER($A499),$G$2="Valeur"),
SUM(IF(Table3[Date]=$A499,IF(Table3[Mode de Paiement]=M$4,Table3[TOTAL DU PAR LE CLIENT]))),"")</f>
        <v/>
      </c>
      <c r="N499" s="32" t="str" cm="1">
        <f t="array" ref="N499">IF(AND(ISNUMBER($A499),$G$2="Valeur"),
SUM(IF(Table3[Date]=$A499,IF(Table3[Mode de Paiement]=N$4,Table3[TOTAL DU PAR LE CLIENT]))),"")</f>
        <v/>
      </c>
    </row>
    <row r="500" spans="1:14" x14ac:dyDescent="0.2">
      <c r="A500" s="82" t="str">
        <f>IF(A499=MAX(Table3[Date]),"",IF(A499="","",A499+1))</f>
        <v/>
      </c>
      <c r="B500" s="83" t="str">
        <f>IF(ISNUMBER(A500),COUNTIF(Table3[Date],A500),"")</f>
        <v/>
      </c>
      <c r="C500" s="32" t="str" cm="1">
        <f t="array" ref="C500">IF(ISNUMBER($A500),IF($G$2="Valeur",
SUM(IF($A500&gt;=Table1[De],IF($A500&lt;=Table1[À],IF(C$4=Table1[[#Headers],[Bœuf]:[Oasis]],Table1[[Bœuf]:[Oasis]]))))*
SUM(IF(Table3[Date]=$A500,Table3[Bœuf])),SUM(IF(Table3[Date]=$A500,Table3[Bœuf]))),"")</f>
        <v/>
      </c>
      <c r="D500" s="32" t="str" cm="1">
        <f t="array" ref="D500">IF(ISNUMBER($A500),IF($G$2="Valeur",
SUM(IF($A500&gt;=Table1[De],IF($A500&lt;=Table1[À],IF(D$4=Table1[[#Headers],[Bœuf]:[Oasis]],Table1[[Bœuf]:[Oasis]]))))*
SUM(IF(Table3[Date]=$A500,Table3[Jambon])),SUM(IF(Table3[Date]=$A500,Table3[Jambon]))),"")</f>
        <v/>
      </c>
      <c r="E500" s="32" t="str" cm="1">
        <f t="array" ref="E500">IF(ISNUMBER($A500),IF($G$2="Valeur",
SUM(IF($A500&gt;=Table1[De],IF($A500&lt;=Table1[À],IF(E$4=Table1[[#Headers],[Bœuf]:[Oasis]],Table1[[Bœuf]:[Oasis]]))))*
SUM(IF(Table3[Date]=$A500,Table3[Végétarien])),SUM(IF(Table3[Date]=$A500,Table3[Végétarien]))),"")</f>
        <v/>
      </c>
      <c r="F500" s="32" t="str" cm="1">
        <f t="array" ref="F500">IF(ISNUMBER($A500),IF($G$2="Valeur",
SUM(IF($A500&gt;=Table1[De],IF($A500&lt;=Table1[À],IF(F$4=Table1[[#Headers],[Bœuf]:[Oasis]],Table1[[Bœuf]:[Oasis]]))))*
SUM(IF(Table3[Date]=$A500,Table3[Salade])),SUM(IF(Table3[Date]=$A500,Table3[Salade]))),"")</f>
        <v/>
      </c>
      <c r="G500" s="32" t="str" cm="1">
        <f t="array" ref="G500">IF(ISNUMBER($A500),IF($G$2="Valeur",
SUM(IF($A500&gt;=Table1[De],IF($A500&lt;=Table1[À],IF(G$4=Table1[[#Headers],[Bœuf]:[Oasis]],Table1[[Bœuf]:[Oasis]]))))*
SUM(IF(Table3[Date]=$A500,Table3[Eau])),SUM(IF(Table3[Date]=$A500,Table3[Eau]))),"")</f>
        <v/>
      </c>
      <c r="H500" s="32" t="str" cm="1">
        <f t="array" ref="H500">IF(ISNUMBER($A500),IF($G$2="Valeur",
SUM(IF($A500&gt;=Table1[De],IF($A500&lt;=Table1[À],IF(H$4=Table1[[#Headers],[Bœuf]:[Oasis]],Table1[[Bœuf]:[Oasis]]))))*
SUM(IF(Table3[Date]=$A500,Table3[Coca])),SUM(IF(Table3[Date]=$A500,Table3[Coca]))),"")</f>
        <v/>
      </c>
      <c r="I500" s="32" t="str" cm="1">
        <f t="array" ref="I500">IF(ISNUMBER($A500),IF($G$2="Valeur",
SUM(IF($A500&gt;=Table1[De],IF($A500&lt;=Table1[À],IF(I$4=Table1[[#Headers],[Bœuf]:[Oasis]],Table1[[Bœuf]:[Oasis]]))))*
SUM(IF(Table3[Date]=$A500,Table3[Oasis])),SUM(IF(Table3[Date]=$A500,Table3[Oasis]))),"")</f>
        <v/>
      </c>
      <c r="J500" s="33" t="str">
        <f t="shared" si="7"/>
        <v/>
      </c>
      <c r="K500" s="32" t="str" cm="1">
        <f t="array" ref="K500">IF(AND(ISNUMBER($A500),$G$2="Valeur"),
SUM(IF(Table3[Date]=$A500,IF(Table3[Mode de Paiement]=K$4,Table3[TOTAL DU PAR LE CLIENT]))),"")</f>
        <v/>
      </c>
      <c r="L500" s="32" t="str" cm="1">
        <f t="array" ref="L500">IF(AND(ISNUMBER($A500),$G$2="Valeur"),
SUM(IF(Table3[Date]=$A500,IF(Table3[Mode de Paiement]=L$4,Table3[TOTAL DU PAR LE CLIENT]))),"")</f>
        <v/>
      </c>
      <c r="M500" s="32" t="str" cm="1">
        <f t="array" ref="M500">IF(AND(ISNUMBER($A500),$G$2="Valeur"),
SUM(IF(Table3[Date]=$A500,IF(Table3[Mode de Paiement]=M$4,Table3[TOTAL DU PAR LE CLIENT]))),"")</f>
        <v/>
      </c>
      <c r="N500" s="32" t="str" cm="1">
        <f t="array" ref="N500">IF(AND(ISNUMBER($A500),$G$2="Valeur"),
SUM(IF(Table3[Date]=$A500,IF(Table3[Mode de Paiement]=N$4,Table3[TOTAL DU PAR LE CLIENT]))),"")</f>
        <v/>
      </c>
    </row>
    <row r="501" spans="1:14" x14ac:dyDescent="0.2">
      <c r="A501" s="82" t="str">
        <f>IF(A500=MAX(Table3[Date]),"",IF(A500="","",A500+1))</f>
        <v/>
      </c>
      <c r="B501" s="83" t="str">
        <f>IF(ISNUMBER(A501),COUNTIF(Table3[Date],A501),"")</f>
        <v/>
      </c>
      <c r="C501" s="32" t="str" cm="1">
        <f t="array" ref="C501">IF(ISNUMBER($A501),IF($G$2="Valeur",
SUM(IF($A501&gt;=Table1[De],IF($A501&lt;=Table1[À],IF(C$4=Table1[[#Headers],[Bœuf]:[Oasis]],Table1[[Bœuf]:[Oasis]]))))*
SUM(IF(Table3[Date]=$A501,Table3[Bœuf])),SUM(IF(Table3[Date]=$A501,Table3[Bœuf]))),"")</f>
        <v/>
      </c>
      <c r="D501" s="32" t="str" cm="1">
        <f t="array" ref="D501">IF(ISNUMBER($A501),IF($G$2="Valeur",
SUM(IF($A501&gt;=Table1[De],IF($A501&lt;=Table1[À],IF(D$4=Table1[[#Headers],[Bœuf]:[Oasis]],Table1[[Bœuf]:[Oasis]]))))*
SUM(IF(Table3[Date]=$A501,Table3[Jambon])),SUM(IF(Table3[Date]=$A501,Table3[Jambon]))),"")</f>
        <v/>
      </c>
      <c r="E501" s="32" t="str" cm="1">
        <f t="array" ref="E501">IF(ISNUMBER($A501),IF($G$2="Valeur",
SUM(IF($A501&gt;=Table1[De],IF($A501&lt;=Table1[À],IF(E$4=Table1[[#Headers],[Bœuf]:[Oasis]],Table1[[Bœuf]:[Oasis]]))))*
SUM(IF(Table3[Date]=$A501,Table3[Végétarien])),SUM(IF(Table3[Date]=$A501,Table3[Végétarien]))),"")</f>
        <v/>
      </c>
      <c r="F501" s="32" t="str" cm="1">
        <f t="array" ref="F501">IF(ISNUMBER($A501),IF($G$2="Valeur",
SUM(IF($A501&gt;=Table1[De],IF($A501&lt;=Table1[À],IF(F$4=Table1[[#Headers],[Bœuf]:[Oasis]],Table1[[Bœuf]:[Oasis]]))))*
SUM(IF(Table3[Date]=$A501,Table3[Salade])),SUM(IF(Table3[Date]=$A501,Table3[Salade]))),"")</f>
        <v/>
      </c>
      <c r="G501" s="32" t="str" cm="1">
        <f t="array" ref="G501">IF(ISNUMBER($A501),IF($G$2="Valeur",
SUM(IF($A501&gt;=Table1[De],IF($A501&lt;=Table1[À],IF(G$4=Table1[[#Headers],[Bœuf]:[Oasis]],Table1[[Bœuf]:[Oasis]]))))*
SUM(IF(Table3[Date]=$A501,Table3[Eau])),SUM(IF(Table3[Date]=$A501,Table3[Eau]))),"")</f>
        <v/>
      </c>
      <c r="H501" s="32" t="str" cm="1">
        <f t="array" ref="H501">IF(ISNUMBER($A501),IF($G$2="Valeur",
SUM(IF($A501&gt;=Table1[De],IF($A501&lt;=Table1[À],IF(H$4=Table1[[#Headers],[Bœuf]:[Oasis]],Table1[[Bœuf]:[Oasis]]))))*
SUM(IF(Table3[Date]=$A501,Table3[Coca])),SUM(IF(Table3[Date]=$A501,Table3[Coca]))),"")</f>
        <v/>
      </c>
      <c r="I501" s="32" t="str" cm="1">
        <f t="array" ref="I501">IF(ISNUMBER($A501),IF($G$2="Valeur",
SUM(IF($A501&gt;=Table1[De],IF($A501&lt;=Table1[À],IF(I$4=Table1[[#Headers],[Bœuf]:[Oasis]],Table1[[Bœuf]:[Oasis]]))))*
SUM(IF(Table3[Date]=$A501,Table3[Oasis])),SUM(IF(Table3[Date]=$A501,Table3[Oasis]))),"")</f>
        <v/>
      </c>
      <c r="J501" s="33" t="str">
        <f t="shared" si="7"/>
        <v/>
      </c>
      <c r="K501" s="32" t="str" cm="1">
        <f t="array" ref="K501">IF(AND(ISNUMBER($A501),$G$2="Valeur"),
SUM(IF(Table3[Date]=$A501,IF(Table3[Mode de Paiement]=K$4,Table3[TOTAL DU PAR LE CLIENT]))),"")</f>
        <v/>
      </c>
      <c r="L501" s="32" t="str" cm="1">
        <f t="array" ref="L501">IF(AND(ISNUMBER($A501),$G$2="Valeur"),
SUM(IF(Table3[Date]=$A501,IF(Table3[Mode de Paiement]=L$4,Table3[TOTAL DU PAR LE CLIENT]))),"")</f>
        <v/>
      </c>
      <c r="M501" s="32" t="str" cm="1">
        <f t="array" ref="M501">IF(AND(ISNUMBER($A501),$G$2="Valeur"),
SUM(IF(Table3[Date]=$A501,IF(Table3[Mode de Paiement]=M$4,Table3[TOTAL DU PAR LE CLIENT]))),"")</f>
        <v/>
      </c>
      <c r="N501" s="32" t="str" cm="1">
        <f t="array" ref="N501">IF(AND(ISNUMBER($A501),$G$2="Valeur"),
SUM(IF(Table3[Date]=$A501,IF(Table3[Mode de Paiement]=N$4,Table3[TOTAL DU PAR LE CLIENT]))),"")</f>
        <v/>
      </c>
    </row>
    <row r="502" spans="1:14" x14ac:dyDescent="0.2">
      <c r="A502" s="82" t="str">
        <f>IF(A501=MAX(Table3[Date]),"",IF(A501="","",A501+1))</f>
        <v/>
      </c>
      <c r="B502" s="83" t="str">
        <f>IF(ISNUMBER(A502),COUNTIF(Table3[Date],A502),"")</f>
        <v/>
      </c>
      <c r="C502" s="32" t="str" cm="1">
        <f t="array" ref="C502">IF(ISNUMBER($A502),IF($G$2="Valeur",
SUM(IF($A502&gt;=Table1[De],IF($A502&lt;=Table1[À],IF(C$4=Table1[[#Headers],[Bœuf]:[Oasis]],Table1[[Bœuf]:[Oasis]]))))*
SUM(IF(Table3[Date]=$A502,Table3[Bœuf])),SUM(IF(Table3[Date]=$A502,Table3[Bœuf]))),"")</f>
        <v/>
      </c>
      <c r="D502" s="32" t="str" cm="1">
        <f t="array" ref="D502">IF(ISNUMBER($A502),IF($G$2="Valeur",
SUM(IF($A502&gt;=Table1[De],IF($A502&lt;=Table1[À],IF(D$4=Table1[[#Headers],[Bœuf]:[Oasis]],Table1[[Bœuf]:[Oasis]]))))*
SUM(IF(Table3[Date]=$A502,Table3[Jambon])),SUM(IF(Table3[Date]=$A502,Table3[Jambon]))),"")</f>
        <v/>
      </c>
      <c r="E502" s="32" t="str" cm="1">
        <f t="array" ref="E502">IF(ISNUMBER($A502),IF($G$2="Valeur",
SUM(IF($A502&gt;=Table1[De],IF($A502&lt;=Table1[À],IF(E$4=Table1[[#Headers],[Bœuf]:[Oasis]],Table1[[Bœuf]:[Oasis]]))))*
SUM(IF(Table3[Date]=$A502,Table3[Végétarien])),SUM(IF(Table3[Date]=$A502,Table3[Végétarien]))),"")</f>
        <v/>
      </c>
      <c r="F502" s="32" t="str" cm="1">
        <f t="array" ref="F502">IF(ISNUMBER($A502),IF($G$2="Valeur",
SUM(IF($A502&gt;=Table1[De],IF($A502&lt;=Table1[À],IF(F$4=Table1[[#Headers],[Bœuf]:[Oasis]],Table1[[Bœuf]:[Oasis]]))))*
SUM(IF(Table3[Date]=$A502,Table3[Salade])),SUM(IF(Table3[Date]=$A502,Table3[Salade]))),"")</f>
        <v/>
      </c>
      <c r="G502" s="32" t="str" cm="1">
        <f t="array" ref="G502">IF(ISNUMBER($A502),IF($G$2="Valeur",
SUM(IF($A502&gt;=Table1[De],IF($A502&lt;=Table1[À],IF(G$4=Table1[[#Headers],[Bœuf]:[Oasis]],Table1[[Bœuf]:[Oasis]]))))*
SUM(IF(Table3[Date]=$A502,Table3[Eau])),SUM(IF(Table3[Date]=$A502,Table3[Eau]))),"")</f>
        <v/>
      </c>
      <c r="H502" s="32" t="str" cm="1">
        <f t="array" ref="H502">IF(ISNUMBER($A502),IF($G$2="Valeur",
SUM(IF($A502&gt;=Table1[De],IF($A502&lt;=Table1[À],IF(H$4=Table1[[#Headers],[Bœuf]:[Oasis]],Table1[[Bœuf]:[Oasis]]))))*
SUM(IF(Table3[Date]=$A502,Table3[Coca])),SUM(IF(Table3[Date]=$A502,Table3[Coca]))),"")</f>
        <v/>
      </c>
      <c r="I502" s="32" t="str" cm="1">
        <f t="array" ref="I502">IF(ISNUMBER($A502),IF($G$2="Valeur",
SUM(IF($A502&gt;=Table1[De],IF($A502&lt;=Table1[À],IF(I$4=Table1[[#Headers],[Bœuf]:[Oasis]],Table1[[Bœuf]:[Oasis]]))))*
SUM(IF(Table3[Date]=$A502,Table3[Oasis])),SUM(IF(Table3[Date]=$A502,Table3[Oasis]))),"")</f>
        <v/>
      </c>
      <c r="J502" s="33" t="str">
        <f t="shared" si="7"/>
        <v/>
      </c>
      <c r="K502" s="32" t="str" cm="1">
        <f t="array" ref="K502">IF(AND(ISNUMBER($A502),$G$2="Valeur"),
SUM(IF(Table3[Date]=$A502,IF(Table3[Mode de Paiement]=K$4,Table3[TOTAL DU PAR LE CLIENT]))),"")</f>
        <v/>
      </c>
      <c r="L502" s="32" t="str" cm="1">
        <f t="array" ref="L502">IF(AND(ISNUMBER($A502),$G$2="Valeur"),
SUM(IF(Table3[Date]=$A502,IF(Table3[Mode de Paiement]=L$4,Table3[TOTAL DU PAR LE CLIENT]))),"")</f>
        <v/>
      </c>
      <c r="M502" s="32" t="str" cm="1">
        <f t="array" ref="M502">IF(AND(ISNUMBER($A502),$G$2="Valeur"),
SUM(IF(Table3[Date]=$A502,IF(Table3[Mode de Paiement]=M$4,Table3[TOTAL DU PAR LE CLIENT]))),"")</f>
        <v/>
      </c>
      <c r="N502" s="32" t="str" cm="1">
        <f t="array" ref="N502">IF(AND(ISNUMBER($A502),$G$2="Valeur"),
SUM(IF(Table3[Date]=$A502,IF(Table3[Mode de Paiement]=N$4,Table3[TOTAL DU PAR LE CLIENT]))),"")</f>
        <v/>
      </c>
    </row>
    <row r="503" spans="1:14" x14ac:dyDescent="0.2">
      <c r="A503" s="82" t="str">
        <f>IF(A502=MAX(Table3[Date]),"",IF(A502="","",A502+1))</f>
        <v/>
      </c>
      <c r="B503" s="83" t="str">
        <f>IF(ISNUMBER(A503),COUNTIF(Table3[Date],A503),"")</f>
        <v/>
      </c>
      <c r="C503" s="32" t="str" cm="1">
        <f t="array" ref="C503">IF(ISNUMBER($A503),IF($G$2="Valeur",
SUM(IF($A503&gt;=Table1[De],IF($A503&lt;=Table1[À],IF(C$4=Table1[[#Headers],[Bœuf]:[Oasis]],Table1[[Bœuf]:[Oasis]]))))*
SUM(IF(Table3[Date]=$A503,Table3[Bœuf])),SUM(IF(Table3[Date]=$A503,Table3[Bœuf]))),"")</f>
        <v/>
      </c>
      <c r="D503" s="32" t="str" cm="1">
        <f t="array" ref="D503">IF(ISNUMBER($A503),IF($G$2="Valeur",
SUM(IF($A503&gt;=Table1[De],IF($A503&lt;=Table1[À],IF(D$4=Table1[[#Headers],[Bœuf]:[Oasis]],Table1[[Bœuf]:[Oasis]]))))*
SUM(IF(Table3[Date]=$A503,Table3[Jambon])),SUM(IF(Table3[Date]=$A503,Table3[Jambon]))),"")</f>
        <v/>
      </c>
      <c r="E503" s="32" t="str" cm="1">
        <f t="array" ref="E503">IF(ISNUMBER($A503),IF($G$2="Valeur",
SUM(IF($A503&gt;=Table1[De],IF($A503&lt;=Table1[À],IF(E$4=Table1[[#Headers],[Bœuf]:[Oasis]],Table1[[Bœuf]:[Oasis]]))))*
SUM(IF(Table3[Date]=$A503,Table3[Végétarien])),SUM(IF(Table3[Date]=$A503,Table3[Végétarien]))),"")</f>
        <v/>
      </c>
      <c r="F503" s="32" t="str" cm="1">
        <f t="array" ref="F503">IF(ISNUMBER($A503),IF($G$2="Valeur",
SUM(IF($A503&gt;=Table1[De],IF($A503&lt;=Table1[À],IF(F$4=Table1[[#Headers],[Bœuf]:[Oasis]],Table1[[Bœuf]:[Oasis]]))))*
SUM(IF(Table3[Date]=$A503,Table3[Salade])),SUM(IF(Table3[Date]=$A503,Table3[Salade]))),"")</f>
        <v/>
      </c>
      <c r="G503" s="32" t="str" cm="1">
        <f t="array" ref="G503">IF(ISNUMBER($A503),IF($G$2="Valeur",
SUM(IF($A503&gt;=Table1[De],IF($A503&lt;=Table1[À],IF(G$4=Table1[[#Headers],[Bœuf]:[Oasis]],Table1[[Bœuf]:[Oasis]]))))*
SUM(IF(Table3[Date]=$A503,Table3[Eau])),SUM(IF(Table3[Date]=$A503,Table3[Eau]))),"")</f>
        <v/>
      </c>
      <c r="H503" s="32" t="str" cm="1">
        <f t="array" ref="H503">IF(ISNUMBER($A503),IF($G$2="Valeur",
SUM(IF($A503&gt;=Table1[De],IF($A503&lt;=Table1[À],IF(H$4=Table1[[#Headers],[Bœuf]:[Oasis]],Table1[[Bœuf]:[Oasis]]))))*
SUM(IF(Table3[Date]=$A503,Table3[Coca])),SUM(IF(Table3[Date]=$A503,Table3[Coca]))),"")</f>
        <v/>
      </c>
      <c r="I503" s="32" t="str" cm="1">
        <f t="array" ref="I503">IF(ISNUMBER($A503),IF($G$2="Valeur",
SUM(IF($A503&gt;=Table1[De],IF($A503&lt;=Table1[À],IF(I$4=Table1[[#Headers],[Bœuf]:[Oasis]],Table1[[Bœuf]:[Oasis]]))))*
SUM(IF(Table3[Date]=$A503,Table3[Oasis])),SUM(IF(Table3[Date]=$A503,Table3[Oasis]))),"")</f>
        <v/>
      </c>
      <c r="J503" s="33" t="str">
        <f t="shared" si="7"/>
        <v/>
      </c>
      <c r="K503" s="32" t="str" cm="1">
        <f t="array" ref="K503">IF(AND(ISNUMBER($A503),$G$2="Valeur"),
SUM(IF(Table3[Date]=$A503,IF(Table3[Mode de Paiement]=K$4,Table3[TOTAL DU PAR LE CLIENT]))),"")</f>
        <v/>
      </c>
      <c r="L503" s="32" t="str" cm="1">
        <f t="array" ref="L503">IF(AND(ISNUMBER($A503),$G$2="Valeur"),
SUM(IF(Table3[Date]=$A503,IF(Table3[Mode de Paiement]=L$4,Table3[TOTAL DU PAR LE CLIENT]))),"")</f>
        <v/>
      </c>
      <c r="M503" s="32" t="str" cm="1">
        <f t="array" ref="M503">IF(AND(ISNUMBER($A503),$G$2="Valeur"),
SUM(IF(Table3[Date]=$A503,IF(Table3[Mode de Paiement]=M$4,Table3[TOTAL DU PAR LE CLIENT]))),"")</f>
        <v/>
      </c>
      <c r="N503" s="32" t="str" cm="1">
        <f t="array" ref="N503">IF(AND(ISNUMBER($A503),$G$2="Valeur"),
SUM(IF(Table3[Date]=$A503,IF(Table3[Mode de Paiement]=N$4,Table3[TOTAL DU PAR LE CLIENT]))),"")</f>
        <v/>
      </c>
    </row>
    <row r="504" spans="1:14" x14ac:dyDescent="0.2">
      <c r="A504" s="82" t="str">
        <f>IF(A503=MAX(Table3[Date]),"",IF(A503="","",A503+1))</f>
        <v/>
      </c>
      <c r="B504" s="83" t="str">
        <f>IF(ISNUMBER(A504),COUNTIF(Table3[Date],A504),"")</f>
        <v/>
      </c>
      <c r="C504" s="32" t="str" cm="1">
        <f t="array" ref="C504">IF(ISNUMBER($A504),IF($G$2="Valeur",
SUM(IF($A504&gt;=Table1[De],IF($A504&lt;=Table1[À],IF(C$4=Table1[[#Headers],[Bœuf]:[Oasis]],Table1[[Bœuf]:[Oasis]]))))*
SUM(IF(Table3[Date]=$A504,Table3[Bœuf])),SUM(IF(Table3[Date]=$A504,Table3[Bœuf]))),"")</f>
        <v/>
      </c>
      <c r="D504" s="32" t="str" cm="1">
        <f t="array" ref="D504">IF(ISNUMBER($A504),IF($G$2="Valeur",
SUM(IF($A504&gt;=Table1[De],IF($A504&lt;=Table1[À],IF(D$4=Table1[[#Headers],[Bœuf]:[Oasis]],Table1[[Bœuf]:[Oasis]]))))*
SUM(IF(Table3[Date]=$A504,Table3[Jambon])),SUM(IF(Table3[Date]=$A504,Table3[Jambon]))),"")</f>
        <v/>
      </c>
      <c r="E504" s="32" t="str" cm="1">
        <f t="array" ref="E504">IF(ISNUMBER($A504),IF($G$2="Valeur",
SUM(IF($A504&gt;=Table1[De],IF($A504&lt;=Table1[À],IF(E$4=Table1[[#Headers],[Bœuf]:[Oasis]],Table1[[Bœuf]:[Oasis]]))))*
SUM(IF(Table3[Date]=$A504,Table3[Végétarien])),SUM(IF(Table3[Date]=$A504,Table3[Végétarien]))),"")</f>
        <v/>
      </c>
      <c r="F504" s="32" t="str" cm="1">
        <f t="array" ref="F504">IF(ISNUMBER($A504),IF($G$2="Valeur",
SUM(IF($A504&gt;=Table1[De],IF($A504&lt;=Table1[À],IF(F$4=Table1[[#Headers],[Bœuf]:[Oasis]],Table1[[Bœuf]:[Oasis]]))))*
SUM(IF(Table3[Date]=$A504,Table3[Salade])),SUM(IF(Table3[Date]=$A504,Table3[Salade]))),"")</f>
        <v/>
      </c>
      <c r="G504" s="32" t="str" cm="1">
        <f t="array" ref="G504">IF(ISNUMBER($A504),IF($G$2="Valeur",
SUM(IF($A504&gt;=Table1[De],IF($A504&lt;=Table1[À],IF(G$4=Table1[[#Headers],[Bœuf]:[Oasis]],Table1[[Bœuf]:[Oasis]]))))*
SUM(IF(Table3[Date]=$A504,Table3[Eau])),SUM(IF(Table3[Date]=$A504,Table3[Eau]))),"")</f>
        <v/>
      </c>
      <c r="H504" s="32" t="str" cm="1">
        <f t="array" ref="H504">IF(ISNUMBER($A504),IF($G$2="Valeur",
SUM(IF($A504&gt;=Table1[De],IF($A504&lt;=Table1[À],IF(H$4=Table1[[#Headers],[Bœuf]:[Oasis]],Table1[[Bœuf]:[Oasis]]))))*
SUM(IF(Table3[Date]=$A504,Table3[Coca])),SUM(IF(Table3[Date]=$A504,Table3[Coca]))),"")</f>
        <v/>
      </c>
      <c r="I504" s="32" t="str" cm="1">
        <f t="array" ref="I504">IF(ISNUMBER($A504),IF($G$2="Valeur",
SUM(IF($A504&gt;=Table1[De],IF($A504&lt;=Table1[À],IF(I$4=Table1[[#Headers],[Bœuf]:[Oasis]],Table1[[Bœuf]:[Oasis]]))))*
SUM(IF(Table3[Date]=$A504,Table3[Oasis])),SUM(IF(Table3[Date]=$A504,Table3[Oasis]))),"")</f>
        <v/>
      </c>
      <c r="J504" s="33" t="str">
        <f t="shared" si="7"/>
        <v/>
      </c>
      <c r="K504" s="32" t="str" cm="1">
        <f t="array" ref="K504">IF(AND(ISNUMBER($A504),$G$2="Valeur"),
SUM(IF(Table3[Date]=$A504,IF(Table3[Mode de Paiement]=K$4,Table3[TOTAL DU PAR LE CLIENT]))),"")</f>
        <v/>
      </c>
      <c r="L504" s="32" t="str" cm="1">
        <f t="array" ref="L504">IF(AND(ISNUMBER($A504),$G$2="Valeur"),
SUM(IF(Table3[Date]=$A504,IF(Table3[Mode de Paiement]=L$4,Table3[TOTAL DU PAR LE CLIENT]))),"")</f>
        <v/>
      </c>
      <c r="M504" s="32" t="str" cm="1">
        <f t="array" ref="M504">IF(AND(ISNUMBER($A504),$G$2="Valeur"),
SUM(IF(Table3[Date]=$A504,IF(Table3[Mode de Paiement]=M$4,Table3[TOTAL DU PAR LE CLIENT]))),"")</f>
        <v/>
      </c>
      <c r="N504" s="32" t="str" cm="1">
        <f t="array" ref="N504">IF(AND(ISNUMBER($A504),$G$2="Valeur"),
SUM(IF(Table3[Date]=$A504,IF(Table3[Mode de Paiement]=N$4,Table3[TOTAL DU PAR LE CLIENT]))),"")</f>
        <v/>
      </c>
    </row>
    <row r="505" spans="1:14" x14ac:dyDescent="0.2">
      <c r="A505" s="82" t="str">
        <f>IF(A504=MAX(Table3[Date]),"",IF(A504="","",A504+1))</f>
        <v/>
      </c>
      <c r="B505" s="83" t="str">
        <f>IF(ISNUMBER(A505),COUNTIF(Table3[Date],A505),"")</f>
        <v/>
      </c>
      <c r="C505" s="32" t="str" cm="1">
        <f t="array" ref="C505">IF(ISNUMBER($A505),IF($G$2="Valeur",
SUM(IF($A505&gt;=Table1[De],IF($A505&lt;=Table1[À],IF(C$4=Table1[[#Headers],[Bœuf]:[Oasis]],Table1[[Bœuf]:[Oasis]]))))*
SUM(IF(Table3[Date]=$A505,Table3[Bœuf])),SUM(IF(Table3[Date]=$A505,Table3[Bœuf]))),"")</f>
        <v/>
      </c>
      <c r="D505" s="32" t="str" cm="1">
        <f t="array" ref="D505">IF(ISNUMBER($A505),IF($G$2="Valeur",
SUM(IF($A505&gt;=Table1[De],IF($A505&lt;=Table1[À],IF(D$4=Table1[[#Headers],[Bœuf]:[Oasis]],Table1[[Bœuf]:[Oasis]]))))*
SUM(IF(Table3[Date]=$A505,Table3[Jambon])),SUM(IF(Table3[Date]=$A505,Table3[Jambon]))),"")</f>
        <v/>
      </c>
      <c r="E505" s="32" t="str" cm="1">
        <f t="array" ref="E505">IF(ISNUMBER($A505),IF($G$2="Valeur",
SUM(IF($A505&gt;=Table1[De],IF($A505&lt;=Table1[À],IF(E$4=Table1[[#Headers],[Bœuf]:[Oasis]],Table1[[Bœuf]:[Oasis]]))))*
SUM(IF(Table3[Date]=$A505,Table3[Végétarien])),SUM(IF(Table3[Date]=$A505,Table3[Végétarien]))),"")</f>
        <v/>
      </c>
      <c r="F505" s="32" t="str" cm="1">
        <f t="array" ref="F505">IF(ISNUMBER($A505),IF($G$2="Valeur",
SUM(IF($A505&gt;=Table1[De],IF($A505&lt;=Table1[À],IF(F$4=Table1[[#Headers],[Bœuf]:[Oasis]],Table1[[Bœuf]:[Oasis]]))))*
SUM(IF(Table3[Date]=$A505,Table3[Salade])),SUM(IF(Table3[Date]=$A505,Table3[Salade]))),"")</f>
        <v/>
      </c>
      <c r="G505" s="32" t="str" cm="1">
        <f t="array" ref="G505">IF(ISNUMBER($A505),IF($G$2="Valeur",
SUM(IF($A505&gt;=Table1[De],IF($A505&lt;=Table1[À],IF(G$4=Table1[[#Headers],[Bœuf]:[Oasis]],Table1[[Bœuf]:[Oasis]]))))*
SUM(IF(Table3[Date]=$A505,Table3[Eau])),SUM(IF(Table3[Date]=$A505,Table3[Eau]))),"")</f>
        <v/>
      </c>
      <c r="H505" s="32" t="str" cm="1">
        <f t="array" ref="H505">IF(ISNUMBER($A505),IF($G$2="Valeur",
SUM(IF($A505&gt;=Table1[De],IF($A505&lt;=Table1[À],IF(H$4=Table1[[#Headers],[Bœuf]:[Oasis]],Table1[[Bœuf]:[Oasis]]))))*
SUM(IF(Table3[Date]=$A505,Table3[Coca])),SUM(IF(Table3[Date]=$A505,Table3[Coca]))),"")</f>
        <v/>
      </c>
      <c r="I505" s="32" t="str" cm="1">
        <f t="array" ref="I505">IF(ISNUMBER($A505),IF($G$2="Valeur",
SUM(IF($A505&gt;=Table1[De],IF($A505&lt;=Table1[À],IF(I$4=Table1[[#Headers],[Bœuf]:[Oasis]],Table1[[Bœuf]:[Oasis]]))))*
SUM(IF(Table3[Date]=$A505,Table3[Oasis])),SUM(IF(Table3[Date]=$A505,Table3[Oasis]))),"")</f>
        <v/>
      </c>
      <c r="J505" s="33" t="str">
        <f t="shared" si="7"/>
        <v/>
      </c>
      <c r="K505" s="32" t="str" cm="1">
        <f t="array" ref="K505">IF(AND(ISNUMBER($A505),$G$2="Valeur"),
SUM(IF(Table3[Date]=$A505,IF(Table3[Mode de Paiement]=K$4,Table3[TOTAL DU PAR LE CLIENT]))),"")</f>
        <v/>
      </c>
      <c r="L505" s="32" t="str" cm="1">
        <f t="array" ref="L505">IF(AND(ISNUMBER($A505),$G$2="Valeur"),
SUM(IF(Table3[Date]=$A505,IF(Table3[Mode de Paiement]=L$4,Table3[TOTAL DU PAR LE CLIENT]))),"")</f>
        <v/>
      </c>
      <c r="M505" s="32" t="str" cm="1">
        <f t="array" ref="M505">IF(AND(ISNUMBER($A505),$G$2="Valeur"),
SUM(IF(Table3[Date]=$A505,IF(Table3[Mode de Paiement]=M$4,Table3[TOTAL DU PAR LE CLIENT]))),"")</f>
        <v/>
      </c>
      <c r="N505" s="32" t="str" cm="1">
        <f t="array" ref="N505">IF(AND(ISNUMBER($A505),$G$2="Valeur"),
SUM(IF(Table3[Date]=$A505,IF(Table3[Mode de Paiement]=N$4,Table3[TOTAL DU PAR LE CLIENT]))),"")</f>
        <v/>
      </c>
    </row>
    <row r="506" spans="1:14" x14ac:dyDescent="0.2">
      <c r="A506" s="82" t="str">
        <f>IF(A505=MAX(Table3[Date]),"",IF(A505="","",A505+1))</f>
        <v/>
      </c>
      <c r="B506" s="83" t="str">
        <f>IF(ISNUMBER(A506),COUNTIF(Table3[Date],A506),"")</f>
        <v/>
      </c>
      <c r="C506" s="32" t="str" cm="1">
        <f t="array" ref="C506">IF(ISNUMBER($A506),IF($G$2="Valeur",
SUM(IF($A506&gt;=Table1[De],IF($A506&lt;=Table1[À],IF(C$4=Table1[[#Headers],[Bœuf]:[Oasis]],Table1[[Bœuf]:[Oasis]]))))*
SUM(IF(Table3[Date]=$A506,Table3[Bœuf])),SUM(IF(Table3[Date]=$A506,Table3[Bœuf]))),"")</f>
        <v/>
      </c>
      <c r="D506" s="32" t="str" cm="1">
        <f t="array" ref="D506">IF(ISNUMBER($A506),IF($G$2="Valeur",
SUM(IF($A506&gt;=Table1[De],IF($A506&lt;=Table1[À],IF(D$4=Table1[[#Headers],[Bœuf]:[Oasis]],Table1[[Bœuf]:[Oasis]]))))*
SUM(IF(Table3[Date]=$A506,Table3[Jambon])),SUM(IF(Table3[Date]=$A506,Table3[Jambon]))),"")</f>
        <v/>
      </c>
      <c r="E506" s="32" t="str" cm="1">
        <f t="array" ref="E506">IF(ISNUMBER($A506),IF($G$2="Valeur",
SUM(IF($A506&gt;=Table1[De],IF($A506&lt;=Table1[À],IF(E$4=Table1[[#Headers],[Bœuf]:[Oasis]],Table1[[Bœuf]:[Oasis]]))))*
SUM(IF(Table3[Date]=$A506,Table3[Végétarien])),SUM(IF(Table3[Date]=$A506,Table3[Végétarien]))),"")</f>
        <v/>
      </c>
      <c r="F506" s="32" t="str" cm="1">
        <f t="array" ref="F506">IF(ISNUMBER($A506),IF($G$2="Valeur",
SUM(IF($A506&gt;=Table1[De],IF($A506&lt;=Table1[À],IF(F$4=Table1[[#Headers],[Bœuf]:[Oasis]],Table1[[Bœuf]:[Oasis]]))))*
SUM(IF(Table3[Date]=$A506,Table3[Salade])),SUM(IF(Table3[Date]=$A506,Table3[Salade]))),"")</f>
        <v/>
      </c>
      <c r="G506" s="32" t="str" cm="1">
        <f t="array" ref="G506">IF(ISNUMBER($A506),IF($G$2="Valeur",
SUM(IF($A506&gt;=Table1[De],IF($A506&lt;=Table1[À],IF(G$4=Table1[[#Headers],[Bœuf]:[Oasis]],Table1[[Bœuf]:[Oasis]]))))*
SUM(IF(Table3[Date]=$A506,Table3[Eau])),SUM(IF(Table3[Date]=$A506,Table3[Eau]))),"")</f>
        <v/>
      </c>
      <c r="H506" s="32" t="str" cm="1">
        <f t="array" ref="H506">IF(ISNUMBER($A506),IF($G$2="Valeur",
SUM(IF($A506&gt;=Table1[De],IF($A506&lt;=Table1[À],IF(H$4=Table1[[#Headers],[Bœuf]:[Oasis]],Table1[[Bœuf]:[Oasis]]))))*
SUM(IF(Table3[Date]=$A506,Table3[Coca])),SUM(IF(Table3[Date]=$A506,Table3[Coca]))),"")</f>
        <v/>
      </c>
      <c r="I506" s="32" t="str" cm="1">
        <f t="array" ref="I506">IF(ISNUMBER($A506),IF($G$2="Valeur",
SUM(IF($A506&gt;=Table1[De],IF($A506&lt;=Table1[À],IF(I$4=Table1[[#Headers],[Bœuf]:[Oasis]],Table1[[Bœuf]:[Oasis]]))))*
SUM(IF(Table3[Date]=$A506,Table3[Oasis])),SUM(IF(Table3[Date]=$A506,Table3[Oasis]))),"")</f>
        <v/>
      </c>
      <c r="J506" s="33" t="str">
        <f t="shared" si="7"/>
        <v/>
      </c>
      <c r="K506" s="32" t="str" cm="1">
        <f t="array" ref="K506">IF(AND(ISNUMBER($A506),$G$2="Valeur"),
SUM(IF(Table3[Date]=$A506,IF(Table3[Mode de Paiement]=K$4,Table3[TOTAL DU PAR LE CLIENT]))),"")</f>
        <v/>
      </c>
      <c r="L506" s="32" t="str" cm="1">
        <f t="array" ref="L506">IF(AND(ISNUMBER($A506),$G$2="Valeur"),
SUM(IF(Table3[Date]=$A506,IF(Table3[Mode de Paiement]=L$4,Table3[TOTAL DU PAR LE CLIENT]))),"")</f>
        <v/>
      </c>
      <c r="M506" s="32" t="str" cm="1">
        <f t="array" ref="M506">IF(AND(ISNUMBER($A506),$G$2="Valeur"),
SUM(IF(Table3[Date]=$A506,IF(Table3[Mode de Paiement]=M$4,Table3[TOTAL DU PAR LE CLIENT]))),"")</f>
        <v/>
      </c>
      <c r="N506" s="32" t="str" cm="1">
        <f t="array" ref="N506">IF(AND(ISNUMBER($A506),$G$2="Valeur"),
SUM(IF(Table3[Date]=$A506,IF(Table3[Mode de Paiement]=N$4,Table3[TOTAL DU PAR LE CLIENT]))),"")</f>
        <v/>
      </c>
    </row>
    <row r="507" spans="1:14" x14ac:dyDescent="0.2">
      <c r="A507" s="82" t="str">
        <f>IF(A506=MAX(Table3[Date]),"",IF(A506="","",A506+1))</f>
        <v/>
      </c>
      <c r="B507" s="83" t="str">
        <f>IF(ISNUMBER(A507),COUNTIF(Table3[Date],A507),"")</f>
        <v/>
      </c>
      <c r="C507" s="32" t="str" cm="1">
        <f t="array" ref="C507">IF(ISNUMBER($A507),IF($G$2="Valeur",
SUM(IF($A507&gt;=Table1[De],IF($A507&lt;=Table1[À],IF(C$4=Table1[[#Headers],[Bœuf]:[Oasis]],Table1[[Bœuf]:[Oasis]]))))*
SUM(IF(Table3[Date]=$A507,Table3[Bœuf])),SUM(IF(Table3[Date]=$A507,Table3[Bœuf]))),"")</f>
        <v/>
      </c>
      <c r="D507" s="32" t="str" cm="1">
        <f t="array" ref="D507">IF(ISNUMBER($A507),IF($G$2="Valeur",
SUM(IF($A507&gt;=Table1[De],IF($A507&lt;=Table1[À],IF(D$4=Table1[[#Headers],[Bœuf]:[Oasis]],Table1[[Bœuf]:[Oasis]]))))*
SUM(IF(Table3[Date]=$A507,Table3[Jambon])),SUM(IF(Table3[Date]=$A507,Table3[Jambon]))),"")</f>
        <v/>
      </c>
      <c r="E507" s="32" t="str" cm="1">
        <f t="array" ref="E507">IF(ISNUMBER($A507),IF($G$2="Valeur",
SUM(IF($A507&gt;=Table1[De],IF($A507&lt;=Table1[À],IF(E$4=Table1[[#Headers],[Bœuf]:[Oasis]],Table1[[Bœuf]:[Oasis]]))))*
SUM(IF(Table3[Date]=$A507,Table3[Végétarien])),SUM(IF(Table3[Date]=$A507,Table3[Végétarien]))),"")</f>
        <v/>
      </c>
      <c r="F507" s="32" t="str" cm="1">
        <f t="array" ref="F507">IF(ISNUMBER($A507),IF($G$2="Valeur",
SUM(IF($A507&gt;=Table1[De],IF($A507&lt;=Table1[À],IF(F$4=Table1[[#Headers],[Bœuf]:[Oasis]],Table1[[Bœuf]:[Oasis]]))))*
SUM(IF(Table3[Date]=$A507,Table3[Salade])),SUM(IF(Table3[Date]=$A507,Table3[Salade]))),"")</f>
        <v/>
      </c>
      <c r="G507" s="32" t="str" cm="1">
        <f t="array" ref="G507">IF(ISNUMBER($A507),IF($G$2="Valeur",
SUM(IF($A507&gt;=Table1[De],IF($A507&lt;=Table1[À],IF(G$4=Table1[[#Headers],[Bœuf]:[Oasis]],Table1[[Bœuf]:[Oasis]]))))*
SUM(IF(Table3[Date]=$A507,Table3[Eau])),SUM(IF(Table3[Date]=$A507,Table3[Eau]))),"")</f>
        <v/>
      </c>
      <c r="H507" s="32" t="str" cm="1">
        <f t="array" ref="H507">IF(ISNUMBER($A507),IF($G$2="Valeur",
SUM(IF($A507&gt;=Table1[De],IF($A507&lt;=Table1[À],IF(H$4=Table1[[#Headers],[Bœuf]:[Oasis]],Table1[[Bœuf]:[Oasis]]))))*
SUM(IF(Table3[Date]=$A507,Table3[Coca])),SUM(IF(Table3[Date]=$A507,Table3[Coca]))),"")</f>
        <v/>
      </c>
      <c r="I507" s="32" t="str" cm="1">
        <f t="array" ref="I507">IF(ISNUMBER($A507),IF($G$2="Valeur",
SUM(IF($A507&gt;=Table1[De],IF($A507&lt;=Table1[À],IF(I$4=Table1[[#Headers],[Bœuf]:[Oasis]],Table1[[Bœuf]:[Oasis]]))))*
SUM(IF(Table3[Date]=$A507,Table3[Oasis])),SUM(IF(Table3[Date]=$A507,Table3[Oasis]))),"")</f>
        <v/>
      </c>
      <c r="J507" s="33" t="str">
        <f t="shared" si="7"/>
        <v/>
      </c>
      <c r="K507" s="32" t="str" cm="1">
        <f t="array" ref="K507">IF(AND(ISNUMBER($A507),$G$2="Valeur"),
SUM(IF(Table3[Date]=$A507,IF(Table3[Mode de Paiement]=K$4,Table3[TOTAL DU PAR LE CLIENT]))),"")</f>
        <v/>
      </c>
      <c r="L507" s="32" t="str" cm="1">
        <f t="array" ref="L507">IF(AND(ISNUMBER($A507),$G$2="Valeur"),
SUM(IF(Table3[Date]=$A507,IF(Table3[Mode de Paiement]=L$4,Table3[TOTAL DU PAR LE CLIENT]))),"")</f>
        <v/>
      </c>
      <c r="M507" s="32" t="str" cm="1">
        <f t="array" ref="M507">IF(AND(ISNUMBER($A507),$G$2="Valeur"),
SUM(IF(Table3[Date]=$A507,IF(Table3[Mode de Paiement]=M$4,Table3[TOTAL DU PAR LE CLIENT]))),"")</f>
        <v/>
      </c>
      <c r="N507" s="32" t="str" cm="1">
        <f t="array" ref="N507">IF(AND(ISNUMBER($A507),$G$2="Valeur"),
SUM(IF(Table3[Date]=$A507,IF(Table3[Mode de Paiement]=N$4,Table3[TOTAL DU PAR LE CLIENT]))),"")</f>
        <v/>
      </c>
    </row>
    <row r="508" spans="1:14" x14ac:dyDescent="0.2">
      <c r="A508" s="82" t="str">
        <f>IF(A507=MAX(Table3[Date]),"",IF(A507="","",A507+1))</f>
        <v/>
      </c>
      <c r="B508" s="83" t="str">
        <f>IF(ISNUMBER(A508),COUNTIF(Table3[Date],A508),"")</f>
        <v/>
      </c>
      <c r="C508" s="32" t="str" cm="1">
        <f t="array" ref="C508">IF(ISNUMBER($A508),IF($G$2="Valeur",
SUM(IF($A508&gt;=Table1[De],IF($A508&lt;=Table1[À],IF(C$4=Table1[[#Headers],[Bœuf]:[Oasis]],Table1[[Bœuf]:[Oasis]]))))*
SUM(IF(Table3[Date]=$A508,Table3[Bœuf])),SUM(IF(Table3[Date]=$A508,Table3[Bœuf]))),"")</f>
        <v/>
      </c>
      <c r="D508" s="32" t="str" cm="1">
        <f t="array" ref="D508">IF(ISNUMBER($A508),IF($G$2="Valeur",
SUM(IF($A508&gt;=Table1[De],IF($A508&lt;=Table1[À],IF(D$4=Table1[[#Headers],[Bœuf]:[Oasis]],Table1[[Bœuf]:[Oasis]]))))*
SUM(IF(Table3[Date]=$A508,Table3[Jambon])),SUM(IF(Table3[Date]=$A508,Table3[Jambon]))),"")</f>
        <v/>
      </c>
      <c r="E508" s="32" t="str" cm="1">
        <f t="array" ref="E508">IF(ISNUMBER($A508),IF($G$2="Valeur",
SUM(IF($A508&gt;=Table1[De],IF($A508&lt;=Table1[À],IF(E$4=Table1[[#Headers],[Bœuf]:[Oasis]],Table1[[Bœuf]:[Oasis]]))))*
SUM(IF(Table3[Date]=$A508,Table3[Végétarien])),SUM(IF(Table3[Date]=$A508,Table3[Végétarien]))),"")</f>
        <v/>
      </c>
      <c r="F508" s="32" t="str" cm="1">
        <f t="array" ref="F508">IF(ISNUMBER($A508),IF($G$2="Valeur",
SUM(IF($A508&gt;=Table1[De],IF($A508&lt;=Table1[À],IF(F$4=Table1[[#Headers],[Bœuf]:[Oasis]],Table1[[Bœuf]:[Oasis]]))))*
SUM(IF(Table3[Date]=$A508,Table3[Salade])),SUM(IF(Table3[Date]=$A508,Table3[Salade]))),"")</f>
        <v/>
      </c>
      <c r="G508" s="32" t="str" cm="1">
        <f t="array" ref="G508">IF(ISNUMBER($A508),IF($G$2="Valeur",
SUM(IF($A508&gt;=Table1[De],IF($A508&lt;=Table1[À],IF(G$4=Table1[[#Headers],[Bœuf]:[Oasis]],Table1[[Bœuf]:[Oasis]]))))*
SUM(IF(Table3[Date]=$A508,Table3[Eau])),SUM(IF(Table3[Date]=$A508,Table3[Eau]))),"")</f>
        <v/>
      </c>
      <c r="H508" s="32" t="str" cm="1">
        <f t="array" ref="H508">IF(ISNUMBER($A508),IF($G$2="Valeur",
SUM(IF($A508&gt;=Table1[De],IF($A508&lt;=Table1[À],IF(H$4=Table1[[#Headers],[Bœuf]:[Oasis]],Table1[[Bœuf]:[Oasis]]))))*
SUM(IF(Table3[Date]=$A508,Table3[Coca])),SUM(IF(Table3[Date]=$A508,Table3[Coca]))),"")</f>
        <v/>
      </c>
      <c r="I508" s="32" t="str" cm="1">
        <f t="array" ref="I508">IF(ISNUMBER($A508),IF($G$2="Valeur",
SUM(IF($A508&gt;=Table1[De],IF($A508&lt;=Table1[À],IF(I$4=Table1[[#Headers],[Bœuf]:[Oasis]],Table1[[Bœuf]:[Oasis]]))))*
SUM(IF(Table3[Date]=$A508,Table3[Oasis])),SUM(IF(Table3[Date]=$A508,Table3[Oasis]))),"")</f>
        <v/>
      </c>
      <c r="J508" s="33" t="str">
        <f t="shared" si="7"/>
        <v/>
      </c>
      <c r="K508" s="32" t="str" cm="1">
        <f t="array" ref="K508">IF(AND(ISNUMBER($A508),$G$2="Valeur"),
SUM(IF(Table3[Date]=$A508,IF(Table3[Mode de Paiement]=K$4,Table3[TOTAL DU PAR LE CLIENT]))),"")</f>
        <v/>
      </c>
      <c r="L508" s="32" t="str" cm="1">
        <f t="array" ref="L508">IF(AND(ISNUMBER($A508),$G$2="Valeur"),
SUM(IF(Table3[Date]=$A508,IF(Table3[Mode de Paiement]=L$4,Table3[TOTAL DU PAR LE CLIENT]))),"")</f>
        <v/>
      </c>
      <c r="M508" s="32" t="str" cm="1">
        <f t="array" ref="M508">IF(AND(ISNUMBER($A508),$G$2="Valeur"),
SUM(IF(Table3[Date]=$A508,IF(Table3[Mode de Paiement]=M$4,Table3[TOTAL DU PAR LE CLIENT]))),"")</f>
        <v/>
      </c>
      <c r="N508" s="32" t="str" cm="1">
        <f t="array" ref="N508">IF(AND(ISNUMBER($A508),$G$2="Valeur"),
SUM(IF(Table3[Date]=$A508,IF(Table3[Mode de Paiement]=N$4,Table3[TOTAL DU PAR LE CLIENT]))),"")</f>
        <v/>
      </c>
    </row>
    <row r="509" spans="1:14" x14ac:dyDescent="0.2">
      <c r="A509" s="82" t="str">
        <f>IF(A508=MAX(Table3[Date]),"",IF(A508="","",A508+1))</f>
        <v/>
      </c>
      <c r="B509" s="83" t="str">
        <f>IF(ISNUMBER(A509),COUNTIF(Table3[Date],A509),"")</f>
        <v/>
      </c>
      <c r="C509" s="32" t="str" cm="1">
        <f t="array" ref="C509">IF(ISNUMBER($A509),IF($G$2="Valeur",
SUM(IF($A509&gt;=Table1[De],IF($A509&lt;=Table1[À],IF(C$4=Table1[[#Headers],[Bœuf]:[Oasis]],Table1[[Bœuf]:[Oasis]]))))*
SUM(IF(Table3[Date]=$A509,Table3[Bœuf])),SUM(IF(Table3[Date]=$A509,Table3[Bœuf]))),"")</f>
        <v/>
      </c>
      <c r="D509" s="32" t="str" cm="1">
        <f t="array" ref="D509">IF(ISNUMBER($A509),IF($G$2="Valeur",
SUM(IF($A509&gt;=Table1[De],IF($A509&lt;=Table1[À],IF(D$4=Table1[[#Headers],[Bœuf]:[Oasis]],Table1[[Bœuf]:[Oasis]]))))*
SUM(IF(Table3[Date]=$A509,Table3[Jambon])),SUM(IF(Table3[Date]=$A509,Table3[Jambon]))),"")</f>
        <v/>
      </c>
      <c r="E509" s="32" t="str" cm="1">
        <f t="array" ref="E509">IF(ISNUMBER($A509),IF($G$2="Valeur",
SUM(IF($A509&gt;=Table1[De],IF($A509&lt;=Table1[À],IF(E$4=Table1[[#Headers],[Bœuf]:[Oasis]],Table1[[Bœuf]:[Oasis]]))))*
SUM(IF(Table3[Date]=$A509,Table3[Végétarien])),SUM(IF(Table3[Date]=$A509,Table3[Végétarien]))),"")</f>
        <v/>
      </c>
      <c r="F509" s="32" t="str" cm="1">
        <f t="array" ref="F509">IF(ISNUMBER($A509),IF($G$2="Valeur",
SUM(IF($A509&gt;=Table1[De],IF($A509&lt;=Table1[À],IF(F$4=Table1[[#Headers],[Bœuf]:[Oasis]],Table1[[Bœuf]:[Oasis]]))))*
SUM(IF(Table3[Date]=$A509,Table3[Salade])),SUM(IF(Table3[Date]=$A509,Table3[Salade]))),"")</f>
        <v/>
      </c>
      <c r="G509" s="32" t="str" cm="1">
        <f t="array" ref="G509">IF(ISNUMBER($A509),IF($G$2="Valeur",
SUM(IF($A509&gt;=Table1[De],IF($A509&lt;=Table1[À],IF(G$4=Table1[[#Headers],[Bœuf]:[Oasis]],Table1[[Bœuf]:[Oasis]]))))*
SUM(IF(Table3[Date]=$A509,Table3[Eau])),SUM(IF(Table3[Date]=$A509,Table3[Eau]))),"")</f>
        <v/>
      </c>
      <c r="H509" s="32" t="str" cm="1">
        <f t="array" ref="H509">IF(ISNUMBER($A509),IF($G$2="Valeur",
SUM(IF($A509&gt;=Table1[De],IF($A509&lt;=Table1[À],IF(H$4=Table1[[#Headers],[Bœuf]:[Oasis]],Table1[[Bœuf]:[Oasis]]))))*
SUM(IF(Table3[Date]=$A509,Table3[Coca])),SUM(IF(Table3[Date]=$A509,Table3[Coca]))),"")</f>
        <v/>
      </c>
      <c r="I509" s="32" t="str" cm="1">
        <f t="array" ref="I509">IF(ISNUMBER($A509),IF($G$2="Valeur",
SUM(IF($A509&gt;=Table1[De],IF($A509&lt;=Table1[À],IF(I$4=Table1[[#Headers],[Bœuf]:[Oasis]],Table1[[Bœuf]:[Oasis]]))))*
SUM(IF(Table3[Date]=$A509,Table3[Oasis])),SUM(IF(Table3[Date]=$A509,Table3[Oasis]))),"")</f>
        <v/>
      </c>
      <c r="J509" s="33" t="str">
        <f t="shared" si="7"/>
        <v/>
      </c>
      <c r="K509" s="32" t="str" cm="1">
        <f t="array" ref="K509">IF(AND(ISNUMBER($A509),$G$2="Valeur"),
SUM(IF(Table3[Date]=$A509,IF(Table3[Mode de Paiement]=K$4,Table3[TOTAL DU PAR LE CLIENT]))),"")</f>
        <v/>
      </c>
      <c r="L509" s="32" t="str" cm="1">
        <f t="array" ref="L509">IF(AND(ISNUMBER($A509),$G$2="Valeur"),
SUM(IF(Table3[Date]=$A509,IF(Table3[Mode de Paiement]=L$4,Table3[TOTAL DU PAR LE CLIENT]))),"")</f>
        <v/>
      </c>
      <c r="M509" s="32" t="str" cm="1">
        <f t="array" ref="M509">IF(AND(ISNUMBER($A509),$G$2="Valeur"),
SUM(IF(Table3[Date]=$A509,IF(Table3[Mode de Paiement]=M$4,Table3[TOTAL DU PAR LE CLIENT]))),"")</f>
        <v/>
      </c>
      <c r="N509" s="32" t="str" cm="1">
        <f t="array" ref="N509">IF(AND(ISNUMBER($A509),$G$2="Valeur"),
SUM(IF(Table3[Date]=$A509,IF(Table3[Mode de Paiement]=N$4,Table3[TOTAL DU PAR LE CLIENT]))),"")</f>
        <v/>
      </c>
    </row>
    <row r="510" spans="1:14" x14ac:dyDescent="0.2">
      <c r="A510" s="82" t="str">
        <f>IF(A509=MAX(Table3[Date]),"",IF(A509="","",A509+1))</f>
        <v/>
      </c>
      <c r="B510" s="83" t="str">
        <f>IF(ISNUMBER(A510),COUNTIF(Table3[Date],A510),"")</f>
        <v/>
      </c>
      <c r="C510" s="32" t="str" cm="1">
        <f t="array" ref="C510">IF(ISNUMBER($A510),IF($G$2="Valeur",
SUM(IF($A510&gt;=Table1[De],IF($A510&lt;=Table1[À],IF(C$4=Table1[[#Headers],[Bœuf]:[Oasis]],Table1[[Bœuf]:[Oasis]]))))*
SUM(IF(Table3[Date]=$A510,Table3[Bœuf])),SUM(IF(Table3[Date]=$A510,Table3[Bœuf]))),"")</f>
        <v/>
      </c>
      <c r="D510" s="32" t="str" cm="1">
        <f t="array" ref="D510">IF(ISNUMBER($A510),IF($G$2="Valeur",
SUM(IF($A510&gt;=Table1[De],IF($A510&lt;=Table1[À],IF(D$4=Table1[[#Headers],[Bœuf]:[Oasis]],Table1[[Bœuf]:[Oasis]]))))*
SUM(IF(Table3[Date]=$A510,Table3[Jambon])),SUM(IF(Table3[Date]=$A510,Table3[Jambon]))),"")</f>
        <v/>
      </c>
      <c r="E510" s="32" t="str" cm="1">
        <f t="array" ref="E510">IF(ISNUMBER($A510),IF($G$2="Valeur",
SUM(IF($A510&gt;=Table1[De],IF($A510&lt;=Table1[À],IF(E$4=Table1[[#Headers],[Bœuf]:[Oasis]],Table1[[Bœuf]:[Oasis]]))))*
SUM(IF(Table3[Date]=$A510,Table3[Végétarien])),SUM(IF(Table3[Date]=$A510,Table3[Végétarien]))),"")</f>
        <v/>
      </c>
      <c r="F510" s="32" t="str" cm="1">
        <f t="array" ref="F510">IF(ISNUMBER($A510),IF($G$2="Valeur",
SUM(IF($A510&gt;=Table1[De],IF($A510&lt;=Table1[À],IF(F$4=Table1[[#Headers],[Bœuf]:[Oasis]],Table1[[Bœuf]:[Oasis]]))))*
SUM(IF(Table3[Date]=$A510,Table3[Salade])),SUM(IF(Table3[Date]=$A510,Table3[Salade]))),"")</f>
        <v/>
      </c>
      <c r="G510" s="32" t="str" cm="1">
        <f t="array" ref="G510">IF(ISNUMBER($A510),IF($G$2="Valeur",
SUM(IF($A510&gt;=Table1[De],IF($A510&lt;=Table1[À],IF(G$4=Table1[[#Headers],[Bœuf]:[Oasis]],Table1[[Bœuf]:[Oasis]]))))*
SUM(IF(Table3[Date]=$A510,Table3[Eau])),SUM(IF(Table3[Date]=$A510,Table3[Eau]))),"")</f>
        <v/>
      </c>
      <c r="H510" s="32" t="str" cm="1">
        <f t="array" ref="H510">IF(ISNUMBER($A510),IF($G$2="Valeur",
SUM(IF($A510&gt;=Table1[De],IF($A510&lt;=Table1[À],IF(H$4=Table1[[#Headers],[Bœuf]:[Oasis]],Table1[[Bœuf]:[Oasis]]))))*
SUM(IF(Table3[Date]=$A510,Table3[Coca])),SUM(IF(Table3[Date]=$A510,Table3[Coca]))),"")</f>
        <v/>
      </c>
      <c r="I510" s="32" t="str" cm="1">
        <f t="array" ref="I510">IF(ISNUMBER($A510),IF($G$2="Valeur",
SUM(IF($A510&gt;=Table1[De],IF($A510&lt;=Table1[À],IF(I$4=Table1[[#Headers],[Bœuf]:[Oasis]],Table1[[Bœuf]:[Oasis]]))))*
SUM(IF(Table3[Date]=$A510,Table3[Oasis])),SUM(IF(Table3[Date]=$A510,Table3[Oasis]))),"")</f>
        <v/>
      </c>
      <c r="J510" s="33" t="str">
        <f t="shared" si="7"/>
        <v/>
      </c>
      <c r="K510" s="32" t="str" cm="1">
        <f t="array" ref="K510">IF(AND(ISNUMBER($A510),$G$2="Valeur"),
SUM(IF(Table3[Date]=$A510,IF(Table3[Mode de Paiement]=K$4,Table3[TOTAL DU PAR LE CLIENT]))),"")</f>
        <v/>
      </c>
      <c r="L510" s="32" t="str" cm="1">
        <f t="array" ref="L510">IF(AND(ISNUMBER($A510),$G$2="Valeur"),
SUM(IF(Table3[Date]=$A510,IF(Table3[Mode de Paiement]=L$4,Table3[TOTAL DU PAR LE CLIENT]))),"")</f>
        <v/>
      </c>
      <c r="M510" s="32" t="str" cm="1">
        <f t="array" ref="M510">IF(AND(ISNUMBER($A510),$G$2="Valeur"),
SUM(IF(Table3[Date]=$A510,IF(Table3[Mode de Paiement]=M$4,Table3[TOTAL DU PAR LE CLIENT]))),"")</f>
        <v/>
      </c>
      <c r="N510" s="32" t="str" cm="1">
        <f t="array" ref="N510">IF(AND(ISNUMBER($A510),$G$2="Valeur"),
SUM(IF(Table3[Date]=$A510,IF(Table3[Mode de Paiement]=N$4,Table3[TOTAL DU PAR LE CLIENT]))),"")</f>
        <v/>
      </c>
    </row>
    <row r="511" spans="1:14" x14ac:dyDescent="0.2">
      <c r="A511" s="82" t="str">
        <f>IF(A510=MAX(Table3[Date]),"",IF(A510="","",A510+1))</f>
        <v/>
      </c>
      <c r="B511" s="83" t="str">
        <f>IF(ISNUMBER(A511),COUNTIF(Table3[Date],A511),"")</f>
        <v/>
      </c>
      <c r="C511" s="32" t="str" cm="1">
        <f t="array" ref="C511">IF(ISNUMBER($A511),IF($G$2="Valeur",
SUM(IF($A511&gt;=Table1[De],IF($A511&lt;=Table1[À],IF(C$4=Table1[[#Headers],[Bœuf]:[Oasis]],Table1[[Bœuf]:[Oasis]]))))*
SUM(IF(Table3[Date]=$A511,Table3[Bœuf])),SUM(IF(Table3[Date]=$A511,Table3[Bœuf]))),"")</f>
        <v/>
      </c>
      <c r="D511" s="32" t="str" cm="1">
        <f t="array" ref="D511">IF(ISNUMBER($A511),IF($G$2="Valeur",
SUM(IF($A511&gt;=Table1[De],IF($A511&lt;=Table1[À],IF(D$4=Table1[[#Headers],[Bœuf]:[Oasis]],Table1[[Bœuf]:[Oasis]]))))*
SUM(IF(Table3[Date]=$A511,Table3[Jambon])),SUM(IF(Table3[Date]=$A511,Table3[Jambon]))),"")</f>
        <v/>
      </c>
      <c r="E511" s="32" t="str" cm="1">
        <f t="array" ref="E511">IF(ISNUMBER($A511),IF($G$2="Valeur",
SUM(IF($A511&gt;=Table1[De],IF($A511&lt;=Table1[À],IF(E$4=Table1[[#Headers],[Bœuf]:[Oasis]],Table1[[Bœuf]:[Oasis]]))))*
SUM(IF(Table3[Date]=$A511,Table3[Végétarien])),SUM(IF(Table3[Date]=$A511,Table3[Végétarien]))),"")</f>
        <v/>
      </c>
      <c r="F511" s="32" t="str" cm="1">
        <f t="array" ref="F511">IF(ISNUMBER($A511),IF($G$2="Valeur",
SUM(IF($A511&gt;=Table1[De],IF($A511&lt;=Table1[À],IF(F$4=Table1[[#Headers],[Bœuf]:[Oasis]],Table1[[Bœuf]:[Oasis]]))))*
SUM(IF(Table3[Date]=$A511,Table3[Salade])),SUM(IF(Table3[Date]=$A511,Table3[Salade]))),"")</f>
        <v/>
      </c>
      <c r="G511" s="32" t="str" cm="1">
        <f t="array" ref="G511">IF(ISNUMBER($A511),IF($G$2="Valeur",
SUM(IF($A511&gt;=Table1[De],IF($A511&lt;=Table1[À],IF(G$4=Table1[[#Headers],[Bœuf]:[Oasis]],Table1[[Bœuf]:[Oasis]]))))*
SUM(IF(Table3[Date]=$A511,Table3[Eau])),SUM(IF(Table3[Date]=$A511,Table3[Eau]))),"")</f>
        <v/>
      </c>
      <c r="H511" s="32" t="str" cm="1">
        <f t="array" ref="H511">IF(ISNUMBER($A511),IF($G$2="Valeur",
SUM(IF($A511&gt;=Table1[De],IF($A511&lt;=Table1[À],IF(H$4=Table1[[#Headers],[Bœuf]:[Oasis]],Table1[[Bœuf]:[Oasis]]))))*
SUM(IF(Table3[Date]=$A511,Table3[Coca])),SUM(IF(Table3[Date]=$A511,Table3[Coca]))),"")</f>
        <v/>
      </c>
      <c r="I511" s="32" t="str" cm="1">
        <f t="array" ref="I511">IF(ISNUMBER($A511),IF($G$2="Valeur",
SUM(IF($A511&gt;=Table1[De],IF($A511&lt;=Table1[À],IF(I$4=Table1[[#Headers],[Bœuf]:[Oasis]],Table1[[Bœuf]:[Oasis]]))))*
SUM(IF(Table3[Date]=$A511,Table3[Oasis])),SUM(IF(Table3[Date]=$A511,Table3[Oasis]))),"")</f>
        <v/>
      </c>
      <c r="J511" s="33" t="str">
        <f t="shared" si="7"/>
        <v/>
      </c>
      <c r="K511" s="32" t="str" cm="1">
        <f t="array" ref="K511">IF(AND(ISNUMBER($A511),$G$2="Valeur"),
SUM(IF(Table3[Date]=$A511,IF(Table3[Mode de Paiement]=K$4,Table3[TOTAL DU PAR LE CLIENT]))),"")</f>
        <v/>
      </c>
      <c r="L511" s="32" t="str" cm="1">
        <f t="array" ref="L511">IF(AND(ISNUMBER($A511),$G$2="Valeur"),
SUM(IF(Table3[Date]=$A511,IF(Table3[Mode de Paiement]=L$4,Table3[TOTAL DU PAR LE CLIENT]))),"")</f>
        <v/>
      </c>
      <c r="M511" s="32" t="str" cm="1">
        <f t="array" ref="M511">IF(AND(ISNUMBER($A511),$G$2="Valeur"),
SUM(IF(Table3[Date]=$A511,IF(Table3[Mode de Paiement]=M$4,Table3[TOTAL DU PAR LE CLIENT]))),"")</f>
        <v/>
      </c>
      <c r="N511" s="32" t="str" cm="1">
        <f t="array" ref="N511">IF(AND(ISNUMBER($A511),$G$2="Valeur"),
SUM(IF(Table3[Date]=$A511,IF(Table3[Mode de Paiement]=N$4,Table3[TOTAL DU PAR LE CLIENT]))),"")</f>
        <v/>
      </c>
    </row>
    <row r="512" spans="1:14" x14ac:dyDescent="0.2">
      <c r="A512" s="82" t="str">
        <f>IF(A511=MAX(Table3[Date]),"",IF(A511="","",A511+1))</f>
        <v/>
      </c>
      <c r="B512" s="83" t="str">
        <f>IF(ISNUMBER(A512),COUNTIF(Table3[Date],A512),"")</f>
        <v/>
      </c>
      <c r="C512" s="32" t="str" cm="1">
        <f t="array" ref="C512">IF(ISNUMBER($A512),IF($G$2="Valeur",
SUM(IF($A512&gt;=Table1[De],IF($A512&lt;=Table1[À],IF(C$4=Table1[[#Headers],[Bœuf]:[Oasis]],Table1[[Bœuf]:[Oasis]]))))*
SUM(IF(Table3[Date]=$A512,Table3[Bœuf])),SUM(IF(Table3[Date]=$A512,Table3[Bœuf]))),"")</f>
        <v/>
      </c>
      <c r="D512" s="32" t="str" cm="1">
        <f t="array" ref="D512">IF(ISNUMBER($A512),IF($G$2="Valeur",
SUM(IF($A512&gt;=Table1[De],IF($A512&lt;=Table1[À],IF(D$4=Table1[[#Headers],[Bœuf]:[Oasis]],Table1[[Bœuf]:[Oasis]]))))*
SUM(IF(Table3[Date]=$A512,Table3[Jambon])),SUM(IF(Table3[Date]=$A512,Table3[Jambon]))),"")</f>
        <v/>
      </c>
      <c r="E512" s="32" t="str" cm="1">
        <f t="array" ref="E512">IF(ISNUMBER($A512),IF($G$2="Valeur",
SUM(IF($A512&gt;=Table1[De],IF($A512&lt;=Table1[À],IF(E$4=Table1[[#Headers],[Bœuf]:[Oasis]],Table1[[Bœuf]:[Oasis]]))))*
SUM(IF(Table3[Date]=$A512,Table3[Végétarien])),SUM(IF(Table3[Date]=$A512,Table3[Végétarien]))),"")</f>
        <v/>
      </c>
      <c r="F512" s="32" t="str" cm="1">
        <f t="array" ref="F512">IF(ISNUMBER($A512),IF($G$2="Valeur",
SUM(IF($A512&gt;=Table1[De],IF($A512&lt;=Table1[À],IF(F$4=Table1[[#Headers],[Bœuf]:[Oasis]],Table1[[Bœuf]:[Oasis]]))))*
SUM(IF(Table3[Date]=$A512,Table3[Salade])),SUM(IF(Table3[Date]=$A512,Table3[Salade]))),"")</f>
        <v/>
      </c>
      <c r="G512" s="32" t="str" cm="1">
        <f t="array" ref="G512">IF(ISNUMBER($A512),IF($G$2="Valeur",
SUM(IF($A512&gt;=Table1[De],IF($A512&lt;=Table1[À],IF(G$4=Table1[[#Headers],[Bœuf]:[Oasis]],Table1[[Bœuf]:[Oasis]]))))*
SUM(IF(Table3[Date]=$A512,Table3[Eau])),SUM(IF(Table3[Date]=$A512,Table3[Eau]))),"")</f>
        <v/>
      </c>
      <c r="H512" s="32" t="str" cm="1">
        <f t="array" ref="H512">IF(ISNUMBER($A512),IF($G$2="Valeur",
SUM(IF($A512&gt;=Table1[De],IF($A512&lt;=Table1[À],IF(H$4=Table1[[#Headers],[Bœuf]:[Oasis]],Table1[[Bœuf]:[Oasis]]))))*
SUM(IF(Table3[Date]=$A512,Table3[Coca])),SUM(IF(Table3[Date]=$A512,Table3[Coca]))),"")</f>
        <v/>
      </c>
      <c r="I512" s="32" t="str" cm="1">
        <f t="array" ref="I512">IF(ISNUMBER($A512),IF($G$2="Valeur",
SUM(IF($A512&gt;=Table1[De],IF($A512&lt;=Table1[À],IF(I$4=Table1[[#Headers],[Bœuf]:[Oasis]],Table1[[Bœuf]:[Oasis]]))))*
SUM(IF(Table3[Date]=$A512,Table3[Oasis])),SUM(IF(Table3[Date]=$A512,Table3[Oasis]))),"")</f>
        <v/>
      </c>
      <c r="J512" s="33" t="str">
        <f t="shared" si="7"/>
        <v/>
      </c>
      <c r="K512" s="32" t="str" cm="1">
        <f t="array" ref="K512">IF(AND(ISNUMBER($A512),$G$2="Valeur"),
SUM(IF(Table3[Date]=$A512,IF(Table3[Mode de Paiement]=K$4,Table3[TOTAL DU PAR LE CLIENT]))),"")</f>
        <v/>
      </c>
      <c r="L512" s="32" t="str" cm="1">
        <f t="array" ref="L512">IF(AND(ISNUMBER($A512),$G$2="Valeur"),
SUM(IF(Table3[Date]=$A512,IF(Table3[Mode de Paiement]=L$4,Table3[TOTAL DU PAR LE CLIENT]))),"")</f>
        <v/>
      </c>
      <c r="M512" s="32" t="str" cm="1">
        <f t="array" ref="M512">IF(AND(ISNUMBER($A512),$G$2="Valeur"),
SUM(IF(Table3[Date]=$A512,IF(Table3[Mode de Paiement]=M$4,Table3[TOTAL DU PAR LE CLIENT]))),"")</f>
        <v/>
      </c>
      <c r="N512" s="32" t="str" cm="1">
        <f t="array" ref="N512">IF(AND(ISNUMBER($A512),$G$2="Valeur"),
SUM(IF(Table3[Date]=$A512,IF(Table3[Mode de Paiement]=N$4,Table3[TOTAL DU PAR LE CLIENT]))),"")</f>
        <v/>
      </c>
    </row>
    <row r="513" spans="1:14" x14ac:dyDescent="0.2">
      <c r="A513" s="82" t="str">
        <f>IF(A512=MAX(Table3[Date]),"",IF(A512="","",A512+1))</f>
        <v/>
      </c>
      <c r="B513" s="83" t="str">
        <f>IF(ISNUMBER(A513),COUNTIF(Table3[Date],A513),"")</f>
        <v/>
      </c>
      <c r="C513" s="32" t="str" cm="1">
        <f t="array" ref="C513">IF(ISNUMBER($A513),IF($G$2="Valeur",
SUM(IF($A513&gt;=Table1[De],IF($A513&lt;=Table1[À],IF(C$4=Table1[[#Headers],[Bœuf]:[Oasis]],Table1[[Bœuf]:[Oasis]]))))*
SUM(IF(Table3[Date]=$A513,Table3[Bœuf])),SUM(IF(Table3[Date]=$A513,Table3[Bœuf]))),"")</f>
        <v/>
      </c>
      <c r="D513" s="32" t="str" cm="1">
        <f t="array" ref="D513">IF(ISNUMBER($A513),IF($G$2="Valeur",
SUM(IF($A513&gt;=Table1[De],IF($A513&lt;=Table1[À],IF(D$4=Table1[[#Headers],[Bœuf]:[Oasis]],Table1[[Bœuf]:[Oasis]]))))*
SUM(IF(Table3[Date]=$A513,Table3[Jambon])),SUM(IF(Table3[Date]=$A513,Table3[Jambon]))),"")</f>
        <v/>
      </c>
      <c r="E513" s="32" t="str" cm="1">
        <f t="array" ref="E513">IF(ISNUMBER($A513),IF($G$2="Valeur",
SUM(IF($A513&gt;=Table1[De],IF($A513&lt;=Table1[À],IF(E$4=Table1[[#Headers],[Bœuf]:[Oasis]],Table1[[Bœuf]:[Oasis]]))))*
SUM(IF(Table3[Date]=$A513,Table3[Végétarien])),SUM(IF(Table3[Date]=$A513,Table3[Végétarien]))),"")</f>
        <v/>
      </c>
      <c r="F513" s="32" t="str" cm="1">
        <f t="array" ref="F513">IF(ISNUMBER($A513),IF($G$2="Valeur",
SUM(IF($A513&gt;=Table1[De],IF($A513&lt;=Table1[À],IF(F$4=Table1[[#Headers],[Bœuf]:[Oasis]],Table1[[Bœuf]:[Oasis]]))))*
SUM(IF(Table3[Date]=$A513,Table3[Salade])),SUM(IF(Table3[Date]=$A513,Table3[Salade]))),"")</f>
        <v/>
      </c>
      <c r="G513" s="32" t="str" cm="1">
        <f t="array" ref="G513">IF(ISNUMBER($A513),IF($G$2="Valeur",
SUM(IF($A513&gt;=Table1[De],IF($A513&lt;=Table1[À],IF(G$4=Table1[[#Headers],[Bœuf]:[Oasis]],Table1[[Bœuf]:[Oasis]]))))*
SUM(IF(Table3[Date]=$A513,Table3[Eau])),SUM(IF(Table3[Date]=$A513,Table3[Eau]))),"")</f>
        <v/>
      </c>
      <c r="H513" s="32" t="str" cm="1">
        <f t="array" ref="H513">IF(ISNUMBER($A513),IF($G$2="Valeur",
SUM(IF($A513&gt;=Table1[De],IF($A513&lt;=Table1[À],IF(H$4=Table1[[#Headers],[Bœuf]:[Oasis]],Table1[[Bœuf]:[Oasis]]))))*
SUM(IF(Table3[Date]=$A513,Table3[Coca])),SUM(IF(Table3[Date]=$A513,Table3[Coca]))),"")</f>
        <v/>
      </c>
      <c r="I513" s="32" t="str" cm="1">
        <f t="array" ref="I513">IF(ISNUMBER($A513),IF($G$2="Valeur",
SUM(IF($A513&gt;=Table1[De],IF($A513&lt;=Table1[À],IF(I$4=Table1[[#Headers],[Bœuf]:[Oasis]],Table1[[Bœuf]:[Oasis]]))))*
SUM(IF(Table3[Date]=$A513,Table3[Oasis])),SUM(IF(Table3[Date]=$A513,Table3[Oasis]))),"")</f>
        <v/>
      </c>
      <c r="J513" s="33" t="str">
        <f t="shared" si="7"/>
        <v/>
      </c>
      <c r="K513" s="32" t="str" cm="1">
        <f t="array" ref="K513">IF(AND(ISNUMBER($A513),$G$2="Valeur"),
SUM(IF(Table3[Date]=$A513,IF(Table3[Mode de Paiement]=K$4,Table3[TOTAL DU PAR LE CLIENT]))),"")</f>
        <v/>
      </c>
      <c r="L513" s="32" t="str" cm="1">
        <f t="array" ref="L513">IF(AND(ISNUMBER($A513),$G$2="Valeur"),
SUM(IF(Table3[Date]=$A513,IF(Table3[Mode de Paiement]=L$4,Table3[TOTAL DU PAR LE CLIENT]))),"")</f>
        <v/>
      </c>
      <c r="M513" s="32" t="str" cm="1">
        <f t="array" ref="M513">IF(AND(ISNUMBER($A513),$G$2="Valeur"),
SUM(IF(Table3[Date]=$A513,IF(Table3[Mode de Paiement]=M$4,Table3[TOTAL DU PAR LE CLIENT]))),"")</f>
        <v/>
      </c>
      <c r="N513" s="32" t="str" cm="1">
        <f t="array" ref="N513">IF(AND(ISNUMBER($A513),$G$2="Valeur"),
SUM(IF(Table3[Date]=$A513,IF(Table3[Mode de Paiement]=N$4,Table3[TOTAL DU PAR LE CLIENT]))),"")</f>
        <v/>
      </c>
    </row>
    <row r="514" spans="1:14" x14ac:dyDescent="0.2">
      <c r="A514" s="82" t="str">
        <f>IF(A513=MAX(Table3[Date]),"",IF(A513="","",A513+1))</f>
        <v/>
      </c>
      <c r="B514" s="83" t="str">
        <f>IF(ISNUMBER(A514),COUNTIF(Table3[Date],A514),"")</f>
        <v/>
      </c>
      <c r="C514" s="32" t="str" cm="1">
        <f t="array" ref="C514">IF(ISNUMBER($A514),IF($G$2="Valeur",
SUM(IF($A514&gt;=Table1[De],IF($A514&lt;=Table1[À],IF(C$4=Table1[[#Headers],[Bœuf]:[Oasis]],Table1[[Bœuf]:[Oasis]]))))*
SUM(IF(Table3[Date]=$A514,Table3[Bœuf])),SUM(IF(Table3[Date]=$A514,Table3[Bœuf]))),"")</f>
        <v/>
      </c>
      <c r="D514" s="32" t="str" cm="1">
        <f t="array" ref="D514">IF(ISNUMBER($A514),IF($G$2="Valeur",
SUM(IF($A514&gt;=Table1[De],IF($A514&lt;=Table1[À],IF(D$4=Table1[[#Headers],[Bœuf]:[Oasis]],Table1[[Bœuf]:[Oasis]]))))*
SUM(IF(Table3[Date]=$A514,Table3[Jambon])),SUM(IF(Table3[Date]=$A514,Table3[Jambon]))),"")</f>
        <v/>
      </c>
      <c r="E514" s="32" t="str" cm="1">
        <f t="array" ref="E514">IF(ISNUMBER($A514),IF($G$2="Valeur",
SUM(IF($A514&gt;=Table1[De],IF($A514&lt;=Table1[À],IF(E$4=Table1[[#Headers],[Bœuf]:[Oasis]],Table1[[Bœuf]:[Oasis]]))))*
SUM(IF(Table3[Date]=$A514,Table3[Végétarien])),SUM(IF(Table3[Date]=$A514,Table3[Végétarien]))),"")</f>
        <v/>
      </c>
      <c r="F514" s="32" t="str" cm="1">
        <f t="array" ref="F514">IF(ISNUMBER($A514),IF($G$2="Valeur",
SUM(IF($A514&gt;=Table1[De],IF($A514&lt;=Table1[À],IF(F$4=Table1[[#Headers],[Bœuf]:[Oasis]],Table1[[Bœuf]:[Oasis]]))))*
SUM(IF(Table3[Date]=$A514,Table3[Salade])),SUM(IF(Table3[Date]=$A514,Table3[Salade]))),"")</f>
        <v/>
      </c>
      <c r="G514" s="32" t="str" cm="1">
        <f t="array" ref="G514">IF(ISNUMBER($A514),IF($G$2="Valeur",
SUM(IF($A514&gt;=Table1[De],IF($A514&lt;=Table1[À],IF(G$4=Table1[[#Headers],[Bœuf]:[Oasis]],Table1[[Bœuf]:[Oasis]]))))*
SUM(IF(Table3[Date]=$A514,Table3[Eau])),SUM(IF(Table3[Date]=$A514,Table3[Eau]))),"")</f>
        <v/>
      </c>
      <c r="H514" s="32" t="str" cm="1">
        <f t="array" ref="H514">IF(ISNUMBER($A514),IF($G$2="Valeur",
SUM(IF($A514&gt;=Table1[De],IF($A514&lt;=Table1[À],IF(H$4=Table1[[#Headers],[Bœuf]:[Oasis]],Table1[[Bœuf]:[Oasis]]))))*
SUM(IF(Table3[Date]=$A514,Table3[Coca])),SUM(IF(Table3[Date]=$A514,Table3[Coca]))),"")</f>
        <v/>
      </c>
      <c r="I514" s="32" t="str" cm="1">
        <f t="array" ref="I514">IF(ISNUMBER($A514),IF($G$2="Valeur",
SUM(IF($A514&gt;=Table1[De],IF($A514&lt;=Table1[À],IF(I$4=Table1[[#Headers],[Bœuf]:[Oasis]],Table1[[Bœuf]:[Oasis]]))))*
SUM(IF(Table3[Date]=$A514,Table3[Oasis])),SUM(IF(Table3[Date]=$A514,Table3[Oasis]))),"")</f>
        <v/>
      </c>
      <c r="J514" s="33" t="str">
        <f t="shared" si="7"/>
        <v/>
      </c>
      <c r="K514" s="32" t="str" cm="1">
        <f t="array" ref="K514">IF(AND(ISNUMBER($A514),$G$2="Valeur"),
SUM(IF(Table3[Date]=$A514,IF(Table3[Mode de Paiement]=K$4,Table3[TOTAL DU PAR LE CLIENT]))),"")</f>
        <v/>
      </c>
      <c r="L514" s="32" t="str" cm="1">
        <f t="array" ref="L514">IF(AND(ISNUMBER($A514),$G$2="Valeur"),
SUM(IF(Table3[Date]=$A514,IF(Table3[Mode de Paiement]=L$4,Table3[TOTAL DU PAR LE CLIENT]))),"")</f>
        <v/>
      </c>
      <c r="M514" s="32" t="str" cm="1">
        <f t="array" ref="M514">IF(AND(ISNUMBER($A514),$G$2="Valeur"),
SUM(IF(Table3[Date]=$A514,IF(Table3[Mode de Paiement]=M$4,Table3[TOTAL DU PAR LE CLIENT]))),"")</f>
        <v/>
      </c>
      <c r="N514" s="32" t="str" cm="1">
        <f t="array" ref="N514">IF(AND(ISNUMBER($A514),$G$2="Valeur"),
SUM(IF(Table3[Date]=$A514,IF(Table3[Mode de Paiement]=N$4,Table3[TOTAL DU PAR LE CLIENT]))),"")</f>
        <v/>
      </c>
    </row>
    <row r="515" spans="1:14" x14ac:dyDescent="0.2">
      <c r="A515" s="82" t="str">
        <f>IF(A514=MAX(Table3[Date]),"",IF(A514="","",A514+1))</f>
        <v/>
      </c>
      <c r="B515" s="83" t="str">
        <f>IF(ISNUMBER(A515),COUNTIF(Table3[Date],A515),"")</f>
        <v/>
      </c>
      <c r="C515" s="32" t="str" cm="1">
        <f t="array" ref="C515">IF(ISNUMBER($A515),IF($G$2="Valeur",
SUM(IF($A515&gt;=Table1[De],IF($A515&lt;=Table1[À],IF(C$4=Table1[[#Headers],[Bœuf]:[Oasis]],Table1[[Bœuf]:[Oasis]]))))*
SUM(IF(Table3[Date]=$A515,Table3[Bœuf])),SUM(IF(Table3[Date]=$A515,Table3[Bœuf]))),"")</f>
        <v/>
      </c>
      <c r="D515" s="32" t="str" cm="1">
        <f t="array" ref="D515">IF(ISNUMBER($A515),IF($G$2="Valeur",
SUM(IF($A515&gt;=Table1[De],IF($A515&lt;=Table1[À],IF(D$4=Table1[[#Headers],[Bœuf]:[Oasis]],Table1[[Bœuf]:[Oasis]]))))*
SUM(IF(Table3[Date]=$A515,Table3[Jambon])),SUM(IF(Table3[Date]=$A515,Table3[Jambon]))),"")</f>
        <v/>
      </c>
      <c r="E515" s="32" t="str" cm="1">
        <f t="array" ref="E515">IF(ISNUMBER($A515),IF($G$2="Valeur",
SUM(IF($A515&gt;=Table1[De],IF($A515&lt;=Table1[À],IF(E$4=Table1[[#Headers],[Bœuf]:[Oasis]],Table1[[Bœuf]:[Oasis]]))))*
SUM(IF(Table3[Date]=$A515,Table3[Végétarien])),SUM(IF(Table3[Date]=$A515,Table3[Végétarien]))),"")</f>
        <v/>
      </c>
      <c r="F515" s="32" t="str" cm="1">
        <f t="array" ref="F515">IF(ISNUMBER($A515),IF($G$2="Valeur",
SUM(IF($A515&gt;=Table1[De],IF($A515&lt;=Table1[À],IF(F$4=Table1[[#Headers],[Bœuf]:[Oasis]],Table1[[Bœuf]:[Oasis]]))))*
SUM(IF(Table3[Date]=$A515,Table3[Salade])),SUM(IF(Table3[Date]=$A515,Table3[Salade]))),"")</f>
        <v/>
      </c>
      <c r="G515" s="32" t="str" cm="1">
        <f t="array" ref="G515">IF(ISNUMBER($A515),IF($G$2="Valeur",
SUM(IF($A515&gt;=Table1[De],IF($A515&lt;=Table1[À],IF(G$4=Table1[[#Headers],[Bœuf]:[Oasis]],Table1[[Bœuf]:[Oasis]]))))*
SUM(IF(Table3[Date]=$A515,Table3[Eau])),SUM(IF(Table3[Date]=$A515,Table3[Eau]))),"")</f>
        <v/>
      </c>
      <c r="H515" s="32" t="str" cm="1">
        <f t="array" ref="H515">IF(ISNUMBER($A515),IF($G$2="Valeur",
SUM(IF($A515&gt;=Table1[De],IF($A515&lt;=Table1[À],IF(H$4=Table1[[#Headers],[Bœuf]:[Oasis]],Table1[[Bœuf]:[Oasis]]))))*
SUM(IF(Table3[Date]=$A515,Table3[Coca])),SUM(IF(Table3[Date]=$A515,Table3[Coca]))),"")</f>
        <v/>
      </c>
      <c r="I515" s="32" t="str" cm="1">
        <f t="array" ref="I515">IF(ISNUMBER($A515),IF($G$2="Valeur",
SUM(IF($A515&gt;=Table1[De],IF($A515&lt;=Table1[À],IF(I$4=Table1[[#Headers],[Bœuf]:[Oasis]],Table1[[Bœuf]:[Oasis]]))))*
SUM(IF(Table3[Date]=$A515,Table3[Oasis])),SUM(IF(Table3[Date]=$A515,Table3[Oasis]))),"")</f>
        <v/>
      </c>
      <c r="J515" s="33" t="str">
        <f t="shared" si="7"/>
        <v/>
      </c>
      <c r="K515" s="32" t="str" cm="1">
        <f t="array" ref="K515">IF(AND(ISNUMBER($A515),$G$2="Valeur"),
SUM(IF(Table3[Date]=$A515,IF(Table3[Mode de Paiement]=K$4,Table3[TOTAL DU PAR LE CLIENT]))),"")</f>
        <v/>
      </c>
      <c r="L515" s="32" t="str" cm="1">
        <f t="array" ref="L515">IF(AND(ISNUMBER($A515),$G$2="Valeur"),
SUM(IF(Table3[Date]=$A515,IF(Table3[Mode de Paiement]=L$4,Table3[TOTAL DU PAR LE CLIENT]))),"")</f>
        <v/>
      </c>
      <c r="M515" s="32" t="str" cm="1">
        <f t="array" ref="M515">IF(AND(ISNUMBER($A515),$G$2="Valeur"),
SUM(IF(Table3[Date]=$A515,IF(Table3[Mode de Paiement]=M$4,Table3[TOTAL DU PAR LE CLIENT]))),"")</f>
        <v/>
      </c>
      <c r="N515" s="32" t="str" cm="1">
        <f t="array" ref="N515">IF(AND(ISNUMBER($A515),$G$2="Valeur"),
SUM(IF(Table3[Date]=$A515,IF(Table3[Mode de Paiement]=N$4,Table3[TOTAL DU PAR LE CLIENT]))),"")</f>
        <v/>
      </c>
    </row>
    <row r="516" spans="1:14" x14ac:dyDescent="0.2">
      <c r="A516" s="82" t="str">
        <f>IF(A515=MAX(Table3[Date]),"",IF(A515="","",A515+1))</f>
        <v/>
      </c>
      <c r="B516" s="83" t="str">
        <f>IF(ISNUMBER(A516),COUNTIF(Table3[Date],A516),"")</f>
        <v/>
      </c>
      <c r="C516" s="32" t="str" cm="1">
        <f t="array" ref="C516">IF(ISNUMBER($A516),IF($G$2="Valeur",
SUM(IF($A516&gt;=Table1[De],IF($A516&lt;=Table1[À],IF(C$4=Table1[[#Headers],[Bœuf]:[Oasis]],Table1[[Bœuf]:[Oasis]]))))*
SUM(IF(Table3[Date]=$A516,Table3[Bœuf])),SUM(IF(Table3[Date]=$A516,Table3[Bœuf]))),"")</f>
        <v/>
      </c>
      <c r="D516" s="32" t="str" cm="1">
        <f t="array" ref="D516">IF(ISNUMBER($A516),IF($G$2="Valeur",
SUM(IF($A516&gt;=Table1[De],IF($A516&lt;=Table1[À],IF(D$4=Table1[[#Headers],[Bœuf]:[Oasis]],Table1[[Bœuf]:[Oasis]]))))*
SUM(IF(Table3[Date]=$A516,Table3[Jambon])),SUM(IF(Table3[Date]=$A516,Table3[Jambon]))),"")</f>
        <v/>
      </c>
      <c r="E516" s="32" t="str" cm="1">
        <f t="array" ref="E516">IF(ISNUMBER($A516),IF($G$2="Valeur",
SUM(IF($A516&gt;=Table1[De],IF($A516&lt;=Table1[À],IF(E$4=Table1[[#Headers],[Bœuf]:[Oasis]],Table1[[Bœuf]:[Oasis]]))))*
SUM(IF(Table3[Date]=$A516,Table3[Végétarien])),SUM(IF(Table3[Date]=$A516,Table3[Végétarien]))),"")</f>
        <v/>
      </c>
      <c r="F516" s="32" t="str" cm="1">
        <f t="array" ref="F516">IF(ISNUMBER($A516),IF($G$2="Valeur",
SUM(IF($A516&gt;=Table1[De],IF($A516&lt;=Table1[À],IF(F$4=Table1[[#Headers],[Bœuf]:[Oasis]],Table1[[Bœuf]:[Oasis]]))))*
SUM(IF(Table3[Date]=$A516,Table3[Salade])),SUM(IF(Table3[Date]=$A516,Table3[Salade]))),"")</f>
        <v/>
      </c>
      <c r="G516" s="32" t="str" cm="1">
        <f t="array" ref="G516">IF(ISNUMBER($A516),IF($G$2="Valeur",
SUM(IF($A516&gt;=Table1[De],IF($A516&lt;=Table1[À],IF(G$4=Table1[[#Headers],[Bœuf]:[Oasis]],Table1[[Bœuf]:[Oasis]]))))*
SUM(IF(Table3[Date]=$A516,Table3[Eau])),SUM(IF(Table3[Date]=$A516,Table3[Eau]))),"")</f>
        <v/>
      </c>
      <c r="H516" s="32" t="str" cm="1">
        <f t="array" ref="H516">IF(ISNUMBER($A516),IF($G$2="Valeur",
SUM(IF($A516&gt;=Table1[De],IF($A516&lt;=Table1[À],IF(H$4=Table1[[#Headers],[Bœuf]:[Oasis]],Table1[[Bœuf]:[Oasis]]))))*
SUM(IF(Table3[Date]=$A516,Table3[Coca])),SUM(IF(Table3[Date]=$A516,Table3[Coca]))),"")</f>
        <v/>
      </c>
      <c r="I516" s="32" t="str" cm="1">
        <f t="array" ref="I516">IF(ISNUMBER($A516),IF($G$2="Valeur",
SUM(IF($A516&gt;=Table1[De],IF($A516&lt;=Table1[À],IF(I$4=Table1[[#Headers],[Bœuf]:[Oasis]],Table1[[Bœuf]:[Oasis]]))))*
SUM(IF(Table3[Date]=$A516,Table3[Oasis])),SUM(IF(Table3[Date]=$A516,Table3[Oasis]))),"")</f>
        <v/>
      </c>
      <c r="J516" s="33" t="str">
        <f t="shared" si="7"/>
        <v/>
      </c>
      <c r="K516" s="32" t="str" cm="1">
        <f t="array" ref="K516">IF(AND(ISNUMBER($A516),$G$2="Valeur"),
SUM(IF(Table3[Date]=$A516,IF(Table3[Mode de Paiement]=K$4,Table3[TOTAL DU PAR LE CLIENT]))),"")</f>
        <v/>
      </c>
      <c r="L516" s="32" t="str" cm="1">
        <f t="array" ref="L516">IF(AND(ISNUMBER($A516),$G$2="Valeur"),
SUM(IF(Table3[Date]=$A516,IF(Table3[Mode de Paiement]=L$4,Table3[TOTAL DU PAR LE CLIENT]))),"")</f>
        <v/>
      </c>
      <c r="M516" s="32" t="str" cm="1">
        <f t="array" ref="M516">IF(AND(ISNUMBER($A516),$G$2="Valeur"),
SUM(IF(Table3[Date]=$A516,IF(Table3[Mode de Paiement]=M$4,Table3[TOTAL DU PAR LE CLIENT]))),"")</f>
        <v/>
      </c>
      <c r="N516" s="32" t="str" cm="1">
        <f t="array" ref="N516">IF(AND(ISNUMBER($A516),$G$2="Valeur"),
SUM(IF(Table3[Date]=$A516,IF(Table3[Mode de Paiement]=N$4,Table3[TOTAL DU PAR LE CLIENT]))),"")</f>
        <v/>
      </c>
    </row>
    <row r="517" spans="1:14" x14ac:dyDescent="0.2">
      <c r="A517" s="82" t="str">
        <f>IF(A516=MAX(Table3[Date]),"",IF(A516="","",A516+1))</f>
        <v/>
      </c>
      <c r="B517" s="83" t="str">
        <f>IF(ISNUMBER(A517),COUNTIF(Table3[Date],A517),"")</f>
        <v/>
      </c>
      <c r="C517" s="32" t="str" cm="1">
        <f t="array" ref="C517">IF(ISNUMBER($A517),IF($G$2="Valeur",
SUM(IF($A517&gt;=Table1[De],IF($A517&lt;=Table1[À],IF(C$4=Table1[[#Headers],[Bœuf]:[Oasis]],Table1[[Bœuf]:[Oasis]]))))*
SUM(IF(Table3[Date]=$A517,Table3[Bœuf])),SUM(IF(Table3[Date]=$A517,Table3[Bœuf]))),"")</f>
        <v/>
      </c>
      <c r="D517" s="32" t="str" cm="1">
        <f t="array" ref="D517">IF(ISNUMBER($A517),IF($G$2="Valeur",
SUM(IF($A517&gt;=Table1[De],IF($A517&lt;=Table1[À],IF(D$4=Table1[[#Headers],[Bœuf]:[Oasis]],Table1[[Bœuf]:[Oasis]]))))*
SUM(IF(Table3[Date]=$A517,Table3[Jambon])),SUM(IF(Table3[Date]=$A517,Table3[Jambon]))),"")</f>
        <v/>
      </c>
      <c r="E517" s="32" t="str" cm="1">
        <f t="array" ref="E517">IF(ISNUMBER($A517),IF($G$2="Valeur",
SUM(IF($A517&gt;=Table1[De],IF($A517&lt;=Table1[À],IF(E$4=Table1[[#Headers],[Bœuf]:[Oasis]],Table1[[Bœuf]:[Oasis]]))))*
SUM(IF(Table3[Date]=$A517,Table3[Végétarien])),SUM(IF(Table3[Date]=$A517,Table3[Végétarien]))),"")</f>
        <v/>
      </c>
      <c r="F517" s="32" t="str" cm="1">
        <f t="array" ref="F517">IF(ISNUMBER($A517),IF($G$2="Valeur",
SUM(IF($A517&gt;=Table1[De],IF($A517&lt;=Table1[À],IF(F$4=Table1[[#Headers],[Bœuf]:[Oasis]],Table1[[Bœuf]:[Oasis]]))))*
SUM(IF(Table3[Date]=$A517,Table3[Salade])),SUM(IF(Table3[Date]=$A517,Table3[Salade]))),"")</f>
        <v/>
      </c>
      <c r="G517" s="32" t="str" cm="1">
        <f t="array" ref="G517">IF(ISNUMBER($A517),IF($G$2="Valeur",
SUM(IF($A517&gt;=Table1[De],IF($A517&lt;=Table1[À],IF(G$4=Table1[[#Headers],[Bœuf]:[Oasis]],Table1[[Bœuf]:[Oasis]]))))*
SUM(IF(Table3[Date]=$A517,Table3[Eau])),SUM(IF(Table3[Date]=$A517,Table3[Eau]))),"")</f>
        <v/>
      </c>
      <c r="H517" s="32" t="str" cm="1">
        <f t="array" ref="H517">IF(ISNUMBER($A517),IF($G$2="Valeur",
SUM(IF($A517&gt;=Table1[De],IF($A517&lt;=Table1[À],IF(H$4=Table1[[#Headers],[Bœuf]:[Oasis]],Table1[[Bœuf]:[Oasis]]))))*
SUM(IF(Table3[Date]=$A517,Table3[Coca])),SUM(IF(Table3[Date]=$A517,Table3[Coca]))),"")</f>
        <v/>
      </c>
      <c r="I517" s="32" t="str" cm="1">
        <f t="array" ref="I517">IF(ISNUMBER($A517),IF($G$2="Valeur",
SUM(IF($A517&gt;=Table1[De],IF($A517&lt;=Table1[À],IF(I$4=Table1[[#Headers],[Bœuf]:[Oasis]],Table1[[Bœuf]:[Oasis]]))))*
SUM(IF(Table3[Date]=$A517,Table3[Oasis])),SUM(IF(Table3[Date]=$A517,Table3[Oasis]))),"")</f>
        <v/>
      </c>
      <c r="J517" s="33" t="str">
        <f t="shared" si="7"/>
        <v/>
      </c>
      <c r="K517" s="32" t="str" cm="1">
        <f t="array" ref="K517">IF(AND(ISNUMBER($A517),$G$2="Valeur"),
SUM(IF(Table3[Date]=$A517,IF(Table3[Mode de Paiement]=K$4,Table3[TOTAL DU PAR LE CLIENT]))),"")</f>
        <v/>
      </c>
      <c r="L517" s="32" t="str" cm="1">
        <f t="array" ref="L517">IF(AND(ISNUMBER($A517),$G$2="Valeur"),
SUM(IF(Table3[Date]=$A517,IF(Table3[Mode de Paiement]=L$4,Table3[TOTAL DU PAR LE CLIENT]))),"")</f>
        <v/>
      </c>
      <c r="M517" s="32" t="str" cm="1">
        <f t="array" ref="M517">IF(AND(ISNUMBER($A517),$G$2="Valeur"),
SUM(IF(Table3[Date]=$A517,IF(Table3[Mode de Paiement]=M$4,Table3[TOTAL DU PAR LE CLIENT]))),"")</f>
        <v/>
      </c>
      <c r="N517" s="32" t="str" cm="1">
        <f t="array" ref="N517">IF(AND(ISNUMBER($A517),$G$2="Valeur"),
SUM(IF(Table3[Date]=$A517,IF(Table3[Mode de Paiement]=N$4,Table3[TOTAL DU PAR LE CLIENT]))),"")</f>
        <v/>
      </c>
    </row>
    <row r="518" spans="1:14" x14ac:dyDescent="0.2">
      <c r="A518" s="82" t="str">
        <f>IF(A517=MAX(Table3[Date]),"",IF(A517="","",A517+1))</f>
        <v/>
      </c>
      <c r="B518" s="83" t="str">
        <f>IF(ISNUMBER(A518),COUNTIF(Table3[Date],A518),"")</f>
        <v/>
      </c>
      <c r="C518" s="32" t="str" cm="1">
        <f t="array" ref="C518">IF(ISNUMBER($A518),IF($G$2="Valeur",
SUM(IF($A518&gt;=Table1[De],IF($A518&lt;=Table1[À],IF(C$4=Table1[[#Headers],[Bœuf]:[Oasis]],Table1[[Bœuf]:[Oasis]]))))*
SUM(IF(Table3[Date]=$A518,Table3[Bœuf])),SUM(IF(Table3[Date]=$A518,Table3[Bœuf]))),"")</f>
        <v/>
      </c>
      <c r="D518" s="32" t="str" cm="1">
        <f t="array" ref="D518">IF(ISNUMBER($A518),IF($G$2="Valeur",
SUM(IF($A518&gt;=Table1[De],IF($A518&lt;=Table1[À],IF(D$4=Table1[[#Headers],[Bœuf]:[Oasis]],Table1[[Bœuf]:[Oasis]]))))*
SUM(IF(Table3[Date]=$A518,Table3[Jambon])),SUM(IF(Table3[Date]=$A518,Table3[Jambon]))),"")</f>
        <v/>
      </c>
      <c r="E518" s="32" t="str" cm="1">
        <f t="array" ref="E518">IF(ISNUMBER($A518),IF($G$2="Valeur",
SUM(IF($A518&gt;=Table1[De],IF($A518&lt;=Table1[À],IF(E$4=Table1[[#Headers],[Bœuf]:[Oasis]],Table1[[Bœuf]:[Oasis]]))))*
SUM(IF(Table3[Date]=$A518,Table3[Végétarien])),SUM(IF(Table3[Date]=$A518,Table3[Végétarien]))),"")</f>
        <v/>
      </c>
      <c r="F518" s="32" t="str" cm="1">
        <f t="array" ref="F518">IF(ISNUMBER($A518),IF($G$2="Valeur",
SUM(IF($A518&gt;=Table1[De],IF($A518&lt;=Table1[À],IF(F$4=Table1[[#Headers],[Bœuf]:[Oasis]],Table1[[Bœuf]:[Oasis]]))))*
SUM(IF(Table3[Date]=$A518,Table3[Salade])),SUM(IF(Table3[Date]=$A518,Table3[Salade]))),"")</f>
        <v/>
      </c>
      <c r="G518" s="32" t="str" cm="1">
        <f t="array" ref="G518">IF(ISNUMBER($A518),IF($G$2="Valeur",
SUM(IF($A518&gt;=Table1[De],IF($A518&lt;=Table1[À],IF(G$4=Table1[[#Headers],[Bœuf]:[Oasis]],Table1[[Bœuf]:[Oasis]]))))*
SUM(IF(Table3[Date]=$A518,Table3[Eau])),SUM(IF(Table3[Date]=$A518,Table3[Eau]))),"")</f>
        <v/>
      </c>
      <c r="H518" s="32" t="str" cm="1">
        <f t="array" ref="H518">IF(ISNUMBER($A518),IF($G$2="Valeur",
SUM(IF($A518&gt;=Table1[De],IF($A518&lt;=Table1[À],IF(H$4=Table1[[#Headers],[Bœuf]:[Oasis]],Table1[[Bœuf]:[Oasis]]))))*
SUM(IF(Table3[Date]=$A518,Table3[Coca])),SUM(IF(Table3[Date]=$A518,Table3[Coca]))),"")</f>
        <v/>
      </c>
      <c r="I518" s="32" t="str" cm="1">
        <f t="array" ref="I518">IF(ISNUMBER($A518),IF($G$2="Valeur",
SUM(IF($A518&gt;=Table1[De],IF($A518&lt;=Table1[À],IF(I$4=Table1[[#Headers],[Bœuf]:[Oasis]],Table1[[Bœuf]:[Oasis]]))))*
SUM(IF(Table3[Date]=$A518,Table3[Oasis])),SUM(IF(Table3[Date]=$A518,Table3[Oasis]))),"")</f>
        <v/>
      </c>
      <c r="J518" s="33" t="str">
        <f t="shared" ref="J518:J581" si="8">IF($G$2="Valeur",IF(ISNUMBER(A518),SUM(C518:I518),""),"")</f>
        <v/>
      </c>
      <c r="K518" s="32" t="str" cm="1">
        <f t="array" ref="K518">IF(AND(ISNUMBER($A518),$G$2="Valeur"),
SUM(IF(Table3[Date]=$A518,IF(Table3[Mode de Paiement]=K$4,Table3[TOTAL DU PAR LE CLIENT]))),"")</f>
        <v/>
      </c>
      <c r="L518" s="32" t="str" cm="1">
        <f t="array" ref="L518">IF(AND(ISNUMBER($A518),$G$2="Valeur"),
SUM(IF(Table3[Date]=$A518,IF(Table3[Mode de Paiement]=L$4,Table3[TOTAL DU PAR LE CLIENT]))),"")</f>
        <v/>
      </c>
      <c r="M518" s="32" t="str" cm="1">
        <f t="array" ref="M518">IF(AND(ISNUMBER($A518),$G$2="Valeur"),
SUM(IF(Table3[Date]=$A518,IF(Table3[Mode de Paiement]=M$4,Table3[TOTAL DU PAR LE CLIENT]))),"")</f>
        <v/>
      </c>
      <c r="N518" s="32" t="str" cm="1">
        <f t="array" ref="N518">IF(AND(ISNUMBER($A518),$G$2="Valeur"),
SUM(IF(Table3[Date]=$A518,IF(Table3[Mode de Paiement]=N$4,Table3[TOTAL DU PAR LE CLIENT]))),"")</f>
        <v/>
      </c>
    </row>
    <row r="519" spans="1:14" x14ac:dyDescent="0.2">
      <c r="A519" s="82" t="str">
        <f>IF(A518=MAX(Table3[Date]),"",IF(A518="","",A518+1))</f>
        <v/>
      </c>
      <c r="B519" s="83" t="str">
        <f>IF(ISNUMBER(A519),COUNTIF(Table3[Date],A519),"")</f>
        <v/>
      </c>
      <c r="C519" s="32" t="str" cm="1">
        <f t="array" ref="C519">IF(ISNUMBER($A519),IF($G$2="Valeur",
SUM(IF($A519&gt;=Table1[De],IF($A519&lt;=Table1[À],IF(C$4=Table1[[#Headers],[Bœuf]:[Oasis]],Table1[[Bœuf]:[Oasis]]))))*
SUM(IF(Table3[Date]=$A519,Table3[Bœuf])),SUM(IF(Table3[Date]=$A519,Table3[Bœuf]))),"")</f>
        <v/>
      </c>
      <c r="D519" s="32" t="str" cm="1">
        <f t="array" ref="D519">IF(ISNUMBER($A519),IF($G$2="Valeur",
SUM(IF($A519&gt;=Table1[De],IF($A519&lt;=Table1[À],IF(D$4=Table1[[#Headers],[Bœuf]:[Oasis]],Table1[[Bœuf]:[Oasis]]))))*
SUM(IF(Table3[Date]=$A519,Table3[Jambon])),SUM(IF(Table3[Date]=$A519,Table3[Jambon]))),"")</f>
        <v/>
      </c>
      <c r="E519" s="32" t="str" cm="1">
        <f t="array" ref="E519">IF(ISNUMBER($A519),IF($G$2="Valeur",
SUM(IF($A519&gt;=Table1[De],IF($A519&lt;=Table1[À],IF(E$4=Table1[[#Headers],[Bœuf]:[Oasis]],Table1[[Bœuf]:[Oasis]]))))*
SUM(IF(Table3[Date]=$A519,Table3[Végétarien])),SUM(IF(Table3[Date]=$A519,Table3[Végétarien]))),"")</f>
        <v/>
      </c>
      <c r="F519" s="32" t="str" cm="1">
        <f t="array" ref="F519">IF(ISNUMBER($A519),IF($G$2="Valeur",
SUM(IF($A519&gt;=Table1[De],IF($A519&lt;=Table1[À],IF(F$4=Table1[[#Headers],[Bœuf]:[Oasis]],Table1[[Bœuf]:[Oasis]]))))*
SUM(IF(Table3[Date]=$A519,Table3[Salade])),SUM(IF(Table3[Date]=$A519,Table3[Salade]))),"")</f>
        <v/>
      </c>
      <c r="G519" s="32" t="str" cm="1">
        <f t="array" ref="G519">IF(ISNUMBER($A519),IF($G$2="Valeur",
SUM(IF($A519&gt;=Table1[De],IF($A519&lt;=Table1[À],IF(G$4=Table1[[#Headers],[Bœuf]:[Oasis]],Table1[[Bœuf]:[Oasis]]))))*
SUM(IF(Table3[Date]=$A519,Table3[Eau])),SUM(IF(Table3[Date]=$A519,Table3[Eau]))),"")</f>
        <v/>
      </c>
      <c r="H519" s="32" t="str" cm="1">
        <f t="array" ref="H519">IF(ISNUMBER($A519),IF($G$2="Valeur",
SUM(IF($A519&gt;=Table1[De],IF($A519&lt;=Table1[À],IF(H$4=Table1[[#Headers],[Bœuf]:[Oasis]],Table1[[Bœuf]:[Oasis]]))))*
SUM(IF(Table3[Date]=$A519,Table3[Coca])),SUM(IF(Table3[Date]=$A519,Table3[Coca]))),"")</f>
        <v/>
      </c>
      <c r="I519" s="32" t="str" cm="1">
        <f t="array" ref="I519">IF(ISNUMBER($A519),IF($G$2="Valeur",
SUM(IF($A519&gt;=Table1[De],IF($A519&lt;=Table1[À],IF(I$4=Table1[[#Headers],[Bœuf]:[Oasis]],Table1[[Bœuf]:[Oasis]]))))*
SUM(IF(Table3[Date]=$A519,Table3[Oasis])),SUM(IF(Table3[Date]=$A519,Table3[Oasis]))),"")</f>
        <v/>
      </c>
      <c r="J519" s="33" t="str">
        <f t="shared" si="8"/>
        <v/>
      </c>
      <c r="K519" s="32" t="str" cm="1">
        <f t="array" ref="K519">IF(AND(ISNUMBER($A519),$G$2="Valeur"),
SUM(IF(Table3[Date]=$A519,IF(Table3[Mode de Paiement]=K$4,Table3[TOTAL DU PAR LE CLIENT]))),"")</f>
        <v/>
      </c>
      <c r="L519" s="32" t="str" cm="1">
        <f t="array" ref="L519">IF(AND(ISNUMBER($A519),$G$2="Valeur"),
SUM(IF(Table3[Date]=$A519,IF(Table3[Mode de Paiement]=L$4,Table3[TOTAL DU PAR LE CLIENT]))),"")</f>
        <v/>
      </c>
      <c r="M519" s="32" t="str" cm="1">
        <f t="array" ref="M519">IF(AND(ISNUMBER($A519),$G$2="Valeur"),
SUM(IF(Table3[Date]=$A519,IF(Table3[Mode de Paiement]=M$4,Table3[TOTAL DU PAR LE CLIENT]))),"")</f>
        <v/>
      </c>
      <c r="N519" s="32" t="str" cm="1">
        <f t="array" ref="N519">IF(AND(ISNUMBER($A519),$G$2="Valeur"),
SUM(IF(Table3[Date]=$A519,IF(Table3[Mode de Paiement]=N$4,Table3[TOTAL DU PAR LE CLIENT]))),"")</f>
        <v/>
      </c>
    </row>
    <row r="520" spans="1:14" x14ac:dyDescent="0.2">
      <c r="A520" s="82" t="str">
        <f>IF(A519=MAX(Table3[Date]),"",IF(A519="","",A519+1))</f>
        <v/>
      </c>
      <c r="B520" s="83" t="str">
        <f>IF(ISNUMBER(A520),COUNTIF(Table3[Date],A520),"")</f>
        <v/>
      </c>
      <c r="C520" s="32" t="str" cm="1">
        <f t="array" ref="C520">IF(ISNUMBER($A520),IF($G$2="Valeur",
SUM(IF($A520&gt;=Table1[De],IF($A520&lt;=Table1[À],IF(C$4=Table1[[#Headers],[Bœuf]:[Oasis]],Table1[[Bœuf]:[Oasis]]))))*
SUM(IF(Table3[Date]=$A520,Table3[Bœuf])),SUM(IF(Table3[Date]=$A520,Table3[Bœuf]))),"")</f>
        <v/>
      </c>
      <c r="D520" s="32" t="str" cm="1">
        <f t="array" ref="D520">IF(ISNUMBER($A520),IF($G$2="Valeur",
SUM(IF($A520&gt;=Table1[De],IF($A520&lt;=Table1[À],IF(D$4=Table1[[#Headers],[Bœuf]:[Oasis]],Table1[[Bœuf]:[Oasis]]))))*
SUM(IF(Table3[Date]=$A520,Table3[Jambon])),SUM(IF(Table3[Date]=$A520,Table3[Jambon]))),"")</f>
        <v/>
      </c>
      <c r="E520" s="32" t="str" cm="1">
        <f t="array" ref="E520">IF(ISNUMBER($A520),IF($G$2="Valeur",
SUM(IF($A520&gt;=Table1[De],IF($A520&lt;=Table1[À],IF(E$4=Table1[[#Headers],[Bœuf]:[Oasis]],Table1[[Bœuf]:[Oasis]]))))*
SUM(IF(Table3[Date]=$A520,Table3[Végétarien])),SUM(IF(Table3[Date]=$A520,Table3[Végétarien]))),"")</f>
        <v/>
      </c>
      <c r="F520" s="32" t="str" cm="1">
        <f t="array" ref="F520">IF(ISNUMBER($A520),IF($G$2="Valeur",
SUM(IF($A520&gt;=Table1[De],IF($A520&lt;=Table1[À],IF(F$4=Table1[[#Headers],[Bœuf]:[Oasis]],Table1[[Bœuf]:[Oasis]]))))*
SUM(IF(Table3[Date]=$A520,Table3[Salade])),SUM(IF(Table3[Date]=$A520,Table3[Salade]))),"")</f>
        <v/>
      </c>
      <c r="G520" s="32" t="str" cm="1">
        <f t="array" ref="G520">IF(ISNUMBER($A520),IF($G$2="Valeur",
SUM(IF($A520&gt;=Table1[De],IF($A520&lt;=Table1[À],IF(G$4=Table1[[#Headers],[Bœuf]:[Oasis]],Table1[[Bœuf]:[Oasis]]))))*
SUM(IF(Table3[Date]=$A520,Table3[Eau])),SUM(IF(Table3[Date]=$A520,Table3[Eau]))),"")</f>
        <v/>
      </c>
      <c r="H520" s="32" t="str" cm="1">
        <f t="array" ref="H520">IF(ISNUMBER($A520),IF($G$2="Valeur",
SUM(IF($A520&gt;=Table1[De],IF($A520&lt;=Table1[À],IF(H$4=Table1[[#Headers],[Bœuf]:[Oasis]],Table1[[Bœuf]:[Oasis]]))))*
SUM(IF(Table3[Date]=$A520,Table3[Coca])),SUM(IF(Table3[Date]=$A520,Table3[Coca]))),"")</f>
        <v/>
      </c>
      <c r="I520" s="32" t="str" cm="1">
        <f t="array" ref="I520">IF(ISNUMBER($A520),IF($G$2="Valeur",
SUM(IF($A520&gt;=Table1[De],IF($A520&lt;=Table1[À],IF(I$4=Table1[[#Headers],[Bœuf]:[Oasis]],Table1[[Bœuf]:[Oasis]]))))*
SUM(IF(Table3[Date]=$A520,Table3[Oasis])),SUM(IF(Table3[Date]=$A520,Table3[Oasis]))),"")</f>
        <v/>
      </c>
      <c r="J520" s="33" t="str">
        <f t="shared" si="8"/>
        <v/>
      </c>
      <c r="K520" s="32" t="str" cm="1">
        <f t="array" ref="K520">IF(AND(ISNUMBER($A520),$G$2="Valeur"),
SUM(IF(Table3[Date]=$A520,IF(Table3[Mode de Paiement]=K$4,Table3[TOTAL DU PAR LE CLIENT]))),"")</f>
        <v/>
      </c>
      <c r="L520" s="32" t="str" cm="1">
        <f t="array" ref="L520">IF(AND(ISNUMBER($A520),$G$2="Valeur"),
SUM(IF(Table3[Date]=$A520,IF(Table3[Mode de Paiement]=L$4,Table3[TOTAL DU PAR LE CLIENT]))),"")</f>
        <v/>
      </c>
      <c r="M520" s="32" t="str" cm="1">
        <f t="array" ref="M520">IF(AND(ISNUMBER($A520),$G$2="Valeur"),
SUM(IF(Table3[Date]=$A520,IF(Table3[Mode de Paiement]=M$4,Table3[TOTAL DU PAR LE CLIENT]))),"")</f>
        <v/>
      </c>
      <c r="N520" s="32" t="str" cm="1">
        <f t="array" ref="N520">IF(AND(ISNUMBER($A520),$G$2="Valeur"),
SUM(IF(Table3[Date]=$A520,IF(Table3[Mode de Paiement]=N$4,Table3[TOTAL DU PAR LE CLIENT]))),"")</f>
        <v/>
      </c>
    </row>
    <row r="521" spans="1:14" x14ac:dyDescent="0.2">
      <c r="A521" s="82" t="str">
        <f>IF(A520=MAX(Table3[Date]),"",IF(A520="","",A520+1))</f>
        <v/>
      </c>
      <c r="B521" s="83" t="str">
        <f>IF(ISNUMBER(A521),COUNTIF(Table3[Date],A521),"")</f>
        <v/>
      </c>
      <c r="C521" s="32" t="str" cm="1">
        <f t="array" ref="C521">IF(ISNUMBER($A521),IF($G$2="Valeur",
SUM(IF($A521&gt;=Table1[De],IF($A521&lt;=Table1[À],IF(C$4=Table1[[#Headers],[Bœuf]:[Oasis]],Table1[[Bœuf]:[Oasis]]))))*
SUM(IF(Table3[Date]=$A521,Table3[Bœuf])),SUM(IF(Table3[Date]=$A521,Table3[Bœuf]))),"")</f>
        <v/>
      </c>
      <c r="D521" s="32" t="str" cm="1">
        <f t="array" ref="D521">IF(ISNUMBER($A521),IF($G$2="Valeur",
SUM(IF($A521&gt;=Table1[De],IF($A521&lt;=Table1[À],IF(D$4=Table1[[#Headers],[Bœuf]:[Oasis]],Table1[[Bœuf]:[Oasis]]))))*
SUM(IF(Table3[Date]=$A521,Table3[Jambon])),SUM(IF(Table3[Date]=$A521,Table3[Jambon]))),"")</f>
        <v/>
      </c>
      <c r="E521" s="32" t="str" cm="1">
        <f t="array" ref="E521">IF(ISNUMBER($A521),IF($G$2="Valeur",
SUM(IF($A521&gt;=Table1[De],IF($A521&lt;=Table1[À],IF(E$4=Table1[[#Headers],[Bœuf]:[Oasis]],Table1[[Bœuf]:[Oasis]]))))*
SUM(IF(Table3[Date]=$A521,Table3[Végétarien])),SUM(IF(Table3[Date]=$A521,Table3[Végétarien]))),"")</f>
        <v/>
      </c>
      <c r="F521" s="32" t="str" cm="1">
        <f t="array" ref="F521">IF(ISNUMBER($A521),IF($G$2="Valeur",
SUM(IF($A521&gt;=Table1[De],IF($A521&lt;=Table1[À],IF(F$4=Table1[[#Headers],[Bœuf]:[Oasis]],Table1[[Bœuf]:[Oasis]]))))*
SUM(IF(Table3[Date]=$A521,Table3[Salade])),SUM(IF(Table3[Date]=$A521,Table3[Salade]))),"")</f>
        <v/>
      </c>
      <c r="G521" s="32" t="str" cm="1">
        <f t="array" ref="G521">IF(ISNUMBER($A521),IF($G$2="Valeur",
SUM(IF($A521&gt;=Table1[De],IF($A521&lt;=Table1[À],IF(G$4=Table1[[#Headers],[Bœuf]:[Oasis]],Table1[[Bœuf]:[Oasis]]))))*
SUM(IF(Table3[Date]=$A521,Table3[Eau])),SUM(IF(Table3[Date]=$A521,Table3[Eau]))),"")</f>
        <v/>
      </c>
      <c r="H521" s="32" t="str" cm="1">
        <f t="array" ref="H521">IF(ISNUMBER($A521),IF($G$2="Valeur",
SUM(IF($A521&gt;=Table1[De],IF($A521&lt;=Table1[À],IF(H$4=Table1[[#Headers],[Bœuf]:[Oasis]],Table1[[Bœuf]:[Oasis]]))))*
SUM(IF(Table3[Date]=$A521,Table3[Coca])),SUM(IF(Table3[Date]=$A521,Table3[Coca]))),"")</f>
        <v/>
      </c>
      <c r="I521" s="32" t="str" cm="1">
        <f t="array" ref="I521">IF(ISNUMBER($A521),IF($G$2="Valeur",
SUM(IF($A521&gt;=Table1[De],IF($A521&lt;=Table1[À],IF(I$4=Table1[[#Headers],[Bœuf]:[Oasis]],Table1[[Bœuf]:[Oasis]]))))*
SUM(IF(Table3[Date]=$A521,Table3[Oasis])),SUM(IF(Table3[Date]=$A521,Table3[Oasis]))),"")</f>
        <v/>
      </c>
      <c r="J521" s="33" t="str">
        <f t="shared" si="8"/>
        <v/>
      </c>
      <c r="K521" s="32" t="str" cm="1">
        <f t="array" ref="K521">IF(AND(ISNUMBER($A521),$G$2="Valeur"),
SUM(IF(Table3[Date]=$A521,IF(Table3[Mode de Paiement]=K$4,Table3[TOTAL DU PAR LE CLIENT]))),"")</f>
        <v/>
      </c>
      <c r="L521" s="32" t="str" cm="1">
        <f t="array" ref="L521">IF(AND(ISNUMBER($A521),$G$2="Valeur"),
SUM(IF(Table3[Date]=$A521,IF(Table3[Mode de Paiement]=L$4,Table3[TOTAL DU PAR LE CLIENT]))),"")</f>
        <v/>
      </c>
      <c r="M521" s="32" t="str" cm="1">
        <f t="array" ref="M521">IF(AND(ISNUMBER($A521),$G$2="Valeur"),
SUM(IF(Table3[Date]=$A521,IF(Table3[Mode de Paiement]=M$4,Table3[TOTAL DU PAR LE CLIENT]))),"")</f>
        <v/>
      </c>
      <c r="N521" s="32" t="str" cm="1">
        <f t="array" ref="N521">IF(AND(ISNUMBER($A521),$G$2="Valeur"),
SUM(IF(Table3[Date]=$A521,IF(Table3[Mode de Paiement]=N$4,Table3[TOTAL DU PAR LE CLIENT]))),"")</f>
        <v/>
      </c>
    </row>
    <row r="522" spans="1:14" x14ac:dyDescent="0.2">
      <c r="A522" s="82" t="str">
        <f>IF(A521=MAX(Table3[Date]),"",IF(A521="","",A521+1))</f>
        <v/>
      </c>
      <c r="B522" s="83" t="str">
        <f>IF(ISNUMBER(A522),COUNTIF(Table3[Date],A522),"")</f>
        <v/>
      </c>
      <c r="C522" s="32" t="str" cm="1">
        <f t="array" ref="C522">IF(ISNUMBER($A522),IF($G$2="Valeur",
SUM(IF($A522&gt;=Table1[De],IF($A522&lt;=Table1[À],IF(C$4=Table1[[#Headers],[Bœuf]:[Oasis]],Table1[[Bœuf]:[Oasis]]))))*
SUM(IF(Table3[Date]=$A522,Table3[Bœuf])),SUM(IF(Table3[Date]=$A522,Table3[Bœuf]))),"")</f>
        <v/>
      </c>
      <c r="D522" s="32" t="str" cm="1">
        <f t="array" ref="D522">IF(ISNUMBER($A522),IF($G$2="Valeur",
SUM(IF($A522&gt;=Table1[De],IF($A522&lt;=Table1[À],IF(D$4=Table1[[#Headers],[Bœuf]:[Oasis]],Table1[[Bœuf]:[Oasis]]))))*
SUM(IF(Table3[Date]=$A522,Table3[Jambon])),SUM(IF(Table3[Date]=$A522,Table3[Jambon]))),"")</f>
        <v/>
      </c>
      <c r="E522" s="32" t="str" cm="1">
        <f t="array" ref="E522">IF(ISNUMBER($A522),IF($G$2="Valeur",
SUM(IF($A522&gt;=Table1[De],IF($A522&lt;=Table1[À],IF(E$4=Table1[[#Headers],[Bœuf]:[Oasis]],Table1[[Bœuf]:[Oasis]]))))*
SUM(IF(Table3[Date]=$A522,Table3[Végétarien])),SUM(IF(Table3[Date]=$A522,Table3[Végétarien]))),"")</f>
        <v/>
      </c>
      <c r="F522" s="32" t="str" cm="1">
        <f t="array" ref="F522">IF(ISNUMBER($A522),IF($G$2="Valeur",
SUM(IF($A522&gt;=Table1[De],IF($A522&lt;=Table1[À],IF(F$4=Table1[[#Headers],[Bœuf]:[Oasis]],Table1[[Bœuf]:[Oasis]]))))*
SUM(IF(Table3[Date]=$A522,Table3[Salade])),SUM(IF(Table3[Date]=$A522,Table3[Salade]))),"")</f>
        <v/>
      </c>
      <c r="G522" s="32" t="str" cm="1">
        <f t="array" ref="G522">IF(ISNUMBER($A522),IF($G$2="Valeur",
SUM(IF($A522&gt;=Table1[De],IF($A522&lt;=Table1[À],IF(G$4=Table1[[#Headers],[Bœuf]:[Oasis]],Table1[[Bœuf]:[Oasis]]))))*
SUM(IF(Table3[Date]=$A522,Table3[Eau])),SUM(IF(Table3[Date]=$A522,Table3[Eau]))),"")</f>
        <v/>
      </c>
      <c r="H522" s="32" t="str" cm="1">
        <f t="array" ref="H522">IF(ISNUMBER($A522),IF($G$2="Valeur",
SUM(IF($A522&gt;=Table1[De],IF($A522&lt;=Table1[À],IF(H$4=Table1[[#Headers],[Bœuf]:[Oasis]],Table1[[Bœuf]:[Oasis]]))))*
SUM(IF(Table3[Date]=$A522,Table3[Coca])),SUM(IF(Table3[Date]=$A522,Table3[Coca]))),"")</f>
        <v/>
      </c>
      <c r="I522" s="32" t="str" cm="1">
        <f t="array" ref="I522">IF(ISNUMBER($A522),IF($G$2="Valeur",
SUM(IF($A522&gt;=Table1[De],IF($A522&lt;=Table1[À],IF(I$4=Table1[[#Headers],[Bœuf]:[Oasis]],Table1[[Bœuf]:[Oasis]]))))*
SUM(IF(Table3[Date]=$A522,Table3[Oasis])),SUM(IF(Table3[Date]=$A522,Table3[Oasis]))),"")</f>
        <v/>
      </c>
      <c r="J522" s="33" t="str">
        <f t="shared" si="8"/>
        <v/>
      </c>
      <c r="K522" s="32" t="str" cm="1">
        <f t="array" ref="K522">IF(AND(ISNUMBER($A522),$G$2="Valeur"),
SUM(IF(Table3[Date]=$A522,IF(Table3[Mode de Paiement]=K$4,Table3[TOTAL DU PAR LE CLIENT]))),"")</f>
        <v/>
      </c>
      <c r="L522" s="32" t="str" cm="1">
        <f t="array" ref="L522">IF(AND(ISNUMBER($A522),$G$2="Valeur"),
SUM(IF(Table3[Date]=$A522,IF(Table3[Mode de Paiement]=L$4,Table3[TOTAL DU PAR LE CLIENT]))),"")</f>
        <v/>
      </c>
      <c r="M522" s="32" t="str" cm="1">
        <f t="array" ref="M522">IF(AND(ISNUMBER($A522),$G$2="Valeur"),
SUM(IF(Table3[Date]=$A522,IF(Table3[Mode de Paiement]=M$4,Table3[TOTAL DU PAR LE CLIENT]))),"")</f>
        <v/>
      </c>
      <c r="N522" s="32" t="str" cm="1">
        <f t="array" ref="N522">IF(AND(ISNUMBER($A522),$G$2="Valeur"),
SUM(IF(Table3[Date]=$A522,IF(Table3[Mode de Paiement]=N$4,Table3[TOTAL DU PAR LE CLIENT]))),"")</f>
        <v/>
      </c>
    </row>
    <row r="523" spans="1:14" x14ac:dyDescent="0.2">
      <c r="A523" s="82" t="str">
        <f>IF(A522=MAX(Table3[Date]),"",IF(A522="","",A522+1))</f>
        <v/>
      </c>
      <c r="B523" s="83" t="str">
        <f>IF(ISNUMBER(A523),COUNTIF(Table3[Date],A523),"")</f>
        <v/>
      </c>
      <c r="C523" s="32" t="str" cm="1">
        <f t="array" ref="C523">IF(ISNUMBER($A523),IF($G$2="Valeur",
SUM(IF($A523&gt;=Table1[De],IF($A523&lt;=Table1[À],IF(C$4=Table1[[#Headers],[Bœuf]:[Oasis]],Table1[[Bœuf]:[Oasis]]))))*
SUM(IF(Table3[Date]=$A523,Table3[Bœuf])),SUM(IF(Table3[Date]=$A523,Table3[Bœuf]))),"")</f>
        <v/>
      </c>
      <c r="D523" s="32" t="str" cm="1">
        <f t="array" ref="D523">IF(ISNUMBER($A523),IF($G$2="Valeur",
SUM(IF($A523&gt;=Table1[De],IF($A523&lt;=Table1[À],IF(D$4=Table1[[#Headers],[Bœuf]:[Oasis]],Table1[[Bœuf]:[Oasis]]))))*
SUM(IF(Table3[Date]=$A523,Table3[Jambon])),SUM(IF(Table3[Date]=$A523,Table3[Jambon]))),"")</f>
        <v/>
      </c>
      <c r="E523" s="32" t="str" cm="1">
        <f t="array" ref="E523">IF(ISNUMBER($A523),IF($G$2="Valeur",
SUM(IF($A523&gt;=Table1[De],IF($A523&lt;=Table1[À],IF(E$4=Table1[[#Headers],[Bœuf]:[Oasis]],Table1[[Bœuf]:[Oasis]]))))*
SUM(IF(Table3[Date]=$A523,Table3[Végétarien])),SUM(IF(Table3[Date]=$A523,Table3[Végétarien]))),"")</f>
        <v/>
      </c>
      <c r="F523" s="32" t="str" cm="1">
        <f t="array" ref="F523">IF(ISNUMBER($A523),IF($G$2="Valeur",
SUM(IF($A523&gt;=Table1[De],IF($A523&lt;=Table1[À],IF(F$4=Table1[[#Headers],[Bœuf]:[Oasis]],Table1[[Bœuf]:[Oasis]]))))*
SUM(IF(Table3[Date]=$A523,Table3[Salade])),SUM(IF(Table3[Date]=$A523,Table3[Salade]))),"")</f>
        <v/>
      </c>
      <c r="G523" s="32" t="str" cm="1">
        <f t="array" ref="G523">IF(ISNUMBER($A523),IF($G$2="Valeur",
SUM(IF($A523&gt;=Table1[De],IF($A523&lt;=Table1[À],IF(G$4=Table1[[#Headers],[Bœuf]:[Oasis]],Table1[[Bœuf]:[Oasis]]))))*
SUM(IF(Table3[Date]=$A523,Table3[Eau])),SUM(IF(Table3[Date]=$A523,Table3[Eau]))),"")</f>
        <v/>
      </c>
      <c r="H523" s="32" t="str" cm="1">
        <f t="array" ref="H523">IF(ISNUMBER($A523),IF($G$2="Valeur",
SUM(IF($A523&gt;=Table1[De],IF($A523&lt;=Table1[À],IF(H$4=Table1[[#Headers],[Bœuf]:[Oasis]],Table1[[Bœuf]:[Oasis]]))))*
SUM(IF(Table3[Date]=$A523,Table3[Coca])),SUM(IF(Table3[Date]=$A523,Table3[Coca]))),"")</f>
        <v/>
      </c>
      <c r="I523" s="32" t="str" cm="1">
        <f t="array" ref="I523">IF(ISNUMBER($A523),IF($G$2="Valeur",
SUM(IF($A523&gt;=Table1[De],IF($A523&lt;=Table1[À],IF(I$4=Table1[[#Headers],[Bœuf]:[Oasis]],Table1[[Bœuf]:[Oasis]]))))*
SUM(IF(Table3[Date]=$A523,Table3[Oasis])),SUM(IF(Table3[Date]=$A523,Table3[Oasis]))),"")</f>
        <v/>
      </c>
      <c r="J523" s="33" t="str">
        <f t="shared" si="8"/>
        <v/>
      </c>
      <c r="K523" s="32" t="str" cm="1">
        <f t="array" ref="K523">IF(AND(ISNUMBER($A523),$G$2="Valeur"),
SUM(IF(Table3[Date]=$A523,IF(Table3[Mode de Paiement]=K$4,Table3[TOTAL DU PAR LE CLIENT]))),"")</f>
        <v/>
      </c>
      <c r="L523" s="32" t="str" cm="1">
        <f t="array" ref="L523">IF(AND(ISNUMBER($A523),$G$2="Valeur"),
SUM(IF(Table3[Date]=$A523,IF(Table3[Mode de Paiement]=L$4,Table3[TOTAL DU PAR LE CLIENT]))),"")</f>
        <v/>
      </c>
      <c r="M523" s="32" t="str" cm="1">
        <f t="array" ref="M523">IF(AND(ISNUMBER($A523),$G$2="Valeur"),
SUM(IF(Table3[Date]=$A523,IF(Table3[Mode de Paiement]=M$4,Table3[TOTAL DU PAR LE CLIENT]))),"")</f>
        <v/>
      </c>
      <c r="N523" s="32" t="str" cm="1">
        <f t="array" ref="N523">IF(AND(ISNUMBER($A523),$G$2="Valeur"),
SUM(IF(Table3[Date]=$A523,IF(Table3[Mode de Paiement]=N$4,Table3[TOTAL DU PAR LE CLIENT]))),"")</f>
        <v/>
      </c>
    </row>
    <row r="524" spans="1:14" x14ac:dyDescent="0.2">
      <c r="A524" s="82" t="str">
        <f>IF(A523=MAX(Table3[Date]),"",IF(A523="","",A523+1))</f>
        <v/>
      </c>
      <c r="B524" s="83" t="str">
        <f>IF(ISNUMBER(A524),COUNTIF(Table3[Date],A524),"")</f>
        <v/>
      </c>
      <c r="C524" s="32" t="str" cm="1">
        <f t="array" ref="C524">IF(ISNUMBER($A524),IF($G$2="Valeur",
SUM(IF($A524&gt;=Table1[De],IF($A524&lt;=Table1[À],IF(C$4=Table1[[#Headers],[Bœuf]:[Oasis]],Table1[[Bœuf]:[Oasis]]))))*
SUM(IF(Table3[Date]=$A524,Table3[Bœuf])),SUM(IF(Table3[Date]=$A524,Table3[Bœuf]))),"")</f>
        <v/>
      </c>
      <c r="D524" s="32" t="str" cm="1">
        <f t="array" ref="D524">IF(ISNUMBER($A524),IF($G$2="Valeur",
SUM(IF($A524&gt;=Table1[De],IF($A524&lt;=Table1[À],IF(D$4=Table1[[#Headers],[Bœuf]:[Oasis]],Table1[[Bœuf]:[Oasis]]))))*
SUM(IF(Table3[Date]=$A524,Table3[Jambon])),SUM(IF(Table3[Date]=$A524,Table3[Jambon]))),"")</f>
        <v/>
      </c>
      <c r="E524" s="32" t="str" cm="1">
        <f t="array" ref="E524">IF(ISNUMBER($A524),IF($G$2="Valeur",
SUM(IF($A524&gt;=Table1[De],IF($A524&lt;=Table1[À],IF(E$4=Table1[[#Headers],[Bœuf]:[Oasis]],Table1[[Bœuf]:[Oasis]]))))*
SUM(IF(Table3[Date]=$A524,Table3[Végétarien])),SUM(IF(Table3[Date]=$A524,Table3[Végétarien]))),"")</f>
        <v/>
      </c>
      <c r="F524" s="32" t="str" cm="1">
        <f t="array" ref="F524">IF(ISNUMBER($A524),IF($G$2="Valeur",
SUM(IF($A524&gt;=Table1[De],IF($A524&lt;=Table1[À],IF(F$4=Table1[[#Headers],[Bœuf]:[Oasis]],Table1[[Bœuf]:[Oasis]]))))*
SUM(IF(Table3[Date]=$A524,Table3[Salade])),SUM(IF(Table3[Date]=$A524,Table3[Salade]))),"")</f>
        <v/>
      </c>
      <c r="G524" s="32" t="str" cm="1">
        <f t="array" ref="G524">IF(ISNUMBER($A524),IF($G$2="Valeur",
SUM(IF($A524&gt;=Table1[De],IF($A524&lt;=Table1[À],IF(G$4=Table1[[#Headers],[Bœuf]:[Oasis]],Table1[[Bœuf]:[Oasis]]))))*
SUM(IF(Table3[Date]=$A524,Table3[Eau])),SUM(IF(Table3[Date]=$A524,Table3[Eau]))),"")</f>
        <v/>
      </c>
      <c r="H524" s="32" t="str" cm="1">
        <f t="array" ref="H524">IF(ISNUMBER($A524),IF($G$2="Valeur",
SUM(IF($A524&gt;=Table1[De],IF($A524&lt;=Table1[À],IF(H$4=Table1[[#Headers],[Bœuf]:[Oasis]],Table1[[Bœuf]:[Oasis]]))))*
SUM(IF(Table3[Date]=$A524,Table3[Coca])),SUM(IF(Table3[Date]=$A524,Table3[Coca]))),"")</f>
        <v/>
      </c>
      <c r="I524" s="32" t="str" cm="1">
        <f t="array" ref="I524">IF(ISNUMBER($A524),IF($G$2="Valeur",
SUM(IF($A524&gt;=Table1[De],IF($A524&lt;=Table1[À],IF(I$4=Table1[[#Headers],[Bœuf]:[Oasis]],Table1[[Bœuf]:[Oasis]]))))*
SUM(IF(Table3[Date]=$A524,Table3[Oasis])),SUM(IF(Table3[Date]=$A524,Table3[Oasis]))),"")</f>
        <v/>
      </c>
      <c r="J524" s="33" t="str">
        <f t="shared" si="8"/>
        <v/>
      </c>
      <c r="K524" s="32" t="str" cm="1">
        <f t="array" ref="K524">IF(AND(ISNUMBER($A524),$G$2="Valeur"),
SUM(IF(Table3[Date]=$A524,IF(Table3[Mode de Paiement]=K$4,Table3[TOTAL DU PAR LE CLIENT]))),"")</f>
        <v/>
      </c>
      <c r="L524" s="32" t="str" cm="1">
        <f t="array" ref="L524">IF(AND(ISNUMBER($A524),$G$2="Valeur"),
SUM(IF(Table3[Date]=$A524,IF(Table3[Mode de Paiement]=L$4,Table3[TOTAL DU PAR LE CLIENT]))),"")</f>
        <v/>
      </c>
      <c r="M524" s="32" t="str" cm="1">
        <f t="array" ref="M524">IF(AND(ISNUMBER($A524),$G$2="Valeur"),
SUM(IF(Table3[Date]=$A524,IF(Table3[Mode de Paiement]=M$4,Table3[TOTAL DU PAR LE CLIENT]))),"")</f>
        <v/>
      </c>
      <c r="N524" s="32" t="str" cm="1">
        <f t="array" ref="N524">IF(AND(ISNUMBER($A524),$G$2="Valeur"),
SUM(IF(Table3[Date]=$A524,IF(Table3[Mode de Paiement]=N$4,Table3[TOTAL DU PAR LE CLIENT]))),"")</f>
        <v/>
      </c>
    </row>
    <row r="525" spans="1:14" x14ac:dyDescent="0.2">
      <c r="A525" s="82" t="str">
        <f>IF(A524=MAX(Table3[Date]),"",IF(A524="","",A524+1))</f>
        <v/>
      </c>
      <c r="B525" s="83" t="str">
        <f>IF(ISNUMBER(A525),COUNTIF(Table3[Date],A525),"")</f>
        <v/>
      </c>
      <c r="C525" s="32" t="str" cm="1">
        <f t="array" ref="C525">IF(ISNUMBER($A525),IF($G$2="Valeur",
SUM(IF($A525&gt;=Table1[De],IF($A525&lt;=Table1[À],IF(C$4=Table1[[#Headers],[Bœuf]:[Oasis]],Table1[[Bœuf]:[Oasis]]))))*
SUM(IF(Table3[Date]=$A525,Table3[Bœuf])),SUM(IF(Table3[Date]=$A525,Table3[Bœuf]))),"")</f>
        <v/>
      </c>
      <c r="D525" s="32" t="str" cm="1">
        <f t="array" ref="D525">IF(ISNUMBER($A525),IF($G$2="Valeur",
SUM(IF($A525&gt;=Table1[De],IF($A525&lt;=Table1[À],IF(D$4=Table1[[#Headers],[Bœuf]:[Oasis]],Table1[[Bœuf]:[Oasis]]))))*
SUM(IF(Table3[Date]=$A525,Table3[Jambon])),SUM(IF(Table3[Date]=$A525,Table3[Jambon]))),"")</f>
        <v/>
      </c>
      <c r="E525" s="32" t="str" cm="1">
        <f t="array" ref="E525">IF(ISNUMBER($A525),IF($G$2="Valeur",
SUM(IF($A525&gt;=Table1[De],IF($A525&lt;=Table1[À],IF(E$4=Table1[[#Headers],[Bœuf]:[Oasis]],Table1[[Bœuf]:[Oasis]]))))*
SUM(IF(Table3[Date]=$A525,Table3[Végétarien])),SUM(IF(Table3[Date]=$A525,Table3[Végétarien]))),"")</f>
        <v/>
      </c>
      <c r="F525" s="32" t="str" cm="1">
        <f t="array" ref="F525">IF(ISNUMBER($A525),IF($G$2="Valeur",
SUM(IF($A525&gt;=Table1[De],IF($A525&lt;=Table1[À],IF(F$4=Table1[[#Headers],[Bœuf]:[Oasis]],Table1[[Bœuf]:[Oasis]]))))*
SUM(IF(Table3[Date]=$A525,Table3[Salade])),SUM(IF(Table3[Date]=$A525,Table3[Salade]))),"")</f>
        <v/>
      </c>
      <c r="G525" s="32" t="str" cm="1">
        <f t="array" ref="G525">IF(ISNUMBER($A525),IF($G$2="Valeur",
SUM(IF($A525&gt;=Table1[De],IF($A525&lt;=Table1[À],IF(G$4=Table1[[#Headers],[Bœuf]:[Oasis]],Table1[[Bœuf]:[Oasis]]))))*
SUM(IF(Table3[Date]=$A525,Table3[Eau])),SUM(IF(Table3[Date]=$A525,Table3[Eau]))),"")</f>
        <v/>
      </c>
      <c r="H525" s="32" t="str" cm="1">
        <f t="array" ref="H525">IF(ISNUMBER($A525),IF($G$2="Valeur",
SUM(IF($A525&gt;=Table1[De],IF($A525&lt;=Table1[À],IF(H$4=Table1[[#Headers],[Bœuf]:[Oasis]],Table1[[Bœuf]:[Oasis]]))))*
SUM(IF(Table3[Date]=$A525,Table3[Coca])),SUM(IF(Table3[Date]=$A525,Table3[Coca]))),"")</f>
        <v/>
      </c>
      <c r="I525" s="32" t="str" cm="1">
        <f t="array" ref="I525">IF(ISNUMBER($A525),IF($G$2="Valeur",
SUM(IF($A525&gt;=Table1[De],IF($A525&lt;=Table1[À],IF(I$4=Table1[[#Headers],[Bœuf]:[Oasis]],Table1[[Bœuf]:[Oasis]]))))*
SUM(IF(Table3[Date]=$A525,Table3[Oasis])),SUM(IF(Table3[Date]=$A525,Table3[Oasis]))),"")</f>
        <v/>
      </c>
      <c r="J525" s="33" t="str">
        <f t="shared" si="8"/>
        <v/>
      </c>
      <c r="K525" s="32" t="str" cm="1">
        <f t="array" ref="K525">IF(AND(ISNUMBER($A525),$G$2="Valeur"),
SUM(IF(Table3[Date]=$A525,IF(Table3[Mode de Paiement]=K$4,Table3[TOTAL DU PAR LE CLIENT]))),"")</f>
        <v/>
      </c>
      <c r="L525" s="32" t="str" cm="1">
        <f t="array" ref="L525">IF(AND(ISNUMBER($A525),$G$2="Valeur"),
SUM(IF(Table3[Date]=$A525,IF(Table3[Mode de Paiement]=L$4,Table3[TOTAL DU PAR LE CLIENT]))),"")</f>
        <v/>
      </c>
      <c r="M525" s="32" t="str" cm="1">
        <f t="array" ref="M525">IF(AND(ISNUMBER($A525),$G$2="Valeur"),
SUM(IF(Table3[Date]=$A525,IF(Table3[Mode de Paiement]=M$4,Table3[TOTAL DU PAR LE CLIENT]))),"")</f>
        <v/>
      </c>
      <c r="N525" s="32" t="str" cm="1">
        <f t="array" ref="N525">IF(AND(ISNUMBER($A525),$G$2="Valeur"),
SUM(IF(Table3[Date]=$A525,IF(Table3[Mode de Paiement]=N$4,Table3[TOTAL DU PAR LE CLIENT]))),"")</f>
        <v/>
      </c>
    </row>
    <row r="526" spans="1:14" x14ac:dyDescent="0.2">
      <c r="A526" s="82" t="str">
        <f>IF(A525=MAX(Table3[Date]),"",IF(A525="","",A525+1))</f>
        <v/>
      </c>
      <c r="B526" s="83" t="str">
        <f>IF(ISNUMBER(A526),COUNTIF(Table3[Date],A526),"")</f>
        <v/>
      </c>
      <c r="C526" s="32" t="str" cm="1">
        <f t="array" ref="C526">IF(ISNUMBER($A526),IF($G$2="Valeur",
SUM(IF($A526&gt;=Table1[De],IF($A526&lt;=Table1[À],IF(C$4=Table1[[#Headers],[Bœuf]:[Oasis]],Table1[[Bœuf]:[Oasis]]))))*
SUM(IF(Table3[Date]=$A526,Table3[Bœuf])),SUM(IF(Table3[Date]=$A526,Table3[Bœuf]))),"")</f>
        <v/>
      </c>
      <c r="D526" s="32" t="str" cm="1">
        <f t="array" ref="D526">IF(ISNUMBER($A526),IF($G$2="Valeur",
SUM(IF($A526&gt;=Table1[De],IF($A526&lt;=Table1[À],IF(D$4=Table1[[#Headers],[Bœuf]:[Oasis]],Table1[[Bœuf]:[Oasis]]))))*
SUM(IF(Table3[Date]=$A526,Table3[Jambon])),SUM(IF(Table3[Date]=$A526,Table3[Jambon]))),"")</f>
        <v/>
      </c>
      <c r="E526" s="32" t="str" cm="1">
        <f t="array" ref="E526">IF(ISNUMBER($A526),IF($G$2="Valeur",
SUM(IF($A526&gt;=Table1[De],IF($A526&lt;=Table1[À],IF(E$4=Table1[[#Headers],[Bœuf]:[Oasis]],Table1[[Bœuf]:[Oasis]]))))*
SUM(IF(Table3[Date]=$A526,Table3[Végétarien])),SUM(IF(Table3[Date]=$A526,Table3[Végétarien]))),"")</f>
        <v/>
      </c>
      <c r="F526" s="32" t="str" cm="1">
        <f t="array" ref="F526">IF(ISNUMBER($A526),IF($G$2="Valeur",
SUM(IF($A526&gt;=Table1[De],IF($A526&lt;=Table1[À],IF(F$4=Table1[[#Headers],[Bœuf]:[Oasis]],Table1[[Bœuf]:[Oasis]]))))*
SUM(IF(Table3[Date]=$A526,Table3[Salade])),SUM(IF(Table3[Date]=$A526,Table3[Salade]))),"")</f>
        <v/>
      </c>
      <c r="G526" s="32" t="str" cm="1">
        <f t="array" ref="G526">IF(ISNUMBER($A526),IF($G$2="Valeur",
SUM(IF($A526&gt;=Table1[De],IF($A526&lt;=Table1[À],IF(G$4=Table1[[#Headers],[Bœuf]:[Oasis]],Table1[[Bœuf]:[Oasis]]))))*
SUM(IF(Table3[Date]=$A526,Table3[Eau])),SUM(IF(Table3[Date]=$A526,Table3[Eau]))),"")</f>
        <v/>
      </c>
      <c r="H526" s="32" t="str" cm="1">
        <f t="array" ref="H526">IF(ISNUMBER($A526),IF($G$2="Valeur",
SUM(IF($A526&gt;=Table1[De],IF($A526&lt;=Table1[À],IF(H$4=Table1[[#Headers],[Bœuf]:[Oasis]],Table1[[Bœuf]:[Oasis]]))))*
SUM(IF(Table3[Date]=$A526,Table3[Coca])),SUM(IF(Table3[Date]=$A526,Table3[Coca]))),"")</f>
        <v/>
      </c>
      <c r="I526" s="32" t="str" cm="1">
        <f t="array" ref="I526">IF(ISNUMBER($A526),IF($G$2="Valeur",
SUM(IF($A526&gt;=Table1[De],IF($A526&lt;=Table1[À],IF(I$4=Table1[[#Headers],[Bœuf]:[Oasis]],Table1[[Bœuf]:[Oasis]]))))*
SUM(IF(Table3[Date]=$A526,Table3[Oasis])),SUM(IF(Table3[Date]=$A526,Table3[Oasis]))),"")</f>
        <v/>
      </c>
      <c r="J526" s="33" t="str">
        <f t="shared" si="8"/>
        <v/>
      </c>
      <c r="K526" s="32" t="str" cm="1">
        <f t="array" ref="K526">IF(AND(ISNUMBER($A526),$G$2="Valeur"),
SUM(IF(Table3[Date]=$A526,IF(Table3[Mode de Paiement]=K$4,Table3[TOTAL DU PAR LE CLIENT]))),"")</f>
        <v/>
      </c>
      <c r="L526" s="32" t="str" cm="1">
        <f t="array" ref="L526">IF(AND(ISNUMBER($A526),$G$2="Valeur"),
SUM(IF(Table3[Date]=$A526,IF(Table3[Mode de Paiement]=L$4,Table3[TOTAL DU PAR LE CLIENT]))),"")</f>
        <v/>
      </c>
      <c r="M526" s="32" t="str" cm="1">
        <f t="array" ref="M526">IF(AND(ISNUMBER($A526),$G$2="Valeur"),
SUM(IF(Table3[Date]=$A526,IF(Table3[Mode de Paiement]=M$4,Table3[TOTAL DU PAR LE CLIENT]))),"")</f>
        <v/>
      </c>
      <c r="N526" s="32" t="str" cm="1">
        <f t="array" ref="N526">IF(AND(ISNUMBER($A526),$G$2="Valeur"),
SUM(IF(Table3[Date]=$A526,IF(Table3[Mode de Paiement]=N$4,Table3[TOTAL DU PAR LE CLIENT]))),"")</f>
        <v/>
      </c>
    </row>
    <row r="527" spans="1:14" x14ac:dyDescent="0.2">
      <c r="A527" s="82" t="str">
        <f>IF(A526=MAX(Table3[Date]),"",IF(A526="","",A526+1))</f>
        <v/>
      </c>
      <c r="B527" s="83" t="str">
        <f>IF(ISNUMBER(A527),COUNTIF(Table3[Date],A527),"")</f>
        <v/>
      </c>
      <c r="C527" s="32" t="str" cm="1">
        <f t="array" ref="C527">IF(ISNUMBER($A527),IF($G$2="Valeur",
SUM(IF($A527&gt;=Table1[De],IF($A527&lt;=Table1[À],IF(C$4=Table1[[#Headers],[Bœuf]:[Oasis]],Table1[[Bœuf]:[Oasis]]))))*
SUM(IF(Table3[Date]=$A527,Table3[Bœuf])),SUM(IF(Table3[Date]=$A527,Table3[Bœuf]))),"")</f>
        <v/>
      </c>
      <c r="D527" s="32" t="str" cm="1">
        <f t="array" ref="D527">IF(ISNUMBER($A527),IF($G$2="Valeur",
SUM(IF($A527&gt;=Table1[De],IF($A527&lt;=Table1[À],IF(D$4=Table1[[#Headers],[Bœuf]:[Oasis]],Table1[[Bœuf]:[Oasis]]))))*
SUM(IF(Table3[Date]=$A527,Table3[Jambon])),SUM(IF(Table3[Date]=$A527,Table3[Jambon]))),"")</f>
        <v/>
      </c>
      <c r="E527" s="32" t="str" cm="1">
        <f t="array" ref="E527">IF(ISNUMBER($A527),IF($G$2="Valeur",
SUM(IF($A527&gt;=Table1[De],IF($A527&lt;=Table1[À],IF(E$4=Table1[[#Headers],[Bœuf]:[Oasis]],Table1[[Bœuf]:[Oasis]]))))*
SUM(IF(Table3[Date]=$A527,Table3[Végétarien])),SUM(IF(Table3[Date]=$A527,Table3[Végétarien]))),"")</f>
        <v/>
      </c>
      <c r="F527" s="32" t="str" cm="1">
        <f t="array" ref="F527">IF(ISNUMBER($A527),IF($G$2="Valeur",
SUM(IF($A527&gt;=Table1[De],IF($A527&lt;=Table1[À],IF(F$4=Table1[[#Headers],[Bœuf]:[Oasis]],Table1[[Bœuf]:[Oasis]]))))*
SUM(IF(Table3[Date]=$A527,Table3[Salade])),SUM(IF(Table3[Date]=$A527,Table3[Salade]))),"")</f>
        <v/>
      </c>
      <c r="G527" s="32" t="str" cm="1">
        <f t="array" ref="G527">IF(ISNUMBER($A527),IF($G$2="Valeur",
SUM(IF($A527&gt;=Table1[De],IF($A527&lt;=Table1[À],IF(G$4=Table1[[#Headers],[Bœuf]:[Oasis]],Table1[[Bœuf]:[Oasis]]))))*
SUM(IF(Table3[Date]=$A527,Table3[Eau])),SUM(IF(Table3[Date]=$A527,Table3[Eau]))),"")</f>
        <v/>
      </c>
      <c r="H527" s="32" t="str" cm="1">
        <f t="array" ref="H527">IF(ISNUMBER($A527),IF($G$2="Valeur",
SUM(IF($A527&gt;=Table1[De],IF($A527&lt;=Table1[À],IF(H$4=Table1[[#Headers],[Bœuf]:[Oasis]],Table1[[Bœuf]:[Oasis]]))))*
SUM(IF(Table3[Date]=$A527,Table3[Coca])),SUM(IF(Table3[Date]=$A527,Table3[Coca]))),"")</f>
        <v/>
      </c>
      <c r="I527" s="32" t="str" cm="1">
        <f t="array" ref="I527">IF(ISNUMBER($A527),IF($G$2="Valeur",
SUM(IF($A527&gt;=Table1[De],IF($A527&lt;=Table1[À],IF(I$4=Table1[[#Headers],[Bœuf]:[Oasis]],Table1[[Bœuf]:[Oasis]]))))*
SUM(IF(Table3[Date]=$A527,Table3[Oasis])),SUM(IF(Table3[Date]=$A527,Table3[Oasis]))),"")</f>
        <v/>
      </c>
      <c r="J527" s="33" t="str">
        <f t="shared" si="8"/>
        <v/>
      </c>
      <c r="K527" s="32" t="str" cm="1">
        <f t="array" ref="K527">IF(AND(ISNUMBER($A527),$G$2="Valeur"),
SUM(IF(Table3[Date]=$A527,IF(Table3[Mode de Paiement]=K$4,Table3[TOTAL DU PAR LE CLIENT]))),"")</f>
        <v/>
      </c>
      <c r="L527" s="32" t="str" cm="1">
        <f t="array" ref="L527">IF(AND(ISNUMBER($A527),$G$2="Valeur"),
SUM(IF(Table3[Date]=$A527,IF(Table3[Mode de Paiement]=L$4,Table3[TOTAL DU PAR LE CLIENT]))),"")</f>
        <v/>
      </c>
      <c r="M527" s="32" t="str" cm="1">
        <f t="array" ref="M527">IF(AND(ISNUMBER($A527),$G$2="Valeur"),
SUM(IF(Table3[Date]=$A527,IF(Table3[Mode de Paiement]=M$4,Table3[TOTAL DU PAR LE CLIENT]))),"")</f>
        <v/>
      </c>
      <c r="N527" s="32" t="str" cm="1">
        <f t="array" ref="N527">IF(AND(ISNUMBER($A527),$G$2="Valeur"),
SUM(IF(Table3[Date]=$A527,IF(Table3[Mode de Paiement]=N$4,Table3[TOTAL DU PAR LE CLIENT]))),"")</f>
        <v/>
      </c>
    </row>
    <row r="528" spans="1:14" x14ac:dyDescent="0.2">
      <c r="A528" s="82" t="str">
        <f>IF(A527=MAX(Table3[Date]),"",IF(A527="","",A527+1))</f>
        <v/>
      </c>
      <c r="B528" s="83" t="str">
        <f>IF(ISNUMBER(A528),COUNTIF(Table3[Date],A528),"")</f>
        <v/>
      </c>
      <c r="C528" s="32" t="str" cm="1">
        <f t="array" ref="C528">IF(ISNUMBER($A528),IF($G$2="Valeur",
SUM(IF($A528&gt;=Table1[De],IF($A528&lt;=Table1[À],IF(C$4=Table1[[#Headers],[Bœuf]:[Oasis]],Table1[[Bœuf]:[Oasis]]))))*
SUM(IF(Table3[Date]=$A528,Table3[Bœuf])),SUM(IF(Table3[Date]=$A528,Table3[Bœuf]))),"")</f>
        <v/>
      </c>
      <c r="D528" s="32" t="str" cm="1">
        <f t="array" ref="D528">IF(ISNUMBER($A528),IF($G$2="Valeur",
SUM(IF($A528&gt;=Table1[De],IF($A528&lt;=Table1[À],IF(D$4=Table1[[#Headers],[Bœuf]:[Oasis]],Table1[[Bœuf]:[Oasis]]))))*
SUM(IF(Table3[Date]=$A528,Table3[Jambon])),SUM(IF(Table3[Date]=$A528,Table3[Jambon]))),"")</f>
        <v/>
      </c>
      <c r="E528" s="32" t="str" cm="1">
        <f t="array" ref="E528">IF(ISNUMBER($A528),IF($G$2="Valeur",
SUM(IF($A528&gt;=Table1[De],IF($A528&lt;=Table1[À],IF(E$4=Table1[[#Headers],[Bœuf]:[Oasis]],Table1[[Bœuf]:[Oasis]]))))*
SUM(IF(Table3[Date]=$A528,Table3[Végétarien])),SUM(IF(Table3[Date]=$A528,Table3[Végétarien]))),"")</f>
        <v/>
      </c>
      <c r="F528" s="32" t="str" cm="1">
        <f t="array" ref="F528">IF(ISNUMBER($A528),IF($G$2="Valeur",
SUM(IF($A528&gt;=Table1[De],IF($A528&lt;=Table1[À],IF(F$4=Table1[[#Headers],[Bœuf]:[Oasis]],Table1[[Bœuf]:[Oasis]]))))*
SUM(IF(Table3[Date]=$A528,Table3[Salade])),SUM(IF(Table3[Date]=$A528,Table3[Salade]))),"")</f>
        <v/>
      </c>
      <c r="G528" s="32" t="str" cm="1">
        <f t="array" ref="G528">IF(ISNUMBER($A528),IF($G$2="Valeur",
SUM(IF($A528&gt;=Table1[De],IF($A528&lt;=Table1[À],IF(G$4=Table1[[#Headers],[Bœuf]:[Oasis]],Table1[[Bœuf]:[Oasis]]))))*
SUM(IF(Table3[Date]=$A528,Table3[Eau])),SUM(IF(Table3[Date]=$A528,Table3[Eau]))),"")</f>
        <v/>
      </c>
      <c r="H528" s="32" t="str" cm="1">
        <f t="array" ref="H528">IF(ISNUMBER($A528),IF($G$2="Valeur",
SUM(IF($A528&gt;=Table1[De],IF($A528&lt;=Table1[À],IF(H$4=Table1[[#Headers],[Bœuf]:[Oasis]],Table1[[Bœuf]:[Oasis]]))))*
SUM(IF(Table3[Date]=$A528,Table3[Coca])),SUM(IF(Table3[Date]=$A528,Table3[Coca]))),"")</f>
        <v/>
      </c>
      <c r="I528" s="32" t="str" cm="1">
        <f t="array" ref="I528">IF(ISNUMBER($A528),IF($G$2="Valeur",
SUM(IF($A528&gt;=Table1[De],IF($A528&lt;=Table1[À],IF(I$4=Table1[[#Headers],[Bœuf]:[Oasis]],Table1[[Bœuf]:[Oasis]]))))*
SUM(IF(Table3[Date]=$A528,Table3[Oasis])),SUM(IF(Table3[Date]=$A528,Table3[Oasis]))),"")</f>
        <v/>
      </c>
      <c r="J528" s="33" t="str">
        <f t="shared" si="8"/>
        <v/>
      </c>
      <c r="K528" s="32" t="str" cm="1">
        <f t="array" ref="K528">IF(AND(ISNUMBER($A528),$G$2="Valeur"),
SUM(IF(Table3[Date]=$A528,IF(Table3[Mode de Paiement]=K$4,Table3[TOTAL DU PAR LE CLIENT]))),"")</f>
        <v/>
      </c>
      <c r="L528" s="32" t="str" cm="1">
        <f t="array" ref="L528">IF(AND(ISNUMBER($A528),$G$2="Valeur"),
SUM(IF(Table3[Date]=$A528,IF(Table3[Mode de Paiement]=L$4,Table3[TOTAL DU PAR LE CLIENT]))),"")</f>
        <v/>
      </c>
      <c r="M528" s="32" t="str" cm="1">
        <f t="array" ref="M528">IF(AND(ISNUMBER($A528),$G$2="Valeur"),
SUM(IF(Table3[Date]=$A528,IF(Table3[Mode de Paiement]=M$4,Table3[TOTAL DU PAR LE CLIENT]))),"")</f>
        <v/>
      </c>
      <c r="N528" s="32" t="str" cm="1">
        <f t="array" ref="N528">IF(AND(ISNUMBER($A528),$G$2="Valeur"),
SUM(IF(Table3[Date]=$A528,IF(Table3[Mode de Paiement]=N$4,Table3[TOTAL DU PAR LE CLIENT]))),"")</f>
        <v/>
      </c>
    </row>
    <row r="529" spans="1:14" x14ac:dyDescent="0.2">
      <c r="A529" s="82" t="str">
        <f>IF(A528=MAX(Table3[Date]),"",IF(A528="","",A528+1))</f>
        <v/>
      </c>
      <c r="B529" s="83" t="str">
        <f>IF(ISNUMBER(A529),COUNTIF(Table3[Date],A529),"")</f>
        <v/>
      </c>
      <c r="C529" s="32" t="str" cm="1">
        <f t="array" ref="C529">IF(ISNUMBER($A529),IF($G$2="Valeur",
SUM(IF($A529&gt;=Table1[De],IF($A529&lt;=Table1[À],IF(C$4=Table1[[#Headers],[Bœuf]:[Oasis]],Table1[[Bœuf]:[Oasis]]))))*
SUM(IF(Table3[Date]=$A529,Table3[Bœuf])),SUM(IF(Table3[Date]=$A529,Table3[Bœuf]))),"")</f>
        <v/>
      </c>
      <c r="D529" s="32" t="str" cm="1">
        <f t="array" ref="D529">IF(ISNUMBER($A529),IF($G$2="Valeur",
SUM(IF($A529&gt;=Table1[De],IF($A529&lt;=Table1[À],IF(D$4=Table1[[#Headers],[Bœuf]:[Oasis]],Table1[[Bœuf]:[Oasis]]))))*
SUM(IF(Table3[Date]=$A529,Table3[Jambon])),SUM(IF(Table3[Date]=$A529,Table3[Jambon]))),"")</f>
        <v/>
      </c>
      <c r="E529" s="32" t="str" cm="1">
        <f t="array" ref="E529">IF(ISNUMBER($A529),IF($G$2="Valeur",
SUM(IF($A529&gt;=Table1[De],IF($A529&lt;=Table1[À],IF(E$4=Table1[[#Headers],[Bœuf]:[Oasis]],Table1[[Bœuf]:[Oasis]]))))*
SUM(IF(Table3[Date]=$A529,Table3[Végétarien])),SUM(IF(Table3[Date]=$A529,Table3[Végétarien]))),"")</f>
        <v/>
      </c>
      <c r="F529" s="32" t="str" cm="1">
        <f t="array" ref="F529">IF(ISNUMBER($A529),IF($G$2="Valeur",
SUM(IF($A529&gt;=Table1[De],IF($A529&lt;=Table1[À],IF(F$4=Table1[[#Headers],[Bœuf]:[Oasis]],Table1[[Bœuf]:[Oasis]]))))*
SUM(IF(Table3[Date]=$A529,Table3[Salade])),SUM(IF(Table3[Date]=$A529,Table3[Salade]))),"")</f>
        <v/>
      </c>
      <c r="G529" s="32" t="str" cm="1">
        <f t="array" ref="G529">IF(ISNUMBER($A529),IF($G$2="Valeur",
SUM(IF($A529&gt;=Table1[De],IF($A529&lt;=Table1[À],IF(G$4=Table1[[#Headers],[Bœuf]:[Oasis]],Table1[[Bœuf]:[Oasis]]))))*
SUM(IF(Table3[Date]=$A529,Table3[Eau])),SUM(IF(Table3[Date]=$A529,Table3[Eau]))),"")</f>
        <v/>
      </c>
      <c r="H529" s="32" t="str" cm="1">
        <f t="array" ref="H529">IF(ISNUMBER($A529),IF($G$2="Valeur",
SUM(IF($A529&gt;=Table1[De],IF($A529&lt;=Table1[À],IF(H$4=Table1[[#Headers],[Bœuf]:[Oasis]],Table1[[Bœuf]:[Oasis]]))))*
SUM(IF(Table3[Date]=$A529,Table3[Coca])),SUM(IF(Table3[Date]=$A529,Table3[Coca]))),"")</f>
        <v/>
      </c>
      <c r="I529" s="32" t="str" cm="1">
        <f t="array" ref="I529">IF(ISNUMBER($A529),IF($G$2="Valeur",
SUM(IF($A529&gt;=Table1[De],IF($A529&lt;=Table1[À],IF(I$4=Table1[[#Headers],[Bœuf]:[Oasis]],Table1[[Bœuf]:[Oasis]]))))*
SUM(IF(Table3[Date]=$A529,Table3[Oasis])),SUM(IF(Table3[Date]=$A529,Table3[Oasis]))),"")</f>
        <v/>
      </c>
      <c r="J529" s="33" t="str">
        <f t="shared" si="8"/>
        <v/>
      </c>
      <c r="K529" s="32" t="str" cm="1">
        <f t="array" ref="K529">IF(AND(ISNUMBER($A529),$G$2="Valeur"),
SUM(IF(Table3[Date]=$A529,IF(Table3[Mode de Paiement]=K$4,Table3[TOTAL DU PAR LE CLIENT]))),"")</f>
        <v/>
      </c>
      <c r="L529" s="32" t="str" cm="1">
        <f t="array" ref="L529">IF(AND(ISNUMBER($A529),$G$2="Valeur"),
SUM(IF(Table3[Date]=$A529,IF(Table3[Mode de Paiement]=L$4,Table3[TOTAL DU PAR LE CLIENT]))),"")</f>
        <v/>
      </c>
      <c r="M529" s="32" t="str" cm="1">
        <f t="array" ref="M529">IF(AND(ISNUMBER($A529),$G$2="Valeur"),
SUM(IF(Table3[Date]=$A529,IF(Table3[Mode de Paiement]=M$4,Table3[TOTAL DU PAR LE CLIENT]))),"")</f>
        <v/>
      </c>
      <c r="N529" s="32" t="str" cm="1">
        <f t="array" ref="N529">IF(AND(ISNUMBER($A529),$G$2="Valeur"),
SUM(IF(Table3[Date]=$A529,IF(Table3[Mode de Paiement]=N$4,Table3[TOTAL DU PAR LE CLIENT]))),"")</f>
        <v/>
      </c>
    </row>
    <row r="530" spans="1:14" x14ac:dyDescent="0.2">
      <c r="A530" s="82" t="str">
        <f>IF(A529=MAX(Table3[Date]),"",IF(A529="","",A529+1))</f>
        <v/>
      </c>
      <c r="B530" s="83" t="str">
        <f>IF(ISNUMBER(A530),COUNTIF(Table3[Date],A530),"")</f>
        <v/>
      </c>
      <c r="C530" s="32" t="str" cm="1">
        <f t="array" ref="C530">IF(ISNUMBER($A530),IF($G$2="Valeur",
SUM(IF($A530&gt;=Table1[De],IF($A530&lt;=Table1[À],IF(C$4=Table1[[#Headers],[Bœuf]:[Oasis]],Table1[[Bœuf]:[Oasis]]))))*
SUM(IF(Table3[Date]=$A530,Table3[Bœuf])),SUM(IF(Table3[Date]=$A530,Table3[Bœuf]))),"")</f>
        <v/>
      </c>
      <c r="D530" s="32" t="str" cm="1">
        <f t="array" ref="D530">IF(ISNUMBER($A530),IF($G$2="Valeur",
SUM(IF($A530&gt;=Table1[De],IF($A530&lt;=Table1[À],IF(D$4=Table1[[#Headers],[Bœuf]:[Oasis]],Table1[[Bœuf]:[Oasis]]))))*
SUM(IF(Table3[Date]=$A530,Table3[Jambon])),SUM(IF(Table3[Date]=$A530,Table3[Jambon]))),"")</f>
        <v/>
      </c>
      <c r="E530" s="32" t="str" cm="1">
        <f t="array" ref="E530">IF(ISNUMBER($A530),IF($G$2="Valeur",
SUM(IF($A530&gt;=Table1[De],IF($A530&lt;=Table1[À],IF(E$4=Table1[[#Headers],[Bœuf]:[Oasis]],Table1[[Bœuf]:[Oasis]]))))*
SUM(IF(Table3[Date]=$A530,Table3[Végétarien])),SUM(IF(Table3[Date]=$A530,Table3[Végétarien]))),"")</f>
        <v/>
      </c>
      <c r="F530" s="32" t="str" cm="1">
        <f t="array" ref="F530">IF(ISNUMBER($A530),IF($G$2="Valeur",
SUM(IF($A530&gt;=Table1[De],IF($A530&lt;=Table1[À],IF(F$4=Table1[[#Headers],[Bœuf]:[Oasis]],Table1[[Bœuf]:[Oasis]]))))*
SUM(IF(Table3[Date]=$A530,Table3[Salade])),SUM(IF(Table3[Date]=$A530,Table3[Salade]))),"")</f>
        <v/>
      </c>
      <c r="G530" s="32" t="str" cm="1">
        <f t="array" ref="G530">IF(ISNUMBER($A530),IF($G$2="Valeur",
SUM(IF($A530&gt;=Table1[De],IF($A530&lt;=Table1[À],IF(G$4=Table1[[#Headers],[Bœuf]:[Oasis]],Table1[[Bœuf]:[Oasis]]))))*
SUM(IF(Table3[Date]=$A530,Table3[Eau])),SUM(IF(Table3[Date]=$A530,Table3[Eau]))),"")</f>
        <v/>
      </c>
      <c r="H530" s="32" t="str" cm="1">
        <f t="array" ref="H530">IF(ISNUMBER($A530),IF($G$2="Valeur",
SUM(IF($A530&gt;=Table1[De],IF($A530&lt;=Table1[À],IF(H$4=Table1[[#Headers],[Bœuf]:[Oasis]],Table1[[Bœuf]:[Oasis]]))))*
SUM(IF(Table3[Date]=$A530,Table3[Coca])),SUM(IF(Table3[Date]=$A530,Table3[Coca]))),"")</f>
        <v/>
      </c>
      <c r="I530" s="32" t="str" cm="1">
        <f t="array" ref="I530">IF(ISNUMBER($A530),IF($G$2="Valeur",
SUM(IF($A530&gt;=Table1[De],IF($A530&lt;=Table1[À],IF(I$4=Table1[[#Headers],[Bœuf]:[Oasis]],Table1[[Bœuf]:[Oasis]]))))*
SUM(IF(Table3[Date]=$A530,Table3[Oasis])),SUM(IF(Table3[Date]=$A530,Table3[Oasis]))),"")</f>
        <v/>
      </c>
      <c r="J530" s="33" t="str">
        <f t="shared" si="8"/>
        <v/>
      </c>
      <c r="K530" s="32" t="str" cm="1">
        <f t="array" ref="K530">IF(AND(ISNUMBER($A530),$G$2="Valeur"),
SUM(IF(Table3[Date]=$A530,IF(Table3[Mode de Paiement]=K$4,Table3[TOTAL DU PAR LE CLIENT]))),"")</f>
        <v/>
      </c>
      <c r="L530" s="32" t="str" cm="1">
        <f t="array" ref="L530">IF(AND(ISNUMBER($A530),$G$2="Valeur"),
SUM(IF(Table3[Date]=$A530,IF(Table3[Mode de Paiement]=L$4,Table3[TOTAL DU PAR LE CLIENT]))),"")</f>
        <v/>
      </c>
      <c r="M530" s="32" t="str" cm="1">
        <f t="array" ref="M530">IF(AND(ISNUMBER($A530),$G$2="Valeur"),
SUM(IF(Table3[Date]=$A530,IF(Table3[Mode de Paiement]=M$4,Table3[TOTAL DU PAR LE CLIENT]))),"")</f>
        <v/>
      </c>
      <c r="N530" s="32" t="str" cm="1">
        <f t="array" ref="N530">IF(AND(ISNUMBER($A530),$G$2="Valeur"),
SUM(IF(Table3[Date]=$A530,IF(Table3[Mode de Paiement]=N$4,Table3[TOTAL DU PAR LE CLIENT]))),"")</f>
        <v/>
      </c>
    </row>
    <row r="531" spans="1:14" x14ac:dyDescent="0.2">
      <c r="A531" s="82" t="str">
        <f>IF(A530=MAX(Table3[Date]),"",IF(A530="","",A530+1))</f>
        <v/>
      </c>
      <c r="B531" s="83" t="str">
        <f>IF(ISNUMBER(A531),COUNTIF(Table3[Date],A531),"")</f>
        <v/>
      </c>
      <c r="C531" s="32" t="str" cm="1">
        <f t="array" ref="C531">IF(ISNUMBER($A531),IF($G$2="Valeur",
SUM(IF($A531&gt;=Table1[De],IF($A531&lt;=Table1[À],IF(C$4=Table1[[#Headers],[Bœuf]:[Oasis]],Table1[[Bœuf]:[Oasis]]))))*
SUM(IF(Table3[Date]=$A531,Table3[Bœuf])),SUM(IF(Table3[Date]=$A531,Table3[Bœuf]))),"")</f>
        <v/>
      </c>
      <c r="D531" s="32" t="str" cm="1">
        <f t="array" ref="D531">IF(ISNUMBER($A531),IF($G$2="Valeur",
SUM(IF($A531&gt;=Table1[De],IF($A531&lt;=Table1[À],IF(D$4=Table1[[#Headers],[Bœuf]:[Oasis]],Table1[[Bœuf]:[Oasis]]))))*
SUM(IF(Table3[Date]=$A531,Table3[Jambon])),SUM(IF(Table3[Date]=$A531,Table3[Jambon]))),"")</f>
        <v/>
      </c>
      <c r="E531" s="32" t="str" cm="1">
        <f t="array" ref="E531">IF(ISNUMBER($A531),IF($G$2="Valeur",
SUM(IF($A531&gt;=Table1[De],IF($A531&lt;=Table1[À],IF(E$4=Table1[[#Headers],[Bœuf]:[Oasis]],Table1[[Bœuf]:[Oasis]]))))*
SUM(IF(Table3[Date]=$A531,Table3[Végétarien])),SUM(IF(Table3[Date]=$A531,Table3[Végétarien]))),"")</f>
        <v/>
      </c>
      <c r="F531" s="32" t="str" cm="1">
        <f t="array" ref="F531">IF(ISNUMBER($A531),IF($G$2="Valeur",
SUM(IF($A531&gt;=Table1[De],IF($A531&lt;=Table1[À],IF(F$4=Table1[[#Headers],[Bœuf]:[Oasis]],Table1[[Bœuf]:[Oasis]]))))*
SUM(IF(Table3[Date]=$A531,Table3[Salade])),SUM(IF(Table3[Date]=$A531,Table3[Salade]))),"")</f>
        <v/>
      </c>
      <c r="G531" s="32" t="str" cm="1">
        <f t="array" ref="G531">IF(ISNUMBER($A531),IF($G$2="Valeur",
SUM(IF($A531&gt;=Table1[De],IF($A531&lt;=Table1[À],IF(G$4=Table1[[#Headers],[Bœuf]:[Oasis]],Table1[[Bœuf]:[Oasis]]))))*
SUM(IF(Table3[Date]=$A531,Table3[Eau])),SUM(IF(Table3[Date]=$A531,Table3[Eau]))),"")</f>
        <v/>
      </c>
      <c r="H531" s="32" t="str" cm="1">
        <f t="array" ref="H531">IF(ISNUMBER($A531),IF($G$2="Valeur",
SUM(IF($A531&gt;=Table1[De],IF($A531&lt;=Table1[À],IF(H$4=Table1[[#Headers],[Bœuf]:[Oasis]],Table1[[Bœuf]:[Oasis]]))))*
SUM(IF(Table3[Date]=$A531,Table3[Coca])),SUM(IF(Table3[Date]=$A531,Table3[Coca]))),"")</f>
        <v/>
      </c>
      <c r="I531" s="32" t="str" cm="1">
        <f t="array" ref="I531">IF(ISNUMBER($A531),IF($G$2="Valeur",
SUM(IF($A531&gt;=Table1[De],IF($A531&lt;=Table1[À],IF(I$4=Table1[[#Headers],[Bœuf]:[Oasis]],Table1[[Bœuf]:[Oasis]]))))*
SUM(IF(Table3[Date]=$A531,Table3[Oasis])),SUM(IF(Table3[Date]=$A531,Table3[Oasis]))),"")</f>
        <v/>
      </c>
      <c r="J531" s="33" t="str">
        <f t="shared" si="8"/>
        <v/>
      </c>
      <c r="K531" s="32" t="str" cm="1">
        <f t="array" ref="K531">IF(AND(ISNUMBER($A531),$G$2="Valeur"),
SUM(IF(Table3[Date]=$A531,IF(Table3[Mode de Paiement]=K$4,Table3[TOTAL DU PAR LE CLIENT]))),"")</f>
        <v/>
      </c>
      <c r="L531" s="32" t="str" cm="1">
        <f t="array" ref="L531">IF(AND(ISNUMBER($A531),$G$2="Valeur"),
SUM(IF(Table3[Date]=$A531,IF(Table3[Mode de Paiement]=L$4,Table3[TOTAL DU PAR LE CLIENT]))),"")</f>
        <v/>
      </c>
      <c r="M531" s="32" t="str" cm="1">
        <f t="array" ref="M531">IF(AND(ISNUMBER($A531),$G$2="Valeur"),
SUM(IF(Table3[Date]=$A531,IF(Table3[Mode de Paiement]=M$4,Table3[TOTAL DU PAR LE CLIENT]))),"")</f>
        <v/>
      </c>
      <c r="N531" s="32" t="str" cm="1">
        <f t="array" ref="N531">IF(AND(ISNUMBER($A531),$G$2="Valeur"),
SUM(IF(Table3[Date]=$A531,IF(Table3[Mode de Paiement]=N$4,Table3[TOTAL DU PAR LE CLIENT]))),"")</f>
        <v/>
      </c>
    </row>
    <row r="532" spans="1:14" x14ac:dyDescent="0.2">
      <c r="A532" s="82" t="str">
        <f>IF(A531=MAX(Table3[Date]),"",IF(A531="","",A531+1))</f>
        <v/>
      </c>
      <c r="B532" s="83" t="str">
        <f>IF(ISNUMBER(A532),COUNTIF(Table3[Date],A532),"")</f>
        <v/>
      </c>
      <c r="C532" s="32" t="str" cm="1">
        <f t="array" ref="C532">IF(ISNUMBER($A532),IF($G$2="Valeur",
SUM(IF($A532&gt;=Table1[De],IF($A532&lt;=Table1[À],IF(C$4=Table1[[#Headers],[Bœuf]:[Oasis]],Table1[[Bœuf]:[Oasis]]))))*
SUM(IF(Table3[Date]=$A532,Table3[Bœuf])),SUM(IF(Table3[Date]=$A532,Table3[Bœuf]))),"")</f>
        <v/>
      </c>
      <c r="D532" s="32" t="str" cm="1">
        <f t="array" ref="D532">IF(ISNUMBER($A532),IF($G$2="Valeur",
SUM(IF($A532&gt;=Table1[De],IF($A532&lt;=Table1[À],IF(D$4=Table1[[#Headers],[Bœuf]:[Oasis]],Table1[[Bœuf]:[Oasis]]))))*
SUM(IF(Table3[Date]=$A532,Table3[Jambon])),SUM(IF(Table3[Date]=$A532,Table3[Jambon]))),"")</f>
        <v/>
      </c>
      <c r="E532" s="32" t="str" cm="1">
        <f t="array" ref="E532">IF(ISNUMBER($A532),IF($G$2="Valeur",
SUM(IF($A532&gt;=Table1[De],IF($A532&lt;=Table1[À],IF(E$4=Table1[[#Headers],[Bœuf]:[Oasis]],Table1[[Bœuf]:[Oasis]]))))*
SUM(IF(Table3[Date]=$A532,Table3[Végétarien])),SUM(IF(Table3[Date]=$A532,Table3[Végétarien]))),"")</f>
        <v/>
      </c>
      <c r="F532" s="32" t="str" cm="1">
        <f t="array" ref="F532">IF(ISNUMBER($A532),IF($G$2="Valeur",
SUM(IF($A532&gt;=Table1[De],IF($A532&lt;=Table1[À],IF(F$4=Table1[[#Headers],[Bœuf]:[Oasis]],Table1[[Bœuf]:[Oasis]]))))*
SUM(IF(Table3[Date]=$A532,Table3[Salade])),SUM(IF(Table3[Date]=$A532,Table3[Salade]))),"")</f>
        <v/>
      </c>
      <c r="G532" s="32" t="str" cm="1">
        <f t="array" ref="G532">IF(ISNUMBER($A532),IF($G$2="Valeur",
SUM(IF($A532&gt;=Table1[De],IF($A532&lt;=Table1[À],IF(G$4=Table1[[#Headers],[Bœuf]:[Oasis]],Table1[[Bœuf]:[Oasis]]))))*
SUM(IF(Table3[Date]=$A532,Table3[Eau])),SUM(IF(Table3[Date]=$A532,Table3[Eau]))),"")</f>
        <v/>
      </c>
      <c r="H532" s="32" t="str" cm="1">
        <f t="array" ref="H532">IF(ISNUMBER($A532),IF($G$2="Valeur",
SUM(IF($A532&gt;=Table1[De],IF($A532&lt;=Table1[À],IF(H$4=Table1[[#Headers],[Bœuf]:[Oasis]],Table1[[Bœuf]:[Oasis]]))))*
SUM(IF(Table3[Date]=$A532,Table3[Coca])),SUM(IF(Table3[Date]=$A532,Table3[Coca]))),"")</f>
        <v/>
      </c>
      <c r="I532" s="32" t="str" cm="1">
        <f t="array" ref="I532">IF(ISNUMBER($A532),IF($G$2="Valeur",
SUM(IF($A532&gt;=Table1[De],IF($A532&lt;=Table1[À],IF(I$4=Table1[[#Headers],[Bœuf]:[Oasis]],Table1[[Bœuf]:[Oasis]]))))*
SUM(IF(Table3[Date]=$A532,Table3[Oasis])),SUM(IF(Table3[Date]=$A532,Table3[Oasis]))),"")</f>
        <v/>
      </c>
      <c r="J532" s="33" t="str">
        <f t="shared" si="8"/>
        <v/>
      </c>
      <c r="K532" s="32" t="str" cm="1">
        <f t="array" ref="K532">IF(AND(ISNUMBER($A532),$G$2="Valeur"),
SUM(IF(Table3[Date]=$A532,IF(Table3[Mode de Paiement]=K$4,Table3[TOTAL DU PAR LE CLIENT]))),"")</f>
        <v/>
      </c>
      <c r="L532" s="32" t="str" cm="1">
        <f t="array" ref="L532">IF(AND(ISNUMBER($A532),$G$2="Valeur"),
SUM(IF(Table3[Date]=$A532,IF(Table3[Mode de Paiement]=L$4,Table3[TOTAL DU PAR LE CLIENT]))),"")</f>
        <v/>
      </c>
      <c r="M532" s="32" t="str" cm="1">
        <f t="array" ref="M532">IF(AND(ISNUMBER($A532),$G$2="Valeur"),
SUM(IF(Table3[Date]=$A532,IF(Table3[Mode de Paiement]=M$4,Table3[TOTAL DU PAR LE CLIENT]))),"")</f>
        <v/>
      </c>
      <c r="N532" s="32" t="str" cm="1">
        <f t="array" ref="N532">IF(AND(ISNUMBER($A532),$G$2="Valeur"),
SUM(IF(Table3[Date]=$A532,IF(Table3[Mode de Paiement]=N$4,Table3[TOTAL DU PAR LE CLIENT]))),"")</f>
        <v/>
      </c>
    </row>
    <row r="533" spans="1:14" x14ac:dyDescent="0.2">
      <c r="A533" s="82" t="str">
        <f>IF(A532=MAX(Table3[Date]),"",IF(A532="","",A532+1))</f>
        <v/>
      </c>
      <c r="B533" s="83" t="str">
        <f>IF(ISNUMBER(A533),COUNTIF(Table3[Date],A533),"")</f>
        <v/>
      </c>
      <c r="C533" s="32" t="str" cm="1">
        <f t="array" ref="C533">IF(ISNUMBER($A533),IF($G$2="Valeur",
SUM(IF($A533&gt;=Table1[De],IF($A533&lt;=Table1[À],IF(C$4=Table1[[#Headers],[Bœuf]:[Oasis]],Table1[[Bœuf]:[Oasis]]))))*
SUM(IF(Table3[Date]=$A533,Table3[Bœuf])),SUM(IF(Table3[Date]=$A533,Table3[Bœuf]))),"")</f>
        <v/>
      </c>
      <c r="D533" s="32" t="str" cm="1">
        <f t="array" ref="D533">IF(ISNUMBER($A533),IF($G$2="Valeur",
SUM(IF($A533&gt;=Table1[De],IF($A533&lt;=Table1[À],IF(D$4=Table1[[#Headers],[Bœuf]:[Oasis]],Table1[[Bœuf]:[Oasis]]))))*
SUM(IF(Table3[Date]=$A533,Table3[Jambon])),SUM(IF(Table3[Date]=$A533,Table3[Jambon]))),"")</f>
        <v/>
      </c>
      <c r="E533" s="32" t="str" cm="1">
        <f t="array" ref="E533">IF(ISNUMBER($A533),IF($G$2="Valeur",
SUM(IF($A533&gt;=Table1[De],IF($A533&lt;=Table1[À],IF(E$4=Table1[[#Headers],[Bœuf]:[Oasis]],Table1[[Bœuf]:[Oasis]]))))*
SUM(IF(Table3[Date]=$A533,Table3[Végétarien])),SUM(IF(Table3[Date]=$A533,Table3[Végétarien]))),"")</f>
        <v/>
      </c>
      <c r="F533" s="32" t="str" cm="1">
        <f t="array" ref="F533">IF(ISNUMBER($A533),IF($G$2="Valeur",
SUM(IF($A533&gt;=Table1[De],IF($A533&lt;=Table1[À],IF(F$4=Table1[[#Headers],[Bœuf]:[Oasis]],Table1[[Bœuf]:[Oasis]]))))*
SUM(IF(Table3[Date]=$A533,Table3[Salade])),SUM(IF(Table3[Date]=$A533,Table3[Salade]))),"")</f>
        <v/>
      </c>
      <c r="G533" s="32" t="str" cm="1">
        <f t="array" ref="G533">IF(ISNUMBER($A533),IF($G$2="Valeur",
SUM(IF($A533&gt;=Table1[De],IF($A533&lt;=Table1[À],IF(G$4=Table1[[#Headers],[Bœuf]:[Oasis]],Table1[[Bœuf]:[Oasis]]))))*
SUM(IF(Table3[Date]=$A533,Table3[Eau])),SUM(IF(Table3[Date]=$A533,Table3[Eau]))),"")</f>
        <v/>
      </c>
      <c r="H533" s="32" t="str" cm="1">
        <f t="array" ref="H533">IF(ISNUMBER($A533),IF($G$2="Valeur",
SUM(IF($A533&gt;=Table1[De],IF($A533&lt;=Table1[À],IF(H$4=Table1[[#Headers],[Bœuf]:[Oasis]],Table1[[Bœuf]:[Oasis]]))))*
SUM(IF(Table3[Date]=$A533,Table3[Coca])),SUM(IF(Table3[Date]=$A533,Table3[Coca]))),"")</f>
        <v/>
      </c>
      <c r="I533" s="32" t="str" cm="1">
        <f t="array" ref="I533">IF(ISNUMBER($A533),IF($G$2="Valeur",
SUM(IF($A533&gt;=Table1[De],IF($A533&lt;=Table1[À],IF(I$4=Table1[[#Headers],[Bœuf]:[Oasis]],Table1[[Bœuf]:[Oasis]]))))*
SUM(IF(Table3[Date]=$A533,Table3[Oasis])),SUM(IF(Table3[Date]=$A533,Table3[Oasis]))),"")</f>
        <v/>
      </c>
      <c r="J533" s="33" t="str">
        <f t="shared" si="8"/>
        <v/>
      </c>
      <c r="K533" s="32" t="str" cm="1">
        <f t="array" ref="K533">IF(AND(ISNUMBER($A533),$G$2="Valeur"),
SUM(IF(Table3[Date]=$A533,IF(Table3[Mode de Paiement]=K$4,Table3[TOTAL DU PAR LE CLIENT]))),"")</f>
        <v/>
      </c>
      <c r="L533" s="32" t="str" cm="1">
        <f t="array" ref="L533">IF(AND(ISNUMBER($A533),$G$2="Valeur"),
SUM(IF(Table3[Date]=$A533,IF(Table3[Mode de Paiement]=L$4,Table3[TOTAL DU PAR LE CLIENT]))),"")</f>
        <v/>
      </c>
      <c r="M533" s="32" t="str" cm="1">
        <f t="array" ref="M533">IF(AND(ISNUMBER($A533),$G$2="Valeur"),
SUM(IF(Table3[Date]=$A533,IF(Table3[Mode de Paiement]=M$4,Table3[TOTAL DU PAR LE CLIENT]))),"")</f>
        <v/>
      </c>
      <c r="N533" s="32" t="str" cm="1">
        <f t="array" ref="N533">IF(AND(ISNUMBER($A533),$G$2="Valeur"),
SUM(IF(Table3[Date]=$A533,IF(Table3[Mode de Paiement]=N$4,Table3[TOTAL DU PAR LE CLIENT]))),"")</f>
        <v/>
      </c>
    </row>
    <row r="534" spans="1:14" x14ac:dyDescent="0.2">
      <c r="A534" s="82" t="str">
        <f>IF(A533=MAX(Table3[Date]),"",IF(A533="","",A533+1))</f>
        <v/>
      </c>
      <c r="B534" s="83" t="str">
        <f>IF(ISNUMBER(A534),COUNTIF(Table3[Date],A534),"")</f>
        <v/>
      </c>
      <c r="C534" s="32" t="str" cm="1">
        <f t="array" ref="C534">IF(ISNUMBER($A534),IF($G$2="Valeur",
SUM(IF($A534&gt;=Table1[De],IF($A534&lt;=Table1[À],IF(C$4=Table1[[#Headers],[Bœuf]:[Oasis]],Table1[[Bœuf]:[Oasis]]))))*
SUM(IF(Table3[Date]=$A534,Table3[Bœuf])),SUM(IF(Table3[Date]=$A534,Table3[Bœuf]))),"")</f>
        <v/>
      </c>
      <c r="D534" s="32" t="str" cm="1">
        <f t="array" ref="D534">IF(ISNUMBER($A534),IF($G$2="Valeur",
SUM(IF($A534&gt;=Table1[De],IF($A534&lt;=Table1[À],IF(D$4=Table1[[#Headers],[Bœuf]:[Oasis]],Table1[[Bœuf]:[Oasis]]))))*
SUM(IF(Table3[Date]=$A534,Table3[Jambon])),SUM(IF(Table3[Date]=$A534,Table3[Jambon]))),"")</f>
        <v/>
      </c>
      <c r="E534" s="32" t="str" cm="1">
        <f t="array" ref="E534">IF(ISNUMBER($A534),IF($G$2="Valeur",
SUM(IF($A534&gt;=Table1[De],IF($A534&lt;=Table1[À],IF(E$4=Table1[[#Headers],[Bœuf]:[Oasis]],Table1[[Bœuf]:[Oasis]]))))*
SUM(IF(Table3[Date]=$A534,Table3[Végétarien])),SUM(IF(Table3[Date]=$A534,Table3[Végétarien]))),"")</f>
        <v/>
      </c>
      <c r="F534" s="32" t="str" cm="1">
        <f t="array" ref="F534">IF(ISNUMBER($A534),IF($G$2="Valeur",
SUM(IF($A534&gt;=Table1[De],IF($A534&lt;=Table1[À],IF(F$4=Table1[[#Headers],[Bœuf]:[Oasis]],Table1[[Bœuf]:[Oasis]]))))*
SUM(IF(Table3[Date]=$A534,Table3[Salade])),SUM(IF(Table3[Date]=$A534,Table3[Salade]))),"")</f>
        <v/>
      </c>
      <c r="G534" s="32" t="str" cm="1">
        <f t="array" ref="G534">IF(ISNUMBER($A534),IF($G$2="Valeur",
SUM(IF($A534&gt;=Table1[De],IF($A534&lt;=Table1[À],IF(G$4=Table1[[#Headers],[Bœuf]:[Oasis]],Table1[[Bœuf]:[Oasis]]))))*
SUM(IF(Table3[Date]=$A534,Table3[Eau])),SUM(IF(Table3[Date]=$A534,Table3[Eau]))),"")</f>
        <v/>
      </c>
      <c r="H534" s="32" t="str" cm="1">
        <f t="array" ref="H534">IF(ISNUMBER($A534),IF($G$2="Valeur",
SUM(IF($A534&gt;=Table1[De],IF($A534&lt;=Table1[À],IF(H$4=Table1[[#Headers],[Bœuf]:[Oasis]],Table1[[Bœuf]:[Oasis]]))))*
SUM(IF(Table3[Date]=$A534,Table3[Coca])),SUM(IF(Table3[Date]=$A534,Table3[Coca]))),"")</f>
        <v/>
      </c>
      <c r="I534" s="32" t="str" cm="1">
        <f t="array" ref="I534">IF(ISNUMBER($A534),IF($G$2="Valeur",
SUM(IF($A534&gt;=Table1[De],IF($A534&lt;=Table1[À],IF(I$4=Table1[[#Headers],[Bœuf]:[Oasis]],Table1[[Bœuf]:[Oasis]]))))*
SUM(IF(Table3[Date]=$A534,Table3[Oasis])),SUM(IF(Table3[Date]=$A534,Table3[Oasis]))),"")</f>
        <v/>
      </c>
      <c r="J534" s="33" t="str">
        <f t="shared" si="8"/>
        <v/>
      </c>
      <c r="K534" s="32" t="str" cm="1">
        <f t="array" ref="K534">IF(AND(ISNUMBER($A534),$G$2="Valeur"),
SUM(IF(Table3[Date]=$A534,IF(Table3[Mode de Paiement]=K$4,Table3[TOTAL DU PAR LE CLIENT]))),"")</f>
        <v/>
      </c>
      <c r="L534" s="32" t="str" cm="1">
        <f t="array" ref="L534">IF(AND(ISNUMBER($A534),$G$2="Valeur"),
SUM(IF(Table3[Date]=$A534,IF(Table3[Mode de Paiement]=L$4,Table3[TOTAL DU PAR LE CLIENT]))),"")</f>
        <v/>
      </c>
      <c r="M534" s="32" t="str" cm="1">
        <f t="array" ref="M534">IF(AND(ISNUMBER($A534),$G$2="Valeur"),
SUM(IF(Table3[Date]=$A534,IF(Table3[Mode de Paiement]=M$4,Table3[TOTAL DU PAR LE CLIENT]))),"")</f>
        <v/>
      </c>
      <c r="N534" s="32" t="str" cm="1">
        <f t="array" ref="N534">IF(AND(ISNUMBER($A534),$G$2="Valeur"),
SUM(IF(Table3[Date]=$A534,IF(Table3[Mode de Paiement]=N$4,Table3[TOTAL DU PAR LE CLIENT]))),"")</f>
        <v/>
      </c>
    </row>
    <row r="535" spans="1:14" x14ac:dyDescent="0.2">
      <c r="A535" s="82" t="str">
        <f>IF(A534=MAX(Table3[Date]),"",IF(A534="","",A534+1))</f>
        <v/>
      </c>
      <c r="B535" s="83" t="str">
        <f>IF(ISNUMBER(A535),COUNTIF(Table3[Date],A535),"")</f>
        <v/>
      </c>
      <c r="C535" s="32" t="str" cm="1">
        <f t="array" ref="C535">IF(ISNUMBER($A535),IF($G$2="Valeur",
SUM(IF($A535&gt;=Table1[De],IF($A535&lt;=Table1[À],IF(C$4=Table1[[#Headers],[Bœuf]:[Oasis]],Table1[[Bœuf]:[Oasis]]))))*
SUM(IF(Table3[Date]=$A535,Table3[Bœuf])),SUM(IF(Table3[Date]=$A535,Table3[Bœuf]))),"")</f>
        <v/>
      </c>
      <c r="D535" s="32" t="str" cm="1">
        <f t="array" ref="D535">IF(ISNUMBER($A535),IF($G$2="Valeur",
SUM(IF($A535&gt;=Table1[De],IF($A535&lt;=Table1[À],IF(D$4=Table1[[#Headers],[Bœuf]:[Oasis]],Table1[[Bœuf]:[Oasis]]))))*
SUM(IF(Table3[Date]=$A535,Table3[Jambon])),SUM(IF(Table3[Date]=$A535,Table3[Jambon]))),"")</f>
        <v/>
      </c>
      <c r="E535" s="32" t="str" cm="1">
        <f t="array" ref="E535">IF(ISNUMBER($A535),IF($G$2="Valeur",
SUM(IF($A535&gt;=Table1[De],IF($A535&lt;=Table1[À],IF(E$4=Table1[[#Headers],[Bœuf]:[Oasis]],Table1[[Bœuf]:[Oasis]]))))*
SUM(IF(Table3[Date]=$A535,Table3[Végétarien])),SUM(IF(Table3[Date]=$A535,Table3[Végétarien]))),"")</f>
        <v/>
      </c>
      <c r="F535" s="32" t="str" cm="1">
        <f t="array" ref="F535">IF(ISNUMBER($A535),IF($G$2="Valeur",
SUM(IF($A535&gt;=Table1[De],IF($A535&lt;=Table1[À],IF(F$4=Table1[[#Headers],[Bœuf]:[Oasis]],Table1[[Bœuf]:[Oasis]]))))*
SUM(IF(Table3[Date]=$A535,Table3[Salade])),SUM(IF(Table3[Date]=$A535,Table3[Salade]))),"")</f>
        <v/>
      </c>
      <c r="G535" s="32" t="str" cm="1">
        <f t="array" ref="G535">IF(ISNUMBER($A535),IF($G$2="Valeur",
SUM(IF($A535&gt;=Table1[De],IF($A535&lt;=Table1[À],IF(G$4=Table1[[#Headers],[Bœuf]:[Oasis]],Table1[[Bœuf]:[Oasis]]))))*
SUM(IF(Table3[Date]=$A535,Table3[Eau])),SUM(IF(Table3[Date]=$A535,Table3[Eau]))),"")</f>
        <v/>
      </c>
      <c r="H535" s="32" t="str" cm="1">
        <f t="array" ref="H535">IF(ISNUMBER($A535),IF($G$2="Valeur",
SUM(IF($A535&gt;=Table1[De],IF($A535&lt;=Table1[À],IF(H$4=Table1[[#Headers],[Bœuf]:[Oasis]],Table1[[Bœuf]:[Oasis]]))))*
SUM(IF(Table3[Date]=$A535,Table3[Coca])),SUM(IF(Table3[Date]=$A535,Table3[Coca]))),"")</f>
        <v/>
      </c>
      <c r="I535" s="32" t="str" cm="1">
        <f t="array" ref="I535">IF(ISNUMBER($A535),IF($G$2="Valeur",
SUM(IF($A535&gt;=Table1[De],IF($A535&lt;=Table1[À],IF(I$4=Table1[[#Headers],[Bœuf]:[Oasis]],Table1[[Bœuf]:[Oasis]]))))*
SUM(IF(Table3[Date]=$A535,Table3[Oasis])),SUM(IF(Table3[Date]=$A535,Table3[Oasis]))),"")</f>
        <v/>
      </c>
      <c r="J535" s="33" t="str">
        <f t="shared" si="8"/>
        <v/>
      </c>
      <c r="K535" s="32" t="str" cm="1">
        <f t="array" ref="K535">IF(AND(ISNUMBER($A535),$G$2="Valeur"),
SUM(IF(Table3[Date]=$A535,IF(Table3[Mode de Paiement]=K$4,Table3[TOTAL DU PAR LE CLIENT]))),"")</f>
        <v/>
      </c>
      <c r="L535" s="32" t="str" cm="1">
        <f t="array" ref="L535">IF(AND(ISNUMBER($A535),$G$2="Valeur"),
SUM(IF(Table3[Date]=$A535,IF(Table3[Mode de Paiement]=L$4,Table3[TOTAL DU PAR LE CLIENT]))),"")</f>
        <v/>
      </c>
      <c r="M535" s="32" t="str" cm="1">
        <f t="array" ref="M535">IF(AND(ISNUMBER($A535),$G$2="Valeur"),
SUM(IF(Table3[Date]=$A535,IF(Table3[Mode de Paiement]=M$4,Table3[TOTAL DU PAR LE CLIENT]))),"")</f>
        <v/>
      </c>
      <c r="N535" s="32" t="str" cm="1">
        <f t="array" ref="N535">IF(AND(ISNUMBER($A535),$G$2="Valeur"),
SUM(IF(Table3[Date]=$A535,IF(Table3[Mode de Paiement]=N$4,Table3[TOTAL DU PAR LE CLIENT]))),"")</f>
        <v/>
      </c>
    </row>
    <row r="536" spans="1:14" x14ac:dyDescent="0.2">
      <c r="A536" s="82" t="str">
        <f>IF(A535=MAX(Table3[Date]),"",IF(A535="","",A535+1))</f>
        <v/>
      </c>
      <c r="B536" s="83" t="str">
        <f>IF(ISNUMBER(A536),COUNTIF(Table3[Date],A536),"")</f>
        <v/>
      </c>
      <c r="C536" s="32" t="str" cm="1">
        <f t="array" ref="C536">IF(ISNUMBER($A536),IF($G$2="Valeur",
SUM(IF($A536&gt;=Table1[De],IF($A536&lt;=Table1[À],IF(C$4=Table1[[#Headers],[Bœuf]:[Oasis]],Table1[[Bœuf]:[Oasis]]))))*
SUM(IF(Table3[Date]=$A536,Table3[Bœuf])),SUM(IF(Table3[Date]=$A536,Table3[Bœuf]))),"")</f>
        <v/>
      </c>
      <c r="D536" s="32" t="str" cm="1">
        <f t="array" ref="D536">IF(ISNUMBER($A536),IF($G$2="Valeur",
SUM(IF($A536&gt;=Table1[De],IF($A536&lt;=Table1[À],IF(D$4=Table1[[#Headers],[Bœuf]:[Oasis]],Table1[[Bœuf]:[Oasis]]))))*
SUM(IF(Table3[Date]=$A536,Table3[Jambon])),SUM(IF(Table3[Date]=$A536,Table3[Jambon]))),"")</f>
        <v/>
      </c>
      <c r="E536" s="32" t="str" cm="1">
        <f t="array" ref="E536">IF(ISNUMBER($A536),IF($G$2="Valeur",
SUM(IF($A536&gt;=Table1[De],IF($A536&lt;=Table1[À],IF(E$4=Table1[[#Headers],[Bœuf]:[Oasis]],Table1[[Bœuf]:[Oasis]]))))*
SUM(IF(Table3[Date]=$A536,Table3[Végétarien])),SUM(IF(Table3[Date]=$A536,Table3[Végétarien]))),"")</f>
        <v/>
      </c>
      <c r="F536" s="32" t="str" cm="1">
        <f t="array" ref="F536">IF(ISNUMBER($A536),IF($G$2="Valeur",
SUM(IF($A536&gt;=Table1[De],IF($A536&lt;=Table1[À],IF(F$4=Table1[[#Headers],[Bœuf]:[Oasis]],Table1[[Bœuf]:[Oasis]]))))*
SUM(IF(Table3[Date]=$A536,Table3[Salade])),SUM(IF(Table3[Date]=$A536,Table3[Salade]))),"")</f>
        <v/>
      </c>
      <c r="G536" s="32" t="str" cm="1">
        <f t="array" ref="G536">IF(ISNUMBER($A536),IF($G$2="Valeur",
SUM(IF($A536&gt;=Table1[De],IF($A536&lt;=Table1[À],IF(G$4=Table1[[#Headers],[Bœuf]:[Oasis]],Table1[[Bœuf]:[Oasis]]))))*
SUM(IF(Table3[Date]=$A536,Table3[Eau])),SUM(IF(Table3[Date]=$A536,Table3[Eau]))),"")</f>
        <v/>
      </c>
      <c r="H536" s="32" t="str" cm="1">
        <f t="array" ref="H536">IF(ISNUMBER($A536),IF($G$2="Valeur",
SUM(IF($A536&gt;=Table1[De],IF($A536&lt;=Table1[À],IF(H$4=Table1[[#Headers],[Bœuf]:[Oasis]],Table1[[Bœuf]:[Oasis]]))))*
SUM(IF(Table3[Date]=$A536,Table3[Coca])),SUM(IF(Table3[Date]=$A536,Table3[Coca]))),"")</f>
        <v/>
      </c>
      <c r="I536" s="32" t="str" cm="1">
        <f t="array" ref="I536">IF(ISNUMBER($A536),IF($G$2="Valeur",
SUM(IF($A536&gt;=Table1[De],IF($A536&lt;=Table1[À],IF(I$4=Table1[[#Headers],[Bœuf]:[Oasis]],Table1[[Bœuf]:[Oasis]]))))*
SUM(IF(Table3[Date]=$A536,Table3[Oasis])),SUM(IF(Table3[Date]=$A536,Table3[Oasis]))),"")</f>
        <v/>
      </c>
      <c r="J536" s="33" t="str">
        <f t="shared" si="8"/>
        <v/>
      </c>
      <c r="K536" s="32" t="str" cm="1">
        <f t="array" ref="K536">IF(AND(ISNUMBER($A536),$G$2="Valeur"),
SUM(IF(Table3[Date]=$A536,IF(Table3[Mode de Paiement]=K$4,Table3[TOTAL DU PAR LE CLIENT]))),"")</f>
        <v/>
      </c>
      <c r="L536" s="32" t="str" cm="1">
        <f t="array" ref="L536">IF(AND(ISNUMBER($A536),$G$2="Valeur"),
SUM(IF(Table3[Date]=$A536,IF(Table3[Mode de Paiement]=L$4,Table3[TOTAL DU PAR LE CLIENT]))),"")</f>
        <v/>
      </c>
      <c r="M536" s="32" t="str" cm="1">
        <f t="array" ref="M536">IF(AND(ISNUMBER($A536),$G$2="Valeur"),
SUM(IF(Table3[Date]=$A536,IF(Table3[Mode de Paiement]=M$4,Table3[TOTAL DU PAR LE CLIENT]))),"")</f>
        <v/>
      </c>
      <c r="N536" s="32" t="str" cm="1">
        <f t="array" ref="N536">IF(AND(ISNUMBER($A536),$G$2="Valeur"),
SUM(IF(Table3[Date]=$A536,IF(Table3[Mode de Paiement]=N$4,Table3[TOTAL DU PAR LE CLIENT]))),"")</f>
        <v/>
      </c>
    </row>
    <row r="537" spans="1:14" x14ac:dyDescent="0.2">
      <c r="A537" s="82" t="str">
        <f>IF(A536=MAX(Table3[Date]),"",IF(A536="","",A536+1))</f>
        <v/>
      </c>
      <c r="B537" s="83" t="str">
        <f>IF(ISNUMBER(A537),COUNTIF(Table3[Date],A537),"")</f>
        <v/>
      </c>
      <c r="C537" s="32" t="str" cm="1">
        <f t="array" ref="C537">IF(ISNUMBER($A537),IF($G$2="Valeur",
SUM(IF($A537&gt;=Table1[De],IF($A537&lt;=Table1[À],IF(C$4=Table1[[#Headers],[Bœuf]:[Oasis]],Table1[[Bœuf]:[Oasis]]))))*
SUM(IF(Table3[Date]=$A537,Table3[Bœuf])),SUM(IF(Table3[Date]=$A537,Table3[Bœuf]))),"")</f>
        <v/>
      </c>
      <c r="D537" s="32" t="str" cm="1">
        <f t="array" ref="D537">IF(ISNUMBER($A537),IF($G$2="Valeur",
SUM(IF($A537&gt;=Table1[De],IF($A537&lt;=Table1[À],IF(D$4=Table1[[#Headers],[Bœuf]:[Oasis]],Table1[[Bœuf]:[Oasis]]))))*
SUM(IF(Table3[Date]=$A537,Table3[Jambon])),SUM(IF(Table3[Date]=$A537,Table3[Jambon]))),"")</f>
        <v/>
      </c>
      <c r="E537" s="32" t="str" cm="1">
        <f t="array" ref="E537">IF(ISNUMBER($A537),IF($G$2="Valeur",
SUM(IF($A537&gt;=Table1[De],IF($A537&lt;=Table1[À],IF(E$4=Table1[[#Headers],[Bœuf]:[Oasis]],Table1[[Bœuf]:[Oasis]]))))*
SUM(IF(Table3[Date]=$A537,Table3[Végétarien])),SUM(IF(Table3[Date]=$A537,Table3[Végétarien]))),"")</f>
        <v/>
      </c>
      <c r="F537" s="32" t="str" cm="1">
        <f t="array" ref="F537">IF(ISNUMBER($A537),IF($G$2="Valeur",
SUM(IF($A537&gt;=Table1[De],IF($A537&lt;=Table1[À],IF(F$4=Table1[[#Headers],[Bœuf]:[Oasis]],Table1[[Bœuf]:[Oasis]]))))*
SUM(IF(Table3[Date]=$A537,Table3[Salade])),SUM(IF(Table3[Date]=$A537,Table3[Salade]))),"")</f>
        <v/>
      </c>
      <c r="G537" s="32" t="str" cm="1">
        <f t="array" ref="G537">IF(ISNUMBER($A537),IF($G$2="Valeur",
SUM(IF($A537&gt;=Table1[De],IF($A537&lt;=Table1[À],IF(G$4=Table1[[#Headers],[Bœuf]:[Oasis]],Table1[[Bœuf]:[Oasis]]))))*
SUM(IF(Table3[Date]=$A537,Table3[Eau])),SUM(IF(Table3[Date]=$A537,Table3[Eau]))),"")</f>
        <v/>
      </c>
      <c r="H537" s="32" t="str" cm="1">
        <f t="array" ref="H537">IF(ISNUMBER($A537),IF($G$2="Valeur",
SUM(IF($A537&gt;=Table1[De],IF($A537&lt;=Table1[À],IF(H$4=Table1[[#Headers],[Bœuf]:[Oasis]],Table1[[Bœuf]:[Oasis]]))))*
SUM(IF(Table3[Date]=$A537,Table3[Coca])),SUM(IF(Table3[Date]=$A537,Table3[Coca]))),"")</f>
        <v/>
      </c>
      <c r="I537" s="32" t="str" cm="1">
        <f t="array" ref="I537">IF(ISNUMBER($A537),IF($G$2="Valeur",
SUM(IF($A537&gt;=Table1[De],IF($A537&lt;=Table1[À],IF(I$4=Table1[[#Headers],[Bœuf]:[Oasis]],Table1[[Bœuf]:[Oasis]]))))*
SUM(IF(Table3[Date]=$A537,Table3[Oasis])),SUM(IF(Table3[Date]=$A537,Table3[Oasis]))),"")</f>
        <v/>
      </c>
      <c r="J537" s="33" t="str">
        <f t="shared" si="8"/>
        <v/>
      </c>
      <c r="K537" s="32" t="str" cm="1">
        <f t="array" ref="K537">IF(AND(ISNUMBER($A537),$G$2="Valeur"),
SUM(IF(Table3[Date]=$A537,IF(Table3[Mode de Paiement]=K$4,Table3[TOTAL DU PAR LE CLIENT]))),"")</f>
        <v/>
      </c>
      <c r="L537" s="32" t="str" cm="1">
        <f t="array" ref="L537">IF(AND(ISNUMBER($A537),$G$2="Valeur"),
SUM(IF(Table3[Date]=$A537,IF(Table3[Mode de Paiement]=L$4,Table3[TOTAL DU PAR LE CLIENT]))),"")</f>
        <v/>
      </c>
      <c r="M537" s="32" t="str" cm="1">
        <f t="array" ref="M537">IF(AND(ISNUMBER($A537),$G$2="Valeur"),
SUM(IF(Table3[Date]=$A537,IF(Table3[Mode de Paiement]=M$4,Table3[TOTAL DU PAR LE CLIENT]))),"")</f>
        <v/>
      </c>
      <c r="N537" s="32" t="str" cm="1">
        <f t="array" ref="N537">IF(AND(ISNUMBER($A537),$G$2="Valeur"),
SUM(IF(Table3[Date]=$A537,IF(Table3[Mode de Paiement]=N$4,Table3[TOTAL DU PAR LE CLIENT]))),"")</f>
        <v/>
      </c>
    </row>
    <row r="538" spans="1:14" x14ac:dyDescent="0.2">
      <c r="A538" s="82" t="str">
        <f>IF(A537=MAX(Table3[Date]),"",IF(A537="","",A537+1))</f>
        <v/>
      </c>
      <c r="B538" s="83" t="str">
        <f>IF(ISNUMBER(A538),COUNTIF(Table3[Date],A538),"")</f>
        <v/>
      </c>
      <c r="C538" s="32" t="str" cm="1">
        <f t="array" ref="C538">IF(ISNUMBER($A538),IF($G$2="Valeur",
SUM(IF($A538&gt;=Table1[De],IF($A538&lt;=Table1[À],IF(C$4=Table1[[#Headers],[Bœuf]:[Oasis]],Table1[[Bœuf]:[Oasis]]))))*
SUM(IF(Table3[Date]=$A538,Table3[Bœuf])),SUM(IF(Table3[Date]=$A538,Table3[Bœuf]))),"")</f>
        <v/>
      </c>
      <c r="D538" s="32" t="str" cm="1">
        <f t="array" ref="D538">IF(ISNUMBER($A538),IF($G$2="Valeur",
SUM(IF($A538&gt;=Table1[De],IF($A538&lt;=Table1[À],IF(D$4=Table1[[#Headers],[Bœuf]:[Oasis]],Table1[[Bœuf]:[Oasis]]))))*
SUM(IF(Table3[Date]=$A538,Table3[Jambon])),SUM(IF(Table3[Date]=$A538,Table3[Jambon]))),"")</f>
        <v/>
      </c>
      <c r="E538" s="32" t="str" cm="1">
        <f t="array" ref="E538">IF(ISNUMBER($A538),IF($G$2="Valeur",
SUM(IF($A538&gt;=Table1[De],IF($A538&lt;=Table1[À],IF(E$4=Table1[[#Headers],[Bœuf]:[Oasis]],Table1[[Bœuf]:[Oasis]]))))*
SUM(IF(Table3[Date]=$A538,Table3[Végétarien])),SUM(IF(Table3[Date]=$A538,Table3[Végétarien]))),"")</f>
        <v/>
      </c>
      <c r="F538" s="32" t="str" cm="1">
        <f t="array" ref="F538">IF(ISNUMBER($A538),IF($G$2="Valeur",
SUM(IF($A538&gt;=Table1[De],IF($A538&lt;=Table1[À],IF(F$4=Table1[[#Headers],[Bœuf]:[Oasis]],Table1[[Bœuf]:[Oasis]]))))*
SUM(IF(Table3[Date]=$A538,Table3[Salade])),SUM(IF(Table3[Date]=$A538,Table3[Salade]))),"")</f>
        <v/>
      </c>
      <c r="G538" s="32" t="str" cm="1">
        <f t="array" ref="G538">IF(ISNUMBER($A538),IF($G$2="Valeur",
SUM(IF($A538&gt;=Table1[De],IF($A538&lt;=Table1[À],IF(G$4=Table1[[#Headers],[Bœuf]:[Oasis]],Table1[[Bœuf]:[Oasis]]))))*
SUM(IF(Table3[Date]=$A538,Table3[Eau])),SUM(IF(Table3[Date]=$A538,Table3[Eau]))),"")</f>
        <v/>
      </c>
      <c r="H538" s="32" t="str" cm="1">
        <f t="array" ref="H538">IF(ISNUMBER($A538),IF($G$2="Valeur",
SUM(IF($A538&gt;=Table1[De],IF($A538&lt;=Table1[À],IF(H$4=Table1[[#Headers],[Bœuf]:[Oasis]],Table1[[Bœuf]:[Oasis]]))))*
SUM(IF(Table3[Date]=$A538,Table3[Coca])),SUM(IF(Table3[Date]=$A538,Table3[Coca]))),"")</f>
        <v/>
      </c>
      <c r="I538" s="32" t="str" cm="1">
        <f t="array" ref="I538">IF(ISNUMBER($A538),IF($G$2="Valeur",
SUM(IF($A538&gt;=Table1[De],IF($A538&lt;=Table1[À],IF(I$4=Table1[[#Headers],[Bœuf]:[Oasis]],Table1[[Bœuf]:[Oasis]]))))*
SUM(IF(Table3[Date]=$A538,Table3[Oasis])),SUM(IF(Table3[Date]=$A538,Table3[Oasis]))),"")</f>
        <v/>
      </c>
      <c r="J538" s="33" t="str">
        <f t="shared" si="8"/>
        <v/>
      </c>
      <c r="K538" s="32" t="str" cm="1">
        <f t="array" ref="K538">IF(AND(ISNUMBER($A538),$G$2="Valeur"),
SUM(IF(Table3[Date]=$A538,IF(Table3[Mode de Paiement]=K$4,Table3[TOTAL DU PAR LE CLIENT]))),"")</f>
        <v/>
      </c>
      <c r="L538" s="32" t="str" cm="1">
        <f t="array" ref="L538">IF(AND(ISNUMBER($A538),$G$2="Valeur"),
SUM(IF(Table3[Date]=$A538,IF(Table3[Mode de Paiement]=L$4,Table3[TOTAL DU PAR LE CLIENT]))),"")</f>
        <v/>
      </c>
      <c r="M538" s="32" t="str" cm="1">
        <f t="array" ref="M538">IF(AND(ISNUMBER($A538),$G$2="Valeur"),
SUM(IF(Table3[Date]=$A538,IF(Table3[Mode de Paiement]=M$4,Table3[TOTAL DU PAR LE CLIENT]))),"")</f>
        <v/>
      </c>
      <c r="N538" s="32" t="str" cm="1">
        <f t="array" ref="N538">IF(AND(ISNUMBER($A538),$G$2="Valeur"),
SUM(IF(Table3[Date]=$A538,IF(Table3[Mode de Paiement]=N$4,Table3[TOTAL DU PAR LE CLIENT]))),"")</f>
        <v/>
      </c>
    </row>
    <row r="539" spans="1:14" x14ac:dyDescent="0.2">
      <c r="A539" s="82" t="str">
        <f>IF(A538=MAX(Table3[Date]),"",IF(A538="","",A538+1))</f>
        <v/>
      </c>
      <c r="B539" s="83" t="str">
        <f>IF(ISNUMBER(A539),COUNTIF(Table3[Date],A539),"")</f>
        <v/>
      </c>
      <c r="C539" s="32" t="str" cm="1">
        <f t="array" ref="C539">IF(ISNUMBER($A539),IF($G$2="Valeur",
SUM(IF($A539&gt;=Table1[De],IF($A539&lt;=Table1[À],IF(C$4=Table1[[#Headers],[Bœuf]:[Oasis]],Table1[[Bœuf]:[Oasis]]))))*
SUM(IF(Table3[Date]=$A539,Table3[Bœuf])),SUM(IF(Table3[Date]=$A539,Table3[Bœuf]))),"")</f>
        <v/>
      </c>
      <c r="D539" s="32" t="str" cm="1">
        <f t="array" ref="D539">IF(ISNUMBER($A539),IF($G$2="Valeur",
SUM(IF($A539&gt;=Table1[De],IF($A539&lt;=Table1[À],IF(D$4=Table1[[#Headers],[Bœuf]:[Oasis]],Table1[[Bœuf]:[Oasis]]))))*
SUM(IF(Table3[Date]=$A539,Table3[Jambon])),SUM(IF(Table3[Date]=$A539,Table3[Jambon]))),"")</f>
        <v/>
      </c>
      <c r="E539" s="32" t="str" cm="1">
        <f t="array" ref="E539">IF(ISNUMBER($A539),IF($G$2="Valeur",
SUM(IF($A539&gt;=Table1[De],IF($A539&lt;=Table1[À],IF(E$4=Table1[[#Headers],[Bœuf]:[Oasis]],Table1[[Bœuf]:[Oasis]]))))*
SUM(IF(Table3[Date]=$A539,Table3[Végétarien])),SUM(IF(Table3[Date]=$A539,Table3[Végétarien]))),"")</f>
        <v/>
      </c>
      <c r="F539" s="32" t="str" cm="1">
        <f t="array" ref="F539">IF(ISNUMBER($A539),IF($G$2="Valeur",
SUM(IF($A539&gt;=Table1[De],IF($A539&lt;=Table1[À],IF(F$4=Table1[[#Headers],[Bœuf]:[Oasis]],Table1[[Bœuf]:[Oasis]]))))*
SUM(IF(Table3[Date]=$A539,Table3[Salade])),SUM(IF(Table3[Date]=$A539,Table3[Salade]))),"")</f>
        <v/>
      </c>
      <c r="G539" s="32" t="str" cm="1">
        <f t="array" ref="G539">IF(ISNUMBER($A539),IF($G$2="Valeur",
SUM(IF($A539&gt;=Table1[De],IF($A539&lt;=Table1[À],IF(G$4=Table1[[#Headers],[Bœuf]:[Oasis]],Table1[[Bœuf]:[Oasis]]))))*
SUM(IF(Table3[Date]=$A539,Table3[Eau])),SUM(IF(Table3[Date]=$A539,Table3[Eau]))),"")</f>
        <v/>
      </c>
      <c r="H539" s="32" t="str" cm="1">
        <f t="array" ref="H539">IF(ISNUMBER($A539),IF($G$2="Valeur",
SUM(IF($A539&gt;=Table1[De],IF($A539&lt;=Table1[À],IF(H$4=Table1[[#Headers],[Bœuf]:[Oasis]],Table1[[Bœuf]:[Oasis]]))))*
SUM(IF(Table3[Date]=$A539,Table3[Coca])),SUM(IF(Table3[Date]=$A539,Table3[Coca]))),"")</f>
        <v/>
      </c>
      <c r="I539" s="32" t="str" cm="1">
        <f t="array" ref="I539">IF(ISNUMBER($A539),IF($G$2="Valeur",
SUM(IF($A539&gt;=Table1[De],IF($A539&lt;=Table1[À],IF(I$4=Table1[[#Headers],[Bœuf]:[Oasis]],Table1[[Bœuf]:[Oasis]]))))*
SUM(IF(Table3[Date]=$A539,Table3[Oasis])),SUM(IF(Table3[Date]=$A539,Table3[Oasis]))),"")</f>
        <v/>
      </c>
      <c r="J539" s="33" t="str">
        <f t="shared" si="8"/>
        <v/>
      </c>
      <c r="K539" s="32" t="str" cm="1">
        <f t="array" ref="K539">IF(AND(ISNUMBER($A539),$G$2="Valeur"),
SUM(IF(Table3[Date]=$A539,IF(Table3[Mode de Paiement]=K$4,Table3[TOTAL DU PAR LE CLIENT]))),"")</f>
        <v/>
      </c>
      <c r="L539" s="32" t="str" cm="1">
        <f t="array" ref="L539">IF(AND(ISNUMBER($A539),$G$2="Valeur"),
SUM(IF(Table3[Date]=$A539,IF(Table3[Mode de Paiement]=L$4,Table3[TOTAL DU PAR LE CLIENT]))),"")</f>
        <v/>
      </c>
      <c r="M539" s="32" t="str" cm="1">
        <f t="array" ref="M539">IF(AND(ISNUMBER($A539),$G$2="Valeur"),
SUM(IF(Table3[Date]=$A539,IF(Table3[Mode de Paiement]=M$4,Table3[TOTAL DU PAR LE CLIENT]))),"")</f>
        <v/>
      </c>
      <c r="N539" s="32" t="str" cm="1">
        <f t="array" ref="N539">IF(AND(ISNUMBER($A539),$G$2="Valeur"),
SUM(IF(Table3[Date]=$A539,IF(Table3[Mode de Paiement]=N$4,Table3[TOTAL DU PAR LE CLIENT]))),"")</f>
        <v/>
      </c>
    </row>
    <row r="540" spans="1:14" x14ac:dyDescent="0.2">
      <c r="A540" s="82" t="str">
        <f>IF(A539=MAX(Table3[Date]),"",IF(A539="","",A539+1))</f>
        <v/>
      </c>
      <c r="B540" s="83" t="str">
        <f>IF(ISNUMBER(A540),COUNTIF(Table3[Date],A540),"")</f>
        <v/>
      </c>
      <c r="C540" s="32" t="str" cm="1">
        <f t="array" ref="C540">IF(ISNUMBER($A540),IF($G$2="Valeur",
SUM(IF($A540&gt;=Table1[De],IF($A540&lt;=Table1[À],IF(C$4=Table1[[#Headers],[Bœuf]:[Oasis]],Table1[[Bœuf]:[Oasis]]))))*
SUM(IF(Table3[Date]=$A540,Table3[Bœuf])),SUM(IF(Table3[Date]=$A540,Table3[Bœuf]))),"")</f>
        <v/>
      </c>
      <c r="D540" s="32" t="str" cm="1">
        <f t="array" ref="D540">IF(ISNUMBER($A540),IF($G$2="Valeur",
SUM(IF($A540&gt;=Table1[De],IF($A540&lt;=Table1[À],IF(D$4=Table1[[#Headers],[Bœuf]:[Oasis]],Table1[[Bœuf]:[Oasis]]))))*
SUM(IF(Table3[Date]=$A540,Table3[Jambon])),SUM(IF(Table3[Date]=$A540,Table3[Jambon]))),"")</f>
        <v/>
      </c>
      <c r="E540" s="32" t="str" cm="1">
        <f t="array" ref="E540">IF(ISNUMBER($A540),IF($G$2="Valeur",
SUM(IF($A540&gt;=Table1[De],IF($A540&lt;=Table1[À],IF(E$4=Table1[[#Headers],[Bœuf]:[Oasis]],Table1[[Bœuf]:[Oasis]]))))*
SUM(IF(Table3[Date]=$A540,Table3[Végétarien])),SUM(IF(Table3[Date]=$A540,Table3[Végétarien]))),"")</f>
        <v/>
      </c>
      <c r="F540" s="32" t="str" cm="1">
        <f t="array" ref="F540">IF(ISNUMBER($A540),IF($G$2="Valeur",
SUM(IF($A540&gt;=Table1[De],IF($A540&lt;=Table1[À],IF(F$4=Table1[[#Headers],[Bœuf]:[Oasis]],Table1[[Bœuf]:[Oasis]]))))*
SUM(IF(Table3[Date]=$A540,Table3[Salade])),SUM(IF(Table3[Date]=$A540,Table3[Salade]))),"")</f>
        <v/>
      </c>
      <c r="G540" s="32" t="str" cm="1">
        <f t="array" ref="G540">IF(ISNUMBER($A540),IF($G$2="Valeur",
SUM(IF($A540&gt;=Table1[De],IF($A540&lt;=Table1[À],IF(G$4=Table1[[#Headers],[Bœuf]:[Oasis]],Table1[[Bœuf]:[Oasis]]))))*
SUM(IF(Table3[Date]=$A540,Table3[Eau])),SUM(IF(Table3[Date]=$A540,Table3[Eau]))),"")</f>
        <v/>
      </c>
      <c r="H540" s="32" t="str" cm="1">
        <f t="array" ref="H540">IF(ISNUMBER($A540),IF($G$2="Valeur",
SUM(IF($A540&gt;=Table1[De],IF($A540&lt;=Table1[À],IF(H$4=Table1[[#Headers],[Bœuf]:[Oasis]],Table1[[Bœuf]:[Oasis]]))))*
SUM(IF(Table3[Date]=$A540,Table3[Coca])),SUM(IF(Table3[Date]=$A540,Table3[Coca]))),"")</f>
        <v/>
      </c>
      <c r="I540" s="32" t="str" cm="1">
        <f t="array" ref="I540">IF(ISNUMBER($A540),IF($G$2="Valeur",
SUM(IF($A540&gt;=Table1[De],IF($A540&lt;=Table1[À],IF(I$4=Table1[[#Headers],[Bœuf]:[Oasis]],Table1[[Bœuf]:[Oasis]]))))*
SUM(IF(Table3[Date]=$A540,Table3[Oasis])),SUM(IF(Table3[Date]=$A540,Table3[Oasis]))),"")</f>
        <v/>
      </c>
      <c r="J540" s="33" t="str">
        <f t="shared" si="8"/>
        <v/>
      </c>
      <c r="K540" s="32" t="str" cm="1">
        <f t="array" ref="K540">IF(AND(ISNUMBER($A540),$G$2="Valeur"),
SUM(IF(Table3[Date]=$A540,IF(Table3[Mode de Paiement]=K$4,Table3[TOTAL DU PAR LE CLIENT]))),"")</f>
        <v/>
      </c>
      <c r="L540" s="32" t="str" cm="1">
        <f t="array" ref="L540">IF(AND(ISNUMBER($A540),$G$2="Valeur"),
SUM(IF(Table3[Date]=$A540,IF(Table3[Mode de Paiement]=L$4,Table3[TOTAL DU PAR LE CLIENT]))),"")</f>
        <v/>
      </c>
      <c r="M540" s="32" t="str" cm="1">
        <f t="array" ref="M540">IF(AND(ISNUMBER($A540),$G$2="Valeur"),
SUM(IF(Table3[Date]=$A540,IF(Table3[Mode de Paiement]=M$4,Table3[TOTAL DU PAR LE CLIENT]))),"")</f>
        <v/>
      </c>
      <c r="N540" s="32" t="str" cm="1">
        <f t="array" ref="N540">IF(AND(ISNUMBER($A540),$G$2="Valeur"),
SUM(IF(Table3[Date]=$A540,IF(Table3[Mode de Paiement]=N$4,Table3[TOTAL DU PAR LE CLIENT]))),"")</f>
        <v/>
      </c>
    </row>
    <row r="541" spans="1:14" x14ac:dyDescent="0.2">
      <c r="A541" s="82" t="str">
        <f>IF(A540=MAX(Table3[Date]),"",IF(A540="","",A540+1))</f>
        <v/>
      </c>
      <c r="B541" s="83" t="str">
        <f>IF(ISNUMBER(A541),COUNTIF(Table3[Date],A541),"")</f>
        <v/>
      </c>
      <c r="C541" s="32" t="str" cm="1">
        <f t="array" ref="C541">IF(ISNUMBER($A541),IF($G$2="Valeur",
SUM(IF($A541&gt;=Table1[De],IF($A541&lt;=Table1[À],IF(C$4=Table1[[#Headers],[Bœuf]:[Oasis]],Table1[[Bœuf]:[Oasis]]))))*
SUM(IF(Table3[Date]=$A541,Table3[Bœuf])),SUM(IF(Table3[Date]=$A541,Table3[Bœuf]))),"")</f>
        <v/>
      </c>
      <c r="D541" s="32" t="str" cm="1">
        <f t="array" ref="D541">IF(ISNUMBER($A541),IF($G$2="Valeur",
SUM(IF($A541&gt;=Table1[De],IF($A541&lt;=Table1[À],IF(D$4=Table1[[#Headers],[Bœuf]:[Oasis]],Table1[[Bœuf]:[Oasis]]))))*
SUM(IF(Table3[Date]=$A541,Table3[Jambon])),SUM(IF(Table3[Date]=$A541,Table3[Jambon]))),"")</f>
        <v/>
      </c>
      <c r="E541" s="32" t="str" cm="1">
        <f t="array" ref="E541">IF(ISNUMBER($A541),IF($G$2="Valeur",
SUM(IF($A541&gt;=Table1[De],IF($A541&lt;=Table1[À],IF(E$4=Table1[[#Headers],[Bœuf]:[Oasis]],Table1[[Bœuf]:[Oasis]]))))*
SUM(IF(Table3[Date]=$A541,Table3[Végétarien])),SUM(IF(Table3[Date]=$A541,Table3[Végétarien]))),"")</f>
        <v/>
      </c>
      <c r="F541" s="32" t="str" cm="1">
        <f t="array" ref="F541">IF(ISNUMBER($A541),IF($G$2="Valeur",
SUM(IF($A541&gt;=Table1[De],IF($A541&lt;=Table1[À],IF(F$4=Table1[[#Headers],[Bœuf]:[Oasis]],Table1[[Bœuf]:[Oasis]]))))*
SUM(IF(Table3[Date]=$A541,Table3[Salade])),SUM(IF(Table3[Date]=$A541,Table3[Salade]))),"")</f>
        <v/>
      </c>
      <c r="G541" s="32" t="str" cm="1">
        <f t="array" ref="G541">IF(ISNUMBER($A541),IF($G$2="Valeur",
SUM(IF($A541&gt;=Table1[De],IF($A541&lt;=Table1[À],IF(G$4=Table1[[#Headers],[Bœuf]:[Oasis]],Table1[[Bœuf]:[Oasis]]))))*
SUM(IF(Table3[Date]=$A541,Table3[Eau])),SUM(IF(Table3[Date]=$A541,Table3[Eau]))),"")</f>
        <v/>
      </c>
      <c r="H541" s="32" t="str" cm="1">
        <f t="array" ref="H541">IF(ISNUMBER($A541),IF($G$2="Valeur",
SUM(IF($A541&gt;=Table1[De],IF($A541&lt;=Table1[À],IF(H$4=Table1[[#Headers],[Bœuf]:[Oasis]],Table1[[Bœuf]:[Oasis]]))))*
SUM(IF(Table3[Date]=$A541,Table3[Coca])),SUM(IF(Table3[Date]=$A541,Table3[Coca]))),"")</f>
        <v/>
      </c>
      <c r="I541" s="32" t="str" cm="1">
        <f t="array" ref="I541">IF(ISNUMBER($A541),IF($G$2="Valeur",
SUM(IF($A541&gt;=Table1[De],IF($A541&lt;=Table1[À],IF(I$4=Table1[[#Headers],[Bœuf]:[Oasis]],Table1[[Bœuf]:[Oasis]]))))*
SUM(IF(Table3[Date]=$A541,Table3[Oasis])),SUM(IF(Table3[Date]=$A541,Table3[Oasis]))),"")</f>
        <v/>
      </c>
      <c r="J541" s="33" t="str">
        <f t="shared" si="8"/>
        <v/>
      </c>
      <c r="K541" s="32" t="str" cm="1">
        <f t="array" ref="K541">IF(AND(ISNUMBER($A541),$G$2="Valeur"),
SUM(IF(Table3[Date]=$A541,IF(Table3[Mode de Paiement]=K$4,Table3[TOTAL DU PAR LE CLIENT]))),"")</f>
        <v/>
      </c>
      <c r="L541" s="32" t="str" cm="1">
        <f t="array" ref="L541">IF(AND(ISNUMBER($A541),$G$2="Valeur"),
SUM(IF(Table3[Date]=$A541,IF(Table3[Mode de Paiement]=L$4,Table3[TOTAL DU PAR LE CLIENT]))),"")</f>
        <v/>
      </c>
      <c r="M541" s="32" t="str" cm="1">
        <f t="array" ref="M541">IF(AND(ISNUMBER($A541),$G$2="Valeur"),
SUM(IF(Table3[Date]=$A541,IF(Table3[Mode de Paiement]=M$4,Table3[TOTAL DU PAR LE CLIENT]))),"")</f>
        <v/>
      </c>
      <c r="N541" s="32" t="str" cm="1">
        <f t="array" ref="N541">IF(AND(ISNUMBER($A541),$G$2="Valeur"),
SUM(IF(Table3[Date]=$A541,IF(Table3[Mode de Paiement]=N$4,Table3[TOTAL DU PAR LE CLIENT]))),"")</f>
        <v/>
      </c>
    </row>
    <row r="542" spans="1:14" x14ac:dyDescent="0.2">
      <c r="A542" s="82" t="str">
        <f>IF(A541=MAX(Table3[Date]),"",IF(A541="","",A541+1))</f>
        <v/>
      </c>
      <c r="B542" s="83" t="str">
        <f>IF(ISNUMBER(A542),COUNTIF(Table3[Date],A542),"")</f>
        <v/>
      </c>
      <c r="C542" s="32" t="str" cm="1">
        <f t="array" ref="C542">IF(ISNUMBER($A542),IF($G$2="Valeur",
SUM(IF($A542&gt;=Table1[De],IF($A542&lt;=Table1[À],IF(C$4=Table1[[#Headers],[Bœuf]:[Oasis]],Table1[[Bœuf]:[Oasis]]))))*
SUM(IF(Table3[Date]=$A542,Table3[Bœuf])),SUM(IF(Table3[Date]=$A542,Table3[Bœuf]))),"")</f>
        <v/>
      </c>
      <c r="D542" s="32" t="str" cm="1">
        <f t="array" ref="D542">IF(ISNUMBER($A542),IF($G$2="Valeur",
SUM(IF($A542&gt;=Table1[De],IF($A542&lt;=Table1[À],IF(D$4=Table1[[#Headers],[Bœuf]:[Oasis]],Table1[[Bœuf]:[Oasis]]))))*
SUM(IF(Table3[Date]=$A542,Table3[Jambon])),SUM(IF(Table3[Date]=$A542,Table3[Jambon]))),"")</f>
        <v/>
      </c>
      <c r="E542" s="32" t="str" cm="1">
        <f t="array" ref="E542">IF(ISNUMBER($A542),IF($G$2="Valeur",
SUM(IF($A542&gt;=Table1[De],IF($A542&lt;=Table1[À],IF(E$4=Table1[[#Headers],[Bœuf]:[Oasis]],Table1[[Bœuf]:[Oasis]]))))*
SUM(IF(Table3[Date]=$A542,Table3[Végétarien])),SUM(IF(Table3[Date]=$A542,Table3[Végétarien]))),"")</f>
        <v/>
      </c>
      <c r="F542" s="32" t="str" cm="1">
        <f t="array" ref="F542">IF(ISNUMBER($A542),IF($G$2="Valeur",
SUM(IF($A542&gt;=Table1[De],IF($A542&lt;=Table1[À],IF(F$4=Table1[[#Headers],[Bœuf]:[Oasis]],Table1[[Bœuf]:[Oasis]]))))*
SUM(IF(Table3[Date]=$A542,Table3[Salade])),SUM(IF(Table3[Date]=$A542,Table3[Salade]))),"")</f>
        <v/>
      </c>
      <c r="G542" s="32" t="str" cm="1">
        <f t="array" ref="G542">IF(ISNUMBER($A542),IF($G$2="Valeur",
SUM(IF($A542&gt;=Table1[De],IF($A542&lt;=Table1[À],IF(G$4=Table1[[#Headers],[Bœuf]:[Oasis]],Table1[[Bœuf]:[Oasis]]))))*
SUM(IF(Table3[Date]=$A542,Table3[Eau])),SUM(IF(Table3[Date]=$A542,Table3[Eau]))),"")</f>
        <v/>
      </c>
      <c r="H542" s="32" t="str" cm="1">
        <f t="array" ref="H542">IF(ISNUMBER($A542),IF($G$2="Valeur",
SUM(IF($A542&gt;=Table1[De],IF($A542&lt;=Table1[À],IF(H$4=Table1[[#Headers],[Bœuf]:[Oasis]],Table1[[Bœuf]:[Oasis]]))))*
SUM(IF(Table3[Date]=$A542,Table3[Coca])),SUM(IF(Table3[Date]=$A542,Table3[Coca]))),"")</f>
        <v/>
      </c>
      <c r="I542" s="32" t="str" cm="1">
        <f t="array" ref="I542">IF(ISNUMBER($A542),IF($G$2="Valeur",
SUM(IF($A542&gt;=Table1[De],IF($A542&lt;=Table1[À],IF(I$4=Table1[[#Headers],[Bœuf]:[Oasis]],Table1[[Bœuf]:[Oasis]]))))*
SUM(IF(Table3[Date]=$A542,Table3[Oasis])),SUM(IF(Table3[Date]=$A542,Table3[Oasis]))),"")</f>
        <v/>
      </c>
      <c r="J542" s="33" t="str">
        <f t="shared" si="8"/>
        <v/>
      </c>
      <c r="K542" s="32" t="str" cm="1">
        <f t="array" ref="K542">IF(AND(ISNUMBER($A542),$G$2="Valeur"),
SUM(IF(Table3[Date]=$A542,IF(Table3[Mode de Paiement]=K$4,Table3[TOTAL DU PAR LE CLIENT]))),"")</f>
        <v/>
      </c>
      <c r="L542" s="32" t="str" cm="1">
        <f t="array" ref="L542">IF(AND(ISNUMBER($A542),$G$2="Valeur"),
SUM(IF(Table3[Date]=$A542,IF(Table3[Mode de Paiement]=L$4,Table3[TOTAL DU PAR LE CLIENT]))),"")</f>
        <v/>
      </c>
      <c r="M542" s="32" t="str" cm="1">
        <f t="array" ref="M542">IF(AND(ISNUMBER($A542),$G$2="Valeur"),
SUM(IF(Table3[Date]=$A542,IF(Table3[Mode de Paiement]=M$4,Table3[TOTAL DU PAR LE CLIENT]))),"")</f>
        <v/>
      </c>
      <c r="N542" s="32" t="str" cm="1">
        <f t="array" ref="N542">IF(AND(ISNUMBER($A542),$G$2="Valeur"),
SUM(IF(Table3[Date]=$A542,IF(Table3[Mode de Paiement]=N$4,Table3[TOTAL DU PAR LE CLIENT]))),"")</f>
        <v/>
      </c>
    </row>
    <row r="543" spans="1:14" x14ac:dyDescent="0.2">
      <c r="A543" s="82" t="str">
        <f>IF(A542=MAX(Table3[Date]),"",IF(A542="","",A542+1))</f>
        <v/>
      </c>
      <c r="B543" s="83" t="str">
        <f>IF(ISNUMBER(A543),COUNTIF(Table3[Date],A543),"")</f>
        <v/>
      </c>
      <c r="C543" s="32" t="str" cm="1">
        <f t="array" ref="C543">IF(ISNUMBER($A543),IF($G$2="Valeur",
SUM(IF($A543&gt;=Table1[De],IF($A543&lt;=Table1[À],IF(C$4=Table1[[#Headers],[Bœuf]:[Oasis]],Table1[[Bœuf]:[Oasis]]))))*
SUM(IF(Table3[Date]=$A543,Table3[Bœuf])),SUM(IF(Table3[Date]=$A543,Table3[Bœuf]))),"")</f>
        <v/>
      </c>
      <c r="D543" s="32" t="str" cm="1">
        <f t="array" ref="D543">IF(ISNUMBER($A543),IF($G$2="Valeur",
SUM(IF($A543&gt;=Table1[De],IF($A543&lt;=Table1[À],IF(D$4=Table1[[#Headers],[Bœuf]:[Oasis]],Table1[[Bœuf]:[Oasis]]))))*
SUM(IF(Table3[Date]=$A543,Table3[Jambon])),SUM(IF(Table3[Date]=$A543,Table3[Jambon]))),"")</f>
        <v/>
      </c>
      <c r="E543" s="32" t="str" cm="1">
        <f t="array" ref="E543">IF(ISNUMBER($A543),IF($G$2="Valeur",
SUM(IF($A543&gt;=Table1[De],IF($A543&lt;=Table1[À],IF(E$4=Table1[[#Headers],[Bœuf]:[Oasis]],Table1[[Bœuf]:[Oasis]]))))*
SUM(IF(Table3[Date]=$A543,Table3[Végétarien])),SUM(IF(Table3[Date]=$A543,Table3[Végétarien]))),"")</f>
        <v/>
      </c>
      <c r="F543" s="32" t="str" cm="1">
        <f t="array" ref="F543">IF(ISNUMBER($A543),IF($G$2="Valeur",
SUM(IF($A543&gt;=Table1[De],IF($A543&lt;=Table1[À],IF(F$4=Table1[[#Headers],[Bœuf]:[Oasis]],Table1[[Bœuf]:[Oasis]]))))*
SUM(IF(Table3[Date]=$A543,Table3[Salade])),SUM(IF(Table3[Date]=$A543,Table3[Salade]))),"")</f>
        <v/>
      </c>
      <c r="G543" s="32" t="str" cm="1">
        <f t="array" ref="G543">IF(ISNUMBER($A543),IF($G$2="Valeur",
SUM(IF($A543&gt;=Table1[De],IF($A543&lt;=Table1[À],IF(G$4=Table1[[#Headers],[Bœuf]:[Oasis]],Table1[[Bœuf]:[Oasis]]))))*
SUM(IF(Table3[Date]=$A543,Table3[Eau])),SUM(IF(Table3[Date]=$A543,Table3[Eau]))),"")</f>
        <v/>
      </c>
      <c r="H543" s="32" t="str" cm="1">
        <f t="array" ref="H543">IF(ISNUMBER($A543),IF($G$2="Valeur",
SUM(IF($A543&gt;=Table1[De],IF($A543&lt;=Table1[À],IF(H$4=Table1[[#Headers],[Bœuf]:[Oasis]],Table1[[Bœuf]:[Oasis]]))))*
SUM(IF(Table3[Date]=$A543,Table3[Coca])),SUM(IF(Table3[Date]=$A543,Table3[Coca]))),"")</f>
        <v/>
      </c>
      <c r="I543" s="32" t="str" cm="1">
        <f t="array" ref="I543">IF(ISNUMBER($A543),IF($G$2="Valeur",
SUM(IF($A543&gt;=Table1[De],IF($A543&lt;=Table1[À],IF(I$4=Table1[[#Headers],[Bœuf]:[Oasis]],Table1[[Bœuf]:[Oasis]]))))*
SUM(IF(Table3[Date]=$A543,Table3[Oasis])),SUM(IF(Table3[Date]=$A543,Table3[Oasis]))),"")</f>
        <v/>
      </c>
      <c r="J543" s="33" t="str">
        <f t="shared" si="8"/>
        <v/>
      </c>
      <c r="K543" s="32" t="str" cm="1">
        <f t="array" ref="K543">IF(AND(ISNUMBER($A543),$G$2="Valeur"),
SUM(IF(Table3[Date]=$A543,IF(Table3[Mode de Paiement]=K$4,Table3[TOTAL DU PAR LE CLIENT]))),"")</f>
        <v/>
      </c>
      <c r="L543" s="32" t="str" cm="1">
        <f t="array" ref="L543">IF(AND(ISNUMBER($A543),$G$2="Valeur"),
SUM(IF(Table3[Date]=$A543,IF(Table3[Mode de Paiement]=L$4,Table3[TOTAL DU PAR LE CLIENT]))),"")</f>
        <v/>
      </c>
      <c r="M543" s="32" t="str" cm="1">
        <f t="array" ref="M543">IF(AND(ISNUMBER($A543),$G$2="Valeur"),
SUM(IF(Table3[Date]=$A543,IF(Table3[Mode de Paiement]=M$4,Table3[TOTAL DU PAR LE CLIENT]))),"")</f>
        <v/>
      </c>
      <c r="N543" s="32" t="str" cm="1">
        <f t="array" ref="N543">IF(AND(ISNUMBER($A543),$G$2="Valeur"),
SUM(IF(Table3[Date]=$A543,IF(Table3[Mode de Paiement]=N$4,Table3[TOTAL DU PAR LE CLIENT]))),"")</f>
        <v/>
      </c>
    </row>
    <row r="544" spans="1:14" x14ac:dyDescent="0.2">
      <c r="A544" s="82" t="str">
        <f>IF(A543=MAX(Table3[Date]),"",IF(A543="","",A543+1))</f>
        <v/>
      </c>
      <c r="B544" s="83" t="str">
        <f>IF(ISNUMBER(A544),COUNTIF(Table3[Date],A544),"")</f>
        <v/>
      </c>
      <c r="C544" s="32" t="str" cm="1">
        <f t="array" ref="C544">IF(ISNUMBER($A544),IF($G$2="Valeur",
SUM(IF($A544&gt;=Table1[De],IF($A544&lt;=Table1[À],IF(C$4=Table1[[#Headers],[Bœuf]:[Oasis]],Table1[[Bœuf]:[Oasis]]))))*
SUM(IF(Table3[Date]=$A544,Table3[Bœuf])),SUM(IF(Table3[Date]=$A544,Table3[Bœuf]))),"")</f>
        <v/>
      </c>
      <c r="D544" s="32" t="str" cm="1">
        <f t="array" ref="D544">IF(ISNUMBER($A544),IF($G$2="Valeur",
SUM(IF($A544&gt;=Table1[De],IF($A544&lt;=Table1[À],IF(D$4=Table1[[#Headers],[Bœuf]:[Oasis]],Table1[[Bœuf]:[Oasis]]))))*
SUM(IF(Table3[Date]=$A544,Table3[Jambon])),SUM(IF(Table3[Date]=$A544,Table3[Jambon]))),"")</f>
        <v/>
      </c>
      <c r="E544" s="32" t="str" cm="1">
        <f t="array" ref="E544">IF(ISNUMBER($A544),IF($G$2="Valeur",
SUM(IF($A544&gt;=Table1[De],IF($A544&lt;=Table1[À],IF(E$4=Table1[[#Headers],[Bœuf]:[Oasis]],Table1[[Bœuf]:[Oasis]]))))*
SUM(IF(Table3[Date]=$A544,Table3[Végétarien])),SUM(IF(Table3[Date]=$A544,Table3[Végétarien]))),"")</f>
        <v/>
      </c>
      <c r="F544" s="32" t="str" cm="1">
        <f t="array" ref="F544">IF(ISNUMBER($A544),IF($G$2="Valeur",
SUM(IF($A544&gt;=Table1[De],IF($A544&lt;=Table1[À],IF(F$4=Table1[[#Headers],[Bœuf]:[Oasis]],Table1[[Bœuf]:[Oasis]]))))*
SUM(IF(Table3[Date]=$A544,Table3[Salade])),SUM(IF(Table3[Date]=$A544,Table3[Salade]))),"")</f>
        <v/>
      </c>
      <c r="G544" s="32" t="str" cm="1">
        <f t="array" ref="G544">IF(ISNUMBER($A544),IF($G$2="Valeur",
SUM(IF($A544&gt;=Table1[De],IF($A544&lt;=Table1[À],IF(G$4=Table1[[#Headers],[Bœuf]:[Oasis]],Table1[[Bœuf]:[Oasis]]))))*
SUM(IF(Table3[Date]=$A544,Table3[Eau])),SUM(IF(Table3[Date]=$A544,Table3[Eau]))),"")</f>
        <v/>
      </c>
      <c r="H544" s="32" t="str" cm="1">
        <f t="array" ref="H544">IF(ISNUMBER($A544),IF($G$2="Valeur",
SUM(IF($A544&gt;=Table1[De],IF($A544&lt;=Table1[À],IF(H$4=Table1[[#Headers],[Bœuf]:[Oasis]],Table1[[Bœuf]:[Oasis]]))))*
SUM(IF(Table3[Date]=$A544,Table3[Coca])),SUM(IF(Table3[Date]=$A544,Table3[Coca]))),"")</f>
        <v/>
      </c>
      <c r="I544" s="32" t="str" cm="1">
        <f t="array" ref="I544">IF(ISNUMBER($A544),IF($G$2="Valeur",
SUM(IF($A544&gt;=Table1[De],IF($A544&lt;=Table1[À],IF(I$4=Table1[[#Headers],[Bœuf]:[Oasis]],Table1[[Bœuf]:[Oasis]]))))*
SUM(IF(Table3[Date]=$A544,Table3[Oasis])),SUM(IF(Table3[Date]=$A544,Table3[Oasis]))),"")</f>
        <v/>
      </c>
      <c r="J544" s="33" t="str">
        <f t="shared" si="8"/>
        <v/>
      </c>
      <c r="K544" s="32" t="str" cm="1">
        <f t="array" ref="K544">IF(AND(ISNUMBER($A544),$G$2="Valeur"),
SUM(IF(Table3[Date]=$A544,IF(Table3[Mode de Paiement]=K$4,Table3[TOTAL DU PAR LE CLIENT]))),"")</f>
        <v/>
      </c>
      <c r="L544" s="32" t="str" cm="1">
        <f t="array" ref="L544">IF(AND(ISNUMBER($A544),$G$2="Valeur"),
SUM(IF(Table3[Date]=$A544,IF(Table3[Mode de Paiement]=L$4,Table3[TOTAL DU PAR LE CLIENT]))),"")</f>
        <v/>
      </c>
      <c r="M544" s="32" t="str" cm="1">
        <f t="array" ref="M544">IF(AND(ISNUMBER($A544),$G$2="Valeur"),
SUM(IF(Table3[Date]=$A544,IF(Table3[Mode de Paiement]=M$4,Table3[TOTAL DU PAR LE CLIENT]))),"")</f>
        <v/>
      </c>
      <c r="N544" s="32" t="str" cm="1">
        <f t="array" ref="N544">IF(AND(ISNUMBER($A544),$G$2="Valeur"),
SUM(IF(Table3[Date]=$A544,IF(Table3[Mode de Paiement]=N$4,Table3[TOTAL DU PAR LE CLIENT]))),"")</f>
        <v/>
      </c>
    </row>
    <row r="545" spans="1:14" x14ac:dyDescent="0.2">
      <c r="A545" s="82" t="str">
        <f>IF(A544=MAX(Table3[Date]),"",IF(A544="","",A544+1))</f>
        <v/>
      </c>
      <c r="B545" s="83" t="str">
        <f>IF(ISNUMBER(A545),COUNTIF(Table3[Date],A545),"")</f>
        <v/>
      </c>
      <c r="C545" s="32" t="str" cm="1">
        <f t="array" ref="C545">IF(ISNUMBER($A545),IF($G$2="Valeur",
SUM(IF($A545&gt;=Table1[De],IF($A545&lt;=Table1[À],IF(C$4=Table1[[#Headers],[Bœuf]:[Oasis]],Table1[[Bœuf]:[Oasis]]))))*
SUM(IF(Table3[Date]=$A545,Table3[Bœuf])),SUM(IF(Table3[Date]=$A545,Table3[Bœuf]))),"")</f>
        <v/>
      </c>
      <c r="D545" s="32" t="str" cm="1">
        <f t="array" ref="D545">IF(ISNUMBER($A545),IF($G$2="Valeur",
SUM(IF($A545&gt;=Table1[De],IF($A545&lt;=Table1[À],IF(D$4=Table1[[#Headers],[Bœuf]:[Oasis]],Table1[[Bœuf]:[Oasis]]))))*
SUM(IF(Table3[Date]=$A545,Table3[Jambon])),SUM(IF(Table3[Date]=$A545,Table3[Jambon]))),"")</f>
        <v/>
      </c>
      <c r="E545" s="32" t="str" cm="1">
        <f t="array" ref="E545">IF(ISNUMBER($A545),IF($G$2="Valeur",
SUM(IF($A545&gt;=Table1[De],IF($A545&lt;=Table1[À],IF(E$4=Table1[[#Headers],[Bœuf]:[Oasis]],Table1[[Bœuf]:[Oasis]]))))*
SUM(IF(Table3[Date]=$A545,Table3[Végétarien])),SUM(IF(Table3[Date]=$A545,Table3[Végétarien]))),"")</f>
        <v/>
      </c>
      <c r="F545" s="32" t="str" cm="1">
        <f t="array" ref="F545">IF(ISNUMBER($A545),IF($G$2="Valeur",
SUM(IF($A545&gt;=Table1[De],IF($A545&lt;=Table1[À],IF(F$4=Table1[[#Headers],[Bœuf]:[Oasis]],Table1[[Bœuf]:[Oasis]]))))*
SUM(IF(Table3[Date]=$A545,Table3[Salade])),SUM(IF(Table3[Date]=$A545,Table3[Salade]))),"")</f>
        <v/>
      </c>
      <c r="G545" s="32" t="str" cm="1">
        <f t="array" ref="G545">IF(ISNUMBER($A545),IF($G$2="Valeur",
SUM(IF($A545&gt;=Table1[De],IF($A545&lt;=Table1[À],IF(G$4=Table1[[#Headers],[Bœuf]:[Oasis]],Table1[[Bœuf]:[Oasis]]))))*
SUM(IF(Table3[Date]=$A545,Table3[Eau])),SUM(IF(Table3[Date]=$A545,Table3[Eau]))),"")</f>
        <v/>
      </c>
      <c r="H545" s="32" t="str" cm="1">
        <f t="array" ref="H545">IF(ISNUMBER($A545),IF($G$2="Valeur",
SUM(IF($A545&gt;=Table1[De],IF($A545&lt;=Table1[À],IF(H$4=Table1[[#Headers],[Bœuf]:[Oasis]],Table1[[Bœuf]:[Oasis]]))))*
SUM(IF(Table3[Date]=$A545,Table3[Coca])),SUM(IF(Table3[Date]=$A545,Table3[Coca]))),"")</f>
        <v/>
      </c>
      <c r="I545" s="32" t="str" cm="1">
        <f t="array" ref="I545">IF(ISNUMBER($A545),IF($G$2="Valeur",
SUM(IF($A545&gt;=Table1[De],IF($A545&lt;=Table1[À],IF(I$4=Table1[[#Headers],[Bœuf]:[Oasis]],Table1[[Bœuf]:[Oasis]]))))*
SUM(IF(Table3[Date]=$A545,Table3[Oasis])),SUM(IF(Table3[Date]=$A545,Table3[Oasis]))),"")</f>
        <v/>
      </c>
      <c r="J545" s="33" t="str">
        <f t="shared" si="8"/>
        <v/>
      </c>
      <c r="K545" s="32" t="str" cm="1">
        <f t="array" ref="K545">IF(AND(ISNUMBER($A545),$G$2="Valeur"),
SUM(IF(Table3[Date]=$A545,IF(Table3[Mode de Paiement]=K$4,Table3[TOTAL DU PAR LE CLIENT]))),"")</f>
        <v/>
      </c>
      <c r="L545" s="32" t="str" cm="1">
        <f t="array" ref="L545">IF(AND(ISNUMBER($A545),$G$2="Valeur"),
SUM(IF(Table3[Date]=$A545,IF(Table3[Mode de Paiement]=L$4,Table3[TOTAL DU PAR LE CLIENT]))),"")</f>
        <v/>
      </c>
      <c r="M545" s="32" t="str" cm="1">
        <f t="array" ref="M545">IF(AND(ISNUMBER($A545),$G$2="Valeur"),
SUM(IF(Table3[Date]=$A545,IF(Table3[Mode de Paiement]=M$4,Table3[TOTAL DU PAR LE CLIENT]))),"")</f>
        <v/>
      </c>
      <c r="N545" s="32" t="str" cm="1">
        <f t="array" ref="N545">IF(AND(ISNUMBER($A545),$G$2="Valeur"),
SUM(IF(Table3[Date]=$A545,IF(Table3[Mode de Paiement]=N$4,Table3[TOTAL DU PAR LE CLIENT]))),"")</f>
        <v/>
      </c>
    </row>
    <row r="546" spans="1:14" x14ac:dyDescent="0.2">
      <c r="A546" s="82" t="str">
        <f>IF(A545=MAX(Table3[Date]),"",IF(A545="","",A545+1))</f>
        <v/>
      </c>
      <c r="B546" s="83" t="str">
        <f>IF(ISNUMBER(A546),COUNTIF(Table3[Date],A546),"")</f>
        <v/>
      </c>
      <c r="C546" s="32" t="str" cm="1">
        <f t="array" ref="C546">IF(ISNUMBER($A546),IF($G$2="Valeur",
SUM(IF($A546&gt;=Table1[De],IF($A546&lt;=Table1[À],IF(C$4=Table1[[#Headers],[Bœuf]:[Oasis]],Table1[[Bœuf]:[Oasis]]))))*
SUM(IF(Table3[Date]=$A546,Table3[Bœuf])),SUM(IF(Table3[Date]=$A546,Table3[Bœuf]))),"")</f>
        <v/>
      </c>
      <c r="D546" s="32" t="str" cm="1">
        <f t="array" ref="D546">IF(ISNUMBER($A546),IF($G$2="Valeur",
SUM(IF($A546&gt;=Table1[De],IF($A546&lt;=Table1[À],IF(D$4=Table1[[#Headers],[Bœuf]:[Oasis]],Table1[[Bœuf]:[Oasis]]))))*
SUM(IF(Table3[Date]=$A546,Table3[Jambon])),SUM(IF(Table3[Date]=$A546,Table3[Jambon]))),"")</f>
        <v/>
      </c>
      <c r="E546" s="32" t="str" cm="1">
        <f t="array" ref="E546">IF(ISNUMBER($A546),IF($G$2="Valeur",
SUM(IF($A546&gt;=Table1[De],IF($A546&lt;=Table1[À],IF(E$4=Table1[[#Headers],[Bœuf]:[Oasis]],Table1[[Bœuf]:[Oasis]]))))*
SUM(IF(Table3[Date]=$A546,Table3[Végétarien])),SUM(IF(Table3[Date]=$A546,Table3[Végétarien]))),"")</f>
        <v/>
      </c>
      <c r="F546" s="32" t="str" cm="1">
        <f t="array" ref="F546">IF(ISNUMBER($A546),IF($G$2="Valeur",
SUM(IF($A546&gt;=Table1[De],IF($A546&lt;=Table1[À],IF(F$4=Table1[[#Headers],[Bœuf]:[Oasis]],Table1[[Bœuf]:[Oasis]]))))*
SUM(IF(Table3[Date]=$A546,Table3[Salade])),SUM(IF(Table3[Date]=$A546,Table3[Salade]))),"")</f>
        <v/>
      </c>
      <c r="G546" s="32" t="str" cm="1">
        <f t="array" ref="G546">IF(ISNUMBER($A546),IF($G$2="Valeur",
SUM(IF($A546&gt;=Table1[De],IF($A546&lt;=Table1[À],IF(G$4=Table1[[#Headers],[Bœuf]:[Oasis]],Table1[[Bœuf]:[Oasis]]))))*
SUM(IF(Table3[Date]=$A546,Table3[Eau])),SUM(IF(Table3[Date]=$A546,Table3[Eau]))),"")</f>
        <v/>
      </c>
      <c r="H546" s="32" t="str" cm="1">
        <f t="array" ref="H546">IF(ISNUMBER($A546),IF($G$2="Valeur",
SUM(IF($A546&gt;=Table1[De],IF($A546&lt;=Table1[À],IF(H$4=Table1[[#Headers],[Bœuf]:[Oasis]],Table1[[Bœuf]:[Oasis]]))))*
SUM(IF(Table3[Date]=$A546,Table3[Coca])),SUM(IF(Table3[Date]=$A546,Table3[Coca]))),"")</f>
        <v/>
      </c>
      <c r="I546" s="32" t="str" cm="1">
        <f t="array" ref="I546">IF(ISNUMBER($A546),IF($G$2="Valeur",
SUM(IF($A546&gt;=Table1[De],IF($A546&lt;=Table1[À],IF(I$4=Table1[[#Headers],[Bœuf]:[Oasis]],Table1[[Bœuf]:[Oasis]]))))*
SUM(IF(Table3[Date]=$A546,Table3[Oasis])),SUM(IF(Table3[Date]=$A546,Table3[Oasis]))),"")</f>
        <v/>
      </c>
      <c r="J546" s="33" t="str">
        <f t="shared" si="8"/>
        <v/>
      </c>
      <c r="K546" s="32" t="str" cm="1">
        <f t="array" ref="K546">IF(AND(ISNUMBER($A546),$G$2="Valeur"),
SUM(IF(Table3[Date]=$A546,IF(Table3[Mode de Paiement]=K$4,Table3[TOTAL DU PAR LE CLIENT]))),"")</f>
        <v/>
      </c>
      <c r="L546" s="32" t="str" cm="1">
        <f t="array" ref="L546">IF(AND(ISNUMBER($A546),$G$2="Valeur"),
SUM(IF(Table3[Date]=$A546,IF(Table3[Mode de Paiement]=L$4,Table3[TOTAL DU PAR LE CLIENT]))),"")</f>
        <v/>
      </c>
      <c r="M546" s="32" t="str" cm="1">
        <f t="array" ref="M546">IF(AND(ISNUMBER($A546),$G$2="Valeur"),
SUM(IF(Table3[Date]=$A546,IF(Table3[Mode de Paiement]=M$4,Table3[TOTAL DU PAR LE CLIENT]))),"")</f>
        <v/>
      </c>
      <c r="N546" s="32" t="str" cm="1">
        <f t="array" ref="N546">IF(AND(ISNUMBER($A546),$G$2="Valeur"),
SUM(IF(Table3[Date]=$A546,IF(Table3[Mode de Paiement]=N$4,Table3[TOTAL DU PAR LE CLIENT]))),"")</f>
        <v/>
      </c>
    </row>
    <row r="547" spans="1:14" x14ac:dyDescent="0.2">
      <c r="A547" s="82" t="str">
        <f>IF(A546=MAX(Table3[Date]),"",IF(A546="","",A546+1))</f>
        <v/>
      </c>
      <c r="B547" s="83" t="str">
        <f>IF(ISNUMBER(A547),COUNTIF(Table3[Date],A547),"")</f>
        <v/>
      </c>
      <c r="C547" s="32" t="str" cm="1">
        <f t="array" ref="C547">IF(ISNUMBER($A547),IF($G$2="Valeur",
SUM(IF($A547&gt;=Table1[De],IF($A547&lt;=Table1[À],IF(C$4=Table1[[#Headers],[Bœuf]:[Oasis]],Table1[[Bœuf]:[Oasis]]))))*
SUM(IF(Table3[Date]=$A547,Table3[Bœuf])),SUM(IF(Table3[Date]=$A547,Table3[Bœuf]))),"")</f>
        <v/>
      </c>
      <c r="D547" s="32" t="str" cm="1">
        <f t="array" ref="D547">IF(ISNUMBER($A547),IF($G$2="Valeur",
SUM(IF($A547&gt;=Table1[De],IF($A547&lt;=Table1[À],IF(D$4=Table1[[#Headers],[Bœuf]:[Oasis]],Table1[[Bœuf]:[Oasis]]))))*
SUM(IF(Table3[Date]=$A547,Table3[Jambon])),SUM(IF(Table3[Date]=$A547,Table3[Jambon]))),"")</f>
        <v/>
      </c>
      <c r="E547" s="32" t="str" cm="1">
        <f t="array" ref="E547">IF(ISNUMBER($A547),IF($G$2="Valeur",
SUM(IF($A547&gt;=Table1[De],IF($A547&lt;=Table1[À],IF(E$4=Table1[[#Headers],[Bœuf]:[Oasis]],Table1[[Bœuf]:[Oasis]]))))*
SUM(IF(Table3[Date]=$A547,Table3[Végétarien])),SUM(IF(Table3[Date]=$A547,Table3[Végétarien]))),"")</f>
        <v/>
      </c>
      <c r="F547" s="32" t="str" cm="1">
        <f t="array" ref="F547">IF(ISNUMBER($A547),IF($G$2="Valeur",
SUM(IF($A547&gt;=Table1[De],IF($A547&lt;=Table1[À],IF(F$4=Table1[[#Headers],[Bœuf]:[Oasis]],Table1[[Bœuf]:[Oasis]]))))*
SUM(IF(Table3[Date]=$A547,Table3[Salade])),SUM(IF(Table3[Date]=$A547,Table3[Salade]))),"")</f>
        <v/>
      </c>
      <c r="G547" s="32" t="str" cm="1">
        <f t="array" ref="G547">IF(ISNUMBER($A547),IF($G$2="Valeur",
SUM(IF($A547&gt;=Table1[De],IF($A547&lt;=Table1[À],IF(G$4=Table1[[#Headers],[Bœuf]:[Oasis]],Table1[[Bœuf]:[Oasis]]))))*
SUM(IF(Table3[Date]=$A547,Table3[Eau])),SUM(IF(Table3[Date]=$A547,Table3[Eau]))),"")</f>
        <v/>
      </c>
      <c r="H547" s="32" t="str" cm="1">
        <f t="array" ref="H547">IF(ISNUMBER($A547),IF($G$2="Valeur",
SUM(IF($A547&gt;=Table1[De],IF($A547&lt;=Table1[À],IF(H$4=Table1[[#Headers],[Bœuf]:[Oasis]],Table1[[Bœuf]:[Oasis]]))))*
SUM(IF(Table3[Date]=$A547,Table3[Coca])),SUM(IF(Table3[Date]=$A547,Table3[Coca]))),"")</f>
        <v/>
      </c>
      <c r="I547" s="32" t="str" cm="1">
        <f t="array" ref="I547">IF(ISNUMBER($A547),IF($G$2="Valeur",
SUM(IF($A547&gt;=Table1[De],IF($A547&lt;=Table1[À],IF(I$4=Table1[[#Headers],[Bœuf]:[Oasis]],Table1[[Bœuf]:[Oasis]]))))*
SUM(IF(Table3[Date]=$A547,Table3[Oasis])),SUM(IF(Table3[Date]=$A547,Table3[Oasis]))),"")</f>
        <v/>
      </c>
      <c r="J547" s="33" t="str">
        <f t="shared" si="8"/>
        <v/>
      </c>
      <c r="K547" s="32" t="str" cm="1">
        <f t="array" ref="K547">IF(AND(ISNUMBER($A547),$G$2="Valeur"),
SUM(IF(Table3[Date]=$A547,IF(Table3[Mode de Paiement]=K$4,Table3[TOTAL DU PAR LE CLIENT]))),"")</f>
        <v/>
      </c>
      <c r="L547" s="32" t="str" cm="1">
        <f t="array" ref="L547">IF(AND(ISNUMBER($A547),$G$2="Valeur"),
SUM(IF(Table3[Date]=$A547,IF(Table3[Mode de Paiement]=L$4,Table3[TOTAL DU PAR LE CLIENT]))),"")</f>
        <v/>
      </c>
      <c r="M547" s="32" t="str" cm="1">
        <f t="array" ref="M547">IF(AND(ISNUMBER($A547),$G$2="Valeur"),
SUM(IF(Table3[Date]=$A547,IF(Table3[Mode de Paiement]=M$4,Table3[TOTAL DU PAR LE CLIENT]))),"")</f>
        <v/>
      </c>
      <c r="N547" s="32" t="str" cm="1">
        <f t="array" ref="N547">IF(AND(ISNUMBER($A547),$G$2="Valeur"),
SUM(IF(Table3[Date]=$A547,IF(Table3[Mode de Paiement]=N$4,Table3[TOTAL DU PAR LE CLIENT]))),"")</f>
        <v/>
      </c>
    </row>
    <row r="548" spans="1:14" x14ac:dyDescent="0.2">
      <c r="A548" s="82" t="str">
        <f>IF(A547=MAX(Table3[Date]),"",IF(A547="","",A547+1))</f>
        <v/>
      </c>
      <c r="B548" s="83" t="str">
        <f>IF(ISNUMBER(A548),COUNTIF(Table3[Date],A548),"")</f>
        <v/>
      </c>
      <c r="C548" s="32" t="str" cm="1">
        <f t="array" ref="C548">IF(ISNUMBER($A548),IF($G$2="Valeur",
SUM(IF($A548&gt;=Table1[De],IF($A548&lt;=Table1[À],IF(C$4=Table1[[#Headers],[Bœuf]:[Oasis]],Table1[[Bœuf]:[Oasis]]))))*
SUM(IF(Table3[Date]=$A548,Table3[Bœuf])),SUM(IF(Table3[Date]=$A548,Table3[Bœuf]))),"")</f>
        <v/>
      </c>
      <c r="D548" s="32" t="str" cm="1">
        <f t="array" ref="D548">IF(ISNUMBER($A548),IF($G$2="Valeur",
SUM(IF($A548&gt;=Table1[De],IF($A548&lt;=Table1[À],IF(D$4=Table1[[#Headers],[Bœuf]:[Oasis]],Table1[[Bœuf]:[Oasis]]))))*
SUM(IF(Table3[Date]=$A548,Table3[Jambon])),SUM(IF(Table3[Date]=$A548,Table3[Jambon]))),"")</f>
        <v/>
      </c>
      <c r="E548" s="32" t="str" cm="1">
        <f t="array" ref="E548">IF(ISNUMBER($A548),IF($G$2="Valeur",
SUM(IF($A548&gt;=Table1[De],IF($A548&lt;=Table1[À],IF(E$4=Table1[[#Headers],[Bœuf]:[Oasis]],Table1[[Bœuf]:[Oasis]]))))*
SUM(IF(Table3[Date]=$A548,Table3[Végétarien])),SUM(IF(Table3[Date]=$A548,Table3[Végétarien]))),"")</f>
        <v/>
      </c>
      <c r="F548" s="32" t="str" cm="1">
        <f t="array" ref="F548">IF(ISNUMBER($A548),IF($G$2="Valeur",
SUM(IF($A548&gt;=Table1[De],IF($A548&lt;=Table1[À],IF(F$4=Table1[[#Headers],[Bœuf]:[Oasis]],Table1[[Bœuf]:[Oasis]]))))*
SUM(IF(Table3[Date]=$A548,Table3[Salade])),SUM(IF(Table3[Date]=$A548,Table3[Salade]))),"")</f>
        <v/>
      </c>
      <c r="G548" s="32" t="str" cm="1">
        <f t="array" ref="G548">IF(ISNUMBER($A548),IF($G$2="Valeur",
SUM(IF($A548&gt;=Table1[De],IF($A548&lt;=Table1[À],IF(G$4=Table1[[#Headers],[Bœuf]:[Oasis]],Table1[[Bœuf]:[Oasis]]))))*
SUM(IF(Table3[Date]=$A548,Table3[Eau])),SUM(IF(Table3[Date]=$A548,Table3[Eau]))),"")</f>
        <v/>
      </c>
      <c r="H548" s="32" t="str" cm="1">
        <f t="array" ref="H548">IF(ISNUMBER($A548),IF($G$2="Valeur",
SUM(IF($A548&gt;=Table1[De],IF($A548&lt;=Table1[À],IF(H$4=Table1[[#Headers],[Bœuf]:[Oasis]],Table1[[Bœuf]:[Oasis]]))))*
SUM(IF(Table3[Date]=$A548,Table3[Coca])),SUM(IF(Table3[Date]=$A548,Table3[Coca]))),"")</f>
        <v/>
      </c>
      <c r="I548" s="32" t="str" cm="1">
        <f t="array" ref="I548">IF(ISNUMBER($A548),IF($G$2="Valeur",
SUM(IF($A548&gt;=Table1[De],IF($A548&lt;=Table1[À],IF(I$4=Table1[[#Headers],[Bœuf]:[Oasis]],Table1[[Bœuf]:[Oasis]]))))*
SUM(IF(Table3[Date]=$A548,Table3[Oasis])),SUM(IF(Table3[Date]=$A548,Table3[Oasis]))),"")</f>
        <v/>
      </c>
      <c r="J548" s="33" t="str">
        <f t="shared" si="8"/>
        <v/>
      </c>
      <c r="K548" s="32" t="str" cm="1">
        <f t="array" ref="K548">IF(AND(ISNUMBER($A548),$G$2="Valeur"),
SUM(IF(Table3[Date]=$A548,IF(Table3[Mode de Paiement]=K$4,Table3[TOTAL DU PAR LE CLIENT]))),"")</f>
        <v/>
      </c>
      <c r="L548" s="32" t="str" cm="1">
        <f t="array" ref="L548">IF(AND(ISNUMBER($A548),$G$2="Valeur"),
SUM(IF(Table3[Date]=$A548,IF(Table3[Mode de Paiement]=L$4,Table3[TOTAL DU PAR LE CLIENT]))),"")</f>
        <v/>
      </c>
      <c r="M548" s="32" t="str" cm="1">
        <f t="array" ref="M548">IF(AND(ISNUMBER($A548),$G$2="Valeur"),
SUM(IF(Table3[Date]=$A548,IF(Table3[Mode de Paiement]=M$4,Table3[TOTAL DU PAR LE CLIENT]))),"")</f>
        <v/>
      </c>
      <c r="N548" s="32" t="str" cm="1">
        <f t="array" ref="N548">IF(AND(ISNUMBER($A548),$G$2="Valeur"),
SUM(IF(Table3[Date]=$A548,IF(Table3[Mode de Paiement]=N$4,Table3[TOTAL DU PAR LE CLIENT]))),"")</f>
        <v/>
      </c>
    </row>
    <row r="549" spans="1:14" x14ac:dyDescent="0.2">
      <c r="A549" s="82" t="str">
        <f>IF(A548=MAX(Table3[Date]),"",IF(A548="","",A548+1))</f>
        <v/>
      </c>
      <c r="B549" s="83" t="str">
        <f>IF(ISNUMBER(A549),COUNTIF(Table3[Date],A549),"")</f>
        <v/>
      </c>
      <c r="C549" s="32" t="str" cm="1">
        <f t="array" ref="C549">IF(ISNUMBER($A549),IF($G$2="Valeur",
SUM(IF($A549&gt;=Table1[De],IF($A549&lt;=Table1[À],IF(C$4=Table1[[#Headers],[Bœuf]:[Oasis]],Table1[[Bœuf]:[Oasis]]))))*
SUM(IF(Table3[Date]=$A549,Table3[Bœuf])),SUM(IF(Table3[Date]=$A549,Table3[Bœuf]))),"")</f>
        <v/>
      </c>
      <c r="D549" s="32" t="str" cm="1">
        <f t="array" ref="D549">IF(ISNUMBER($A549),IF($G$2="Valeur",
SUM(IF($A549&gt;=Table1[De],IF($A549&lt;=Table1[À],IF(D$4=Table1[[#Headers],[Bœuf]:[Oasis]],Table1[[Bœuf]:[Oasis]]))))*
SUM(IF(Table3[Date]=$A549,Table3[Jambon])),SUM(IF(Table3[Date]=$A549,Table3[Jambon]))),"")</f>
        <v/>
      </c>
      <c r="E549" s="32" t="str" cm="1">
        <f t="array" ref="E549">IF(ISNUMBER($A549),IF($G$2="Valeur",
SUM(IF($A549&gt;=Table1[De],IF($A549&lt;=Table1[À],IF(E$4=Table1[[#Headers],[Bœuf]:[Oasis]],Table1[[Bœuf]:[Oasis]]))))*
SUM(IF(Table3[Date]=$A549,Table3[Végétarien])),SUM(IF(Table3[Date]=$A549,Table3[Végétarien]))),"")</f>
        <v/>
      </c>
      <c r="F549" s="32" t="str" cm="1">
        <f t="array" ref="F549">IF(ISNUMBER($A549),IF($G$2="Valeur",
SUM(IF($A549&gt;=Table1[De],IF($A549&lt;=Table1[À],IF(F$4=Table1[[#Headers],[Bœuf]:[Oasis]],Table1[[Bœuf]:[Oasis]]))))*
SUM(IF(Table3[Date]=$A549,Table3[Salade])),SUM(IF(Table3[Date]=$A549,Table3[Salade]))),"")</f>
        <v/>
      </c>
      <c r="G549" s="32" t="str" cm="1">
        <f t="array" ref="G549">IF(ISNUMBER($A549),IF($G$2="Valeur",
SUM(IF($A549&gt;=Table1[De],IF($A549&lt;=Table1[À],IF(G$4=Table1[[#Headers],[Bœuf]:[Oasis]],Table1[[Bœuf]:[Oasis]]))))*
SUM(IF(Table3[Date]=$A549,Table3[Eau])),SUM(IF(Table3[Date]=$A549,Table3[Eau]))),"")</f>
        <v/>
      </c>
      <c r="H549" s="32" t="str" cm="1">
        <f t="array" ref="H549">IF(ISNUMBER($A549),IF($G$2="Valeur",
SUM(IF($A549&gt;=Table1[De],IF($A549&lt;=Table1[À],IF(H$4=Table1[[#Headers],[Bœuf]:[Oasis]],Table1[[Bœuf]:[Oasis]]))))*
SUM(IF(Table3[Date]=$A549,Table3[Coca])),SUM(IF(Table3[Date]=$A549,Table3[Coca]))),"")</f>
        <v/>
      </c>
      <c r="I549" s="32" t="str" cm="1">
        <f t="array" ref="I549">IF(ISNUMBER($A549),IF($G$2="Valeur",
SUM(IF($A549&gt;=Table1[De],IF($A549&lt;=Table1[À],IF(I$4=Table1[[#Headers],[Bœuf]:[Oasis]],Table1[[Bœuf]:[Oasis]]))))*
SUM(IF(Table3[Date]=$A549,Table3[Oasis])),SUM(IF(Table3[Date]=$A549,Table3[Oasis]))),"")</f>
        <v/>
      </c>
      <c r="J549" s="33" t="str">
        <f t="shared" si="8"/>
        <v/>
      </c>
      <c r="K549" s="32" t="str" cm="1">
        <f t="array" ref="K549">IF(AND(ISNUMBER($A549),$G$2="Valeur"),
SUM(IF(Table3[Date]=$A549,IF(Table3[Mode de Paiement]=K$4,Table3[TOTAL DU PAR LE CLIENT]))),"")</f>
        <v/>
      </c>
      <c r="L549" s="32" t="str" cm="1">
        <f t="array" ref="L549">IF(AND(ISNUMBER($A549),$G$2="Valeur"),
SUM(IF(Table3[Date]=$A549,IF(Table3[Mode de Paiement]=L$4,Table3[TOTAL DU PAR LE CLIENT]))),"")</f>
        <v/>
      </c>
      <c r="M549" s="32" t="str" cm="1">
        <f t="array" ref="M549">IF(AND(ISNUMBER($A549),$G$2="Valeur"),
SUM(IF(Table3[Date]=$A549,IF(Table3[Mode de Paiement]=M$4,Table3[TOTAL DU PAR LE CLIENT]))),"")</f>
        <v/>
      </c>
      <c r="N549" s="32" t="str" cm="1">
        <f t="array" ref="N549">IF(AND(ISNUMBER($A549),$G$2="Valeur"),
SUM(IF(Table3[Date]=$A549,IF(Table3[Mode de Paiement]=N$4,Table3[TOTAL DU PAR LE CLIENT]))),"")</f>
        <v/>
      </c>
    </row>
    <row r="550" spans="1:14" x14ac:dyDescent="0.2">
      <c r="A550" s="82" t="str">
        <f>IF(A549=MAX(Table3[Date]),"",IF(A549="","",A549+1))</f>
        <v/>
      </c>
      <c r="B550" s="83" t="str">
        <f>IF(ISNUMBER(A550),COUNTIF(Table3[Date],A550),"")</f>
        <v/>
      </c>
      <c r="C550" s="32" t="str" cm="1">
        <f t="array" ref="C550">IF(ISNUMBER($A550),IF($G$2="Valeur",
SUM(IF($A550&gt;=Table1[De],IF($A550&lt;=Table1[À],IF(C$4=Table1[[#Headers],[Bœuf]:[Oasis]],Table1[[Bœuf]:[Oasis]]))))*
SUM(IF(Table3[Date]=$A550,Table3[Bœuf])),SUM(IF(Table3[Date]=$A550,Table3[Bœuf]))),"")</f>
        <v/>
      </c>
      <c r="D550" s="32" t="str" cm="1">
        <f t="array" ref="D550">IF(ISNUMBER($A550),IF($G$2="Valeur",
SUM(IF($A550&gt;=Table1[De],IF($A550&lt;=Table1[À],IF(D$4=Table1[[#Headers],[Bœuf]:[Oasis]],Table1[[Bœuf]:[Oasis]]))))*
SUM(IF(Table3[Date]=$A550,Table3[Jambon])),SUM(IF(Table3[Date]=$A550,Table3[Jambon]))),"")</f>
        <v/>
      </c>
      <c r="E550" s="32" t="str" cm="1">
        <f t="array" ref="E550">IF(ISNUMBER($A550),IF($G$2="Valeur",
SUM(IF($A550&gt;=Table1[De],IF($A550&lt;=Table1[À],IF(E$4=Table1[[#Headers],[Bœuf]:[Oasis]],Table1[[Bœuf]:[Oasis]]))))*
SUM(IF(Table3[Date]=$A550,Table3[Végétarien])),SUM(IF(Table3[Date]=$A550,Table3[Végétarien]))),"")</f>
        <v/>
      </c>
      <c r="F550" s="32" t="str" cm="1">
        <f t="array" ref="F550">IF(ISNUMBER($A550),IF($G$2="Valeur",
SUM(IF($A550&gt;=Table1[De],IF($A550&lt;=Table1[À],IF(F$4=Table1[[#Headers],[Bœuf]:[Oasis]],Table1[[Bœuf]:[Oasis]]))))*
SUM(IF(Table3[Date]=$A550,Table3[Salade])),SUM(IF(Table3[Date]=$A550,Table3[Salade]))),"")</f>
        <v/>
      </c>
      <c r="G550" s="32" t="str" cm="1">
        <f t="array" ref="G550">IF(ISNUMBER($A550),IF($G$2="Valeur",
SUM(IF($A550&gt;=Table1[De],IF($A550&lt;=Table1[À],IF(G$4=Table1[[#Headers],[Bœuf]:[Oasis]],Table1[[Bœuf]:[Oasis]]))))*
SUM(IF(Table3[Date]=$A550,Table3[Eau])),SUM(IF(Table3[Date]=$A550,Table3[Eau]))),"")</f>
        <v/>
      </c>
      <c r="H550" s="32" t="str" cm="1">
        <f t="array" ref="H550">IF(ISNUMBER($A550),IF($G$2="Valeur",
SUM(IF($A550&gt;=Table1[De],IF($A550&lt;=Table1[À],IF(H$4=Table1[[#Headers],[Bœuf]:[Oasis]],Table1[[Bœuf]:[Oasis]]))))*
SUM(IF(Table3[Date]=$A550,Table3[Coca])),SUM(IF(Table3[Date]=$A550,Table3[Coca]))),"")</f>
        <v/>
      </c>
      <c r="I550" s="32" t="str" cm="1">
        <f t="array" ref="I550">IF(ISNUMBER($A550),IF($G$2="Valeur",
SUM(IF($A550&gt;=Table1[De],IF($A550&lt;=Table1[À],IF(I$4=Table1[[#Headers],[Bœuf]:[Oasis]],Table1[[Bœuf]:[Oasis]]))))*
SUM(IF(Table3[Date]=$A550,Table3[Oasis])),SUM(IF(Table3[Date]=$A550,Table3[Oasis]))),"")</f>
        <v/>
      </c>
      <c r="J550" s="33" t="str">
        <f t="shared" si="8"/>
        <v/>
      </c>
      <c r="K550" s="32" t="str" cm="1">
        <f t="array" ref="K550">IF(AND(ISNUMBER($A550),$G$2="Valeur"),
SUM(IF(Table3[Date]=$A550,IF(Table3[Mode de Paiement]=K$4,Table3[TOTAL DU PAR LE CLIENT]))),"")</f>
        <v/>
      </c>
      <c r="L550" s="32" t="str" cm="1">
        <f t="array" ref="L550">IF(AND(ISNUMBER($A550),$G$2="Valeur"),
SUM(IF(Table3[Date]=$A550,IF(Table3[Mode de Paiement]=L$4,Table3[TOTAL DU PAR LE CLIENT]))),"")</f>
        <v/>
      </c>
      <c r="M550" s="32" t="str" cm="1">
        <f t="array" ref="M550">IF(AND(ISNUMBER($A550),$G$2="Valeur"),
SUM(IF(Table3[Date]=$A550,IF(Table3[Mode de Paiement]=M$4,Table3[TOTAL DU PAR LE CLIENT]))),"")</f>
        <v/>
      </c>
      <c r="N550" s="32" t="str" cm="1">
        <f t="array" ref="N550">IF(AND(ISNUMBER($A550),$G$2="Valeur"),
SUM(IF(Table3[Date]=$A550,IF(Table3[Mode de Paiement]=N$4,Table3[TOTAL DU PAR LE CLIENT]))),"")</f>
        <v/>
      </c>
    </row>
    <row r="551" spans="1:14" x14ac:dyDescent="0.2">
      <c r="A551" s="82" t="str">
        <f>IF(A550=MAX(Table3[Date]),"",IF(A550="","",A550+1))</f>
        <v/>
      </c>
      <c r="B551" s="83" t="str">
        <f>IF(ISNUMBER(A551),COUNTIF(Table3[Date],A551),"")</f>
        <v/>
      </c>
      <c r="C551" s="32" t="str" cm="1">
        <f t="array" ref="C551">IF(ISNUMBER($A551),IF($G$2="Valeur",
SUM(IF($A551&gt;=Table1[De],IF($A551&lt;=Table1[À],IF(C$4=Table1[[#Headers],[Bœuf]:[Oasis]],Table1[[Bœuf]:[Oasis]]))))*
SUM(IF(Table3[Date]=$A551,Table3[Bœuf])),SUM(IF(Table3[Date]=$A551,Table3[Bœuf]))),"")</f>
        <v/>
      </c>
      <c r="D551" s="32" t="str" cm="1">
        <f t="array" ref="D551">IF(ISNUMBER($A551),IF($G$2="Valeur",
SUM(IF($A551&gt;=Table1[De],IF($A551&lt;=Table1[À],IF(D$4=Table1[[#Headers],[Bœuf]:[Oasis]],Table1[[Bœuf]:[Oasis]]))))*
SUM(IF(Table3[Date]=$A551,Table3[Jambon])),SUM(IF(Table3[Date]=$A551,Table3[Jambon]))),"")</f>
        <v/>
      </c>
      <c r="E551" s="32" t="str" cm="1">
        <f t="array" ref="E551">IF(ISNUMBER($A551),IF($G$2="Valeur",
SUM(IF($A551&gt;=Table1[De],IF($A551&lt;=Table1[À],IF(E$4=Table1[[#Headers],[Bœuf]:[Oasis]],Table1[[Bœuf]:[Oasis]]))))*
SUM(IF(Table3[Date]=$A551,Table3[Végétarien])),SUM(IF(Table3[Date]=$A551,Table3[Végétarien]))),"")</f>
        <v/>
      </c>
      <c r="F551" s="32" t="str" cm="1">
        <f t="array" ref="F551">IF(ISNUMBER($A551),IF($G$2="Valeur",
SUM(IF($A551&gt;=Table1[De],IF($A551&lt;=Table1[À],IF(F$4=Table1[[#Headers],[Bœuf]:[Oasis]],Table1[[Bœuf]:[Oasis]]))))*
SUM(IF(Table3[Date]=$A551,Table3[Salade])),SUM(IF(Table3[Date]=$A551,Table3[Salade]))),"")</f>
        <v/>
      </c>
      <c r="G551" s="32" t="str" cm="1">
        <f t="array" ref="G551">IF(ISNUMBER($A551),IF($G$2="Valeur",
SUM(IF($A551&gt;=Table1[De],IF($A551&lt;=Table1[À],IF(G$4=Table1[[#Headers],[Bœuf]:[Oasis]],Table1[[Bœuf]:[Oasis]]))))*
SUM(IF(Table3[Date]=$A551,Table3[Eau])),SUM(IF(Table3[Date]=$A551,Table3[Eau]))),"")</f>
        <v/>
      </c>
      <c r="H551" s="32" t="str" cm="1">
        <f t="array" ref="H551">IF(ISNUMBER($A551),IF($G$2="Valeur",
SUM(IF($A551&gt;=Table1[De],IF($A551&lt;=Table1[À],IF(H$4=Table1[[#Headers],[Bœuf]:[Oasis]],Table1[[Bœuf]:[Oasis]]))))*
SUM(IF(Table3[Date]=$A551,Table3[Coca])),SUM(IF(Table3[Date]=$A551,Table3[Coca]))),"")</f>
        <v/>
      </c>
      <c r="I551" s="32" t="str" cm="1">
        <f t="array" ref="I551">IF(ISNUMBER($A551),IF($G$2="Valeur",
SUM(IF($A551&gt;=Table1[De],IF($A551&lt;=Table1[À],IF(I$4=Table1[[#Headers],[Bœuf]:[Oasis]],Table1[[Bœuf]:[Oasis]]))))*
SUM(IF(Table3[Date]=$A551,Table3[Oasis])),SUM(IF(Table3[Date]=$A551,Table3[Oasis]))),"")</f>
        <v/>
      </c>
      <c r="J551" s="33" t="str">
        <f t="shared" si="8"/>
        <v/>
      </c>
      <c r="K551" s="32" t="str" cm="1">
        <f t="array" ref="K551">IF(AND(ISNUMBER($A551),$G$2="Valeur"),
SUM(IF(Table3[Date]=$A551,IF(Table3[Mode de Paiement]=K$4,Table3[TOTAL DU PAR LE CLIENT]))),"")</f>
        <v/>
      </c>
      <c r="L551" s="32" t="str" cm="1">
        <f t="array" ref="L551">IF(AND(ISNUMBER($A551),$G$2="Valeur"),
SUM(IF(Table3[Date]=$A551,IF(Table3[Mode de Paiement]=L$4,Table3[TOTAL DU PAR LE CLIENT]))),"")</f>
        <v/>
      </c>
      <c r="M551" s="32" t="str" cm="1">
        <f t="array" ref="M551">IF(AND(ISNUMBER($A551),$G$2="Valeur"),
SUM(IF(Table3[Date]=$A551,IF(Table3[Mode de Paiement]=M$4,Table3[TOTAL DU PAR LE CLIENT]))),"")</f>
        <v/>
      </c>
      <c r="N551" s="32" t="str" cm="1">
        <f t="array" ref="N551">IF(AND(ISNUMBER($A551),$G$2="Valeur"),
SUM(IF(Table3[Date]=$A551,IF(Table3[Mode de Paiement]=N$4,Table3[TOTAL DU PAR LE CLIENT]))),"")</f>
        <v/>
      </c>
    </row>
    <row r="552" spans="1:14" x14ac:dyDescent="0.2">
      <c r="A552" s="82" t="str">
        <f>IF(A551=MAX(Table3[Date]),"",IF(A551="","",A551+1))</f>
        <v/>
      </c>
      <c r="B552" s="83" t="str">
        <f>IF(ISNUMBER(A552),COUNTIF(Table3[Date],A552),"")</f>
        <v/>
      </c>
      <c r="C552" s="32" t="str" cm="1">
        <f t="array" ref="C552">IF(ISNUMBER($A552),IF($G$2="Valeur",
SUM(IF($A552&gt;=Table1[De],IF($A552&lt;=Table1[À],IF(C$4=Table1[[#Headers],[Bœuf]:[Oasis]],Table1[[Bœuf]:[Oasis]]))))*
SUM(IF(Table3[Date]=$A552,Table3[Bœuf])),SUM(IF(Table3[Date]=$A552,Table3[Bœuf]))),"")</f>
        <v/>
      </c>
      <c r="D552" s="32" t="str" cm="1">
        <f t="array" ref="D552">IF(ISNUMBER($A552),IF($G$2="Valeur",
SUM(IF($A552&gt;=Table1[De],IF($A552&lt;=Table1[À],IF(D$4=Table1[[#Headers],[Bœuf]:[Oasis]],Table1[[Bœuf]:[Oasis]]))))*
SUM(IF(Table3[Date]=$A552,Table3[Jambon])),SUM(IF(Table3[Date]=$A552,Table3[Jambon]))),"")</f>
        <v/>
      </c>
      <c r="E552" s="32" t="str" cm="1">
        <f t="array" ref="E552">IF(ISNUMBER($A552),IF($G$2="Valeur",
SUM(IF($A552&gt;=Table1[De],IF($A552&lt;=Table1[À],IF(E$4=Table1[[#Headers],[Bœuf]:[Oasis]],Table1[[Bœuf]:[Oasis]]))))*
SUM(IF(Table3[Date]=$A552,Table3[Végétarien])),SUM(IF(Table3[Date]=$A552,Table3[Végétarien]))),"")</f>
        <v/>
      </c>
      <c r="F552" s="32" t="str" cm="1">
        <f t="array" ref="F552">IF(ISNUMBER($A552),IF($G$2="Valeur",
SUM(IF($A552&gt;=Table1[De],IF($A552&lt;=Table1[À],IF(F$4=Table1[[#Headers],[Bœuf]:[Oasis]],Table1[[Bœuf]:[Oasis]]))))*
SUM(IF(Table3[Date]=$A552,Table3[Salade])),SUM(IF(Table3[Date]=$A552,Table3[Salade]))),"")</f>
        <v/>
      </c>
      <c r="G552" s="32" t="str" cm="1">
        <f t="array" ref="G552">IF(ISNUMBER($A552),IF($G$2="Valeur",
SUM(IF($A552&gt;=Table1[De],IF($A552&lt;=Table1[À],IF(G$4=Table1[[#Headers],[Bœuf]:[Oasis]],Table1[[Bœuf]:[Oasis]]))))*
SUM(IF(Table3[Date]=$A552,Table3[Eau])),SUM(IF(Table3[Date]=$A552,Table3[Eau]))),"")</f>
        <v/>
      </c>
      <c r="H552" s="32" t="str" cm="1">
        <f t="array" ref="H552">IF(ISNUMBER($A552),IF($G$2="Valeur",
SUM(IF($A552&gt;=Table1[De],IF($A552&lt;=Table1[À],IF(H$4=Table1[[#Headers],[Bœuf]:[Oasis]],Table1[[Bœuf]:[Oasis]]))))*
SUM(IF(Table3[Date]=$A552,Table3[Coca])),SUM(IF(Table3[Date]=$A552,Table3[Coca]))),"")</f>
        <v/>
      </c>
      <c r="I552" s="32" t="str" cm="1">
        <f t="array" ref="I552">IF(ISNUMBER($A552),IF($G$2="Valeur",
SUM(IF($A552&gt;=Table1[De],IF($A552&lt;=Table1[À],IF(I$4=Table1[[#Headers],[Bœuf]:[Oasis]],Table1[[Bœuf]:[Oasis]]))))*
SUM(IF(Table3[Date]=$A552,Table3[Oasis])),SUM(IF(Table3[Date]=$A552,Table3[Oasis]))),"")</f>
        <v/>
      </c>
      <c r="J552" s="33" t="str">
        <f t="shared" si="8"/>
        <v/>
      </c>
      <c r="K552" s="32" t="str" cm="1">
        <f t="array" ref="K552">IF(AND(ISNUMBER($A552),$G$2="Valeur"),
SUM(IF(Table3[Date]=$A552,IF(Table3[Mode de Paiement]=K$4,Table3[TOTAL DU PAR LE CLIENT]))),"")</f>
        <v/>
      </c>
      <c r="L552" s="32" t="str" cm="1">
        <f t="array" ref="L552">IF(AND(ISNUMBER($A552),$G$2="Valeur"),
SUM(IF(Table3[Date]=$A552,IF(Table3[Mode de Paiement]=L$4,Table3[TOTAL DU PAR LE CLIENT]))),"")</f>
        <v/>
      </c>
      <c r="M552" s="32" t="str" cm="1">
        <f t="array" ref="M552">IF(AND(ISNUMBER($A552),$G$2="Valeur"),
SUM(IF(Table3[Date]=$A552,IF(Table3[Mode de Paiement]=M$4,Table3[TOTAL DU PAR LE CLIENT]))),"")</f>
        <v/>
      </c>
      <c r="N552" s="32" t="str" cm="1">
        <f t="array" ref="N552">IF(AND(ISNUMBER($A552),$G$2="Valeur"),
SUM(IF(Table3[Date]=$A552,IF(Table3[Mode de Paiement]=N$4,Table3[TOTAL DU PAR LE CLIENT]))),"")</f>
        <v/>
      </c>
    </row>
    <row r="553" spans="1:14" x14ac:dyDescent="0.2">
      <c r="A553" s="82" t="str">
        <f>IF(A552=MAX(Table3[Date]),"",IF(A552="","",A552+1))</f>
        <v/>
      </c>
      <c r="B553" s="83" t="str">
        <f>IF(ISNUMBER(A553),COUNTIF(Table3[Date],A553),"")</f>
        <v/>
      </c>
      <c r="C553" s="32" t="str" cm="1">
        <f t="array" ref="C553">IF(ISNUMBER($A553),IF($G$2="Valeur",
SUM(IF($A553&gt;=Table1[De],IF($A553&lt;=Table1[À],IF(C$4=Table1[[#Headers],[Bœuf]:[Oasis]],Table1[[Bœuf]:[Oasis]]))))*
SUM(IF(Table3[Date]=$A553,Table3[Bœuf])),SUM(IF(Table3[Date]=$A553,Table3[Bœuf]))),"")</f>
        <v/>
      </c>
      <c r="D553" s="32" t="str" cm="1">
        <f t="array" ref="D553">IF(ISNUMBER($A553),IF($G$2="Valeur",
SUM(IF($A553&gt;=Table1[De],IF($A553&lt;=Table1[À],IF(D$4=Table1[[#Headers],[Bœuf]:[Oasis]],Table1[[Bœuf]:[Oasis]]))))*
SUM(IF(Table3[Date]=$A553,Table3[Jambon])),SUM(IF(Table3[Date]=$A553,Table3[Jambon]))),"")</f>
        <v/>
      </c>
      <c r="E553" s="32" t="str" cm="1">
        <f t="array" ref="E553">IF(ISNUMBER($A553),IF($G$2="Valeur",
SUM(IF($A553&gt;=Table1[De],IF($A553&lt;=Table1[À],IF(E$4=Table1[[#Headers],[Bœuf]:[Oasis]],Table1[[Bœuf]:[Oasis]]))))*
SUM(IF(Table3[Date]=$A553,Table3[Végétarien])),SUM(IF(Table3[Date]=$A553,Table3[Végétarien]))),"")</f>
        <v/>
      </c>
      <c r="F553" s="32" t="str" cm="1">
        <f t="array" ref="F553">IF(ISNUMBER($A553),IF($G$2="Valeur",
SUM(IF($A553&gt;=Table1[De],IF($A553&lt;=Table1[À],IF(F$4=Table1[[#Headers],[Bœuf]:[Oasis]],Table1[[Bœuf]:[Oasis]]))))*
SUM(IF(Table3[Date]=$A553,Table3[Salade])),SUM(IF(Table3[Date]=$A553,Table3[Salade]))),"")</f>
        <v/>
      </c>
      <c r="G553" s="32" t="str" cm="1">
        <f t="array" ref="G553">IF(ISNUMBER($A553),IF($G$2="Valeur",
SUM(IF($A553&gt;=Table1[De],IF($A553&lt;=Table1[À],IF(G$4=Table1[[#Headers],[Bœuf]:[Oasis]],Table1[[Bœuf]:[Oasis]]))))*
SUM(IF(Table3[Date]=$A553,Table3[Eau])),SUM(IF(Table3[Date]=$A553,Table3[Eau]))),"")</f>
        <v/>
      </c>
      <c r="H553" s="32" t="str" cm="1">
        <f t="array" ref="H553">IF(ISNUMBER($A553),IF($G$2="Valeur",
SUM(IF($A553&gt;=Table1[De],IF($A553&lt;=Table1[À],IF(H$4=Table1[[#Headers],[Bœuf]:[Oasis]],Table1[[Bœuf]:[Oasis]]))))*
SUM(IF(Table3[Date]=$A553,Table3[Coca])),SUM(IF(Table3[Date]=$A553,Table3[Coca]))),"")</f>
        <v/>
      </c>
      <c r="I553" s="32" t="str" cm="1">
        <f t="array" ref="I553">IF(ISNUMBER($A553),IF($G$2="Valeur",
SUM(IF($A553&gt;=Table1[De],IF($A553&lt;=Table1[À],IF(I$4=Table1[[#Headers],[Bœuf]:[Oasis]],Table1[[Bœuf]:[Oasis]]))))*
SUM(IF(Table3[Date]=$A553,Table3[Oasis])),SUM(IF(Table3[Date]=$A553,Table3[Oasis]))),"")</f>
        <v/>
      </c>
      <c r="J553" s="33" t="str">
        <f t="shared" si="8"/>
        <v/>
      </c>
      <c r="K553" s="32" t="str" cm="1">
        <f t="array" ref="K553">IF(AND(ISNUMBER($A553),$G$2="Valeur"),
SUM(IF(Table3[Date]=$A553,IF(Table3[Mode de Paiement]=K$4,Table3[TOTAL DU PAR LE CLIENT]))),"")</f>
        <v/>
      </c>
      <c r="L553" s="32" t="str" cm="1">
        <f t="array" ref="L553">IF(AND(ISNUMBER($A553),$G$2="Valeur"),
SUM(IF(Table3[Date]=$A553,IF(Table3[Mode de Paiement]=L$4,Table3[TOTAL DU PAR LE CLIENT]))),"")</f>
        <v/>
      </c>
      <c r="M553" s="32" t="str" cm="1">
        <f t="array" ref="M553">IF(AND(ISNUMBER($A553),$G$2="Valeur"),
SUM(IF(Table3[Date]=$A553,IF(Table3[Mode de Paiement]=M$4,Table3[TOTAL DU PAR LE CLIENT]))),"")</f>
        <v/>
      </c>
      <c r="N553" s="32" t="str" cm="1">
        <f t="array" ref="N553">IF(AND(ISNUMBER($A553),$G$2="Valeur"),
SUM(IF(Table3[Date]=$A553,IF(Table3[Mode de Paiement]=N$4,Table3[TOTAL DU PAR LE CLIENT]))),"")</f>
        <v/>
      </c>
    </row>
    <row r="554" spans="1:14" x14ac:dyDescent="0.2">
      <c r="A554" s="82" t="str">
        <f>IF(A553=MAX(Table3[Date]),"",IF(A553="","",A553+1))</f>
        <v/>
      </c>
      <c r="B554" s="83" t="str">
        <f>IF(ISNUMBER(A554),COUNTIF(Table3[Date],A554),"")</f>
        <v/>
      </c>
      <c r="C554" s="32" t="str" cm="1">
        <f t="array" ref="C554">IF(ISNUMBER($A554),IF($G$2="Valeur",
SUM(IF($A554&gt;=Table1[De],IF($A554&lt;=Table1[À],IF(C$4=Table1[[#Headers],[Bœuf]:[Oasis]],Table1[[Bœuf]:[Oasis]]))))*
SUM(IF(Table3[Date]=$A554,Table3[Bœuf])),SUM(IF(Table3[Date]=$A554,Table3[Bœuf]))),"")</f>
        <v/>
      </c>
      <c r="D554" s="32" t="str" cm="1">
        <f t="array" ref="D554">IF(ISNUMBER($A554),IF($G$2="Valeur",
SUM(IF($A554&gt;=Table1[De],IF($A554&lt;=Table1[À],IF(D$4=Table1[[#Headers],[Bœuf]:[Oasis]],Table1[[Bœuf]:[Oasis]]))))*
SUM(IF(Table3[Date]=$A554,Table3[Jambon])),SUM(IF(Table3[Date]=$A554,Table3[Jambon]))),"")</f>
        <v/>
      </c>
      <c r="E554" s="32" t="str" cm="1">
        <f t="array" ref="E554">IF(ISNUMBER($A554),IF($G$2="Valeur",
SUM(IF($A554&gt;=Table1[De],IF($A554&lt;=Table1[À],IF(E$4=Table1[[#Headers],[Bœuf]:[Oasis]],Table1[[Bœuf]:[Oasis]]))))*
SUM(IF(Table3[Date]=$A554,Table3[Végétarien])),SUM(IF(Table3[Date]=$A554,Table3[Végétarien]))),"")</f>
        <v/>
      </c>
      <c r="F554" s="32" t="str" cm="1">
        <f t="array" ref="F554">IF(ISNUMBER($A554),IF($G$2="Valeur",
SUM(IF($A554&gt;=Table1[De],IF($A554&lt;=Table1[À],IF(F$4=Table1[[#Headers],[Bœuf]:[Oasis]],Table1[[Bœuf]:[Oasis]]))))*
SUM(IF(Table3[Date]=$A554,Table3[Salade])),SUM(IF(Table3[Date]=$A554,Table3[Salade]))),"")</f>
        <v/>
      </c>
      <c r="G554" s="32" t="str" cm="1">
        <f t="array" ref="G554">IF(ISNUMBER($A554),IF($G$2="Valeur",
SUM(IF($A554&gt;=Table1[De],IF($A554&lt;=Table1[À],IF(G$4=Table1[[#Headers],[Bœuf]:[Oasis]],Table1[[Bœuf]:[Oasis]]))))*
SUM(IF(Table3[Date]=$A554,Table3[Eau])),SUM(IF(Table3[Date]=$A554,Table3[Eau]))),"")</f>
        <v/>
      </c>
      <c r="H554" s="32" t="str" cm="1">
        <f t="array" ref="H554">IF(ISNUMBER($A554),IF($G$2="Valeur",
SUM(IF($A554&gt;=Table1[De],IF($A554&lt;=Table1[À],IF(H$4=Table1[[#Headers],[Bœuf]:[Oasis]],Table1[[Bœuf]:[Oasis]]))))*
SUM(IF(Table3[Date]=$A554,Table3[Coca])),SUM(IF(Table3[Date]=$A554,Table3[Coca]))),"")</f>
        <v/>
      </c>
      <c r="I554" s="32" t="str" cm="1">
        <f t="array" ref="I554">IF(ISNUMBER($A554),IF($G$2="Valeur",
SUM(IF($A554&gt;=Table1[De],IF($A554&lt;=Table1[À],IF(I$4=Table1[[#Headers],[Bœuf]:[Oasis]],Table1[[Bœuf]:[Oasis]]))))*
SUM(IF(Table3[Date]=$A554,Table3[Oasis])),SUM(IF(Table3[Date]=$A554,Table3[Oasis]))),"")</f>
        <v/>
      </c>
      <c r="J554" s="33" t="str">
        <f t="shared" si="8"/>
        <v/>
      </c>
      <c r="K554" s="32" t="str" cm="1">
        <f t="array" ref="K554">IF(AND(ISNUMBER($A554),$G$2="Valeur"),
SUM(IF(Table3[Date]=$A554,IF(Table3[Mode de Paiement]=K$4,Table3[TOTAL DU PAR LE CLIENT]))),"")</f>
        <v/>
      </c>
      <c r="L554" s="32" t="str" cm="1">
        <f t="array" ref="L554">IF(AND(ISNUMBER($A554),$G$2="Valeur"),
SUM(IF(Table3[Date]=$A554,IF(Table3[Mode de Paiement]=L$4,Table3[TOTAL DU PAR LE CLIENT]))),"")</f>
        <v/>
      </c>
      <c r="M554" s="32" t="str" cm="1">
        <f t="array" ref="M554">IF(AND(ISNUMBER($A554),$G$2="Valeur"),
SUM(IF(Table3[Date]=$A554,IF(Table3[Mode de Paiement]=M$4,Table3[TOTAL DU PAR LE CLIENT]))),"")</f>
        <v/>
      </c>
      <c r="N554" s="32" t="str" cm="1">
        <f t="array" ref="N554">IF(AND(ISNUMBER($A554),$G$2="Valeur"),
SUM(IF(Table3[Date]=$A554,IF(Table3[Mode de Paiement]=N$4,Table3[TOTAL DU PAR LE CLIENT]))),"")</f>
        <v/>
      </c>
    </row>
    <row r="555" spans="1:14" x14ac:dyDescent="0.2">
      <c r="A555" s="82" t="str">
        <f>IF(A554=MAX(Table3[Date]),"",IF(A554="","",A554+1))</f>
        <v/>
      </c>
      <c r="B555" s="83" t="str">
        <f>IF(ISNUMBER(A555),COUNTIF(Table3[Date],A555),"")</f>
        <v/>
      </c>
      <c r="C555" s="32" t="str" cm="1">
        <f t="array" ref="C555">IF(ISNUMBER($A555),IF($G$2="Valeur",
SUM(IF($A555&gt;=Table1[De],IF($A555&lt;=Table1[À],IF(C$4=Table1[[#Headers],[Bœuf]:[Oasis]],Table1[[Bœuf]:[Oasis]]))))*
SUM(IF(Table3[Date]=$A555,Table3[Bœuf])),SUM(IF(Table3[Date]=$A555,Table3[Bœuf]))),"")</f>
        <v/>
      </c>
      <c r="D555" s="32" t="str" cm="1">
        <f t="array" ref="D555">IF(ISNUMBER($A555),IF($G$2="Valeur",
SUM(IF($A555&gt;=Table1[De],IF($A555&lt;=Table1[À],IF(D$4=Table1[[#Headers],[Bœuf]:[Oasis]],Table1[[Bœuf]:[Oasis]]))))*
SUM(IF(Table3[Date]=$A555,Table3[Jambon])),SUM(IF(Table3[Date]=$A555,Table3[Jambon]))),"")</f>
        <v/>
      </c>
      <c r="E555" s="32" t="str" cm="1">
        <f t="array" ref="E555">IF(ISNUMBER($A555),IF($G$2="Valeur",
SUM(IF($A555&gt;=Table1[De],IF($A555&lt;=Table1[À],IF(E$4=Table1[[#Headers],[Bœuf]:[Oasis]],Table1[[Bœuf]:[Oasis]]))))*
SUM(IF(Table3[Date]=$A555,Table3[Végétarien])),SUM(IF(Table3[Date]=$A555,Table3[Végétarien]))),"")</f>
        <v/>
      </c>
      <c r="F555" s="32" t="str" cm="1">
        <f t="array" ref="F555">IF(ISNUMBER($A555),IF($G$2="Valeur",
SUM(IF($A555&gt;=Table1[De],IF($A555&lt;=Table1[À],IF(F$4=Table1[[#Headers],[Bœuf]:[Oasis]],Table1[[Bœuf]:[Oasis]]))))*
SUM(IF(Table3[Date]=$A555,Table3[Salade])),SUM(IF(Table3[Date]=$A555,Table3[Salade]))),"")</f>
        <v/>
      </c>
      <c r="G555" s="32" t="str" cm="1">
        <f t="array" ref="G555">IF(ISNUMBER($A555),IF($G$2="Valeur",
SUM(IF($A555&gt;=Table1[De],IF($A555&lt;=Table1[À],IF(G$4=Table1[[#Headers],[Bœuf]:[Oasis]],Table1[[Bœuf]:[Oasis]]))))*
SUM(IF(Table3[Date]=$A555,Table3[Eau])),SUM(IF(Table3[Date]=$A555,Table3[Eau]))),"")</f>
        <v/>
      </c>
      <c r="H555" s="32" t="str" cm="1">
        <f t="array" ref="H555">IF(ISNUMBER($A555),IF($G$2="Valeur",
SUM(IF($A555&gt;=Table1[De],IF($A555&lt;=Table1[À],IF(H$4=Table1[[#Headers],[Bœuf]:[Oasis]],Table1[[Bœuf]:[Oasis]]))))*
SUM(IF(Table3[Date]=$A555,Table3[Coca])),SUM(IF(Table3[Date]=$A555,Table3[Coca]))),"")</f>
        <v/>
      </c>
      <c r="I555" s="32" t="str" cm="1">
        <f t="array" ref="I555">IF(ISNUMBER($A555),IF($G$2="Valeur",
SUM(IF($A555&gt;=Table1[De],IF($A555&lt;=Table1[À],IF(I$4=Table1[[#Headers],[Bœuf]:[Oasis]],Table1[[Bœuf]:[Oasis]]))))*
SUM(IF(Table3[Date]=$A555,Table3[Oasis])),SUM(IF(Table3[Date]=$A555,Table3[Oasis]))),"")</f>
        <v/>
      </c>
      <c r="J555" s="33" t="str">
        <f t="shared" si="8"/>
        <v/>
      </c>
      <c r="K555" s="32" t="str" cm="1">
        <f t="array" ref="K555">IF(AND(ISNUMBER($A555),$G$2="Valeur"),
SUM(IF(Table3[Date]=$A555,IF(Table3[Mode de Paiement]=K$4,Table3[TOTAL DU PAR LE CLIENT]))),"")</f>
        <v/>
      </c>
      <c r="L555" s="32" t="str" cm="1">
        <f t="array" ref="L555">IF(AND(ISNUMBER($A555),$G$2="Valeur"),
SUM(IF(Table3[Date]=$A555,IF(Table3[Mode de Paiement]=L$4,Table3[TOTAL DU PAR LE CLIENT]))),"")</f>
        <v/>
      </c>
      <c r="M555" s="32" t="str" cm="1">
        <f t="array" ref="M555">IF(AND(ISNUMBER($A555),$G$2="Valeur"),
SUM(IF(Table3[Date]=$A555,IF(Table3[Mode de Paiement]=M$4,Table3[TOTAL DU PAR LE CLIENT]))),"")</f>
        <v/>
      </c>
      <c r="N555" s="32" t="str" cm="1">
        <f t="array" ref="N555">IF(AND(ISNUMBER($A555),$G$2="Valeur"),
SUM(IF(Table3[Date]=$A555,IF(Table3[Mode de Paiement]=N$4,Table3[TOTAL DU PAR LE CLIENT]))),"")</f>
        <v/>
      </c>
    </row>
    <row r="556" spans="1:14" x14ac:dyDescent="0.2">
      <c r="A556" s="82" t="str">
        <f>IF(A555=MAX(Table3[Date]),"",IF(A555="","",A555+1))</f>
        <v/>
      </c>
      <c r="B556" s="83" t="str">
        <f>IF(ISNUMBER(A556),COUNTIF(Table3[Date],A556),"")</f>
        <v/>
      </c>
      <c r="C556" s="32" t="str" cm="1">
        <f t="array" ref="C556">IF(ISNUMBER($A556),IF($G$2="Valeur",
SUM(IF($A556&gt;=Table1[De],IF($A556&lt;=Table1[À],IF(C$4=Table1[[#Headers],[Bœuf]:[Oasis]],Table1[[Bœuf]:[Oasis]]))))*
SUM(IF(Table3[Date]=$A556,Table3[Bœuf])),SUM(IF(Table3[Date]=$A556,Table3[Bœuf]))),"")</f>
        <v/>
      </c>
      <c r="D556" s="32" t="str" cm="1">
        <f t="array" ref="D556">IF(ISNUMBER($A556),IF($G$2="Valeur",
SUM(IF($A556&gt;=Table1[De],IF($A556&lt;=Table1[À],IF(D$4=Table1[[#Headers],[Bœuf]:[Oasis]],Table1[[Bœuf]:[Oasis]]))))*
SUM(IF(Table3[Date]=$A556,Table3[Jambon])),SUM(IF(Table3[Date]=$A556,Table3[Jambon]))),"")</f>
        <v/>
      </c>
      <c r="E556" s="32" t="str" cm="1">
        <f t="array" ref="E556">IF(ISNUMBER($A556),IF($G$2="Valeur",
SUM(IF($A556&gt;=Table1[De],IF($A556&lt;=Table1[À],IF(E$4=Table1[[#Headers],[Bœuf]:[Oasis]],Table1[[Bœuf]:[Oasis]]))))*
SUM(IF(Table3[Date]=$A556,Table3[Végétarien])),SUM(IF(Table3[Date]=$A556,Table3[Végétarien]))),"")</f>
        <v/>
      </c>
      <c r="F556" s="32" t="str" cm="1">
        <f t="array" ref="F556">IF(ISNUMBER($A556),IF($G$2="Valeur",
SUM(IF($A556&gt;=Table1[De],IF($A556&lt;=Table1[À],IF(F$4=Table1[[#Headers],[Bœuf]:[Oasis]],Table1[[Bœuf]:[Oasis]]))))*
SUM(IF(Table3[Date]=$A556,Table3[Salade])),SUM(IF(Table3[Date]=$A556,Table3[Salade]))),"")</f>
        <v/>
      </c>
      <c r="G556" s="32" t="str" cm="1">
        <f t="array" ref="G556">IF(ISNUMBER($A556),IF($G$2="Valeur",
SUM(IF($A556&gt;=Table1[De],IF($A556&lt;=Table1[À],IF(G$4=Table1[[#Headers],[Bœuf]:[Oasis]],Table1[[Bœuf]:[Oasis]]))))*
SUM(IF(Table3[Date]=$A556,Table3[Eau])),SUM(IF(Table3[Date]=$A556,Table3[Eau]))),"")</f>
        <v/>
      </c>
      <c r="H556" s="32" t="str" cm="1">
        <f t="array" ref="H556">IF(ISNUMBER($A556),IF($G$2="Valeur",
SUM(IF($A556&gt;=Table1[De],IF($A556&lt;=Table1[À],IF(H$4=Table1[[#Headers],[Bœuf]:[Oasis]],Table1[[Bœuf]:[Oasis]]))))*
SUM(IF(Table3[Date]=$A556,Table3[Coca])),SUM(IF(Table3[Date]=$A556,Table3[Coca]))),"")</f>
        <v/>
      </c>
      <c r="I556" s="32" t="str" cm="1">
        <f t="array" ref="I556">IF(ISNUMBER($A556),IF($G$2="Valeur",
SUM(IF($A556&gt;=Table1[De],IF($A556&lt;=Table1[À],IF(I$4=Table1[[#Headers],[Bœuf]:[Oasis]],Table1[[Bœuf]:[Oasis]]))))*
SUM(IF(Table3[Date]=$A556,Table3[Oasis])),SUM(IF(Table3[Date]=$A556,Table3[Oasis]))),"")</f>
        <v/>
      </c>
      <c r="J556" s="33" t="str">
        <f t="shared" si="8"/>
        <v/>
      </c>
      <c r="K556" s="32" t="str" cm="1">
        <f t="array" ref="K556">IF(AND(ISNUMBER($A556),$G$2="Valeur"),
SUM(IF(Table3[Date]=$A556,IF(Table3[Mode de Paiement]=K$4,Table3[TOTAL DU PAR LE CLIENT]))),"")</f>
        <v/>
      </c>
      <c r="L556" s="32" t="str" cm="1">
        <f t="array" ref="L556">IF(AND(ISNUMBER($A556),$G$2="Valeur"),
SUM(IF(Table3[Date]=$A556,IF(Table3[Mode de Paiement]=L$4,Table3[TOTAL DU PAR LE CLIENT]))),"")</f>
        <v/>
      </c>
      <c r="M556" s="32" t="str" cm="1">
        <f t="array" ref="M556">IF(AND(ISNUMBER($A556),$G$2="Valeur"),
SUM(IF(Table3[Date]=$A556,IF(Table3[Mode de Paiement]=M$4,Table3[TOTAL DU PAR LE CLIENT]))),"")</f>
        <v/>
      </c>
      <c r="N556" s="32" t="str" cm="1">
        <f t="array" ref="N556">IF(AND(ISNUMBER($A556),$G$2="Valeur"),
SUM(IF(Table3[Date]=$A556,IF(Table3[Mode de Paiement]=N$4,Table3[TOTAL DU PAR LE CLIENT]))),"")</f>
        <v/>
      </c>
    </row>
    <row r="557" spans="1:14" x14ac:dyDescent="0.2">
      <c r="A557" s="82" t="str">
        <f>IF(A556=MAX(Table3[Date]),"",IF(A556="","",A556+1))</f>
        <v/>
      </c>
      <c r="B557" s="83" t="str">
        <f>IF(ISNUMBER(A557),COUNTIF(Table3[Date],A557),"")</f>
        <v/>
      </c>
      <c r="C557" s="32" t="str" cm="1">
        <f t="array" ref="C557">IF(ISNUMBER($A557),IF($G$2="Valeur",
SUM(IF($A557&gt;=Table1[De],IF($A557&lt;=Table1[À],IF(C$4=Table1[[#Headers],[Bœuf]:[Oasis]],Table1[[Bœuf]:[Oasis]]))))*
SUM(IF(Table3[Date]=$A557,Table3[Bœuf])),SUM(IF(Table3[Date]=$A557,Table3[Bœuf]))),"")</f>
        <v/>
      </c>
      <c r="D557" s="32" t="str" cm="1">
        <f t="array" ref="D557">IF(ISNUMBER($A557),IF($G$2="Valeur",
SUM(IF($A557&gt;=Table1[De],IF($A557&lt;=Table1[À],IF(D$4=Table1[[#Headers],[Bœuf]:[Oasis]],Table1[[Bœuf]:[Oasis]]))))*
SUM(IF(Table3[Date]=$A557,Table3[Jambon])),SUM(IF(Table3[Date]=$A557,Table3[Jambon]))),"")</f>
        <v/>
      </c>
      <c r="E557" s="32" t="str" cm="1">
        <f t="array" ref="E557">IF(ISNUMBER($A557),IF($G$2="Valeur",
SUM(IF($A557&gt;=Table1[De],IF($A557&lt;=Table1[À],IF(E$4=Table1[[#Headers],[Bœuf]:[Oasis]],Table1[[Bœuf]:[Oasis]]))))*
SUM(IF(Table3[Date]=$A557,Table3[Végétarien])),SUM(IF(Table3[Date]=$A557,Table3[Végétarien]))),"")</f>
        <v/>
      </c>
      <c r="F557" s="32" t="str" cm="1">
        <f t="array" ref="F557">IF(ISNUMBER($A557),IF($G$2="Valeur",
SUM(IF($A557&gt;=Table1[De],IF($A557&lt;=Table1[À],IF(F$4=Table1[[#Headers],[Bœuf]:[Oasis]],Table1[[Bœuf]:[Oasis]]))))*
SUM(IF(Table3[Date]=$A557,Table3[Salade])),SUM(IF(Table3[Date]=$A557,Table3[Salade]))),"")</f>
        <v/>
      </c>
      <c r="G557" s="32" t="str" cm="1">
        <f t="array" ref="G557">IF(ISNUMBER($A557),IF($G$2="Valeur",
SUM(IF($A557&gt;=Table1[De],IF($A557&lt;=Table1[À],IF(G$4=Table1[[#Headers],[Bœuf]:[Oasis]],Table1[[Bœuf]:[Oasis]]))))*
SUM(IF(Table3[Date]=$A557,Table3[Eau])),SUM(IF(Table3[Date]=$A557,Table3[Eau]))),"")</f>
        <v/>
      </c>
      <c r="H557" s="32" t="str" cm="1">
        <f t="array" ref="H557">IF(ISNUMBER($A557),IF($G$2="Valeur",
SUM(IF($A557&gt;=Table1[De],IF($A557&lt;=Table1[À],IF(H$4=Table1[[#Headers],[Bœuf]:[Oasis]],Table1[[Bœuf]:[Oasis]]))))*
SUM(IF(Table3[Date]=$A557,Table3[Coca])),SUM(IF(Table3[Date]=$A557,Table3[Coca]))),"")</f>
        <v/>
      </c>
      <c r="I557" s="32" t="str" cm="1">
        <f t="array" ref="I557">IF(ISNUMBER($A557),IF($G$2="Valeur",
SUM(IF($A557&gt;=Table1[De],IF($A557&lt;=Table1[À],IF(I$4=Table1[[#Headers],[Bœuf]:[Oasis]],Table1[[Bœuf]:[Oasis]]))))*
SUM(IF(Table3[Date]=$A557,Table3[Oasis])),SUM(IF(Table3[Date]=$A557,Table3[Oasis]))),"")</f>
        <v/>
      </c>
      <c r="J557" s="33" t="str">
        <f t="shared" si="8"/>
        <v/>
      </c>
      <c r="K557" s="32" t="str" cm="1">
        <f t="array" ref="K557">IF(AND(ISNUMBER($A557),$G$2="Valeur"),
SUM(IF(Table3[Date]=$A557,IF(Table3[Mode de Paiement]=K$4,Table3[TOTAL DU PAR LE CLIENT]))),"")</f>
        <v/>
      </c>
      <c r="L557" s="32" t="str" cm="1">
        <f t="array" ref="L557">IF(AND(ISNUMBER($A557),$G$2="Valeur"),
SUM(IF(Table3[Date]=$A557,IF(Table3[Mode de Paiement]=L$4,Table3[TOTAL DU PAR LE CLIENT]))),"")</f>
        <v/>
      </c>
      <c r="M557" s="32" t="str" cm="1">
        <f t="array" ref="M557">IF(AND(ISNUMBER($A557),$G$2="Valeur"),
SUM(IF(Table3[Date]=$A557,IF(Table3[Mode de Paiement]=M$4,Table3[TOTAL DU PAR LE CLIENT]))),"")</f>
        <v/>
      </c>
      <c r="N557" s="32" t="str" cm="1">
        <f t="array" ref="N557">IF(AND(ISNUMBER($A557),$G$2="Valeur"),
SUM(IF(Table3[Date]=$A557,IF(Table3[Mode de Paiement]=N$4,Table3[TOTAL DU PAR LE CLIENT]))),"")</f>
        <v/>
      </c>
    </row>
    <row r="558" spans="1:14" x14ac:dyDescent="0.2">
      <c r="A558" s="82" t="str">
        <f>IF(A557=MAX(Table3[Date]),"",IF(A557="","",A557+1))</f>
        <v/>
      </c>
      <c r="B558" s="83" t="str">
        <f>IF(ISNUMBER(A558),COUNTIF(Table3[Date],A558),"")</f>
        <v/>
      </c>
      <c r="C558" s="32" t="str" cm="1">
        <f t="array" ref="C558">IF(ISNUMBER($A558),IF($G$2="Valeur",
SUM(IF($A558&gt;=Table1[De],IF($A558&lt;=Table1[À],IF(C$4=Table1[[#Headers],[Bœuf]:[Oasis]],Table1[[Bœuf]:[Oasis]]))))*
SUM(IF(Table3[Date]=$A558,Table3[Bœuf])),SUM(IF(Table3[Date]=$A558,Table3[Bœuf]))),"")</f>
        <v/>
      </c>
      <c r="D558" s="32" t="str" cm="1">
        <f t="array" ref="D558">IF(ISNUMBER($A558),IF($G$2="Valeur",
SUM(IF($A558&gt;=Table1[De],IF($A558&lt;=Table1[À],IF(D$4=Table1[[#Headers],[Bœuf]:[Oasis]],Table1[[Bœuf]:[Oasis]]))))*
SUM(IF(Table3[Date]=$A558,Table3[Jambon])),SUM(IF(Table3[Date]=$A558,Table3[Jambon]))),"")</f>
        <v/>
      </c>
      <c r="E558" s="32" t="str" cm="1">
        <f t="array" ref="E558">IF(ISNUMBER($A558),IF($G$2="Valeur",
SUM(IF($A558&gt;=Table1[De],IF($A558&lt;=Table1[À],IF(E$4=Table1[[#Headers],[Bœuf]:[Oasis]],Table1[[Bœuf]:[Oasis]]))))*
SUM(IF(Table3[Date]=$A558,Table3[Végétarien])),SUM(IF(Table3[Date]=$A558,Table3[Végétarien]))),"")</f>
        <v/>
      </c>
      <c r="F558" s="32" t="str" cm="1">
        <f t="array" ref="F558">IF(ISNUMBER($A558),IF($G$2="Valeur",
SUM(IF($A558&gt;=Table1[De],IF($A558&lt;=Table1[À],IF(F$4=Table1[[#Headers],[Bœuf]:[Oasis]],Table1[[Bœuf]:[Oasis]]))))*
SUM(IF(Table3[Date]=$A558,Table3[Salade])),SUM(IF(Table3[Date]=$A558,Table3[Salade]))),"")</f>
        <v/>
      </c>
      <c r="G558" s="32" t="str" cm="1">
        <f t="array" ref="G558">IF(ISNUMBER($A558),IF($G$2="Valeur",
SUM(IF($A558&gt;=Table1[De],IF($A558&lt;=Table1[À],IF(G$4=Table1[[#Headers],[Bœuf]:[Oasis]],Table1[[Bœuf]:[Oasis]]))))*
SUM(IF(Table3[Date]=$A558,Table3[Eau])),SUM(IF(Table3[Date]=$A558,Table3[Eau]))),"")</f>
        <v/>
      </c>
      <c r="H558" s="32" t="str" cm="1">
        <f t="array" ref="H558">IF(ISNUMBER($A558),IF($G$2="Valeur",
SUM(IF($A558&gt;=Table1[De],IF($A558&lt;=Table1[À],IF(H$4=Table1[[#Headers],[Bœuf]:[Oasis]],Table1[[Bœuf]:[Oasis]]))))*
SUM(IF(Table3[Date]=$A558,Table3[Coca])),SUM(IF(Table3[Date]=$A558,Table3[Coca]))),"")</f>
        <v/>
      </c>
      <c r="I558" s="32" t="str" cm="1">
        <f t="array" ref="I558">IF(ISNUMBER($A558),IF($G$2="Valeur",
SUM(IF($A558&gt;=Table1[De],IF($A558&lt;=Table1[À],IF(I$4=Table1[[#Headers],[Bœuf]:[Oasis]],Table1[[Bœuf]:[Oasis]]))))*
SUM(IF(Table3[Date]=$A558,Table3[Oasis])),SUM(IF(Table3[Date]=$A558,Table3[Oasis]))),"")</f>
        <v/>
      </c>
      <c r="J558" s="33" t="str">
        <f t="shared" si="8"/>
        <v/>
      </c>
      <c r="K558" s="32" t="str" cm="1">
        <f t="array" ref="K558">IF(AND(ISNUMBER($A558),$G$2="Valeur"),
SUM(IF(Table3[Date]=$A558,IF(Table3[Mode de Paiement]=K$4,Table3[TOTAL DU PAR LE CLIENT]))),"")</f>
        <v/>
      </c>
      <c r="L558" s="32" t="str" cm="1">
        <f t="array" ref="L558">IF(AND(ISNUMBER($A558),$G$2="Valeur"),
SUM(IF(Table3[Date]=$A558,IF(Table3[Mode de Paiement]=L$4,Table3[TOTAL DU PAR LE CLIENT]))),"")</f>
        <v/>
      </c>
      <c r="M558" s="32" t="str" cm="1">
        <f t="array" ref="M558">IF(AND(ISNUMBER($A558),$G$2="Valeur"),
SUM(IF(Table3[Date]=$A558,IF(Table3[Mode de Paiement]=M$4,Table3[TOTAL DU PAR LE CLIENT]))),"")</f>
        <v/>
      </c>
      <c r="N558" s="32" t="str" cm="1">
        <f t="array" ref="N558">IF(AND(ISNUMBER($A558),$G$2="Valeur"),
SUM(IF(Table3[Date]=$A558,IF(Table3[Mode de Paiement]=N$4,Table3[TOTAL DU PAR LE CLIENT]))),"")</f>
        <v/>
      </c>
    </row>
    <row r="559" spans="1:14" x14ac:dyDescent="0.2">
      <c r="A559" s="82" t="str">
        <f>IF(A558=MAX(Table3[Date]),"",IF(A558="","",A558+1))</f>
        <v/>
      </c>
      <c r="B559" s="83" t="str">
        <f>IF(ISNUMBER(A559),COUNTIF(Table3[Date],A559),"")</f>
        <v/>
      </c>
      <c r="C559" s="32" t="str" cm="1">
        <f t="array" ref="C559">IF(ISNUMBER($A559),IF($G$2="Valeur",
SUM(IF($A559&gt;=Table1[De],IF($A559&lt;=Table1[À],IF(C$4=Table1[[#Headers],[Bœuf]:[Oasis]],Table1[[Bœuf]:[Oasis]]))))*
SUM(IF(Table3[Date]=$A559,Table3[Bœuf])),SUM(IF(Table3[Date]=$A559,Table3[Bœuf]))),"")</f>
        <v/>
      </c>
      <c r="D559" s="32" t="str" cm="1">
        <f t="array" ref="D559">IF(ISNUMBER($A559),IF($G$2="Valeur",
SUM(IF($A559&gt;=Table1[De],IF($A559&lt;=Table1[À],IF(D$4=Table1[[#Headers],[Bœuf]:[Oasis]],Table1[[Bœuf]:[Oasis]]))))*
SUM(IF(Table3[Date]=$A559,Table3[Jambon])),SUM(IF(Table3[Date]=$A559,Table3[Jambon]))),"")</f>
        <v/>
      </c>
      <c r="E559" s="32" t="str" cm="1">
        <f t="array" ref="E559">IF(ISNUMBER($A559),IF($G$2="Valeur",
SUM(IF($A559&gt;=Table1[De],IF($A559&lt;=Table1[À],IF(E$4=Table1[[#Headers],[Bœuf]:[Oasis]],Table1[[Bœuf]:[Oasis]]))))*
SUM(IF(Table3[Date]=$A559,Table3[Végétarien])),SUM(IF(Table3[Date]=$A559,Table3[Végétarien]))),"")</f>
        <v/>
      </c>
      <c r="F559" s="32" t="str" cm="1">
        <f t="array" ref="F559">IF(ISNUMBER($A559),IF($G$2="Valeur",
SUM(IF($A559&gt;=Table1[De],IF($A559&lt;=Table1[À],IF(F$4=Table1[[#Headers],[Bœuf]:[Oasis]],Table1[[Bœuf]:[Oasis]]))))*
SUM(IF(Table3[Date]=$A559,Table3[Salade])),SUM(IF(Table3[Date]=$A559,Table3[Salade]))),"")</f>
        <v/>
      </c>
      <c r="G559" s="32" t="str" cm="1">
        <f t="array" ref="G559">IF(ISNUMBER($A559),IF($G$2="Valeur",
SUM(IF($A559&gt;=Table1[De],IF($A559&lt;=Table1[À],IF(G$4=Table1[[#Headers],[Bœuf]:[Oasis]],Table1[[Bœuf]:[Oasis]]))))*
SUM(IF(Table3[Date]=$A559,Table3[Eau])),SUM(IF(Table3[Date]=$A559,Table3[Eau]))),"")</f>
        <v/>
      </c>
      <c r="H559" s="32" t="str" cm="1">
        <f t="array" ref="H559">IF(ISNUMBER($A559),IF($G$2="Valeur",
SUM(IF($A559&gt;=Table1[De],IF($A559&lt;=Table1[À],IF(H$4=Table1[[#Headers],[Bœuf]:[Oasis]],Table1[[Bœuf]:[Oasis]]))))*
SUM(IF(Table3[Date]=$A559,Table3[Coca])),SUM(IF(Table3[Date]=$A559,Table3[Coca]))),"")</f>
        <v/>
      </c>
      <c r="I559" s="32" t="str" cm="1">
        <f t="array" ref="I559">IF(ISNUMBER($A559),IF($G$2="Valeur",
SUM(IF($A559&gt;=Table1[De],IF($A559&lt;=Table1[À],IF(I$4=Table1[[#Headers],[Bœuf]:[Oasis]],Table1[[Bœuf]:[Oasis]]))))*
SUM(IF(Table3[Date]=$A559,Table3[Oasis])),SUM(IF(Table3[Date]=$A559,Table3[Oasis]))),"")</f>
        <v/>
      </c>
      <c r="J559" s="33" t="str">
        <f t="shared" si="8"/>
        <v/>
      </c>
      <c r="K559" s="32" t="str" cm="1">
        <f t="array" ref="K559">IF(AND(ISNUMBER($A559),$G$2="Valeur"),
SUM(IF(Table3[Date]=$A559,IF(Table3[Mode de Paiement]=K$4,Table3[TOTAL DU PAR LE CLIENT]))),"")</f>
        <v/>
      </c>
      <c r="L559" s="32" t="str" cm="1">
        <f t="array" ref="L559">IF(AND(ISNUMBER($A559),$G$2="Valeur"),
SUM(IF(Table3[Date]=$A559,IF(Table3[Mode de Paiement]=L$4,Table3[TOTAL DU PAR LE CLIENT]))),"")</f>
        <v/>
      </c>
      <c r="M559" s="32" t="str" cm="1">
        <f t="array" ref="M559">IF(AND(ISNUMBER($A559),$G$2="Valeur"),
SUM(IF(Table3[Date]=$A559,IF(Table3[Mode de Paiement]=M$4,Table3[TOTAL DU PAR LE CLIENT]))),"")</f>
        <v/>
      </c>
      <c r="N559" s="32" t="str" cm="1">
        <f t="array" ref="N559">IF(AND(ISNUMBER($A559),$G$2="Valeur"),
SUM(IF(Table3[Date]=$A559,IF(Table3[Mode de Paiement]=N$4,Table3[TOTAL DU PAR LE CLIENT]))),"")</f>
        <v/>
      </c>
    </row>
    <row r="560" spans="1:14" x14ac:dyDescent="0.2">
      <c r="A560" s="82" t="str">
        <f>IF(A559=MAX(Table3[Date]),"",IF(A559="","",A559+1))</f>
        <v/>
      </c>
      <c r="B560" s="83" t="str">
        <f>IF(ISNUMBER(A560),COUNTIF(Table3[Date],A560),"")</f>
        <v/>
      </c>
      <c r="C560" s="32" t="str" cm="1">
        <f t="array" ref="C560">IF(ISNUMBER($A560),IF($G$2="Valeur",
SUM(IF($A560&gt;=Table1[De],IF($A560&lt;=Table1[À],IF(C$4=Table1[[#Headers],[Bœuf]:[Oasis]],Table1[[Bœuf]:[Oasis]]))))*
SUM(IF(Table3[Date]=$A560,Table3[Bœuf])),SUM(IF(Table3[Date]=$A560,Table3[Bœuf]))),"")</f>
        <v/>
      </c>
      <c r="D560" s="32" t="str" cm="1">
        <f t="array" ref="D560">IF(ISNUMBER($A560),IF($G$2="Valeur",
SUM(IF($A560&gt;=Table1[De],IF($A560&lt;=Table1[À],IF(D$4=Table1[[#Headers],[Bœuf]:[Oasis]],Table1[[Bœuf]:[Oasis]]))))*
SUM(IF(Table3[Date]=$A560,Table3[Jambon])),SUM(IF(Table3[Date]=$A560,Table3[Jambon]))),"")</f>
        <v/>
      </c>
      <c r="E560" s="32" t="str" cm="1">
        <f t="array" ref="E560">IF(ISNUMBER($A560),IF($G$2="Valeur",
SUM(IF($A560&gt;=Table1[De],IF($A560&lt;=Table1[À],IF(E$4=Table1[[#Headers],[Bœuf]:[Oasis]],Table1[[Bœuf]:[Oasis]]))))*
SUM(IF(Table3[Date]=$A560,Table3[Végétarien])),SUM(IF(Table3[Date]=$A560,Table3[Végétarien]))),"")</f>
        <v/>
      </c>
      <c r="F560" s="32" t="str" cm="1">
        <f t="array" ref="F560">IF(ISNUMBER($A560),IF($G$2="Valeur",
SUM(IF($A560&gt;=Table1[De],IF($A560&lt;=Table1[À],IF(F$4=Table1[[#Headers],[Bœuf]:[Oasis]],Table1[[Bœuf]:[Oasis]]))))*
SUM(IF(Table3[Date]=$A560,Table3[Salade])),SUM(IF(Table3[Date]=$A560,Table3[Salade]))),"")</f>
        <v/>
      </c>
      <c r="G560" s="32" t="str" cm="1">
        <f t="array" ref="G560">IF(ISNUMBER($A560),IF($G$2="Valeur",
SUM(IF($A560&gt;=Table1[De],IF($A560&lt;=Table1[À],IF(G$4=Table1[[#Headers],[Bœuf]:[Oasis]],Table1[[Bœuf]:[Oasis]]))))*
SUM(IF(Table3[Date]=$A560,Table3[Eau])),SUM(IF(Table3[Date]=$A560,Table3[Eau]))),"")</f>
        <v/>
      </c>
      <c r="H560" s="32" t="str" cm="1">
        <f t="array" ref="H560">IF(ISNUMBER($A560),IF($G$2="Valeur",
SUM(IF($A560&gt;=Table1[De],IF($A560&lt;=Table1[À],IF(H$4=Table1[[#Headers],[Bœuf]:[Oasis]],Table1[[Bœuf]:[Oasis]]))))*
SUM(IF(Table3[Date]=$A560,Table3[Coca])),SUM(IF(Table3[Date]=$A560,Table3[Coca]))),"")</f>
        <v/>
      </c>
      <c r="I560" s="32" t="str" cm="1">
        <f t="array" ref="I560">IF(ISNUMBER($A560),IF($G$2="Valeur",
SUM(IF($A560&gt;=Table1[De],IF($A560&lt;=Table1[À],IF(I$4=Table1[[#Headers],[Bœuf]:[Oasis]],Table1[[Bœuf]:[Oasis]]))))*
SUM(IF(Table3[Date]=$A560,Table3[Oasis])),SUM(IF(Table3[Date]=$A560,Table3[Oasis]))),"")</f>
        <v/>
      </c>
      <c r="J560" s="33" t="str">
        <f t="shared" si="8"/>
        <v/>
      </c>
      <c r="K560" s="32" t="str" cm="1">
        <f t="array" ref="K560">IF(AND(ISNUMBER($A560),$G$2="Valeur"),
SUM(IF(Table3[Date]=$A560,IF(Table3[Mode de Paiement]=K$4,Table3[TOTAL DU PAR LE CLIENT]))),"")</f>
        <v/>
      </c>
      <c r="L560" s="32" t="str" cm="1">
        <f t="array" ref="L560">IF(AND(ISNUMBER($A560),$G$2="Valeur"),
SUM(IF(Table3[Date]=$A560,IF(Table3[Mode de Paiement]=L$4,Table3[TOTAL DU PAR LE CLIENT]))),"")</f>
        <v/>
      </c>
      <c r="M560" s="32" t="str" cm="1">
        <f t="array" ref="M560">IF(AND(ISNUMBER($A560),$G$2="Valeur"),
SUM(IF(Table3[Date]=$A560,IF(Table3[Mode de Paiement]=M$4,Table3[TOTAL DU PAR LE CLIENT]))),"")</f>
        <v/>
      </c>
      <c r="N560" s="32" t="str" cm="1">
        <f t="array" ref="N560">IF(AND(ISNUMBER($A560),$G$2="Valeur"),
SUM(IF(Table3[Date]=$A560,IF(Table3[Mode de Paiement]=N$4,Table3[TOTAL DU PAR LE CLIENT]))),"")</f>
        <v/>
      </c>
    </row>
    <row r="561" spans="1:14" x14ac:dyDescent="0.2">
      <c r="A561" s="82" t="str">
        <f>IF(A560=MAX(Table3[Date]),"",IF(A560="","",A560+1))</f>
        <v/>
      </c>
      <c r="B561" s="83" t="str">
        <f>IF(ISNUMBER(A561),COUNTIF(Table3[Date],A561),"")</f>
        <v/>
      </c>
      <c r="C561" s="32" t="str" cm="1">
        <f t="array" ref="C561">IF(ISNUMBER($A561),IF($G$2="Valeur",
SUM(IF($A561&gt;=Table1[De],IF($A561&lt;=Table1[À],IF(C$4=Table1[[#Headers],[Bœuf]:[Oasis]],Table1[[Bœuf]:[Oasis]]))))*
SUM(IF(Table3[Date]=$A561,Table3[Bœuf])),SUM(IF(Table3[Date]=$A561,Table3[Bœuf]))),"")</f>
        <v/>
      </c>
      <c r="D561" s="32" t="str" cm="1">
        <f t="array" ref="D561">IF(ISNUMBER($A561),IF($G$2="Valeur",
SUM(IF($A561&gt;=Table1[De],IF($A561&lt;=Table1[À],IF(D$4=Table1[[#Headers],[Bœuf]:[Oasis]],Table1[[Bœuf]:[Oasis]]))))*
SUM(IF(Table3[Date]=$A561,Table3[Jambon])),SUM(IF(Table3[Date]=$A561,Table3[Jambon]))),"")</f>
        <v/>
      </c>
      <c r="E561" s="32" t="str" cm="1">
        <f t="array" ref="E561">IF(ISNUMBER($A561),IF($G$2="Valeur",
SUM(IF($A561&gt;=Table1[De],IF($A561&lt;=Table1[À],IF(E$4=Table1[[#Headers],[Bœuf]:[Oasis]],Table1[[Bœuf]:[Oasis]]))))*
SUM(IF(Table3[Date]=$A561,Table3[Végétarien])),SUM(IF(Table3[Date]=$A561,Table3[Végétarien]))),"")</f>
        <v/>
      </c>
      <c r="F561" s="32" t="str" cm="1">
        <f t="array" ref="F561">IF(ISNUMBER($A561),IF($G$2="Valeur",
SUM(IF($A561&gt;=Table1[De],IF($A561&lt;=Table1[À],IF(F$4=Table1[[#Headers],[Bœuf]:[Oasis]],Table1[[Bœuf]:[Oasis]]))))*
SUM(IF(Table3[Date]=$A561,Table3[Salade])),SUM(IF(Table3[Date]=$A561,Table3[Salade]))),"")</f>
        <v/>
      </c>
      <c r="G561" s="32" t="str" cm="1">
        <f t="array" ref="G561">IF(ISNUMBER($A561),IF($G$2="Valeur",
SUM(IF($A561&gt;=Table1[De],IF($A561&lt;=Table1[À],IF(G$4=Table1[[#Headers],[Bœuf]:[Oasis]],Table1[[Bœuf]:[Oasis]]))))*
SUM(IF(Table3[Date]=$A561,Table3[Eau])),SUM(IF(Table3[Date]=$A561,Table3[Eau]))),"")</f>
        <v/>
      </c>
      <c r="H561" s="32" t="str" cm="1">
        <f t="array" ref="H561">IF(ISNUMBER($A561),IF($G$2="Valeur",
SUM(IF($A561&gt;=Table1[De],IF($A561&lt;=Table1[À],IF(H$4=Table1[[#Headers],[Bœuf]:[Oasis]],Table1[[Bœuf]:[Oasis]]))))*
SUM(IF(Table3[Date]=$A561,Table3[Coca])),SUM(IF(Table3[Date]=$A561,Table3[Coca]))),"")</f>
        <v/>
      </c>
      <c r="I561" s="32" t="str" cm="1">
        <f t="array" ref="I561">IF(ISNUMBER($A561),IF($G$2="Valeur",
SUM(IF($A561&gt;=Table1[De],IF($A561&lt;=Table1[À],IF(I$4=Table1[[#Headers],[Bœuf]:[Oasis]],Table1[[Bœuf]:[Oasis]]))))*
SUM(IF(Table3[Date]=$A561,Table3[Oasis])),SUM(IF(Table3[Date]=$A561,Table3[Oasis]))),"")</f>
        <v/>
      </c>
      <c r="J561" s="33" t="str">
        <f t="shared" si="8"/>
        <v/>
      </c>
      <c r="K561" s="32" t="str" cm="1">
        <f t="array" ref="K561">IF(AND(ISNUMBER($A561),$G$2="Valeur"),
SUM(IF(Table3[Date]=$A561,IF(Table3[Mode de Paiement]=K$4,Table3[TOTAL DU PAR LE CLIENT]))),"")</f>
        <v/>
      </c>
      <c r="L561" s="32" t="str" cm="1">
        <f t="array" ref="L561">IF(AND(ISNUMBER($A561),$G$2="Valeur"),
SUM(IF(Table3[Date]=$A561,IF(Table3[Mode de Paiement]=L$4,Table3[TOTAL DU PAR LE CLIENT]))),"")</f>
        <v/>
      </c>
      <c r="M561" s="32" t="str" cm="1">
        <f t="array" ref="M561">IF(AND(ISNUMBER($A561),$G$2="Valeur"),
SUM(IF(Table3[Date]=$A561,IF(Table3[Mode de Paiement]=M$4,Table3[TOTAL DU PAR LE CLIENT]))),"")</f>
        <v/>
      </c>
      <c r="N561" s="32" t="str" cm="1">
        <f t="array" ref="N561">IF(AND(ISNUMBER($A561),$G$2="Valeur"),
SUM(IF(Table3[Date]=$A561,IF(Table3[Mode de Paiement]=N$4,Table3[TOTAL DU PAR LE CLIENT]))),"")</f>
        <v/>
      </c>
    </row>
    <row r="562" spans="1:14" x14ac:dyDescent="0.2">
      <c r="A562" s="82" t="str">
        <f>IF(A561=MAX(Table3[Date]),"",IF(A561="","",A561+1))</f>
        <v/>
      </c>
      <c r="B562" s="83" t="str">
        <f>IF(ISNUMBER(A562),COUNTIF(Table3[Date],A562),"")</f>
        <v/>
      </c>
      <c r="C562" s="32" t="str" cm="1">
        <f t="array" ref="C562">IF(ISNUMBER($A562),IF($G$2="Valeur",
SUM(IF($A562&gt;=Table1[De],IF($A562&lt;=Table1[À],IF(C$4=Table1[[#Headers],[Bœuf]:[Oasis]],Table1[[Bœuf]:[Oasis]]))))*
SUM(IF(Table3[Date]=$A562,Table3[Bœuf])),SUM(IF(Table3[Date]=$A562,Table3[Bœuf]))),"")</f>
        <v/>
      </c>
      <c r="D562" s="32" t="str" cm="1">
        <f t="array" ref="D562">IF(ISNUMBER($A562),IF($G$2="Valeur",
SUM(IF($A562&gt;=Table1[De],IF($A562&lt;=Table1[À],IF(D$4=Table1[[#Headers],[Bœuf]:[Oasis]],Table1[[Bœuf]:[Oasis]]))))*
SUM(IF(Table3[Date]=$A562,Table3[Jambon])),SUM(IF(Table3[Date]=$A562,Table3[Jambon]))),"")</f>
        <v/>
      </c>
      <c r="E562" s="32" t="str" cm="1">
        <f t="array" ref="E562">IF(ISNUMBER($A562),IF($G$2="Valeur",
SUM(IF($A562&gt;=Table1[De],IF($A562&lt;=Table1[À],IF(E$4=Table1[[#Headers],[Bœuf]:[Oasis]],Table1[[Bœuf]:[Oasis]]))))*
SUM(IF(Table3[Date]=$A562,Table3[Végétarien])),SUM(IF(Table3[Date]=$A562,Table3[Végétarien]))),"")</f>
        <v/>
      </c>
      <c r="F562" s="32" t="str" cm="1">
        <f t="array" ref="F562">IF(ISNUMBER($A562),IF($G$2="Valeur",
SUM(IF($A562&gt;=Table1[De],IF($A562&lt;=Table1[À],IF(F$4=Table1[[#Headers],[Bœuf]:[Oasis]],Table1[[Bœuf]:[Oasis]]))))*
SUM(IF(Table3[Date]=$A562,Table3[Salade])),SUM(IF(Table3[Date]=$A562,Table3[Salade]))),"")</f>
        <v/>
      </c>
      <c r="G562" s="32" t="str" cm="1">
        <f t="array" ref="G562">IF(ISNUMBER($A562),IF($G$2="Valeur",
SUM(IF($A562&gt;=Table1[De],IF($A562&lt;=Table1[À],IF(G$4=Table1[[#Headers],[Bœuf]:[Oasis]],Table1[[Bœuf]:[Oasis]]))))*
SUM(IF(Table3[Date]=$A562,Table3[Eau])),SUM(IF(Table3[Date]=$A562,Table3[Eau]))),"")</f>
        <v/>
      </c>
      <c r="H562" s="32" t="str" cm="1">
        <f t="array" ref="H562">IF(ISNUMBER($A562),IF($G$2="Valeur",
SUM(IF($A562&gt;=Table1[De],IF($A562&lt;=Table1[À],IF(H$4=Table1[[#Headers],[Bœuf]:[Oasis]],Table1[[Bœuf]:[Oasis]]))))*
SUM(IF(Table3[Date]=$A562,Table3[Coca])),SUM(IF(Table3[Date]=$A562,Table3[Coca]))),"")</f>
        <v/>
      </c>
      <c r="I562" s="32" t="str" cm="1">
        <f t="array" ref="I562">IF(ISNUMBER($A562),IF($G$2="Valeur",
SUM(IF($A562&gt;=Table1[De],IF($A562&lt;=Table1[À],IF(I$4=Table1[[#Headers],[Bœuf]:[Oasis]],Table1[[Bœuf]:[Oasis]]))))*
SUM(IF(Table3[Date]=$A562,Table3[Oasis])),SUM(IF(Table3[Date]=$A562,Table3[Oasis]))),"")</f>
        <v/>
      </c>
      <c r="J562" s="33" t="str">
        <f t="shared" si="8"/>
        <v/>
      </c>
      <c r="K562" s="32" t="str" cm="1">
        <f t="array" ref="K562">IF(AND(ISNUMBER($A562),$G$2="Valeur"),
SUM(IF(Table3[Date]=$A562,IF(Table3[Mode de Paiement]=K$4,Table3[TOTAL DU PAR LE CLIENT]))),"")</f>
        <v/>
      </c>
      <c r="L562" s="32" t="str" cm="1">
        <f t="array" ref="L562">IF(AND(ISNUMBER($A562),$G$2="Valeur"),
SUM(IF(Table3[Date]=$A562,IF(Table3[Mode de Paiement]=L$4,Table3[TOTAL DU PAR LE CLIENT]))),"")</f>
        <v/>
      </c>
      <c r="M562" s="32" t="str" cm="1">
        <f t="array" ref="M562">IF(AND(ISNUMBER($A562),$G$2="Valeur"),
SUM(IF(Table3[Date]=$A562,IF(Table3[Mode de Paiement]=M$4,Table3[TOTAL DU PAR LE CLIENT]))),"")</f>
        <v/>
      </c>
      <c r="N562" s="32" t="str" cm="1">
        <f t="array" ref="N562">IF(AND(ISNUMBER($A562),$G$2="Valeur"),
SUM(IF(Table3[Date]=$A562,IF(Table3[Mode de Paiement]=N$4,Table3[TOTAL DU PAR LE CLIENT]))),"")</f>
        <v/>
      </c>
    </row>
    <row r="563" spans="1:14" x14ac:dyDescent="0.2">
      <c r="A563" s="82" t="str">
        <f>IF(A562=MAX(Table3[Date]),"",IF(A562="","",A562+1))</f>
        <v/>
      </c>
      <c r="B563" s="83" t="str">
        <f>IF(ISNUMBER(A563),COUNTIF(Table3[Date],A563),"")</f>
        <v/>
      </c>
      <c r="C563" s="32" t="str" cm="1">
        <f t="array" ref="C563">IF(ISNUMBER($A563),IF($G$2="Valeur",
SUM(IF($A563&gt;=Table1[De],IF($A563&lt;=Table1[À],IF(C$4=Table1[[#Headers],[Bœuf]:[Oasis]],Table1[[Bœuf]:[Oasis]]))))*
SUM(IF(Table3[Date]=$A563,Table3[Bœuf])),SUM(IF(Table3[Date]=$A563,Table3[Bœuf]))),"")</f>
        <v/>
      </c>
      <c r="D563" s="32" t="str" cm="1">
        <f t="array" ref="D563">IF(ISNUMBER($A563),IF($G$2="Valeur",
SUM(IF($A563&gt;=Table1[De],IF($A563&lt;=Table1[À],IF(D$4=Table1[[#Headers],[Bœuf]:[Oasis]],Table1[[Bœuf]:[Oasis]]))))*
SUM(IF(Table3[Date]=$A563,Table3[Jambon])),SUM(IF(Table3[Date]=$A563,Table3[Jambon]))),"")</f>
        <v/>
      </c>
      <c r="E563" s="32" t="str" cm="1">
        <f t="array" ref="E563">IF(ISNUMBER($A563),IF($G$2="Valeur",
SUM(IF($A563&gt;=Table1[De],IF($A563&lt;=Table1[À],IF(E$4=Table1[[#Headers],[Bœuf]:[Oasis]],Table1[[Bœuf]:[Oasis]]))))*
SUM(IF(Table3[Date]=$A563,Table3[Végétarien])),SUM(IF(Table3[Date]=$A563,Table3[Végétarien]))),"")</f>
        <v/>
      </c>
      <c r="F563" s="32" t="str" cm="1">
        <f t="array" ref="F563">IF(ISNUMBER($A563),IF($G$2="Valeur",
SUM(IF($A563&gt;=Table1[De],IF($A563&lt;=Table1[À],IF(F$4=Table1[[#Headers],[Bœuf]:[Oasis]],Table1[[Bœuf]:[Oasis]]))))*
SUM(IF(Table3[Date]=$A563,Table3[Salade])),SUM(IF(Table3[Date]=$A563,Table3[Salade]))),"")</f>
        <v/>
      </c>
      <c r="G563" s="32" t="str" cm="1">
        <f t="array" ref="G563">IF(ISNUMBER($A563),IF($G$2="Valeur",
SUM(IF($A563&gt;=Table1[De],IF($A563&lt;=Table1[À],IF(G$4=Table1[[#Headers],[Bœuf]:[Oasis]],Table1[[Bœuf]:[Oasis]]))))*
SUM(IF(Table3[Date]=$A563,Table3[Eau])),SUM(IF(Table3[Date]=$A563,Table3[Eau]))),"")</f>
        <v/>
      </c>
      <c r="H563" s="32" t="str" cm="1">
        <f t="array" ref="H563">IF(ISNUMBER($A563),IF($G$2="Valeur",
SUM(IF($A563&gt;=Table1[De],IF($A563&lt;=Table1[À],IF(H$4=Table1[[#Headers],[Bœuf]:[Oasis]],Table1[[Bœuf]:[Oasis]]))))*
SUM(IF(Table3[Date]=$A563,Table3[Coca])),SUM(IF(Table3[Date]=$A563,Table3[Coca]))),"")</f>
        <v/>
      </c>
      <c r="I563" s="32" t="str" cm="1">
        <f t="array" ref="I563">IF(ISNUMBER($A563),IF($G$2="Valeur",
SUM(IF($A563&gt;=Table1[De],IF($A563&lt;=Table1[À],IF(I$4=Table1[[#Headers],[Bœuf]:[Oasis]],Table1[[Bœuf]:[Oasis]]))))*
SUM(IF(Table3[Date]=$A563,Table3[Oasis])),SUM(IF(Table3[Date]=$A563,Table3[Oasis]))),"")</f>
        <v/>
      </c>
      <c r="J563" s="33" t="str">
        <f t="shared" si="8"/>
        <v/>
      </c>
      <c r="K563" s="32" t="str" cm="1">
        <f t="array" ref="K563">IF(AND(ISNUMBER($A563),$G$2="Valeur"),
SUM(IF(Table3[Date]=$A563,IF(Table3[Mode de Paiement]=K$4,Table3[TOTAL DU PAR LE CLIENT]))),"")</f>
        <v/>
      </c>
      <c r="L563" s="32" t="str" cm="1">
        <f t="array" ref="L563">IF(AND(ISNUMBER($A563),$G$2="Valeur"),
SUM(IF(Table3[Date]=$A563,IF(Table3[Mode de Paiement]=L$4,Table3[TOTAL DU PAR LE CLIENT]))),"")</f>
        <v/>
      </c>
      <c r="M563" s="32" t="str" cm="1">
        <f t="array" ref="M563">IF(AND(ISNUMBER($A563),$G$2="Valeur"),
SUM(IF(Table3[Date]=$A563,IF(Table3[Mode de Paiement]=M$4,Table3[TOTAL DU PAR LE CLIENT]))),"")</f>
        <v/>
      </c>
      <c r="N563" s="32" t="str" cm="1">
        <f t="array" ref="N563">IF(AND(ISNUMBER($A563),$G$2="Valeur"),
SUM(IF(Table3[Date]=$A563,IF(Table3[Mode de Paiement]=N$4,Table3[TOTAL DU PAR LE CLIENT]))),"")</f>
        <v/>
      </c>
    </row>
    <row r="564" spans="1:14" x14ac:dyDescent="0.2">
      <c r="A564" s="82" t="str">
        <f>IF(A563=MAX(Table3[Date]),"",IF(A563="","",A563+1))</f>
        <v/>
      </c>
      <c r="B564" s="83" t="str">
        <f>IF(ISNUMBER(A564),COUNTIF(Table3[Date],A564),"")</f>
        <v/>
      </c>
      <c r="C564" s="32" t="str" cm="1">
        <f t="array" ref="C564">IF(ISNUMBER($A564),IF($G$2="Valeur",
SUM(IF($A564&gt;=Table1[De],IF($A564&lt;=Table1[À],IF(C$4=Table1[[#Headers],[Bœuf]:[Oasis]],Table1[[Bœuf]:[Oasis]]))))*
SUM(IF(Table3[Date]=$A564,Table3[Bœuf])),SUM(IF(Table3[Date]=$A564,Table3[Bœuf]))),"")</f>
        <v/>
      </c>
      <c r="D564" s="32" t="str" cm="1">
        <f t="array" ref="D564">IF(ISNUMBER($A564),IF($G$2="Valeur",
SUM(IF($A564&gt;=Table1[De],IF($A564&lt;=Table1[À],IF(D$4=Table1[[#Headers],[Bœuf]:[Oasis]],Table1[[Bœuf]:[Oasis]]))))*
SUM(IF(Table3[Date]=$A564,Table3[Jambon])),SUM(IF(Table3[Date]=$A564,Table3[Jambon]))),"")</f>
        <v/>
      </c>
      <c r="E564" s="32" t="str" cm="1">
        <f t="array" ref="E564">IF(ISNUMBER($A564),IF($G$2="Valeur",
SUM(IF($A564&gt;=Table1[De],IF($A564&lt;=Table1[À],IF(E$4=Table1[[#Headers],[Bœuf]:[Oasis]],Table1[[Bœuf]:[Oasis]]))))*
SUM(IF(Table3[Date]=$A564,Table3[Végétarien])),SUM(IF(Table3[Date]=$A564,Table3[Végétarien]))),"")</f>
        <v/>
      </c>
      <c r="F564" s="32" t="str" cm="1">
        <f t="array" ref="F564">IF(ISNUMBER($A564),IF($G$2="Valeur",
SUM(IF($A564&gt;=Table1[De],IF($A564&lt;=Table1[À],IF(F$4=Table1[[#Headers],[Bœuf]:[Oasis]],Table1[[Bœuf]:[Oasis]]))))*
SUM(IF(Table3[Date]=$A564,Table3[Salade])),SUM(IF(Table3[Date]=$A564,Table3[Salade]))),"")</f>
        <v/>
      </c>
      <c r="G564" s="32" t="str" cm="1">
        <f t="array" ref="G564">IF(ISNUMBER($A564),IF($G$2="Valeur",
SUM(IF($A564&gt;=Table1[De],IF($A564&lt;=Table1[À],IF(G$4=Table1[[#Headers],[Bœuf]:[Oasis]],Table1[[Bœuf]:[Oasis]]))))*
SUM(IF(Table3[Date]=$A564,Table3[Eau])),SUM(IF(Table3[Date]=$A564,Table3[Eau]))),"")</f>
        <v/>
      </c>
      <c r="H564" s="32" t="str" cm="1">
        <f t="array" ref="H564">IF(ISNUMBER($A564),IF($G$2="Valeur",
SUM(IF($A564&gt;=Table1[De],IF($A564&lt;=Table1[À],IF(H$4=Table1[[#Headers],[Bœuf]:[Oasis]],Table1[[Bœuf]:[Oasis]]))))*
SUM(IF(Table3[Date]=$A564,Table3[Coca])),SUM(IF(Table3[Date]=$A564,Table3[Coca]))),"")</f>
        <v/>
      </c>
      <c r="I564" s="32" t="str" cm="1">
        <f t="array" ref="I564">IF(ISNUMBER($A564),IF($G$2="Valeur",
SUM(IF($A564&gt;=Table1[De],IF($A564&lt;=Table1[À],IF(I$4=Table1[[#Headers],[Bœuf]:[Oasis]],Table1[[Bœuf]:[Oasis]]))))*
SUM(IF(Table3[Date]=$A564,Table3[Oasis])),SUM(IF(Table3[Date]=$A564,Table3[Oasis]))),"")</f>
        <v/>
      </c>
      <c r="J564" s="33" t="str">
        <f t="shared" si="8"/>
        <v/>
      </c>
      <c r="K564" s="32" t="str" cm="1">
        <f t="array" ref="K564">IF(AND(ISNUMBER($A564),$G$2="Valeur"),
SUM(IF(Table3[Date]=$A564,IF(Table3[Mode de Paiement]=K$4,Table3[TOTAL DU PAR LE CLIENT]))),"")</f>
        <v/>
      </c>
      <c r="L564" s="32" t="str" cm="1">
        <f t="array" ref="L564">IF(AND(ISNUMBER($A564),$G$2="Valeur"),
SUM(IF(Table3[Date]=$A564,IF(Table3[Mode de Paiement]=L$4,Table3[TOTAL DU PAR LE CLIENT]))),"")</f>
        <v/>
      </c>
      <c r="M564" s="32" t="str" cm="1">
        <f t="array" ref="M564">IF(AND(ISNUMBER($A564),$G$2="Valeur"),
SUM(IF(Table3[Date]=$A564,IF(Table3[Mode de Paiement]=M$4,Table3[TOTAL DU PAR LE CLIENT]))),"")</f>
        <v/>
      </c>
      <c r="N564" s="32" t="str" cm="1">
        <f t="array" ref="N564">IF(AND(ISNUMBER($A564),$G$2="Valeur"),
SUM(IF(Table3[Date]=$A564,IF(Table3[Mode de Paiement]=N$4,Table3[TOTAL DU PAR LE CLIENT]))),"")</f>
        <v/>
      </c>
    </row>
    <row r="565" spans="1:14" x14ac:dyDescent="0.2">
      <c r="A565" s="82" t="str">
        <f>IF(A564=MAX(Table3[Date]),"",IF(A564="","",A564+1))</f>
        <v/>
      </c>
      <c r="B565" s="83" t="str">
        <f>IF(ISNUMBER(A565),COUNTIF(Table3[Date],A565),"")</f>
        <v/>
      </c>
      <c r="C565" s="32" t="str" cm="1">
        <f t="array" ref="C565">IF(ISNUMBER($A565),IF($G$2="Valeur",
SUM(IF($A565&gt;=Table1[De],IF($A565&lt;=Table1[À],IF(C$4=Table1[[#Headers],[Bœuf]:[Oasis]],Table1[[Bœuf]:[Oasis]]))))*
SUM(IF(Table3[Date]=$A565,Table3[Bœuf])),SUM(IF(Table3[Date]=$A565,Table3[Bœuf]))),"")</f>
        <v/>
      </c>
      <c r="D565" s="32" t="str" cm="1">
        <f t="array" ref="D565">IF(ISNUMBER($A565),IF($G$2="Valeur",
SUM(IF($A565&gt;=Table1[De],IF($A565&lt;=Table1[À],IF(D$4=Table1[[#Headers],[Bœuf]:[Oasis]],Table1[[Bœuf]:[Oasis]]))))*
SUM(IF(Table3[Date]=$A565,Table3[Jambon])),SUM(IF(Table3[Date]=$A565,Table3[Jambon]))),"")</f>
        <v/>
      </c>
      <c r="E565" s="32" t="str" cm="1">
        <f t="array" ref="E565">IF(ISNUMBER($A565),IF($G$2="Valeur",
SUM(IF($A565&gt;=Table1[De],IF($A565&lt;=Table1[À],IF(E$4=Table1[[#Headers],[Bœuf]:[Oasis]],Table1[[Bœuf]:[Oasis]]))))*
SUM(IF(Table3[Date]=$A565,Table3[Végétarien])),SUM(IF(Table3[Date]=$A565,Table3[Végétarien]))),"")</f>
        <v/>
      </c>
      <c r="F565" s="32" t="str" cm="1">
        <f t="array" ref="F565">IF(ISNUMBER($A565),IF($G$2="Valeur",
SUM(IF($A565&gt;=Table1[De],IF($A565&lt;=Table1[À],IF(F$4=Table1[[#Headers],[Bœuf]:[Oasis]],Table1[[Bœuf]:[Oasis]]))))*
SUM(IF(Table3[Date]=$A565,Table3[Salade])),SUM(IF(Table3[Date]=$A565,Table3[Salade]))),"")</f>
        <v/>
      </c>
      <c r="G565" s="32" t="str" cm="1">
        <f t="array" ref="G565">IF(ISNUMBER($A565),IF($G$2="Valeur",
SUM(IF($A565&gt;=Table1[De],IF($A565&lt;=Table1[À],IF(G$4=Table1[[#Headers],[Bœuf]:[Oasis]],Table1[[Bœuf]:[Oasis]]))))*
SUM(IF(Table3[Date]=$A565,Table3[Eau])),SUM(IF(Table3[Date]=$A565,Table3[Eau]))),"")</f>
        <v/>
      </c>
      <c r="H565" s="32" t="str" cm="1">
        <f t="array" ref="H565">IF(ISNUMBER($A565),IF($G$2="Valeur",
SUM(IF($A565&gt;=Table1[De],IF($A565&lt;=Table1[À],IF(H$4=Table1[[#Headers],[Bœuf]:[Oasis]],Table1[[Bœuf]:[Oasis]]))))*
SUM(IF(Table3[Date]=$A565,Table3[Coca])),SUM(IF(Table3[Date]=$A565,Table3[Coca]))),"")</f>
        <v/>
      </c>
      <c r="I565" s="32" t="str" cm="1">
        <f t="array" ref="I565">IF(ISNUMBER($A565),IF($G$2="Valeur",
SUM(IF($A565&gt;=Table1[De],IF($A565&lt;=Table1[À],IF(I$4=Table1[[#Headers],[Bœuf]:[Oasis]],Table1[[Bœuf]:[Oasis]]))))*
SUM(IF(Table3[Date]=$A565,Table3[Oasis])),SUM(IF(Table3[Date]=$A565,Table3[Oasis]))),"")</f>
        <v/>
      </c>
      <c r="J565" s="33" t="str">
        <f t="shared" si="8"/>
        <v/>
      </c>
      <c r="K565" s="32" t="str" cm="1">
        <f t="array" ref="K565">IF(AND(ISNUMBER($A565),$G$2="Valeur"),
SUM(IF(Table3[Date]=$A565,IF(Table3[Mode de Paiement]=K$4,Table3[TOTAL DU PAR LE CLIENT]))),"")</f>
        <v/>
      </c>
      <c r="L565" s="32" t="str" cm="1">
        <f t="array" ref="L565">IF(AND(ISNUMBER($A565),$G$2="Valeur"),
SUM(IF(Table3[Date]=$A565,IF(Table3[Mode de Paiement]=L$4,Table3[TOTAL DU PAR LE CLIENT]))),"")</f>
        <v/>
      </c>
      <c r="M565" s="32" t="str" cm="1">
        <f t="array" ref="M565">IF(AND(ISNUMBER($A565),$G$2="Valeur"),
SUM(IF(Table3[Date]=$A565,IF(Table3[Mode de Paiement]=M$4,Table3[TOTAL DU PAR LE CLIENT]))),"")</f>
        <v/>
      </c>
      <c r="N565" s="32" t="str" cm="1">
        <f t="array" ref="N565">IF(AND(ISNUMBER($A565),$G$2="Valeur"),
SUM(IF(Table3[Date]=$A565,IF(Table3[Mode de Paiement]=N$4,Table3[TOTAL DU PAR LE CLIENT]))),"")</f>
        <v/>
      </c>
    </row>
    <row r="566" spans="1:14" x14ac:dyDescent="0.2">
      <c r="A566" s="82" t="str">
        <f>IF(A565=MAX(Table3[Date]),"",IF(A565="","",A565+1))</f>
        <v/>
      </c>
      <c r="B566" s="83" t="str">
        <f>IF(ISNUMBER(A566),COUNTIF(Table3[Date],A566),"")</f>
        <v/>
      </c>
      <c r="C566" s="32" t="str" cm="1">
        <f t="array" ref="C566">IF(ISNUMBER($A566),IF($G$2="Valeur",
SUM(IF($A566&gt;=Table1[De],IF($A566&lt;=Table1[À],IF(C$4=Table1[[#Headers],[Bœuf]:[Oasis]],Table1[[Bœuf]:[Oasis]]))))*
SUM(IF(Table3[Date]=$A566,Table3[Bœuf])),SUM(IF(Table3[Date]=$A566,Table3[Bœuf]))),"")</f>
        <v/>
      </c>
      <c r="D566" s="32" t="str" cm="1">
        <f t="array" ref="D566">IF(ISNUMBER($A566),IF($G$2="Valeur",
SUM(IF($A566&gt;=Table1[De],IF($A566&lt;=Table1[À],IF(D$4=Table1[[#Headers],[Bœuf]:[Oasis]],Table1[[Bœuf]:[Oasis]]))))*
SUM(IF(Table3[Date]=$A566,Table3[Jambon])),SUM(IF(Table3[Date]=$A566,Table3[Jambon]))),"")</f>
        <v/>
      </c>
      <c r="E566" s="32" t="str" cm="1">
        <f t="array" ref="E566">IF(ISNUMBER($A566),IF($G$2="Valeur",
SUM(IF($A566&gt;=Table1[De],IF($A566&lt;=Table1[À],IF(E$4=Table1[[#Headers],[Bœuf]:[Oasis]],Table1[[Bœuf]:[Oasis]]))))*
SUM(IF(Table3[Date]=$A566,Table3[Végétarien])),SUM(IF(Table3[Date]=$A566,Table3[Végétarien]))),"")</f>
        <v/>
      </c>
      <c r="F566" s="32" t="str" cm="1">
        <f t="array" ref="F566">IF(ISNUMBER($A566),IF($G$2="Valeur",
SUM(IF($A566&gt;=Table1[De],IF($A566&lt;=Table1[À],IF(F$4=Table1[[#Headers],[Bœuf]:[Oasis]],Table1[[Bœuf]:[Oasis]]))))*
SUM(IF(Table3[Date]=$A566,Table3[Salade])),SUM(IF(Table3[Date]=$A566,Table3[Salade]))),"")</f>
        <v/>
      </c>
      <c r="G566" s="32" t="str" cm="1">
        <f t="array" ref="G566">IF(ISNUMBER($A566),IF($G$2="Valeur",
SUM(IF($A566&gt;=Table1[De],IF($A566&lt;=Table1[À],IF(G$4=Table1[[#Headers],[Bœuf]:[Oasis]],Table1[[Bœuf]:[Oasis]]))))*
SUM(IF(Table3[Date]=$A566,Table3[Eau])),SUM(IF(Table3[Date]=$A566,Table3[Eau]))),"")</f>
        <v/>
      </c>
      <c r="H566" s="32" t="str" cm="1">
        <f t="array" ref="H566">IF(ISNUMBER($A566),IF($G$2="Valeur",
SUM(IF($A566&gt;=Table1[De],IF($A566&lt;=Table1[À],IF(H$4=Table1[[#Headers],[Bœuf]:[Oasis]],Table1[[Bœuf]:[Oasis]]))))*
SUM(IF(Table3[Date]=$A566,Table3[Coca])),SUM(IF(Table3[Date]=$A566,Table3[Coca]))),"")</f>
        <v/>
      </c>
      <c r="I566" s="32" t="str" cm="1">
        <f t="array" ref="I566">IF(ISNUMBER($A566),IF($G$2="Valeur",
SUM(IF($A566&gt;=Table1[De],IF($A566&lt;=Table1[À],IF(I$4=Table1[[#Headers],[Bœuf]:[Oasis]],Table1[[Bœuf]:[Oasis]]))))*
SUM(IF(Table3[Date]=$A566,Table3[Oasis])),SUM(IF(Table3[Date]=$A566,Table3[Oasis]))),"")</f>
        <v/>
      </c>
      <c r="J566" s="33" t="str">
        <f t="shared" si="8"/>
        <v/>
      </c>
      <c r="K566" s="32" t="str" cm="1">
        <f t="array" ref="K566">IF(AND(ISNUMBER($A566),$G$2="Valeur"),
SUM(IF(Table3[Date]=$A566,IF(Table3[Mode de Paiement]=K$4,Table3[TOTAL DU PAR LE CLIENT]))),"")</f>
        <v/>
      </c>
      <c r="L566" s="32" t="str" cm="1">
        <f t="array" ref="L566">IF(AND(ISNUMBER($A566),$G$2="Valeur"),
SUM(IF(Table3[Date]=$A566,IF(Table3[Mode de Paiement]=L$4,Table3[TOTAL DU PAR LE CLIENT]))),"")</f>
        <v/>
      </c>
      <c r="M566" s="32" t="str" cm="1">
        <f t="array" ref="M566">IF(AND(ISNUMBER($A566),$G$2="Valeur"),
SUM(IF(Table3[Date]=$A566,IF(Table3[Mode de Paiement]=M$4,Table3[TOTAL DU PAR LE CLIENT]))),"")</f>
        <v/>
      </c>
      <c r="N566" s="32" t="str" cm="1">
        <f t="array" ref="N566">IF(AND(ISNUMBER($A566),$G$2="Valeur"),
SUM(IF(Table3[Date]=$A566,IF(Table3[Mode de Paiement]=N$4,Table3[TOTAL DU PAR LE CLIENT]))),"")</f>
        <v/>
      </c>
    </row>
    <row r="567" spans="1:14" x14ac:dyDescent="0.2">
      <c r="A567" s="82" t="str">
        <f>IF(A566=MAX(Table3[Date]),"",IF(A566="","",A566+1))</f>
        <v/>
      </c>
      <c r="B567" s="83" t="str">
        <f>IF(ISNUMBER(A567),COUNTIF(Table3[Date],A567),"")</f>
        <v/>
      </c>
      <c r="C567" s="32" t="str" cm="1">
        <f t="array" ref="C567">IF(ISNUMBER($A567),IF($G$2="Valeur",
SUM(IF($A567&gt;=Table1[De],IF($A567&lt;=Table1[À],IF(C$4=Table1[[#Headers],[Bœuf]:[Oasis]],Table1[[Bœuf]:[Oasis]]))))*
SUM(IF(Table3[Date]=$A567,Table3[Bœuf])),SUM(IF(Table3[Date]=$A567,Table3[Bœuf]))),"")</f>
        <v/>
      </c>
      <c r="D567" s="32" t="str" cm="1">
        <f t="array" ref="D567">IF(ISNUMBER($A567),IF($G$2="Valeur",
SUM(IF($A567&gt;=Table1[De],IF($A567&lt;=Table1[À],IF(D$4=Table1[[#Headers],[Bœuf]:[Oasis]],Table1[[Bœuf]:[Oasis]]))))*
SUM(IF(Table3[Date]=$A567,Table3[Jambon])),SUM(IF(Table3[Date]=$A567,Table3[Jambon]))),"")</f>
        <v/>
      </c>
      <c r="E567" s="32" t="str" cm="1">
        <f t="array" ref="E567">IF(ISNUMBER($A567),IF($G$2="Valeur",
SUM(IF($A567&gt;=Table1[De],IF($A567&lt;=Table1[À],IF(E$4=Table1[[#Headers],[Bœuf]:[Oasis]],Table1[[Bœuf]:[Oasis]]))))*
SUM(IF(Table3[Date]=$A567,Table3[Végétarien])),SUM(IF(Table3[Date]=$A567,Table3[Végétarien]))),"")</f>
        <v/>
      </c>
      <c r="F567" s="32" t="str" cm="1">
        <f t="array" ref="F567">IF(ISNUMBER($A567),IF($G$2="Valeur",
SUM(IF($A567&gt;=Table1[De],IF($A567&lt;=Table1[À],IF(F$4=Table1[[#Headers],[Bœuf]:[Oasis]],Table1[[Bœuf]:[Oasis]]))))*
SUM(IF(Table3[Date]=$A567,Table3[Salade])),SUM(IF(Table3[Date]=$A567,Table3[Salade]))),"")</f>
        <v/>
      </c>
      <c r="G567" s="32" t="str" cm="1">
        <f t="array" ref="G567">IF(ISNUMBER($A567),IF($G$2="Valeur",
SUM(IF($A567&gt;=Table1[De],IF($A567&lt;=Table1[À],IF(G$4=Table1[[#Headers],[Bœuf]:[Oasis]],Table1[[Bœuf]:[Oasis]]))))*
SUM(IF(Table3[Date]=$A567,Table3[Eau])),SUM(IF(Table3[Date]=$A567,Table3[Eau]))),"")</f>
        <v/>
      </c>
      <c r="H567" s="32" t="str" cm="1">
        <f t="array" ref="H567">IF(ISNUMBER($A567),IF($G$2="Valeur",
SUM(IF($A567&gt;=Table1[De],IF($A567&lt;=Table1[À],IF(H$4=Table1[[#Headers],[Bœuf]:[Oasis]],Table1[[Bœuf]:[Oasis]]))))*
SUM(IF(Table3[Date]=$A567,Table3[Coca])),SUM(IF(Table3[Date]=$A567,Table3[Coca]))),"")</f>
        <v/>
      </c>
      <c r="I567" s="32" t="str" cm="1">
        <f t="array" ref="I567">IF(ISNUMBER($A567),IF($G$2="Valeur",
SUM(IF($A567&gt;=Table1[De],IF($A567&lt;=Table1[À],IF(I$4=Table1[[#Headers],[Bœuf]:[Oasis]],Table1[[Bœuf]:[Oasis]]))))*
SUM(IF(Table3[Date]=$A567,Table3[Oasis])),SUM(IF(Table3[Date]=$A567,Table3[Oasis]))),"")</f>
        <v/>
      </c>
      <c r="J567" s="33" t="str">
        <f t="shared" si="8"/>
        <v/>
      </c>
      <c r="K567" s="32" t="str" cm="1">
        <f t="array" ref="K567">IF(AND(ISNUMBER($A567),$G$2="Valeur"),
SUM(IF(Table3[Date]=$A567,IF(Table3[Mode de Paiement]=K$4,Table3[TOTAL DU PAR LE CLIENT]))),"")</f>
        <v/>
      </c>
      <c r="L567" s="32" t="str" cm="1">
        <f t="array" ref="L567">IF(AND(ISNUMBER($A567),$G$2="Valeur"),
SUM(IF(Table3[Date]=$A567,IF(Table3[Mode de Paiement]=L$4,Table3[TOTAL DU PAR LE CLIENT]))),"")</f>
        <v/>
      </c>
      <c r="M567" s="32" t="str" cm="1">
        <f t="array" ref="M567">IF(AND(ISNUMBER($A567),$G$2="Valeur"),
SUM(IF(Table3[Date]=$A567,IF(Table3[Mode de Paiement]=M$4,Table3[TOTAL DU PAR LE CLIENT]))),"")</f>
        <v/>
      </c>
      <c r="N567" s="32" t="str" cm="1">
        <f t="array" ref="N567">IF(AND(ISNUMBER($A567),$G$2="Valeur"),
SUM(IF(Table3[Date]=$A567,IF(Table3[Mode de Paiement]=N$4,Table3[TOTAL DU PAR LE CLIENT]))),"")</f>
        <v/>
      </c>
    </row>
    <row r="568" spans="1:14" x14ac:dyDescent="0.2">
      <c r="A568" s="82" t="str">
        <f>IF(A567=MAX(Table3[Date]),"",IF(A567="","",A567+1))</f>
        <v/>
      </c>
      <c r="B568" s="83" t="str">
        <f>IF(ISNUMBER(A568),COUNTIF(Table3[Date],A568),"")</f>
        <v/>
      </c>
      <c r="C568" s="32" t="str" cm="1">
        <f t="array" ref="C568">IF(ISNUMBER($A568),IF($G$2="Valeur",
SUM(IF($A568&gt;=Table1[De],IF($A568&lt;=Table1[À],IF(C$4=Table1[[#Headers],[Bœuf]:[Oasis]],Table1[[Bœuf]:[Oasis]]))))*
SUM(IF(Table3[Date]=$A568,Table3[Bœuf])),SUM(IF(Table3[Date]=$A568,Table3[Bœuf]))),"")</f>
        <v/>
      </c>
      <c r="D568" s="32" t="str" cm="1">
        <f t="array" ref="D568">IF(ISNUMBER($A568),IF($G$2="Valeur",
SUM(IF($A568&gt;=Table1[De],IF($A568&lt;=Table1[À],IF(D$4=Table1[[#Headers],[Bœuf]:[Oasis]],Table1[[Bœuf]:[Oasis]]))))*
SUM(IF(Table3[Date]=$A568,Table3[Jambon])),SUM(IF(Table3[Date]=$A568,Table3[Jambon]))),"")</f>
        <v/>
      </c>
      <c r="E568" s="32" t="str" cm="1">
        <f t="array" ref="E568">IF(ISNUMBER($A568),IF($G$2="Valeur",
SUM(IF($A568&gt;=Table1[De],IF($A568&lt;=Table1[À],IF(E$4=Table1[[#Headers],[Bœuf]:[Oasis]],Table1[[Bœuf]:[Oasis]]))))*
SUM(IF(Table3[Date]=$A568,Table3[Végétarien])),SUM(IF(Table3[Date]=$A568,Table3[Végétarien]))),"")</f>
        <v/>
      </c>
      <c r="F568" s="32" t="str" cm="1">
        <f t="array" ref="F568">IF(ISNUMBER($A568),IF($G$2="Valeur",
SUM(IF($A568&gt;=Table1[De],IF($A568&lt;=Table1[À],IF(F$4=Table1[[#Headers],[Bœuf]:[Oasis]],Table1[[Bœuf]:[Oasis]]))))*
SUM(IF(Table3[Date]=$A568,Table3[Salade])),SUM(IF(Table3[Date]=$A568,Table3[Salade]))),"")</f>
        <v/>
      </c>
      <c r="G568" s="32" t="str" cm="1">
        <f t="array" ref="G568">IF(ISNUMBER($A568),IF($G$2="Valeur",
SUM(IF($A568&gt;=Table1[De],IF($A568&lt;=Table1[À],IF(G$4=Table1[[#Headers],[Bœuf]:[Oasis]],Table1[[Bœuf]:[Oasis]]))))*
SUM(IF(Table3[Date]=$A568,Table3[Eau])),SUM(IF(Table3[Date]=$A568,Table3[Eau]))),"")</f>
        <v/>
      </c>
      <c r="H568" s="32" t="str" cm="1">
        <f t="array" ref="H568">IF(ISNUMBER($A568),IF($G$2="Valeur",
SUM(IF($A568&gt;=Table1[De],IF($A568&lt;=Table1[À],IF(H$4=Table1[[#Headers],[Bœuf]:[Oasis]],Table1[[Bœuf]:[Oasis]]))))*
SUM(IF(Table3[Date]=$A568,Table3[Coca])),SUM(IF(Table3[Date]=$A568,Table3[Coca]))),"")</f>
        <v/>
      </c>
      <c r="I568" s="32" t="str" cm="1">
        <f t="array" ref="I568">IF(ISNUMBER($A568),IF($G$2="Valeur",
SUM(IF($A568&gt;=Table1[De],IF($A568&lt;=Table1[À],IF(I$4=Table1[[#Headers],[Bœuf]:[Oasis]],Table1[[Bœuf]:[Oasis]]))))*
SUM(IF(Table3[Date]=$A568,Table3[Oasis])),SUM(IF(Table3[Date]=$A568,Table3[Oasis]))),"")</f>
        <v/>
      </c>
      <c r="J568" s="33" t="str">
        <f t="shared" si="8"/>
        <v/>
      </c>
      <c r="K568" s="32" t="str" cm="1">
        <f t="array" ref="K568">IF(AND(ISNUMBER($A568),$G$2="Valeur"),
SUM(IF(Table3[Date]=$A568,IF(Table3[Mode de Paiement]=K$4,Table3[TOTAL DU PAR LE CLIENT]))),"")</f>
        <v/>
      </c>
      <c r="L568" s="32" t="str" cm="1">
        <f t="array" ref="L568">IF(AND(ISNUMBER($A568),$G$2="Valeur"),
SUM(IF(Table3[Date]=$A568,IF(Table3[Mode de Paiement]=L$4,Table3[TOTAL DU PAR LE CLIENT]))),"")</f>
        <v/>
      </c>
      <c r="M568" s="32" t="str" cm="1">
        <f t="array" ref="M568">IF(AND(ISNUMBER($A568),$G$2="Valeur"),
SUM(IF(Table3[Date]=$A568,IF(Table3[Mode de Paiement]=M$4,Table3[TOTAL DU PAR LE CLIENT]))),"")</f>
        <v/>
      </c>
      <c r="N568" s="32" t="str" cm="1">
        <f t="array" ref="N568">IF(AND(ISNUMBER($A568),$G$2="Valeur"),
SUM(IF(Table3[Date]=$A568,IF(Table3[Mode de Paiement]=N$4,Table3[TOTAL DU PAR LE CLIENT]))),"")</f>
        <v/>
      </c>
    </row>
    <row r="569" spans="1:14" x14ac:dyDescent="0.2">
      <c r="A569" s="82" t="str">
        <f>IF(A568=MAX(Table3[Date]),"",IF(A568="","",A568+1))</f>
        <v/>
      </c>
      <c r="B569" s="83" t="str">
        <f>IF(ISNUMBER(A569),COUNTIF(Table3[Date],A569),"")</f>
        <v/>
      </c>
      <c r="C569" s="32" t="str" cm="1">
        <f t="array" ref="C569">IF(ISNUMBER($A569),IF($G$2="Valeur",
SUM(IF($A569&gt;=Table1[De],IF($A569&lt;=Table1[À],IF(C$4=Table1[[#Headers],[Bœuf]:[Oasis]],Table1[[Bœuf]:[Oasis]]))))*
SUM(IF(Table3[Date]=$A569,Table3[Bœuf])),SUM(IF(Table3[Date]=$A569,Table3[Bœuf]))),"")</f>
        <v/>
      </c>
      <c r="D569" s="32" t="str" cm="1">
        <f t="array" ref="D569">IF(ISNUMBER($A569),IF($G$2="Valeur",
SUM(IF($A569&gt;=Table1[De],IF($A569&lt;=Table1[À],IF(D$4=Table1[[#Headers],[Bœuf]:[Oasis]],Table1[[Bœuf]:[Oasis]]))))*
SUM(IF(Table3[Date]=$A569,Table3[Jambon])),SUM(IF(Table3[Date]=$A569,Table3[Jambon]))),"")</f>
        <v/>
      </c>
      <c r="E569" s="32" t="str" cm="1">
        <f t="array" ref="E569">IF(ISNUMBER($A569),IF($G$2="Valeur",
SUM(IF($A569&gt;=Table1[De],IF($A569&lt;=Table1[À],IF(E$4=Table1[[#Headers],[Bœuf]:[Oasis]],Table1[[Bœuf]:[Oasis]]))))*
SUM(IF(Table3[Date]=$A569,Table3[Végétarien])),SUM(IF(Table3[Date]=$A569,Table3[Végétarien]))),"")</f>
        <v/>
      </c>
      <c r="F569" s="32" t="str" cm="1">
        <f t="array" ref="F569">IF(ISNUMBER($A569),IF($G$2="Valeur",
SUM(IF($A569&gt;=Table1[De],IF($A569&lt;=Table1[À],IF(F$4=Table1[[#Headers],[Bœuf]:[Oasis]],Table1[[Bœuf]:[Oasis]]))))*
SUM(IF(Table3[Date]=$A569,Table3[Salade])),SUM(IF(Table3[Date]=$A569,Table3[Salade]))),"")</f>
        <v/>
      </c>
      <c r="G569" s="32" t="str" cm="1">
        <f t="array" ref="G569">IF(ISNUMBER($A569),IF($G$2="Valeur",
SUM(IF($A569&gt;=Table1[De],IF($A569&lt;=Table1[À],IF(G$4=Table1[[#Headers],[Bœuf]:[Oasis]],Table1[[Bœuf]:[Oasis]]))))*
SUM(IF(Table3[Date]=$A569,Table3[Eau])),SUM(IF(Table3[Date]=$A569,Table3[Eau]))),"")</f>
        <v/>
      </c>
      <c r="H569" s="32" t="str" cm="1">
        <f t="array" ref="H569">IF(ISNUMBER($A569),IF($G$2="Valeur",
SUM(IF($A569&gt;=Table1[De],IF($A569&lt;=Table1[À],IF(H$4=Table1[[#Headers],[Bœuf]:[Oasis]],Table1[[Bœuf]:[Oasis]]))))*
SUM(IF(Table3[Date]=$A569,Table3[Coca])),SUM(IF(Table3[Date]=$A569,Table3[Coca]))),"")</f>
        <v/>
      </c>
      <c r="I569" s="32" t="str" cm="1">
        <f t="array" ref="I569">IF(ISNUMBER($A569),IF($G$2="Valeur",
SUM(IF($A569&gt;=Table1[De],IF($A569&lt;=Table1[À],IF(I$4=Table1[[#Headers],[Bœuf]:[Oasis]],Table1[[Bœuf]:[Oasis]]))))*
SUM(IF(Table3[Date]=$A569,Table3[Oasis])),SUM(IF(Table3[Date]=$A569,Table3[Oasis]))),"")</f>
        <v/>
      </c>
      <c r="J569" s="33" t="str">
        <f t="shared" si="8"/>
        <v/>
      </c>
      <c r="K569" s="32" t="str" cm="1">
        <f t="array" ref="K569">IF(AND(ISNUMBER($A569),$G$2="Valeur"),
SUM(IF(Table3[Date]=$A569,IF(Table3[Mode de Paiement]=K$4,Table3[TOTAL DU PAR LE CLIENT]))),"")</f>
        <v/>
      </c>
      <c r="L569" s="32" t="str" cm="1">
        <f t="array" ref="L569">IF(AND(ISNUMBER($A569),$G$2="Valeur"),
SUM(IF(Table3[Date]=$A569,IF(Table3[Mode de Paiement]=L$4,Table3[TOTAL DU PAR LE CLIENT]))),"")</f>
        <v/>
      </c>
      <c r="M569" s="32" t="str" cm="1">
        <f t="array" ref="M569">IF(AND(ISNUMBER($A569),$G$2="Valeur"),
SUM(IF(Table3[Date]=$A569,IF(Table3[Mode de Paiement]=M$4,Table3[TOTAL DU PAR LE CLIENT]))),"")</f>
        <v/>
      </c>
      <c r="N569" s="32" t="str" cm="1">
        <f t="array" ref="N569">IF(AND(ISNUMBER($A569),$G$2="Valeur"),
SUM(IF(Table3[Date]=$A569,IF(Table3[Mode de Paiement]=N$4,Table3[TOTAL DU PAR LE CLIENT]))),"")</f>
        <v/>
      </c>
    </row>
    <row r="570" spans="1:14" x14ac:dyDescent="0.2">
      <c r="A570" s="82" t="str">
        <f>IF(A569=MAX(Table3[Date]),"",IF(A569="","",A569+1))</f>
        <v/>
      </c>
      <c r="B570" s="83" t="str">
        <f>IF(ISNUMBER(A570),COUNTIF(Table3[Date],A570),"")</f>
        <v/>
      </c>
      <c r="C570" s="32" t="str" cm="1">
        <f t="array" ref="C570">IF(ISNUMBER($A570),IF($G$2="Valeur",
SUM(IF($A570&gt;=Table1[De],IF($A570&lt;=Table1[À],IF(C$4=Table1[[#Headers],[Bœuf]:[Oasis]],Table1[[Bœuf]:[Oasis]]))))*
SUM(IF(Table3[Date]=$A570,Table3[Bœuf])),SUM(IF(Table3[Date]=$A570,Table3[Bœuf]))),"")</f>
        <v/>
      </c>
      <c r="D570" s="32" t="str" cm="1">
        <f t="array" ref="D570">IF(ISNUMBER($A570),IF($G$2="Valeur",
SUM(IF($A570&gt;=Table1[De],IF($A570&lt;=Table1[À],IF(D$4=Table1[[#Headers],[Bœuf]:[Oasis]],Table1[[Bœuf]:[Oasis]]))))*
SUM(IF(Table3[Date]=$A570,Table3[Jambon])),SUM(IF(Table3[Date]=$A570,Table3[Jambon]))),"")</f>
        <v/>
      </c>
      <c r="E570" s="32" t="str" cm="1">
        <f t="array" ref="E570">IF(ISNUMBER($A570),IF($G$2="Valeur",
SUM(IF($A570&gt;=Table1[De],IF($A570&lt;=Table1[À],IF(E$4=Table1[[#Headers],[Bœuf]:[Oasis]],Table1[[Bœuf]:[Oasis]]))))*
SUM(IF(Table3[Date]=$A570,Table3[Végétarien])),SUM(IF(Table3[Date]=$A570,Table3[Végétarien]))),"")</f>
        <v/>
      </c>
      <c r="F570" s="32" t="str" cm="1">
        <f t="array" ref="F570">IF(ISNUMBER($A570),IF($G$2="Valeur",
SUM(IF($A570&gt;=Table1[De],IF($A570&lt;=Table1[À],IF(F$4=Table1[[#Headers],[Bœuf]:[Oasis]],Table1[[Bœuf]:[Oasis]]))))*
SUM(IF(Table3[Date]=$A570,Table3[Salade])),SUM(IF(Table3[Date]=$A570,Table3[Salade]))),"")</f>
        <v/>
      </c>
      <c r="G570" s="32" t="str" cm="1">
        <f t="array" ref="G570">IF(ISNUMBER($A570),IF($G$2="Valeur",
SUM(IF($A570&gt;=Table1[De],IF($A570&lt;=Table1[À],IF(G$4=Table1[[#Headers],[Bœuf]:[Oasis]],Table1[[Bœuf]:[Oasis]]))))*
SUM(IF(Table3[Date]=$A570,Table3[Eau])),SUM(IF(Table3[Date]=$A570,Table3[Eau]))),"")</f>
        <v/>
      </c>
      <c r="H570" s="32" t="str" cm="1">
        <f t="array" ref="H570">IF(ISNUMBER($A570),IF($G$2="Valeur",
SUM(IF($A570&gt;=Table1[De],IF($A570&lt;=Table1[À],IF(H$4=Table1[[#Headers],[Bœuf]:[Oasis]],Table1[[Bœuf]:[Oasis]]))))*
SUM(IF(Table3[Date]=$A570,Table3[Coca])),SUM(IF(Table3[Date]=$A570,Table3[Coca]))),"")</f>
        <v/>
      </c>
      <c r="I570" s="32" t="str" cm="1">
        <f t="array" ref="I570">IF(ISNUMBER($A570),IF($G$2="Valeur",
SUM(IF($A570&gt;=Table1[De],IF($A570&lt;=Table1[À],IF(I$4=Table1[[#Headers],[Bœuf]:[Oasis]],Table1[[Bœuf]:[Oasis]]))))*
SUM(IF(Table3[Date]=$A570,Table3[Oasis])),SUM(IF(Table3[Date]=$A570,Table3[Oasis]))),"")</f>
        <v/>
      </c>
      <c r="J570" s="33" t="str">
        <f t="shared" si="8"/>
        <v/>
      </c>
      <c r="K570" s="32" t="str" cm="1">
        <f t="array" ref="K570">IF(AND(ISNUMBER($A570),$G$2="Valeur"),
SUM(IF(Table3[Date]=$A570,IF(Table3[Mode de Paiement]=K$4,Table3[TOTAL DU PAR LE CLIENT]))),"")</f>
        <v/>
      </c>
      <c r="L570" s="32" t="str" cm="1">
        <f t="array" ref="L570">IF(AND(ISNUMBER($A570),$G$2="Valeur"),
SUM(IF(Table3[Date]=$A570,IF(Table3[Mode de Paiement]=L$4,Table3[TOTAL DU PAR LE CLIENT]))),"")</f>
        <v/>
      </c>
      <c r="M570" s="32" t="str" cm="1">
        <f t="array" ref="M570">IF(AND(ISNUMBER($A570),$G$2="Valeur"),
SUM(IF(Table3[Date]=$A570,IF(Table3[Mode de Paiement]=M$4,Table3[TOTAL DU PAR LE CLIENT]))),"")</f>
        <v/>
      </c>
      <c r="N570" s="32" t="str" cm="1">
        <f t="array" ref="N570">IF(AND(ISNUMBER($A570),$G$2="Valeur"),
SUM(IF(Table3[Date]=$A570,IF(Table3[Mode de Paiement]=N$4,Table3[TOTAL DU PAR LE CLIENT]))),"")</f>
        <v/>
      </c>
    </row>
    <row r="571" spans="1:14" x14ac:dyDescent="0.2">
      <c r="A571" s="82" t="str">
        <f>IF(A570=MAX(Table3[Date]),"",IF(A570="","",A570+1))</f>
        <v/>
      </c>
      <c r="B571" s="83" t="str">
        <f>IF(ISNUMBER(A571),COUNTIF(Table3[Date],A571),"")</f>
        <v/>
      </c>
      <c r="C571" s="32" t="str" cm="1">
        <f t="array" ref="C571">IF(ISNUMBER($A571),IF($G$2="Valeur",
SUM(IF($A571&gt;=Table1[De],IF($A571&lt;=Table1[À],IF(C$4=Table1[[#Headers],[Bœuf]:[Oasis]],Table1[[Bœuf]:[Oasis]]))))*
SUM(IF(Table3[Date]=$A571,Table3[Bœuf])),SUM(IF(Table3[Date]=$A571,Table3[Bœuf]))),"")</f>
        <v/>
      </c>
      <c r="D571" s="32" t="str" cm="1">
        <f t="array" ref="D571">IF(ISNUMBER($A571),IF($G$2="Valeur",
SUM(IF($A571&gt;=Table1[De],IF($A571&lt;=Table1[À],IF(D$4=Table1[[#Headers],[Bœuf]:[Oasis]],Table1[[Bœuf]:[Oasis]]))))*
SUM(IF(Table3[Date]=$A571,Table3[Jambon])),SUM(IF(Table3[Date]=$A571,Table3[Jambon]))),"")</f>
        <v/>
      </c>
      <c r="E571" s="32" t="str" cm="1">
        <f t="array" ref="E571">IF(ISNUMBER($A571),IF($G$2="Valeur",
SUM(IF($A571&gt;=Table1[De],IF($A571&lt;=Table1[À],IF(E$4=Table1[[#Headers],[Bœuf]:[Oasis]],Table1[[Bœuf]:[Oasis]]))))*
SUM(IF(Table3[Date]=$A571,Table3[Végétarien])),SUM(IF(Table3[Date]=$A571,Table3[Végétarien]))),"")</f>
        <v/>
      </c>
      <c r="F571" s="32" t="str" cm="1">
        <f t="array" ref="F571">IF(ISNUMBER($A571),IF($G$2="Valeur",
SUM(IF($A571&gt;=Table1[De],IF($A571&lt;=Table1[À],IF(F$4=Table1[[#Headers],[Bœuf]:[Oasis]],Table1[[Bœuf]:[Oasis]]))))*
SUM(IF(Table3[Date]=$A571,Table3[Salade])),SUM(IF(Table3[Date]=$A571,Table3[Salade]))),"")</f>
        <v/>
      </c>
      <c r="G571" s="32" t="str" cm="1">
        <f t="array" ref="G571">IF(ISNUMBER($A571),IF($G$2="Valeur",
SUM(IF($A571&gt;=Table1[De],IF($A571&lt;=Table1[À],IF(G$4=Table1[[#Headers],[Bœuf]:[Oasis]],Table1[[Bœuf]:[Oasis]]))))*
SUM(IF(Table3[Date]=$A571,Table3[Eau])),SUM(IF(Table3[Date]=$A571,Table3[Eau]))),"")</f>
        <v/>
      </c>
      <c r="H571" s="32" t="str" cm="1">
        <f t="array" ref="H571">IF(ISNUMBER($A571),IF($G$2="Valeur",
SUM(IF($A571&gt;=Table1[De],IF($A571&lt;=Table1[À],IF(H$4=Table1[[#Headers],[Bœuf]:[Oasis]],Table1[[Bœuf]:[Oasis]]))))*
SUM(IF(Table3[Date]=$A571,Table3[Coca])),SUM(IF(Table3[Date]=$A571,Table3[Coca]))),"")</f>
        <v/>
      </c>
      <c r="I571" s="32" t="str" cm="1">
        <f t="array" ref="I571">IF(ISNUMBER($A571),IF($G$2="Valeur",
SUM(IF($A571&gt;=Table1[De],IF($A571&lt;=Table1[À],IF(I$4=Table1[[#Headers],[Bœuf]:[Oasis]],Table1[[Bœuf]:[Oasis]]))))*
SUM(IF(Table3[Date]=$A571,Table3[Oasis])),SUM(IF(Table3[Date]=$A571,Table3[Oasis]))),"")</f>
        <v/>
      </c>
      <c r="J571" s="33" t="str">
        <f t="shared" si="8"/>
        <v/>
      </c>
      <c r="K571" s="32" t="str" cm="1">
        <f t="array" ref="K571">IF(AND(ISNUMBER($A571),$G$2="Valeur"),
SUM(IF(Table3[Date]=$A571,IF(Table3[Mode de Paiement]=K$4,Table3[TOTAL DU PAR LE CLIENT]))),"")</f>
        <v/>
      </c>
      <c r="L571" s="32" t="str" cm="1">
        <f t="array" ref="L571">IF(AND(ISNUMBER($A571),$G$2="Valeur"),
SUM(IF(Table3[Date]=$A571,IF(Table3[Mode de Paiement]=L$4,Table3[TOTAL DU PAR LE CLIENT]))),"")</f>
        <v/>
      </c>
      <c r="M571" s="32" t="str" cm="1">
        <f t="array" ref="M571">IF(AND(ISNUMBER($A571),$G$2="Valeur"),
SUM(IF(Table3[Date]=$A571,IF(Table3[Mode de Paiement]=M$4,Table3[TOTAL DU PAR LE CLIENT]))),"")</f>
        <v/>
      </c>
      <c r="N571" s="32" t="str" cm="1">
        <f t="array" ref="N571">IF(AND(ISNUMBER($A571),$G$2="Valeur"),
SUM(IF(Table3[Date]=$A571,IF(Table3[Mode de Paiement]=N$4,Table3[TOTAL DU PAR LE CLIENT]))),"")</f>
        <v/>
      </c>
    </row>
    <row r="572" spans="1:14" x14ac:dyDescent="0.2">
      <c r="A572" s="82" t="str">
        <f>IF(A571=MAX(Table3[Date]),"",IF(A571="","",A571+1))</f>
        <v/>
      </c>
      <c r="B572" s="83" t="str">
        <f>IF(ISNUMBER(A572),COUNTIF(Table3[Date],A572),"")</f>
        <v/>
      </c>
      <c r="C572" s="32" t="str" cm="1">
        <f t="array" ref="C572">IF(ISNUMBER($A572),IF($G$2="Valeur",
SUM(IF($A572&gt;=Table1[De],IF($A572&lt;=Table1[À],IF(C$4=Table1[[#Headers],[Bœuf]:[Oasis]],Table1[[Bœuf]:[Oasis]]))))*
SUM(IF(Table3[Date]=$A572,Table3[Bœuf])),SUM(IF(Table3[Date]=$A572,Table3[Bœuf]))),"")</f>
        <v/>
      </c>
      <c r="D572" s="32" t="str" cm="1">
        <f t="array" ref="D572">IF(ISNUMBER($A572),IF($G$2="Valeur",
SUM(IF($A572&gt;=Table1[De],IF($A572&lt;=Table1[À],IF(D$4=Table1[[#Headers],[Bœuf]:[Oasis]],Table1[[Bœuf]:[Oasis]]))))*
SUM(IF(Table3[Date]=$A572,Table3[Jambon])),SUM(IF(Table3[Date]=$A572,Table3[Jambon]))),"")</f>
        <v/>
      </c>
      <c r="E572" s="32" t="str" cm="1">
        <f t="array" ref="E572">IF(ISNUMBER($A572),IF($G$2="Valeur",
SUM(IF($A572&gt;=Table1[De],IF($A572&lt;=Table1[À],IF(E$4=Table1[[#Headers],[Bœuf]:[Oasis]],Table1[[Bœuf]:[Oasis]]))))*
SUM(IF(Table3[Date]=$A572,Table3[Végétarien])),SUM(IF(Table3[Date]=$A572,Table3[Végétarien]))),"")</f>
        <v/>
      </c>
      <c r="F572" s="32" t="str" cm="1">
        <f t="array" ref="F572">IF(ISNUMBER($A572),IF($G$2="Valeur",
SUM(IF($A572&gt;=Table1[De],IF($A572&lt;=Table1[À],IF(F$4=Table1[[#Headers],[Bœuf]:[Oasis]],Table1[[Bœuf]:[Oasis]]))))*
SUM(IF(Table3[Date]=$A572,Table3[Salade])),SUM(IF(Table3[Date]=$A572,Table3[Salade]))),"")</f>
        <v/>
      </c>
      <c r="G572" s="32" t="str" cm="1">
        <f t="array" ref="G572">IF(ISNUMBER($A572),IF($G$2="Valeur",
SUM(IF($A572&gt;=Table1[De],IF($A572&lt;=Table1[À],IF(G$4=Table1[[#Headers],[Bœuf]:[Oasis]],Table1[[Bœuf]:[Oasis]]))))*
SUM(IF(Table3[Date]=$A572,Table3[Eau])),SUM(IF(Table3[Date]=$A572,Table3[Eau]))),"")</f>
        <v/>
      </c>
      <c r="H572" s="32" t="str" cm="1">
        <f t="array" ref="H572">IF(ISNUMBER($A572),IF($G$2="Valeur",
SUM(IF($A572&gt;=Table1[De],IF($A572&lt;=Table1[À],IF(H$4=Table1[[#Headers],[Bœuf]:[Oasis]],Table1[[Bœuf]:[Oasis]]))))*
SUM(IF(Table3[Date]=$A572,Table3[Coca])),SUM(IF(Table3[Date]=$A572,Table3[Coca]))),"")</f>
        <v/>
      </c>
      <c r="I572" s="32" t="str" cm="1">
        <f t="array" ref="I572">IF(ISNUMBER($A572),IF($G$2="Valeur",
SUM(IF($A572&gt;=Table1[De],IF($A572&lt;=Table1[À],IF(I$4=Table1[[#Headers],[Bœuf]:[Oasis]],Table1[[Bœuf]:[Oasis]]))))*
SUM(IF(Table3[Date]=$A572,Table3[Oasis])),SUM(IF(Table3[Date]=$A572,Table3[Oasis]))),"")</f>
        <v/>
      </c>
      <c r="J572" s="33" t="str">
        <f t="shared" si="8"/>
        <v/>
      </c>
      <c r="K572" s="32" t="str" cm="1">
        <f t="array" ref="K572">IF(AND(ISNUMBER($A572),$G$2="Valeur"),
SUM(IF(Table3[Date]=$A572,IF(Table3[Mode de Paiement]=K$4,Table3[TOTAL DU PAR LE CLIENT]))),"")</f>
        <v/>
      </c>
      <c r="L572" s="32" t="str" cm="1">
        <f t="array" ref="L572">IF(AND(ISNUMBER($A572),$G$2="Valeur"),
SUM(IF(Table3[Date]=$A572,IF(Table3[Mode de Paiement]=L$4,Table3[TOTAL DU PAR LE CLIENT]))),"")</f>
        <v/>
      </c>
      <c r="M572" s="32" t="str" cm="1">
        <f t="array" ref="M572">IF(AND(ISNUMBER($A572),$G$2="Valeur"),
SUM(IF(Table3[Date]=$A572,IF(Table3[Mode de Paiement]=M$4,Table3[TOTAL DU PAR LE CLIENT]))),"")</f>
        <v/>
      </c>
      <c r="N572" s="32" t="str" cm="1">
        <f t="array" ref="N572">IF(AND(ISNUMBER($A572),$G$2="Valeur"),
SUM(IF(Table3[Date]=$A572,IF(Table3[Mode de Paiement]=N$4,Table3[TOTAL DU PAR LE CLIENT]))),"")</f>
        <v/>
      </c>
    </row>
    <row r="573" spans="1:14" x14ac:dyDescent="0.2">
      <c r="A573" s="82" t="str">
        <f>IF(A572=MAX(Table3[Date]),"",IF(A572="","",A572+1))</f>
        <v/>
      </c>
      <c r="B573" s="83" t="str">
        <f>IF(ISNUMBER(A573),COUNTIF(Table3[Date],A573),"")</f>
        <v/>
      </c>
      <c r="C573" s="32" t="str" cm="1">
        <f t="array" ref="C573">IF(ISNUMBER($A573),IF($G$2="Valeur",
SUM(IF($A573&gt;=Table1[De],IF($A573&lt;=Table1[À],IF(C$4=Table1[[#Headers],[Bœuf]:[Oasis]],Table1[[Bœuf]:[Oasis]]))))*
SUM(IF(Table3[Date]=$A573,Table3[Bœuf])),SUM(IF(Table3[Date]=$A573,Table3[Bœuf]))),"")</f>
        <v/>
      </c>
      <c r="D573" s="32" t="str" cm="1">
        <f t="array" ref="D573">IF(ISNUMBER($A573),IF($G$2="Valeur",
SUM(IF($A573&gt;=Table1[De],IF($A573&lt;=Table1[À],IF(D$4=Table1[[#Headers],[Bœuf]:[Oasis]],Table1[[Bœuf]:[Oasis]]))))*
SUM(IF(Table3[Date]=$A573,Table3[Jambon])),SUM(IF(Table3[Date]=$A573,Table3[Jambon]))),"")</f>
        <v/>
      </c>
      <c r="E573" s="32" t="str" cm="1">
        <f t="array" ref="E573">IF(ISNUMBER($A573),IF($G$2="Valeur",
SUM(IF($A573&gt;=Table1[De],IF($A573&lt;=Table1[À],IF(E$4=Table1[[#Headers],[Bœuf]:[Oasis]],Table1[[Bœuf]:[Oasis]]))))*
SUM(IF(Table3[Date]=$A573,Table3[Végétarien])),SUM(IF(Table3[Date]=$A573,Table3[Végétarien]))),"")</f>
        <v/>
      </c>
      <c r="F573" s="32" t="str" cm="1">
        <f t="array" ref="F573">IF(ISNUMBER($A573),IF($G$2="Valeur",
SUM(IF($A573&gt;=Table1[De],IF($A573&lt;=Table1[À],IF(F$4=Table1[[#Headers],[Bœuf]:[Oasis]],Table1[[Bœuf]:[Oasis]]))))*
SUM(IF(Table3[Date]=$A573,Table3[Salade])),SUM(IF(Table3[Date]=$A573,Table3[Salade]))),"")</f>
        <v/>
      </c>
      <c r="G573" s="32" t="str" cm="1">
        <f t="array" ref="G573">IF(ISNUMBER($A573),IF($G$2="Valeur",
SUM(IF($A573&gt;=Table1[De],IF($A573&lt;=Table1[À],IF(G$4=Table1[[#Headers],[Bœuf]:[Oasis]],Table1[[Bœuf]:[Oasis]]))))*
SUM(IF(Table3[Date]=$A573,Table3[Eau])),SUM(IF(Table3[Date]=$A573,Table3[Eau]))),"")</f>
        <v/>
      </c>
      <c r="H573" s="32" t="str" cm="1">
        <f t="array" ref="H573">IF(ISNUMBER($A573),IF($G$2="Valeur",
SUM(IF($A573&gt;=Table1[De],IF($A573&lt;=Table1[À],IF(H$4=Table1[[#Headers],[Bœuf]:[Oasis]],Table1[[Bœuf]:[Oasis]]))))*
SUM(IF(Table3[Date]=$A573,Table3[Coca])),SUM(IF(Table3[Date]=$A573,Table3[Coca]))),"")</f>
        <v/>
      </c>
      <c r="I573" s="32" t="str" cm="1">
        <f t="array" ref="I573">IF(ISNUMBER($A573),IF($G$2="Valeur",
SUM(IF($A573&gt;=Table1[De],IF($A573&lt;=Table1[À],IF(I$4=Table1[[#Headers],[Bœuf]:[Oasis]],Table1[[Bœuf]:[Oasis]]))))*
SUM(IF(Table3[Date]=$A573,Table3[Oasis])),SUM(IF(Table3[Date]=$A573,Table3[Oasis]))),"")</f>
        <v/>
      </c>
      <c r="J573" s="33" t="str">
        <f t="shared" si="8"/>
        <v/>
      </c>
      <c r="K573" s="32" t="str" cm="1">
        <f t="array" ref="K573">IF(AND(ISNUMBER($A573),$G$2="Valeur"),
SUM(IF(Table3[Date]=$A573,IF(Table3[Mode de Paiement]=K$4,Table3[TOTAL DU PAR LE CLIENT]))),"")</f>
        <v/>
      </c>
      <c r="L573" s="32" t="str" cm="1">
        <f t="array" ref="L573">IF(AND(ISNUMBER($A573),$G$2="Valeur"),
SUM(IF(Table3[Date]=$A573,IF(Table3[Mode de Paiement]=L$4,Table3[TOTAL DU PAR LE CLIENT]))),"")</f>
        <v/>
      </c>
      <c r="M573" s="32" t="str" cm="1">
        <f t="array" ref="M573">IF(AND(ISNUMBER($A573),$G$2="Valeur"),
SUM(IF(Table3[Date]=$A573,IF(Table3[Mode de Paiement]=M$4,Table3[TOTAL DU PAR LE CLIENT]))),"")</f>
        <v/>
      </c>
      <c r="N573" s="32" t="str" cm="1">
        <f t="array" ref="N573">IF(AND(ISNUMBER($A573),$G$2="Valeur"),
SUM(IF(Table3[Date]=$A573,IF(Table3[Mode de Paiement]=N$4,Table3[TOTAL DU PAR LE CLIENT]))),"")</f>
        <v/>
      </c>
    </row>
    <row r="574" spans="1:14" x14ac:dyDescent="0.2">
      <c r="A574" s="82" t="str">
        <f>IF(A573=MAX(Table3[Date]),"",IF(A573="","",A573+1))</f>
        <v/>
      </c>
      <c r="B574" s="83" t="str">
        <f>IF(ISNUMBER(A574),COUNTIF(Table3[Date],A574),"")</f>
        <v/>
      </c>
      <c r="C574" s="32" t="str" cm="1">
        <f t="array" ref="C574">IF(ISNUMBER($A574),IF($G$2="Valeur",
SUM(IF($A574&gt;=Table1[De],IF($A574&lt;=Table1[À],IF(C$4=Table1[[#Headers],[Bœuf]:[Oasis]],Table1[[Bœuf]:[Oasis]]))))*
SUM(IF(Table3[Date]=$A574,Table3[Bœuf])),SUM(IF(Table3[Date]=$A574,Table3[Bœuf]))),"")</f>
        <v/>
      </c>
      <c r="D574" s="32" t="str" cm="1">
        <f t="array" ref="D574">IF(ISNUMBER($A574),IF($G$2="Valeur",
SUM(IF($A574&gt;=Table1[De],IF($A574&lt;=Table1[À],IF(D$4=Table1[[#Headers],[Bœuf]:[Oasis]],Table1[[Bœuf]:[Oasis]]))))*
SUM(IF(Table3[Date]=$A574,Table3[Jambon])),SUM(IF(Table3[Date]=$A574,Table3[Jambon]))),"")</f>
        <v/>
      </c>
      <c r="E574" s="32" t="str" cm="1">
        <f t="array" ref="E574">IF(ISNUMBER($A574),IF($G$2="Valeur",
SUM(IF($A574&gt;=Table1[De],IF($A574&lt;=Table1[À],IF(E$4=Table1[[#Headers],[Bœuf]:[Oasis]],Table1[[Bœuf]:[Oasis]]))))*
SUM(IF(Table3[Date]=$A574,Table3[Végétarien])),SUM(IF(Table3[Date]=$A574,Table3[Végétarien]))),"")</f>
        <v/>
      </c>
      <c r="F574" s="32" t="str" cm="1">
        <f t="array" ref="F574">IF(ISNUMBER($A574),IF($G$2="Valeur",
SUM(IF($A574&gt;=Table1[De],IF($A574&lt;=Table1[À],IF(F$4=Table1[[#Headers],[Bœuf]:[Oasis]],Table1[[Bœuf]:[Oasis]]))))*
SUM(IF(Table3[Date]=$A574,Table3[Salade])),SUM(IF(Table3[Date]=$A574,Table3[Salade]))),"")</f>
        <v/>
      </c>
      <c r="G574" s="32" t="str" cm="1">
        <f t="array" ref="G574">IF(ISNUMBER($A574),IF($G$2="Valeur",
SUM(IF($A574&gt;=Table1[De],IF($A574&lt;=Table1[À],IF(G$4=Table1[[#Headers],[Bœuf]:[Oasis]],Table1[[Bœuf]:[Oasis]]))))*
SUM(IF(Table3[Date]=$A574,Table3[Eau])),SUM(IF(Table3[Date]=$A574,Table3[Eau]))),"")</f>
        <v/>
      </c>
      <c r="H574" s="32" t="str" cm="1">
        <f t="array" ref="H574">IF(ISNUMBER($A574),IF($G$2="Valeur",
SUM(IF($A574&gt;=Table1[De],IF($A574&lt;=Table1[À],IF(H$4=Table1[[#Headers],[Bœuf]:[Oasis]],Table1[[Bœuf]:[Oasis]]))))*
SUM(IF(Table3[Date]=$A574,Table3[Coca])),SUM(IF(Table3[Date]=$A574,Table3[Coca]))),"")</f>
        <v/>
      </c>
      <c r="I574" s="32" t="str" cm="1">
        <f t="array" ref="I574">IF(ISNUMBER($A574),IF($G$2="Valeur",
SUM(IF($A574&gt;=Table1[De],IF($A574&lt;=Table1[À],IF(I$4=Table1[[#Headers],[Bœuf]:[Oasis]],Table1[[Bœuf]:[Oasis]]))))*
SUM(IF(Table3[Date]=$A574,Table3[Oasis])),SUM(IF(Table3[Date]=$A574,Table3[Oasis]))),"")</f>
        <v/>
      </c>
      <c r="J574" s="33" t="str">
        <f t="shared" si="8"/>
        <v/>
      </c>
      <c r="K574" s="32" t="str" cm="1">
        <f t="array" ref="K574">IF(AND(ISNUMBER($A574),$G$2="Valeur"),
SUM(IF(Table3[Date]=$A574,IF(Table3[Mode de Paiement]=K$4,Table3[TOTAL DU PAR LE CLIENT]))),"")</f>
        <v/>
      </c>
      <c r="L574" s="32" t="str" cm="1">
        <f t="array" ref="L574">IF(AND(ISNUMBER($A574),$G$2="Valeur"),
SUM(IF(Table3[Date]=$A574,IF(Table3[Mode de Paiement]=L$4,Table3[TOTAL DU PAR LE CLIENT]))),"")</f>
        <v/>
      </c>
      <c r="M574" s="32" t="str" cm="1">
        <f t="array" ref="M574">IF(AND(ISNUMBER($A574),$G$2="Valeur"),
SUM(IF(Table3[Date]=$A574,IF(Table3[Mode de Paiement]=M$4,Table3[TOTAL DU PAR LE CLIENT]))),"")</f>
        <v/>
      </c>
      <c r="N574" s="32" t="str" cm="1">
        <f t="array" ref="N574">IF(AND(ISNUMBER($A574),$G$2="Valeur"),
SUM(IF(Table3[Date]=$A574,IF(Table3[Mode de Paiement]=N$4,Table3[TOTAL DU PAR LE CLIENT]))),"")</f>
        <v/>
      </c>
    </row>
    <row r="575" spans="1:14" x14ac:dyDescent="0.2">
      <c r="A575" s="82" t="str">
        <f>IF(A574=MAX(Table3[Date]),"",IF(A574="","",A574+1))</f>
        <v/>
      </c>
      <c r="B575" s="83" t="str">
        <f>IF(ISNUMBER(A575),COUNTIF(Table3[Date],A575),"")</f>
        <v/>
      </c>
      <c r="C575" s="32" t="str" cm="1">
        <f t="array" ref="C575">IF(ISNUMBER($A575),IF($G$2="Valeur",
SUM(IF($A575&gt;=Table1[De],IF($A575&lt;=Table1[À],IF(C$4=Table1[[#Headers],[Bœuf]:[Oasis]],Table1[[Bœuf]:[Oasis]]))))*
SUM(IF(Table3[Date]=$A575,Table3[Bœuf])),SUM(IF(Table3[Date]=$A575,Table3[Bœuf]))),"")</f>
        <v/>
      </c>
      <c r="D575" s="32" t="str" cm="1">
        <f t="array" ref="D575">IF(ISNUMBER($A575),IF($G$2="Valeur",
SUM(IF($A575&gt;=Table1[De],IF($A575&lt;=Table1[À],IF(D$4=Table1[[#Headers],[Bœuf]:[Oasis]],Table1[[Bœuf]:[Oasis]]))))*
SUM(IF(Table3[Date]=$A575,Table3[Jambon])),SUM(IF(Table3[Date]=$A575,Table3[Jambon]))),"")</f>
        <v/>
      </c>
      <c r="E575" s="32" t="str" cm="1">
        <f t="array" ref="E575">IF(ISNUMBER($A575),IF($G$2="Valeur",
SUM(IF($A575&gt;=Table1[De],IF($A575&lt;=Table1[À],IF(E$4=Table1[[#Headers],[Bœuf]:[Oasis]],Table1[[Bœuf]:[Oasis]]))))*
SUM(IF(Table3[Date]=$A575,Table3[Végétarien])),SUM(IF(Table3[Date]=$A575,Table3[Végétarien]))),"")</f>
        <v/>
      </c>
      <c r="F575" s="32" t="str" cm="1">
        <f t="array" ref="F575">IF(ISNUMBER($A575),IF($G$2="Valeur",
SUM(IF($A575&gt;=Table1[De],IF($A575&lt;=Table1[À],IF(F$4=Table1[[#Headers],[Bœuf]:[Oasis]],Table1[[Bœuf]:[Oasis]]))))*
SUM(IF(Table3[Date]=$A575,Table3[Salade])),SUM(IF(Table3[Date]=$A575,Table3[Salade]))),"")</f>
        <v/>
      </c>
      <c r="G575" s="32" t="str" cm="1">
        <f t="array" ref="G575">IF(ISNUMBER($A575),IF($G$2="Valeur",
SUM(IF($A575&gt;=Table1[De],IF($A575&lt;=Table1[À],IF(G$4=Table1[[#Headers],[Bœuf]:[Oasis]],Table1[[Bœuf]:[Oasis]]))))*
SUM(IF(Table3[Date]=$A575,Table3[Eau])),SUM(IF(Table3[Date]=$A575,Table3[Eau]))),"")</f>
        <v/>
      </c>
      <c r="H575" s="32" t="str" cm="1">
        <f t="array" ref="H575">IF(ISNUMBER($A575),IF($G$2="Valeur",
SUM(IF($A575&gt;=Table1[De],IF($A575&lt;=Table1[À],IF(H$4=Table1[[#Headers],[Bœuf]:[Oasis]],Table1[[Bœuf]:[Oasis]]))))*
SUM(IF(Table3[Date]=$A575,Table3[Coca])),SUM(IF(Table3[Date]=$A575,Table3[Coca]))),"")</f>
        <v/>
      </c>
      <c r="I575" s="32" t="str" cm="1">
        <f t="array" ref="I575">IF(ISNUMBER($A575),IF($G$2="Valeur",
SUM(IF($A575&gt;=Table1[De],IF($A575&lt;=Table1[À],IF(I$4=Table1[[#Headers],[Bœuf]:[Oasis]],Table1[[Bœuf]:[Oasis]]))))*
SUM(IF(Table3[Date]=$A575,Table3[Oasis])),SUM(IF(Table3[Date]=$A575,Table3[Oasis]))),"")</f>
        <v/>
      </c>
      <c r="J575" s="33" t="str">
        <f t="shared" si="8"/>
        <v/>
      </c>
      <c r="K575" s="32" t="str" cm="1">
        <f t="array" ref="K575">IF(AND(ISNUMBER($A575),$G$2="Valeur"),
SUM(IF(Table3[Date]=$A575,IF(Table3[Mode de Paiement]=K$4,Table3[TOTAL DU PAR LE CLIENT]))),"")</f>
        <v/>
      </c>
      <c r="L575" s="32" t="str" cm="1">
        <f t="array" ref="L575">IF(AND(ISNUMBER($A575),$G$2="Valeur"),
SUM(IF(Table3[Date]=$A575,IF(Table3[Mode de Paiement]=L$4,Table3[TOTAL DU PAR LE CLIENT]))),"")</f>
        <v/>
      </c>
      <c r="M575" s="32" t="str" cm="1">
        <f t="array" ref="M575">IF(AND(ISNUMBER($A575),$G$2="Valeur"),
SUM(IF(Table3[Date]=$A575,IF(Table3[Mode de Paiement]=M$4,Table3[TOTAL DU PAR LE CLIENT]))),"")</f>
        <v/>
      </c>
      <c r="N575" s="32" t="str" cm="1">
        <f t="array" ref="N575">IF(AND(ISNUMBER($A575),$G$2="Valeur"),
SUM(IF(Table3[Date]=$A575,IF(Table3[Mode de Paiement]=N$4,Table3[TOTAL DU PAR LE CLIENT]))),"")</f>
        <v/>
      </c>
    </row>
    <row r="576" spans="1:14" x14ac:dyDescent="0.2">
      <c r="A576" s="82" t="str">
        <f>IF(A575=MAX(Table3[Date]),"",IF(A575="","",A575+1))</f>
        <v/>
      </c>
      <c r="B576" s="83" t="str">
        <f>IF(ISNUMBER(A576),COUNTIF(Table3[Date],A576),"")</f>
        <v/>
      </c>
      <c r="C576" s="32" t="str" cm="1">
        <f t="array" ref="C576">IF(ISNUMBER($A576),IF($G$2="Valeur",
SUM(IF($A576&gt;=Table1[De],IF($A576&lt;=Table1[À],IF(C$4=Table1[[#Headers],[Bœuf]:[Oasis]],Table1[[Bœuf]:[Oasis]]))))*
SUM(IF(Table3[Date]=$A576,Table3[Bœuf])),SUM(IF(Table3[Date]=$A576,Table3[Bœuf]))),"")</f>
        <v/>
      </c>
      <c r="D576" s="32" t="str" cm="1">
        <f t="array" ref="D576">IF(ISNUMBER($A576),IF($G$2="Valeur",
SUM(IF($A576&gt;=Table1[De],IF($A576&lt;=Table1[À],IF(D$4=Table1[[#Headers],[Bœuf]:[Oasis]],Table1[[Bœuf]:[Oasis]]))))*
SUM(IF(Table3[Date]=$A576,Table3[Jambon])),SUM(IF(Table3[Date]=$A576,Table3[Jambon]))),"")</f>
        <v/>
      </c>
      <c r="E576" s="32" t="str" cm="1">
        <f t="array" ref="E576">IF(ISNUMBER($A576),IF($G$2="Valeur",
SUM(IF($A576&gt;=Table1[De],IF($A576&lt;=Table1[À],IF(E$4=Table1[[#Headers],[Bœuf]:[Oasis]],Table1[[Bœuf]:[Oasis]]))))*
SUM(IF(Table3[Date]=$A576,Table3[Végétarien])),SUM(IF(Table3[Date]=$A576,Table3[Végétarien]))),"")</f>
        <v/>
      </c>
      <c r="F576" s="32" t="str" cm="1">
        <f t="array" ref="F576">IF(ISNUMBER($A576),IF($G$2="Valeur",
SUM(IF($A576&gt;=Table1[De],IF($A576&lt;=Table1[À],IF(F$4=Table1[[#Headers],[Bœuf]:[Oasis]],Table1[[Bœuf]:[Oasis]]))))*
SUM(IF(Table3[Date]=$A576,Table3[Salade])),SUM(IF(Table3[Date]=$A576,Table3[Salade]))),"")</f>
        <v/>
      </c>
      <c r="G576" s="32" t="str" cm="1">
        <f t="array" ref="G576">IF(ISNUMBER($A576),IF($G$2="Valeur",
SUM(IF($A576&gt;=Table1[De],IF($A576&lt;=Table1[À],IF(G$4=Table1[[#Headers],[Bœuf]:[Oasis]],Table1[[Bœuf]:[Oasis]]))))*
SUM(IF(Table3[Date]=$A576,Table3[Eau])),SUM(IF(Table3[Date]=$A576,Table3[Eau]))),"")</f>
        <v/>
      </c>
      <c r="H576" s="32" t="str" cm="1">
        <f t="array" ref="H576">IF(ISNUMBER($A576),IF($G$2="Valeur",
SUM(IF($A576&gt;=Table1[De],IF($A576&lt;=Table1[À],IF(H$4=Table1[[#Headers],[Bœuf]:[Oasis]],Table1[[Bœuf]:[Oasis]]))))*
SUM(IF(Table3[Date]=$A576,Table3[Coca])),SUM(IF(Table3[Date]=$A576,Table3[Coca]))),"")</f>
        <v/>
      </c>
      <c r="I576" s="32" t="str" cm="1">
        <f t="array" ref="I576">IF(ISNUMBER($A576),IF($G$2="Valeur",
SUM(IF($A576&gt;=Table1[De],IF($A576&lt;=Table1[À],IF(I$4=Table1[[#Headers],[Bœuf]:[Oasis]],Table1[[Bœuf]:[Oasis]]))))*
SUM(IF(Table3[Date]=$A576,Table3[Oasis])),SUM(IF(Table3[Date]=$A576,Table3[Oasis]))),"")</f>
        <v/>
      </c>
      <c r="J576" s="33" t="str">
        <f t="shared" si="8"/>
        <v/>
      </c>
      <c r="K576" s="32" t="str" cm="1">
        <f t="array" ref="K576">IF(AND(ISNUMBER($A576),$G$2="Valeur"),
SUM(IF(Table3[Date]=$A576,IF(Table3[Mode de Paiement]=K$4,Table3[TOTAL DU PAR LE CLIENT]))),"")</f>
        <v/>
      </c>
      <c r="L576" s="32" t="str" cm="1">
        <f t="array" ref="L576">IF(AND(ISNUMBER($A576),$G$2="Valeur"),
SUM(IF(Table3[Date]=$A576,IF(Table3[Mode de Paiement]=L$4,Table3[TOTAL DU PAR LE CLIENT]))),"")</f>
        <v/>
      </c>
      <c r="M576" s="32" t="str" cm="1">
        <f t="array" ref="M576">IF(AND(ISNUMBER($A576),$G$2="Valeur"),
SUM(IF(Table3[Date]=$A576,IF(Table3[Mode de Paiement]=M$4,Table3[TOTAL DU PAR LE CLIENT]))),"")</f>
        <v/>
      </c>
      <c r="N576" s="32" t="str" cm="1">
        <f t="array" ref="N576">IF(AND(ISNUMBER($A576),$G$2="Valeur"),
SUM(IF(Table3[Date]=$A576,IF(Table3[Mode de Paiement]=N$4,Table3[TOTAL DU PAR LE CLIENT]))),"")</f>
        <v/>
      </c>
    </row>
    <row r="577" spans="1:14" x14ac:dyDescent="0.2">
      <c r="A577" s="82" t="str">
        <f>IF(A576=MAX(Table3[Date]),"",IF(A576="","",A576+1))</f>
        <v/>
      </c>
      <c r="B577" s="83" t="str">
        <f>IF(ISNUMBER(A577),COUNTIF(Table3[Date],A577),"")</f>
        <v/>
      </c>
      <c r="C577" s="32" t="str" cm="1">
        <f t="array" ref="C577">IF(ISNUMBER($A577),IF($G$2="Valeur",
SUM(IF($A577&gt;=Table1[De],IF($A577&lt;=Table1[À],IF(C$4=Table1[[#Headers],[Bœuf]:[Oasis]],Table1[[Bœuf]:[Oasis]]))))*
SUM(IF(Table3[Date]=$A577,Table3[Bœuf])),SUM(IF(Table3[Date]=$A577,Table3[Bœuf]))),"")</f>
        <v/>
      </c>
      <c r="D577" s="32" t="str" cm="1">
        <f t="array" ref="D577">IF(ISNUMBER($A577),IF($G$2="Valeur",
SUM(IF($A577&gt;=Table1[De],IF($A577&lt;=Table1[À],IF(D$4=Table1[[#Headers],[Bœuf]:[Oasis]],Table1[[Bœuf]:[Oasis]]))))*
SUM(IF(Table3[Date]=$A577,Table3[Jambon])),SUM(IF(Table3[Date]=$A577,Table3[Jambon]))),"")</f>
        <v/>
      </c>
      <c r="E577" s="32" t="str" cm="1">
        <f t="array" ref="E577">IF(ISNUMBER($A577),IF($G$2="Valeur",
SUM(IF($A577&gt;=Table1[De],IF($A577&lt;=Table1[À],IF(E$4=Table1[[#Headers],[Bœuf]:[Oasis]],Table1[[Bœuf]:[Oasis]]))))*
SUM(IF(Table3[Date]=$A577,Table3[Végétarien])),SUM(IF(Table3[Date]=$A577,Table3[Végétarien]))),"")</f>
        <v/>
      </c>
      <c r="F577" s="32" t="str" cm="1">
        <f t="array" ref="F577">IF(ISNUMBER($A577),IF($G$2="Valeur",
SUM(IF($A577&gt;=Table1[De],IF($A577&lt;=Table1[À],IF(F$4=Table1[[#Headers],[Bœuf]:[Oasis]],Table1[[Bœuf]:[Oasis]]))))*
SUM(IF(Table3[Date]=$A577,Table3[Salade])),SUM(IF(Table3[Date]=$A577,Table3[Salade]))),"")</f>
        <v/>
      </c>
      <c r="G577" s="32" t="str" cm="1">
        <f t="array" ref="G577">IF(ISNUMBER($A577),IF($G$2="Valeur",
SUM(IF($A577&gt;=Table1[De],IF($A577&lt;=Table1[À],IF(G$4=Table1[[#Headers],[Bœuf]:[Oasis]],Table1[[Bœuf]:[Oasis]]))))*
SUM(IF(Table3[Date]=$A577,Table3[Eau])),SUM(IF(Table3[Date]=$A577,Table3[Eau]))),"")</f>
        <v/>
      </c>
      <c r="H577" s="32" t="str" cm="1">
        <f t="array" ref="H577">IF(ISNUMBER($A577),IF($G$2="Valeur",
SUM(IF($A577&gt;=Table1[De],IF($A577&lt;=Table1[À],IF(H$4=Table1[[#Headers],[Bœuf]:[Oasis]],Table1[[Bœuf]:[Oasis]]))))*
SUM(IF(Table3[Date]=$A577,Table3[Coca])),SUM(IF(Table3[Date]=$A577,Table3[Coca]))),"")</f>
        <v/>
      </c>
      <c r="I577" s="32" t="str" cm="1">
        <f t="array" ref="I577">IF(ISNUMBER($A577),IF($G$2="Valeur",
SUM(IF($A577&gt;=Table1[De],IF($A577&lt;=Table1[À],IF(I$4=Table1[[#Headers],[Bœuf]:[Oasis]],Table1[[Bœuf]:[Oasis]]))))*
SUM(IF(Table3[Date]=$A577,Table3[Oasis])),SUM(IF(Table3[Date]=$A577,Table3[Oasis]))),"")</f>
        <v/>
      </c>
      <c r="J577" s="33" t="str">
        <f t="shared" si="8"/>
        <v/>
      </c>
      <c r="K577" s="32" t="str" cm="1">
        <f t="array" ref="K577">IF(AND(ISNUMBER($A577),$G$2="Valeur"),
SUM(IF(Table3[Date]=$A577,IF(Table3[Mode de Paiement]=K$4,Table3[TOTAL DU PAR LE CLIENT]))),"")</f>
        <v/>
      </c>
      <c r="L577" s="32" t="str" cm="1">
        <f t="array" ref="L577">IF(AND(ISNUMBER($A577),$G$2="Valeur"),
SUM(IF(Table3[Date]=$A577,IF(Table3[Mode de Paiement]=L$4,Table3[TOTAL DU PAR LE CLIENT]))),"")</f>
        <v/>
      </c>
      <c r="M577" s="32" t="str" cm="1">
        <f t="array" ref="M577">IF(AND(ISNUMBER($A577),$G$2="Valeur"),
SUM(IF(Table3[Date]=$A577,IF(Table3[Mode de Paiement]=M$4,Table3[TOTAL DU PAR LE CLIENT]))),"")</f>
        <v/>
      </c>
      <c r="N577" s="32" t="str" cm="1">
        <f t="array" ref="N577">IF(AND(ISNUMBER($A577),$G$2="Valeur"),
SUM(IF(Table3[Date]=$A577,IF(Table3[Mode de Paiement]=N$4,Table3[TOTAL DU PAR LE CLIENT]))),"")</f>
        <v/>
      </c>
    </row>
    <row r="578" spans="1:14" x14ac:dyDescent="0.2">
      <c r="A578" s="82" t="str">
        <f>IF(A577=MAX(Table3[Date]),"",IF(A577="","",A577+1))</f>
        <v/>
      </c>
      <c r="B578" s="83" t="str">
        <f>IF(ISNUMBER(A578),COUNTIF(Table3[Date],A578),"")</f>
        <v/>
      </c>
      <c r="C578" s="32" t="str" cm="1">
        <f t="array" ref="C578">IF(ISNUMBER($A578),IF($G$2="Valeur",
SUM(IF($A578&gt;=Table1[De],IF($A578&lt;=Table1[À],IF(C$4=Table1[[#Headers],[Bœuf]:[Oasis]],Table1[[Bœuf]:[Oasis]]))))*
SUM(IF(Table3[Date]=$A578,Table3[Bœuf])),SUM(IF(Table3[Date]=$A578,Table3[Bœuf]))),"")</f>
        <v/>
      </c>
      <c r="D578" s="32" t="str" cm="1">
        <f t="array" ref="D578">IF(ISNUMBER($A578),IF($G$2="Valeur",
SUM(IF($A578&gt;=Table1[De],IF($A578&lt;=Table1[À],IF(D$4=Table1[[#Headers],[Bœuf]:[Oasis]],Table1[[Bœuf]:[Oasis]]))))*
SUM(IF(Table3[Date]=$A578,Table3[Jambon])),SUM(IF(Table3[Date]=$A578,Table3[Jambon]))),"")</f>
        <v/>
      </c>
      <c r="E578" s="32" t="str" cm="1">
        <f t="array" ref="E578">IF(ISNUMBER($A578),IF($G$2="Valeur",
SUM(IF($A578&gt;=Table1[De],IF($A578&lt;=Table1[À],IF(E$4=Table1[[#Headers],[Bœuf]:[Oasis]],Table1[[Bœuf]:[Oasis]]))))*
SUM(IF(Table3[Date]=$A578,Table3[Végétarien])),SUM(IF(Table3[Date]=$A578,Table3[Végétarien]))),"")</f>
        <v/>
      </c>
      <c r="F578" s="32" t="str" cm="1">
        <f t="array" ref="F578">IF(ISNUMBER($A578),IF($G$2="Valeur",
SUM(IF($A578&gt;=Table1[De],IF($A578&lt;=Table1[À],IF(F$4=Table1[[#Headers],[Bœuf]:[Oasis]],Table1[[Bœuf]:[Oasis]]))))*
SUM(IF(Table3[Date]=$A578,Table3[Salade])),SUM(IF(Table3[Date]=$A578,Table3[Salade]))),"")</f>
        <v/>
      </c>
      <c r="G578" s="32" t="str" cm="1">
        <f t="array" ref="G578">IF(ISNUMBER($A578),IF($G$2="Valeur",
SUM(IF($A578&gt;=Table1[De],IF($A578&lt;=Table1[À],IF(G$4=Table1[[#Headers],[Bœuf]:[Oasis]],Table1[[Bœuf]:[Oasis]]))))*
SUM(IF(Table3[Date]=$A578,Table3[Eau])),SUM(IF(Table3[Date]=$A578,Table3[Eau]))),"")</f>
        <v/>
      </c>
      <c r="H578" s="32" t="str" cm="1">
        <f t="array" ref="H578">IF(ISNUMBER($A578),IF($G$2="Valeur",
SUM(IF($A578&gt;=Table1[De],IF($A578&lt;=Table1[À],IF(H$4=Table1[[#Headers],[Bœuf]:[Oasis]],Table1[[Bœuf]:[Oasis]]))))*
SUM(IF(Table3[Date]=$A578,Table3[Coca])),SUM(IF(Table3[Date]=$A578,Table3[Coca]))),"")</f>
        <v/>
      </c>
      <c r="I578" s="32" t="str" cm="1">
        <f t="array" ref="I578">IF(ISNUMBER($A578),IF($G$2="Valeur",
SUM(IF($A578&gt;=Table1[De],IF($A578&lt;=Table1[À],IF(I$4=Table1[[#Headers],[Bœuf]:[Oasis]],Table1[[Bœuf]:[Oasis]]))))*
SUM(IF(Table3[Date]=$A578,Table3[Oasis])),SUM(IF(Table3[Date]=$A578,Table3[Oasis]))),"")</f>
        <v/>
      </c>
      <c r="J578" s="33" t="str">
        <f t="shared" si="8"/>
        <v/>
      </c>
      <c r="K578" s="32" t="str" cm="1">
        <f t="array" ref="K578">IF(AND(ISNUMBER($A578),$G$2="Valeur"),
SUM(IF(Table3[Date]=$A578,IF(Table3[Mode de Paiement]=K$4,Table3[TOTAL DU PAR LE CLIENT]))),"")</f>
        <v/>
      </c>
      <c r="L578" s="32" t="str" cm="1">
        <f t="array" ref="L578">IF(AND(ISNUMBER($A578),$G$2="Valeur"),
SUM(IF(Table3[Date]=$A578,IF(Table3[Mode de Paiement]=L$4,Table3[TOTAL DU PAR LE CLIENT]))),"")</f>
        <v/>
      </c>
      <c r="M578" s="32" t="str" cm="1">
        <f t="array" ref="M578">IF(AND(ISNUMBER($A578),$G$2="Valeur"),
SUM(IF(Table3[Date]=$A578,IF(Table3[Mode de Paiement]=M$4,Table3[TOTAL DU PAR LE CLIENT]))),"")</f>
        <v/>
      </c>
      <c r="N578" s="32" t="str" cm="1">
        <f t="array" ref="N578">IF(AND(ISNUMBER($A578),$G$2="Valeur"),
SUM(IF(Table3[Date]=$A578,IF(Table3[Mode de Paiement]=N$4,Table3[TOTAL DU PAR LE CLIENT]))),"")</f>
        <v/>
      </c>
    </row>
    <row r="579" spans="1:14" x14ac:dyDescent="0.2">
      <c r="A579" s="82" t="str">
        <f>IF(A578=MAX(Table3[Date]),"",IF(A578="","",A578+1))</f>
        <v/>
      </c>
      <c r="B579" s="83" t="str">
        <f>IF(ISNUMBER(A579),COUNTIF(Table3[Date],A579),"")</f>
        <v/>
      </c>
      <c r="C579" s="32" t="str" cm="1">
        <f t="array" ref="C579">IF(ISNUMBER($A579),IF($G$2="Valeur",
SUM(IF($A579&gt;=Table1[De],IF($A579&lt;=Table1[À],IF(C$4=Table1[[#Headers],[Bœuf]:[Oasis]],Table1[[Bœuf]:[Oasis]]))))*
SUM(IF(Table3[Date]=$A579,Table3[Bœuf])),SUM(IF(Table3[Date]=$A579,Table3[Bœuf]))),"")</f>
        <v/>
      </c>
      <c r="D579" s="32" t="str" cm="1">
        <f t="array" ref="D579">IF(ISNUMBER($A579),IF($G$2="Valeur",
SUM(IF($A579&gt;=Table1[De],IF($A579&lt;=Table1[À],IF(D$4=Table1[[#Headers],[Bœuf]:[Oasis]],Table1[[Bœuf]:[Oasis]]))))*
SUM(IF(Table3[Date]=$A579,Table3[Jambon])),SUM(IF(Table3[Date]=$A579,Table3[Jambon]))),"")</f>
        <v/>
      </c>
      <c r="E579" s="32" t="str" cm="1">
        <f t="array" ref="E579">IF(ISNUMBER($A579),IF($G$2="Valeur",
SUM(IF($A579&gt;=Table1[De],IF($A579&lt;=Table1[À],IF(E$4=Table1[[#Headers],[Bœuf]:[Oasis]],Table1[[Bœuf]:[Oasis]]))))*
SUM(IF(Table3[Date]=$A579,Table3[Végétarien])),SUM(IF(Table3[Date]=$A579,Table3[Végétarien]))),"")</f>
        <v/>
      </c>
      <c r="F579" s="32" t="str" cm="1">
        <f t="array" ref="F579">IF(ISNUMBER($A579),IF($G$2="Valeur",
SUM(IF($A579&gt;=Table1[De],IF($A579&lt;=Table1[À],IF(F$4=Table1[[#Headers],[Bœuf]:[Oasis]],Table1[[Bœuf]:[Oasis]]))))*
SUM(IF(Table3[Date]=$A579,Table3[Salade])),SUM(IF(Table3[Date]=$A579,Table3[Salade]))),"")</f>
        <v/>
      </c>
      <c r="G579" s="32" t="str" cm="1">
        <f t="array" ref="G579">IF(ISNUMBER($A579),IF($G$2="Valeur",
SUM(IF($A579&gt;=Table1[De],IF($A579&lt;=Table1[À],IF(G$4=Table1[[#Headers],[Bœuf]:[Oasis]],Table1[[Bœuf]:[Oasis]]))))*
SUM(IF(Table3[Date]=$A579,Table3[Eau])),SUM(IF(Table3[Date]=$A579,Table3[Eau]))),"")</f>
        <v/>
      </c>
      <c r="H579" s="32" t="str" cm="1">
        <f t="array" ref="H579">IF(ISNUMBER($A579),IF($G$2="Valeur",
SUM(IF($A579&gt;=Table1[De],IF($A579&lt;=Table1[À],IF(H$4=Table1[[#Headers],[Bœuf]:[Oasis]],Table1[[Bœuf]:[Oasis]]))))*
SUM(IF(Table3[Date]=$A579,Table3[Coca])),SUM(IF(Table3[Date]=$A579,Table3[Coca]))),"")</f>
        <v/>
      </c>
      <c r="I579" s="32" t="str" cm="1">
        <f t="array" ref="I579">IF(ISNUMBER($A579),IF($G$2="Valeur",
SUM(IF($A579&gt;=Table1[De],IF($A579&lt;=Table1[À],IF(I$4=Table1[[#Headers],[Bœuf]:[Oasis]],Table1[[Bœuf]:[Oasis]]))))*
SUM(IF(Table3[Date]=$A579,Table3[Oasis])),SUM(IF(Table3[Date]=$A579,Table3[Oasis]))),"")</f>
        <v/>
      </c>
      <c r="J579" s="33" t="str">
        <f t="shared" si="8"/>
        <v/>
      </c>
      <c r="K579" s="32" t="str" cm="1">
        <f t="array" ref="K579">IF(AND(ISNUMBER($A579),$G$2="Valeur"),
SUM(IF(Table3[Date]=$A579,IF(Table3[Mode de Paiement]=K$4,Table3[TOTAL DU PAR LE CLIENT]))),"")</f>
        <v/>
      </c>
      <c r="L579" s="32" t="str" cm="1">
        <f t="array" ref="L579">IF(AND(ISNUMBER($A579),$G$2="Valeur"),
SUM(IF(Table3[Date]=$A579,IF(Table3[Mode de Paiement]=L$4,Table3[TOTAL DU PAR LE CLIENT]))),"")</f>
        <v/>
      </c>
      <c r="M579" s="32" t="str" cm="1">
        <f t="array" ref="M579">IF(AND(ISNUMBER($A579),$G$2="Valeur"),
SUM(IF(Table3[Date]=$A579,IF(Table3[Mode de Paiement]=M$4,Table3[TOTAL DU PAR LE CLIENT]))),"")</f>
        <v/>
      </c>
      <c r="N579" s="32" t="str" cm="1">
        <f t="array" ref="N579">IF(AND(ISNUMBER($A579),$G$2="Valeur"),
SUM(IF(Table3[Date]=$A579,IF(Table3[Mode de Paiement]=N$4,Table3[TOTAL DU PAR LE CLIENT]))),"")</f>
        <v/>
      </c>
    </row>
    <row r="580" spans="1:14" x14ac:dyDescent="0.2">
      <c r="A580" s="82" t="str">
        <f>IF(A579=MAX(Table3[Date]),"",IF(A579="","",A579+1))</f>
        <v/>
      </c>
      <c r="B580" s="83" t="str">
        <f>IF(ISNUMBER(A580),COUNTIF(Table3[Date],A580),"")</f>
        <v/>
      </c>
      <c r="C580" s="32" t="str" cm="1">
        <f t="array" ref="C580">IF(ISNUMBER($A580),IF($G$2="Valeur",
SUM(IF($A580&gt;=Table1[De],IF($A580&lt;=Table1[À],IF(C$4=Table1[[#Headers],[Bœuf]:[Oasis]],Table1[[Bœuf]:[Oasis]]))))*
SUM(IF(Table3[Date]=$A580,Table3[Bœuf])),SUM(IF(Table3[Date]=$A580,Table3[Bœuf]))),"")</f>
        <v/>
      </c>
      <c r="D580" s="32" t="str" cm="1">
        <f t="array" ref="D580">IF(ISNUMBER($A580),IF($G$2="Valeur",
SUM(IF($A580&gt;=Table1[De],IF($A580&lt;=Table1[À],IF(D$4=Table1[[#Headers],[Bœuf]:[Oasis]],Table1[[Bœuf]:[Oasis]]))))*
SUM(IF(Table3[Date]=$A580,Table3[Jambon])),SUM(IF(Table3[Date]=$A580,Table3[Jambon]))),"")</f>
        <v/>
      </c>
      <c r="E580" s="32" t="str" cm="1">
        <f t="array" ref="E580">IF(ISNUMBER($A580),IF($G$2="Valeur",
SUM(IF($A580&gt;=Table1[De],IF($A580&lt;=Table1[À],IF(E$4=Table1[[#Headers],[Bœuf]:[Oasis]],Table1[[Bœuf]:[Oasis]]))))*
SUM(IF(Table3[Date]=$A580,Table3[Végétarien])),SUM(IF(Table3[Date]=$A580,Table3[Végétarien]))),"")</f>
        <v/>
      </c>
      <c r="F580" s="32" t="str" cm="1">
        <f t="array" ref="F580">IF(ISNUMBER($A580),IF($G$2="Valeur",
SUM(IF($A580&gt;=Table1[De],IF($A580&lt;=Table1[À],IF(F$4=Table1[[#Headers],[Bœuf]:[Oasis]],Table1[[Bœuf]:[Oasis]]))))*
SUM(IF(Table3[Date]=$A580,Table3[Salade])),SUM(IF(Table3[Date]=$A580,Table3[Salade]))),"")</f>
        <v/>
      </c>
      <c r="G580" s="32" t="str" cm="1">
        <f t="array" ref="G580">IF(ISNUMBER($A580),IF($G$2="Valeur",
SUM(IF($A580&gt;=Table1[De],IF($A580&lt;=Table1[À],IF(G$4=Table1[[#Headers],[Bœuf]:[Oasis]],Table1[[Bœuf]:[Oasis]]))))*
SUM(IF(Table3[Date]=$A580,Table3[Eau])),SUM(IF(Table3[Date]=$A580,Table3[Eau]))),"")</f>
        <v/>
      </c>
      <c r="H580" s="32" t="str" cm="1">
        <f t="array" ref="H580">IF(ISNUMBER($A580),IF($G$2="Valeur",
SUM(IF($A580&gt;=Table1[De],IF($A580&lt;=Table1[À],IF(H$4=Table1[[#Headers],[Bœuf]:[Oasis]],Table1[[Bœuf]:[Oasis]]))))*
SUM(IF(Table3[Date]=$A580,Table3[Coca])),SUM(IF(Table3[Date]=$A580,Table3[Coca]))),"")</f>
        <v/>
      </c>
      <c r="I580" s="32" t="str" cm="1">
        <f t="array" ref="I580">IF(ISNUMBER($A580),IF($G$2="Valeur",
SUM(IF($A580&gt;=Table1[De],IF($A580&lt;=Table1[À],IF(I$4=Table1[[#Headers],[Bœuf]:[Oasis]],Table1[[Bœuf]:[Oasis]]))))*
SUM(IF(Table3[Date]=$A580,Table3[Oasis])),SUM(IF(Table3[Date]=$A580,Table3[Oasis]))),"")</f>
        <v/>
      </c>
      <c r="J580" s="33" t="str">
        <f t="shared" si="8"/>
        <v/>
      </c>
      <c r="K580" s="32" t="str" cm="1">
        <f t="array" ref="K580">IF(AND(ISNUMBER($A580),$G$2="Valeur"),
SUM(IF(Table3[Date]=$A580,IF(Table3[Mode de Paiement]=K$4,Table3[TOTAL DU PAR LE CLIENT]))),"")</f>
        <v/>
      </c>
      <c r="L580" s="32" t="str" cm="1">
        <f t="array" ref="L580">IF(AND(ISNUMBER($A580),$G$2="Valeur"),
SUM(IF(Table3[Date]=$A580,IF(Table3[Mode de Paiement]=L$4,Table3[TOTAL DU PAR LE CLIENT]))),"")</f>
        <v/>
      </c>
      <c r="M580" s="32" t="str" cm="1">
        <f t="array" ref="M580">IF(AND(ISNUMBER($A580),$G$2="Valeur"),
SUM(IF(Table3[Date]=$A580,IF(Table3[Mode de Paiement]=M$4,Table3[TOTAL DU PAR LE CLIENT]))),"")</f>
        <v/>
      </c>
      <c r="N580" s="32" t="str" cm="1">
        <f t="array" ref="N580">IF(AND(ISNUMBER($A580),$G$2="Valeur"),
SUM(IF(Table3[Date]=$A580,IF(Table3[Mode de Paiement]=N$4,Table3[TOTAL DU PAR LE CLIENT]))),"")</f>
        <v/>
      </c>
    </row>
    <row r="581" spans="1:14" x14ac:dyDescent="0.2">
      <c r="A581" s="82" t="str">
        <f>IF(A580=MAX(Table3[Date]),"",IF(A580="","",A580+1))</f>
        <v/>
      </c>
      <c r="B581" s="83" t="str">
        <f>IF(ISNUMBER(A581),COUNTIF(Table3[Date],A581),"")</f>
        <v/>
      </c>
      <c r="C581" s="32" t="str" cm="1">
        <f t="array" ref="C581">IF(ISNUMBER($A581),IF($G$2="Valeur",
SUM(IF($A581&gt;=Table1[De],IF($A581&lt;=Table1[À],IF(C$4=Table1[[#Headers],[Bœuf]:[Oasis]],Table1[[Bœuf]:[Oasis]]))))*
SUM(IF(Table3[Date]=$A581,Table3[Bœuf])),SUM(IF(Table3[Date]=$A581,Table3[Bœuf]))),"")</f>
        <v/>
      </c>
      <c r="D581" s="32" t="str" cm="1">
        <f t="array" ref="D581">IF(ISNUMBER($A581),IF($G$2="Valeur",
SUM(IF($A581&gt;=Table1[De],IF($A581&lt;=Table1[À],IF(D$4=Table1[[#Headers],[Bœuf]:[Oasis]],Table1[[Bœuf]:[Oasis]]))))*
SUM(IF(Table3[Date]=$A581,Table3[Jambon])),SUM(IF(Table3[Date]=$A581,Table3[Jambon]))),"")</f>
        <v/>
      </c>
      <c r="E581" s="32" t="str" cm="1">
        <f t="array" ref="E581">IF(ISNUMBER($A581),IF($G$2="Valeur",
SUM(IF($A581&gt;=Table1[De],IF($A581&lt;=Table1[À],IF(E$4=Table1[[#Headers],[Bœuf]:[Oasis]],Table1[[Bœuf]:[Oasis]]))))*
SUM(IF(Table3[Date]=$A581,Table3[Végétarien])),SUM(IF(Table3[Date]=$A581,Table3[Végétarien]))),"")</f>
        <v/>
      </c>
      <c r="F581" s="32" t="str" cm="1">
        <f t="array" ref="F581">IF(ISNUMBER($A581),IF($G$2="Valeur",
SUM(IF($A581&gt;=Table1[De],IF($A581&lt;=Table1[À],IF(F$4=Table1[[#Headers],[Bœuf]:[Oasis]],Table1[[Bœuf]:[Oasis]]))))*
SUM(IF(Table3[Date]=$A581,Table3[Salade])),SUM(IF(Table3[Date]=$A581,Table3[Salade]))),"")</f>
        <v/>
      </c>
      <c r="G581" s="32" t="str" cm="1">
        <f t="array" ref="G581">IF(ISNUMBER($A581),IF($G$2="Valeur",
SUM(IF($A581&gt;=Table1[De],IF($A581&lt;=Table1[À],IF(G$4=Table1[[#Headers],[Bœuf]:[Oasis]],Table1[[Bœuf]:[Oasis]]))))*
SUM(IF(Table3[Date]=$A581,Table3[Eau])),SUM(IF(Table3[Date]=$A581,Table3[Eau]))),"")</f>
        <v/>
      </c>
      <c r="H581" s="32" t="str" cm="1">
        <f t="array" ref="H581">IF(ISNUMBER($A581),IF($G$2="Valeur",
SUM(IF($A581&gt;=Table1[De],IF($A581&lt;=Table1[À],IF(H$4=Table1[[#Headers],[Bœuf]:[Oasis]],Table1[[Bœuf]:[Oasis]]))))*
SUM(IF(Table3[Date]=$A581,Table3[Coca])),SUM(IF(Table3[Date]=$A581,Table3[Coca]))),"")</f>
        <v/>
      </c>
      <c r="I581" s="32" t="str" cm="1">
        <f t="array" ref="I581">IF(ISNUMBER($A581),IF($G$2="Valeur",
SUM(IF($A581&gt;=Table1[De],IF($A581&lt;=Table1[À],IF(I$4=Table1[[#Headers],[Bœuf]:[Oasis]],Table1[[Bœuf]:[Oasis]]))))*
SUM(IF(Table3[Date]=$A581,Table3[Oasis])),SUM(IF(Table3[Date]=$A581,Table3[Oasis]))),"")</f>
        <v/>
      </c>
      <c r="J581" s="33" t="str">
        <f t="shared" si="8"/>
        <v/>
      </c>
      <c r="K581" s="32" t="str" cm="1">
        <f t="array" ref="K581">IF(AND(ISNUMBER($A581),$G$2="Valeur"),
SUM(IF(Table3[Date]=$A581,IF(Table3[Mode de Paiement]=K$4,Table3[TOTAL DU PAR LE CLIENT]))),"")</f>
        <v/>
      </c>
      <c r="L581" s="32" t="str" cm="1">
        <f t="array" ref="L581">IF(AND(ISNUMBER($A581),$G$2="Valeur"),
SUM(IF(Table3[Date]=$A581,IF(Table3[Mode de Paiement]=L$4,Table3[TOTAL DU PAR LE CLIENT]))),"")</f>
        <v/>
      </c>
      <c r="M581" s="32" t="str" cm="1">
        <f t="array" ref="M581">IF(AND(ISNUMBER($A581),$G$2="Valeur"),
SUM(IF(Table3[Date]=$A581,IF(Table3[Mode de Paiement]=M$4,Table3[TOTAL DU PAR LE CLIENT]))),"")</f>
        <v/>
      </c>
      <c r="N581" s="32" t="str" cm="1">
        <f t="array" ref="N581">IF(AND(ISNUMBER($A581),$G$2="Valeur"),
SUM(IF(Table3[Date]=$A581,IF(Table3[Mode de Paiement]=N$4,Table3[TOTAL DU PAR LE CLIENT]))),"")</f>
        <v/>
      </c>
    </row>
    <row r="582" spans="1:14" x14ac:dyDescent="0.2">
      <c r="A582" s="82" t="str">
        <f>IF(A581=MAX(Table3[Date]),"",IF(A581="","",A581+1))</f>
        <v/>
      </c>
      <c r="B582" s="83" t="str">
        <f>IF(ISNUMBER(A582),COUNTIF(Table3[Date],A582),"")</f>
        <v/>
      </c>
      <c r="C582" s="32" t="str" cm="1">
        <f t="array" ref="C582">IF(ISNUMBER($A582),IF($G$2="Valeur",
SUM(IF($A582&gt;=Table1[De],IF($A582&lt;=Table1[À],IF(C$4=Table1[[#Headers],[Bœuf]:[Oasis]],Table1[[Bœuf]:[Oasis]]))))*
SUM(IF(Table3[Date]=$A582,Table3[Bœuf])),SUM(IF(Table3[Date]=$A582,Table3[Bœuf]))),"")</f>
        <v/>
      </c>
      <c r="D582" s="32" t="str" cm="1">
        <f t="array" ref="D582">IF(ISNUMBER($A582),IF($G$2="Valeur",
SUM(IF($A582&gt;=Table1[De],IF($A582&lt;=Table1[À],IF(D$4=Table1[[#Headers],[Bœuf]:[Oasis]],Table1[[Bœuf]:[Oasis]]))))*
SUM(IF(Table3[Date]=$A582,Table3[Jambon])),SUM(IF(Table3[Date]=$A582,Table3[Jambon]))),"")</f>
        <v/>
      </c>
      <c r="E582" s="32" t="str" cm="1">
        <f t="array" ref="E582">IF(ISNUMBER($A582),IF($G$2="Valeur",
SUM(IF($A582&gt;=Table1[De],IF($A582&lt;=Table1[À],IF(E$4=Table1[[#Headers],[Bœuf]:[Oasis]],Table1[[Bœuf]:[Oasis]]))))*
SUM(IF(Table3[Date]=$A582,Table3[Végétarien])),SUM(IF(Table3[Date]=$A582,Table3[Végétarien]))),"")</f>
        <v/>
      </c>
      <c r="F582" s="32" t="str" cm="1">
        <f t="array" ref="F582">IF(ISNUMBER($A582),IF($G$2="Valeur",
SUM(IF($A582&gt;=Table1[De],IF($A582&lt;=Table1[À],IF(F$4=Table1[[#Headers],[Bœuf]:[Oasis]],Table1[[Bœuf]:[Oasis]]))))*
SUM(IF(Table3[Date]=$A582,Table3[Salade])),SUM(IF(Table3[Date]=$A582,Table3[Salade]))),"")</f>
        <v/>
      </c>
      <c r="G582" s="32" t="str" cm="1">
        <f t="array" ref="G582">IF(ISNUMBER($A582),IF($G$2="Valeur",
SUM(IF($A582&gt;=Table1[De],IF($A582&lt;=Table1[À],IF(G$4=Table1[[#Headers],[Bœuf]:[Oasis]],Table1[[Bœuf]:[Oasis]]))))*
SUM(IF(Table3[Date]=$A582,Table3[Eau])),SUM(IF(Table3[Date]=$A582,Table3[Eau]))),"")</f>
        <v/>
      </c>
      <c r="H582" s="32" t="str" cm="1">
        <f t="array" ref="H582">IF(ISNUMBER($A582),IF($G$2="Valeur",
SUM(IF($A582&gt;=Table1[De],IF($A582&lt;=Table1[À],IF(H$4=Table1[[#Headers],[Bœuf]:[Oasis]],Table1[[Bœuf]:[Oasis]]))))*
SUM(IF(Table3[Date]=$A582,Table3[Coca])),SUM(IF(Table3[Date]=$A582,Table3[Coca]))),"")</f>
        <v/>
      </c>
      <c r="I582" s="32" t="str" cm="1">
        <f t="array" ref="I582">IF(ISNUMBER($A582),IF($G$2="Valeur",
SUM(IF($A582&gt;=Table1[De],IF($A582&lt;=Table1[À],IF(I$4=Table1[[#Headers],[Bœuf]:[Oasis]],Table1[[Bœuf]:[Oasis]]))))*
SUM(IF(Table3[Date]=$A582,Table3[Oasis])),SUM(IF(Table3[Date]=$A582,Table3[Oasis]))),"")</f>
        <v/>
      </c>
      <c r="J582" s="33" t="str">
        <f t="shared" ref="J582:J645" si="9">IF($G$2="Valeur",IF(ISNUMBER(A582),SUM(C582:I582),""),"")</f>
        <v/>
      </c>
      <c r="K582" s="32" t="str" cm="1">
        <f t="array" ref="K582">IF(AND(ISNUMBER($A582),$G$2="Valeur"),
SUM(IF(Table3[Date]=$A582,IF(Table3[Mode de Paiement]=K$4,Table3[TOTAL DU PAR LE CLIENT]))),"")</f>
        <v/>
      </c>
      <c r="L582" s="32" t="str" cm="1">
        <f t="array" ref="L582">IF(AND(ISNUMBER($A582),$G$2="Valeur"),
SUM(IF(Table3[Date]=$A582,IF(Table3[Mode de Paiement]=L$4,Table3[TOTAL DU PAR LE CLIENT]))),"")</f>
        <v/>
      </c>
      <c r="M582" s="32" t="str" cm="1">
        <f t="array" ref="M582">IF(AND(ISNUMBER($A582),$G$2="Valeur"),
SUM(IF(Table3[Date]=$A582,IF(Table3[Mode de Paiement]=M$4,Table3[TOTAL DU PAR LE CLIENT]))),"")</f>
        <v/>
      </c>
      <c r="N582" s="32" t="str" cm="1">
        <f t="array" ref="N582">IF(AND(ISNUMBER($A582),$G$2="Valeur"),
SUM(IF(Table3[Date]=$A582,IF(Table3[Mode de Paiement]=N$4,Table3[TOTAL DU PAR LE CLIENT]))),"")</f>
        <v/>
      </c>
    </row>
    <row r="583" spans="1:14" x14ac:dyDescent="0.2">
      <c r="A583" s="82" t="str">
        <f>IF(A582=MAX(Table3[Date]),"",IF(A582="","",A582+1))</f>
        <v/>
      </c>
      <c r="B583" s="83" t="str">
        <f>IF(ISNUMBER(A583),COUNTIF(Table3[Date],A583),"")</f>
        <v/>
      </c>
      <c r="C583" s="32" t="str" cm="1">
        <f t="array" ref="C583">IF(ISNUMBER($A583),IF($G$2="Valeur",
SUM(IF($A583&gt;=Table1[De],IF($A583&lt;=Table1[À],IF(C$4=Table1[[#Headers],[Bœuf]:[Oasis]],Table1[[Bœuf]:[Oasis]]))))*
SUM(IF(Table3[Date]=$A583,Table3[Bœuf])),SUM(IF(Table3[Date]=$A583,Table3[Bœuf]))),"")</f>
        <v/>
      </c>
      <c r="D583" s="32" t="str" cm="1">
        <f t="array" ref="D583">IF(ISNUMBER($A583),IF($G$2="Valeur",
SUM(IF($A583&gt;=Table1[De],IF($A583&lt;=Table1[À],IF(D$4=Table1[[#Headers],[Bœuf]:[Oasis]],Table1[[Bœuf]:[Oasis]]))))*
SUM(IF(Table3[Date]=$A583,Table3[Jambon])),SUM(IF(Table3[Date]=$A583,Table3[Jambon]))),"")</f>
        <v/>
      </c>
      <c r="E583" s="32" t="str" cm="1">
        <f t="array" ref="E583">IF(ISNUMBER($A583),IF($G$2="Valeur",
SUM(IF($A583&gt;=Table1[De],IF($A583&lt;=Table1[À],IF(E$4=Table1[[#Headers],[Bœuf]:[Oasis]],Table1[[Bœuf]:[Oasis]]))))*
SUM(IF(Table3[Date]=$A583,Table3[Végétarien])),SUM(IF(Table3[Date]=$A583,Table3[Végétarien]))),"")</f>
        <v/>
      </c>
      <c r="F583" s="32" t="str" cm="1">
        <f t="array" ref="F583">IF(ISNUMBER($A583),IF($G$2="Valeur",
SUM(IF($A583&gt;=Table1[De],IF($A583&lt;=Table1[À],IF(F$4=Table1[[#Headers],[Bœuf]:[Oasis]],Table1[[Bœuf]:[Oasis]]))))*
SUM(IF(Table3[Date]=$A583,Table3[Salade])),SUM(IF(Table3[Date]=$A583,Table3[Salade]))),"")</f>
        <v/>
      </c>
      <c r="G583" s="32" t="str" cm="1">
        <f t="array" ref="G583">IF(ISNUMBER($A583),IF($G$2="Valeur",
SUM(IF($A583&gt;=Table1[De],IF($A583&lt;=Table1[À],IF(G$4=Table1[[#Headers],[Bœuf]:[Oasis]],Table1[[Bœuf]:[Oasis]]))))*
SUM(IF(Table3[Date]=$A583,Table3[Eau])),SUM(IF(Table3[Date]=$A583,Table3[Eau]))),"")</f>
        <v/>
      </c>
      <c r="H583" s="32" t="str" cm="1">
        <f t="array" ref="H583">IF(ISNUMBER($A583),IF($G$2="Valeur",
SUM(IF($A583&gt;=Table1[De],IF($A583&lt;=Table1[À],IF(H$4=Table1[[#Headers],[Bœuf]:[Oasis]],Table1[[Bœuf]:[Oasis]]))))*
SUM(IF(Table3[Date]=$A583,Table3[Coca])),SUM(IF(Table3[Date]=$A583,Table3[Coca]))),"")</f>
        <v/>
      </c>
      <c r="I583" s="32" t="str" cm="1">
        <f t="array" ref="I583">IF(ISNUMBER($A583),IF($G$2="Valeur",
SUM(IF($A583&gt;=Table1[De],IF($A583&lt;=Table1[À],IF(I$4=Table1[[#Headers],[Bœuf]:[Oasis]],Table1[[Bœuf]:[Oasis]]))))*
SUM(IF(Table3[Date]=$A583,Table3[Oasis])),SUM(IF(Table3[Date]=$A583,Table3[Oasis]))),"")</f>
        <v/>
      </c>
      <c r="J583" s="33" t="str">
        <f t="shared" si="9"/>
        <v/>
      </c>
      <c r="K583" s="32" t="str" cm="1">
        <f t="array" ref="K583">IF(AND(ISNUMBER($A583),$G$2="Valeur"),
SUM(IF(Table3[Date]=$A583,IF(Table3[Mode de Paiement]=K$4,Table3[TOTAL DU PAR LE CLIENT]))),"")</f>
        <v/>
      </c>
      <c r="L583" s="32" t="str" cm="1">
        <f t="array" ref="L583">IF(AND(ISNUMBER($A583),$G$2="Valeur"),
SUM(IF(Table3[Date]=$A583,IF(Table3[Mode de Paiement]=L$4,Table3[TOTAL DU PAR LE CLIENT]))),"")</f>
        <v/>
      </c>
      <c r="M583" s="32" t="str" cm="1">
        <f t="array" ref="M583">IF(AND(ISNUMBER($A583),$G$2="Valeur"),
SUM(IF(Table3[Date]=$A583,IF(Table3[Mode de Paiement]=M$4,Table3[TOTAL DU PAR LE CLIENT]))),"")</f>
        <v/>
      </c>
      <c r="N583" s="32" t="str" cm="1">
        <f t="array" ref="N583">IF(AND(ISNUMBER($A583),$G$2="Valeur"),
SUM(IF(Table3[Date]=$A583,IF(Table3[Mode de Paiement]=N$4,Table3[TOTAL DU PAR LE CLIENT]))),"")</f>
        <v/>
      </c>
    </row>
    <row r="584" spans="1:14" x14ac:dyDescent="0.2">
      <c r="A584" s="82" t="str">
        <f>IF(A583=MAX(Table3[Date]),"",IF(A583="","",A583+1))</f>
        <v/>
      </c>
      <c r="B584" s="83" t="str">
        <f>IF(ISNUMBER(A584),COUNTIF(Table3[Date],A584),"")</f>
        <v/>
      </c>
      <c r="C584" s="32" t="str" cm="1">
        <f t="array" ref="C584">IF(ISNUMBER($A584),IF($G$2="Valeur",
SUM(IF($A584&gt;=Table1[De],IF($A584&lt;=Table1[À],IF(C$4=Table1[[#Headers],[Bœuf]:[Oasis]],Table1[[Bœuf]:[Oasis]]))))*
SUM(IF(Table3[Date]=$A584,Table3[Bœuf])),SUM(IF(Table3[Date]=$A584,Table3[Bœuf]))),"")</f>
        <v/>
      </c>
      <c r="D584" s="32" t="str" cm="1">
        <f t="array" ref="D584">IF(ISNUMBER($A584),IF($G$2="Valeur",
SUM(IF($A584&gt;=Table1[De],IF($A584&lt;=Table1[À],IF(D$4=Table1[[#Headers],[Bœuf]:[Oasis]],Table1[[Bœuf]:[Oasis]]))))*
SUM(IF(Table3[Date]=$A584,Table3[Jambon])),SUM(IF(Table3[Date]=$A584,Table3[Jambon]))),"")</f>
        <v/>
      </c>
      <c r="E584" s="32" t="str" cm="1">
        <f t="array" ref="E584">IF(ISNUMBER($A584),IF($G$2="Valeur",
SUM(IF($A584&gt;=Table1[De],IF($A584&lt;=Table1[À],IF(E$4=Table1[[#Headers],[Bœuf]:[Oasis]],Table1[[Bœuf]:[Oasis]]))))*
SUM(IF(Table3[Date]=$A584,Table3[Végétarien])),SUM(IF(Table3[Date]=$A584,Table3[Végétarien]))),"")</f>
        <v/>
      </c>
      <c r="F584" s="32" t="str" cm="1">
        <f t="array" ref="F584">IF(ISNUMBER($A584),IF($G$2="Valeur",
SUM(IF($A584&gt;=Table1[De],IF($A584&lt;=Table1[À],IF(F$4=Table1[[#Headers],[Bœuf]:[Oasis]],Table1[[Bœuf]:[Oasis]]))))*
SUM(IF(Table3[Date]=$A584,Table3[Salade])),SUM(IF(Table3[Date]=$A584,Table3[Salade]))),"")</f>
        <v/>
      </c>
      <c r="G584" s="32" t="str" cm="1">
        <f t="array" ref="G584">IF(ISNUMBER($A584),IF($G$2="Valeur",
SUM(IF($A584&gt;=Table1[De],IF($A584&lt;=Table1[À],IF(G$4=Table1[[#Headers],[Bœuf]:[Oasis]],Table1[[Bœuf]:[Oasis]]))))*
SUM(IF(Table3[Date]=$A584,Table3[Eau])),SUM(IF(Table3[Date]=$A584,Table3[Eau]))),"")</f>
        <v/>
      </c>
      <c r="H584" s="32" t="str" cm="1">
        <f t="array" ref="H584">IF(ISNUMBER($A584),IF($G$2="Valeur",
SUM(IF($A584&gt;=Table1[De],IF($A584&lt;=Table1[À],IF(H$4=Table1[[#Headers],[Bœuf]:[Oasis]],Table1[[Bœuf]:[Oasis]]))))*
SUM(IF(Table3[Date]=$A584,Table3[Coca])),SUM(IF(Table3[Date]=$A584,Table3[Coca]))),"")</f>
        <v/>
      </c>
      <c r="I584" s="32" t="str" cm="1">
        <f t="array" ref="I584">IF(ISNUMBER($A584),IF($G$2="Valeur",
SUM(IF($A584&gt;=Table1[De],IF($A584&lt;=Table1[À],IF(I$4=Table1[[#Headers],[Bœuf]:[Oasis]],Table1[[Bœuf]:[Oasis]]))))*
SUM(IF(Table3[Date]=$A584,Table3[Oasis])),SUM(IF(Table3[Date]=$A584,Table3[Oasis]))),"")</f>
        <v/>
      </c>
      <c r="J584" s="33" t="str">
        <f t="shared" si="9"/>
        <v/>
      </c>
      <c r="K584" s="32" t="str" cm="1">
        <f t="array" ref="K584">IF(AND(ISNUMBER($A584),$G$2="Valeur"),
SUM(IF(Table3[Date]=$A584,IF(Table3[Mode de Paiement]=K$4,Table3[TOTAL DU PAR LE CLIENT]))),"")</f>
        <v/>
      </c>
      <c r="L584" s="32" t="str" cm="1">
        <f t="array" ref="L584">IF(AND(ISNUMBER($A584),$G$2="Valeur"),
SUM(IF(Table3[Date]=$A584,IF(Table3[Mode de Paiement]=L$4,Table3[TOTAL DU PAR LE CLIENT]))),"")</f>
        <v/>
      </c>
      <c r="M584" s="32" t="str" cm="1">
        <f t="array" ref="M584">IF(AND(ISNUMBER($A584),$G$2="Valeur"),
SUM(IF(Table3[Date]=$A584,IF(Table3[Mode de Paiement]=M$4,Table3[TOTAL DU PAR LE CLIENT]))),"")</f>
        <v/>
      </c>
      <c r="N584" s="32" t="str" cm="1">
        <f t="array" ref="N584">IF(AND(ISNUMBER($A584),$G$2="Valeur"),
SUM(IF(Table3[Date]=$A584,IF(Table3[Mode de Paiement]=N$4,Table3[TOTAL DU PAR LE CLIENT]))),"")</f>
        <v/>
      </c>
    </row>
    <row r="585" spans="1:14" x14ac:dyDescent="0.2">
      <c r="A585" s="82" t="str">
        <f>IF(A584=MAX(Table3[Date]),"",IF(A584="","",A584+1))</f>
        <v/>
      </c>
      <c r="B585" s="83" t="str">
        <f>IF(ISNUMBER(A585),COUNTIF(Table3[Date],A585),"")</f>
        <v/>
      </c>
      <c r="C585" s="32" t="str" cm="1">
        <f t="array" ref="C585">IF(ISNUMBER($A585),IF($G$2="Valeur",
SUM(IF($A585&gt;=Table1[De],IF($A585&lt;=Table1[À],IF(C$4=Table1[[#Headers],[Bœuf]:[Oasis]],Table1[[Bœuf]:[Oasis]]))))*
SUM(IF(Table3[Date]=$A585,Table3[Bœuf])),SUM(IF(Table3[Date]=$A585,Table3[Bœuf]))),"")</f>
        <v/>
      </c>
      <c r="D585" s="32" t="str" cm="1">
        <f t="array" ref="D585">IF(ISNUMBER($A585),IF($G$2="Valeur",
SUM(IF($A585&gt;=Table1[De],IF($A585&lt;=Table1[À],IF(D$4=Table1[[#Headers],[Bœuf]:[Oasis]],Table1[[Bœuf]:[Oasis]]))))*
SUM(IF(Table3[Date]=$A585,Table3[Jambon])),SUM(IF(Table3[Date]=$A585,Table3[Jambon]))),"")</f>
        <v/>
      </c>
      <c r="E585" s="32" t="str" cm="1">
        <f t="array" ref="E585">IF(ISNUMBER($A585),IF($G$2="Valeur",
SUM(IF($A585&gt;=Table1[De],IF($A585&lt;=Table1[À],IF(E$4=Table1[[#Headers],[Bœuf]:[Oasis]],Table1[[Bœuf]:[Oasis]]))))*
SUM(IF(Table3[Date]=$A585,Table3[Végétarien])),SUM(IF(Table3[Date]=$A585,Table3[Végétarien]))),"")</f>
        <v/>
      </c>
      <c r="F585" s="32" t="str" cm="1">
        <f t="array" ref="F585">IF(ISNUMBER($A585),IF($G$2="Valeur",
SUM(IF($A585&gt;=Table1[De],IF($A585&lt;=Table1[À],IF(F$4=Table1[[#Headers],[Bœuf]:[Oasis]],Table1[[Bœuf]:[Oasis]]))))*
SUM(IF(Table3[Date]=$A585,Table3[Salade])),SUM(IF(Table3[Date]=$A585,Table3[Salade]))),"")</f>
        <v/>
      </c>
      <c r="G585" s="32" t="str" cm="1">
        <f t="array" ref="G585">IF(ISNUMBER($A585),IF($G$2="Valeur",
SUM(IF($A585&gt;=Table1[De],IF($A585&lt;=Table1[À],IF(G$4=Table1[[#Headers],[Bœuf]:[Oasis]],Table1[[Bœuf]:[Oasis]]))))*
SUM(IF(Table3[Date]=$A585,Table3[Eau])),SUM(IF(Table3[Date]=$A585,Table3[Eau]))),"")</f>
        <v/>
      </c>
      <c r="H585" s="32" t="str" cm="1">
        <f t="array" ref="H585">IF(ISNUMBER($A585),IF($G$2="Valeur",
SUM(IF($A585&gt;=Table1[De],IF($A585&lt;=Table1[À],IF(H$4=Table1[[#Headers],[Bœuf]:[Oasis]],Table1[[Bœuf]:[Oasis]]))))*
SUM(IF(Table3[Date]=$A585,Table3[Coca])),SUM(IF(Table3[Date]=$A585,Table3[Coca]))),"")</f>
        <v/>
      </c>
      <c r="I585" s="32" t="str" cm="1">
        <f t="array" ref="I585">IF(ISNUMBER($A585),IF($G$2="Valeur",
SUM(IF($A585&gt;=Table1[De],IF($A585&lt;=Table1[À],IF(I$4=Table1[[#Headers],[Bœuf]:[Oasis]],Table1[[Bœuf]:[Oasis]]))))*
SUM(IF(Table3[Date]=$A585,Table3[Oasis])),SUM(IF(Table3[Date]=$A585,Table3[Oasis]))),"")</f>
        <v/>
      </c>
      <c r="J585" s="33" t="str">
        <f t="shared" si="9"/>
        <v/>
      </c>
      <c r="K585" s="32" t="str" cm="1">
        <f t="array" ref="K585">IF(AND(ISNUMBER($A585),$G$2="Valeur"),
SUM(IF(Table3[Date]=$A585,IF(Table3[Mode de Paiement]=K$4,Table3[TOTAL DU PAR LE CLIENT]))),"")</f>
        <v/>
      </c>
      <c r="L585" s="32" t="str" cm="1">
        <f t="array" ref="L585">IF(AND(ISNUMBER($A585),$G$2="Valeur"),
SUM(IF(Table3[Date]=$A585,IF(Table3[Mode de Paiement]=L$4,Table3[TOTAL DU PAR LE CLIENT]))),"")</f>
        <v/>
      </c>
      <c r="M585" s="32" t="str" cm="1">
        <f t="array" ref="M585">IF(AND(ISNUMBER($A585),$G$2="Valeur"),
SUM(IF(Table3[Date]=$A585,IF(Table3[Mode de Paiement]=M$4,Table3[TOTAL DU PAR LE CLIENT]))),"")</f>
        <v/>
      </c>
      <c r="N585" s="32" t="str" cm="1">
        <f t="array" ref="N585">IF(AND(ISNUMBER($A585),$G$2="Valeur"),
SUM(IF(Table3[Date]=$A585,IF(Table3[Mode de Paiement]=N$4,Table3[TOTAL DU PAR LE CLIENT]))),"")</f>
        <v/>
      </c>
    </row>
    <row r="586" spans="1:14" x14ac:dyDescent="0.2">
      <c r="A586" s="82" t="str">
        <f>IF(A585=MAX(Table3[Date]),"",IF(A585="","",A585+1))</f>
        <v/>
      </c>
      <c r="B586" s="83" t="str">
        <f>IF(ISNUMBER(A586),COUNTIF(Table3[Date],A586),"")</f>
        <v/>
      </c>
      <c r="C586" s="32" t="str" cm="1">
        <f t="array" ref="C586">IF(ISNUMBER($A586),IF($G$2="Valeur",
SUM(IF($A586&gt;=Table1[De],IF($A586&lt;=Table1[À],IF(C$4=Table1[[#Headers],[Bœuf]:[Oasis]],Table1[[Bœuf]:[Oasis]]))))*
SUM(IF(Table3[Date]=$A586,Table3[Bœuf])),SUM(IF(Table3[Date]=$A586,Table3[Bœuf]))),"")</f>
        <v/>
      </c>
      <c r="D586" s="32" t="str" cm="1">
        <f t="array" ref="D586">IF(ISNUMBER($A586),IF($G$2="Valeur",
SUM(IF($A586&gt;=Table1[De],IF($A586&lt;=Table1[À],IF(D$4=Table1[[#Headers],[Bœuf]:[Oasis]],Table1[[Bœuf]:[Oasis]]))))*
SUM(IF(Table3[Date]=$A586,Table3[Jambon])),SUM(IF(Table3[Date]=$A586,Table3[Jambon]))),"")</f>
        <v/>
      </c>
      <c r="E586" s="32" t="str" cm="1">
        <f t="array" ref="E586">IF(ISNUMBER($A586),IF($G$2="Valeur",
SUM(IF($A586&gt;=Table1[De],IF($A586&lt;=Table1[À],IF(E$4=Table1[[#Headers],[Bœuf]:[Oasis]],Table1[[Bœuf]:[Oasis]]))))*
SUM(IF(Table3[Date]=$A586,Table3[Végétarien])),SUM(IF(Table3[Date]=$A586,Table3[Végétarien]))),"")</f>
        <v/>
      </c>
      <c r="F586" s="32" t="str" cm="1">
        <f t="array" ref="F586">IF(ISNUMBER($A586),IF($G$2="Valeur",
SUM(IF($A586&gt;=Table1[De],IF($A586&lt;=Table1[À],IF(F$4=Table1[[#Headers],[Bœuf]:[Oasis]],Table1[[Bœuf]:[Oasis]]))))*
SUM(IF(Table3[Date]=$A586,Table3[Salade])),SUM(IF(Table3[Date]=$A586,Table3[Salade]))),"")</f>
        <v/>
      </c>
      <c r="G586" s="32" t="str" cm="1">
        <f t="array" ref="G586">IF(ISNUMBER($A586),IF($G$2="Valeur",
SUM(IF($A586&gt;=Table1[De],IF($A586&lt;=Table1[À],IF(G$4=Table1[[#Headers],[Bœuf]:[Oasis]],Table1[[Bœuf]:[Oasis]]))))*
SUM(IF(Table3[Date]=$A586,Table3[Eau])),SUM(IF(Table3[Date]=$A586,Table3[Eau]))),"")</f>
        <v/>
      </c>
      <c r="H586" s="32" t="str" cm="1">
        <f t="array" ref="H586">IF(ISNUMBER($A586),IF($G$2="Valeur",
SUM(IF($A586&gt;=Table1[De],IF($A586&lt;=Table1[À],IF(H$4=Table1[[#Headers],[Bœuf]:[Oasis]],Table1[[Bœuf]:[Oasis]]))))*
SUM(IF(Table3[Date]=$A586,Table3[Coca])),SUM(IF(Table3[Date]=$A586,Table3[Coca]))),"")</f>
        <v/>
      </c>
      <c r="I586" s="32" t="str" cm="1">
        <f t="array" ref="I586">IF(ISNUMBER($A586),IF($G$2="Valeur",
SUM(IF($A586&gt;=Table1[De],IF($A586&lt;=Table1[À],IF(I$4=Table1[[#Headers],[Bœuf]:[Oasis]],Table1[[Bœuf]:[Oasis]]))))*
SUM(IF(Table3[Date]=$A586,Table3[Oasis])),SUM(IF(Table3[Date]=$A586,Table3[Oasis]))),"")</f>
        <v/>
      </c>
      <c r="J586" s="33" t="str">
        <f t="shared" si="9"/>
        <v/>
      </c>
      <c r="K586" s="32" t="str" cm="1">
        <f t="array" ref="K586">IF(AND(ISNUMBER($A586),$G$2="Valeur"),
SUM(IF(Table3[Date]=$A586,IF(Table3[Mode de Paiement]=K$4,Table3[TOTAL DU PAR LE CLIENT]))),"")</f>
        <v/>
      </c>
      <c r="L586" s="32" t="str" cm="1">
        <f t="array" ref="L586">IF(AND(ISNUMBER($A586),$G$2="Valeur"),
SUM(IF(Table3[Date]=$A586,IF(Table3[Mode de Paiement]=L$4,Table3[TOTAL DU PAR LE CLIENT]))),"")</f>
        <v/>
      </c>
      <c r="M586" s="32" t="str" cm="1">
        <f t="array" ref="M586">IF(AND(ISNUMBER($A586),$G$2="Valeur"),
SUM(IF(Table3[Date]=$A586,IF(Table3[Mode de Paiement]=M$4,Table3[TOTAL DU PAR LE CLIENT]))),"")</f>
        <v/>
      </c>
      <c r="N586" s="32" t="str" cm="1">
        <f t="array" ref="N586">IF(AND(ISNUMBER($A586),$G$2="Valeur"),
SUM(IF(Table3[Date]=$A586,IF(Table3[Mode de Paiement]=N$4,Table3[TOTAL DU PAR LE CLIENT]))),"")</f>
        <v/>
      </c>
    </row>
    <row r="587" spans="1:14" x14ac:dyDescent="0.2">
      <c r="A587" s="82" t="str">
        <f>IF(A586=MAX(Table3[Date]),"",IF(A586="","",A586+1))</f>
        <v/>
      </c>
      <c r="B587" s="83" t="str">
        <f>IF(ISNUMBER(A587),COUNTIF(Table3[Date],A587),"")</f>
        <v/>
      </c>
      <c r="C587" s="32" t="str" cm="1">
        <f t="array" ref="C587">IF(ISNUMBER($A587),IF($G$2="Valeur",
SUM(IF($A587&gt;=Table1[De],IF($A587&lt;=Table1[À],IF(C$4=Table1[[#Headers],[Bœuf]:[Oasis]],Table1[[Bœuf]:[Oasis]]))))*
SUM(IF(Table3[Date]=$A587,Table3[Bœuf])),SUM(IF(Table3[Date]=$A587,Table3[Bœuf]))),"")</f>
        <v/>
      </c>
      <c r="D587" s="32" t="str" cm="1">
        <f t="array" ref="D587">IF(ISNUMBER($A587),IF($G$2="Valeur",
SUM(IF($A587&gt;=Table1[De],IF($A587&lt;=Table1[À],IF(D$4=Table1[[#Headers],[Bœuf]:[Oasis]],Table1[[Bœuf]:[Oasis]]))))*
SUM(IF(Table3[Date]=$A587,Table3[Jambon])),SUM(IF(Table3[Date]=$A587,Table3[Jambon]))),"")</f>
        <v/>
      </c>
      <c r="E587" s="32" t="str" cm="1">
        <f t="array" ref="E587">IF(ISNUMBER($A587),IF($G$2="Valeur",
SUM(IF($A587&gt;=Table1[De],IF($A587&lt;=Table1[À],IF(E$4=Table1[[#Headers],[Bœuf]:[Oasis]],Table1[[Bœuf]:[Oasis]]))))*
SUM(IF(Table3[Date]=$A587,Table3[Végétarien])),SUM(IF(Table3[Date]=$A587,Table3[Végétarien]))),"")</f>
        <v/>
      </c>
      <c r="F587" s="32" t="str" cm="1">
        <f t="array" ref="F587">IF(ISNUMBER($A587),IF($G$2="Valeur",
SUM(IF($A587&gt;=Table1[De],IF($A587&lt;=Table1[À],IF(F$4=Table1[[#Headers],[Bœuf]:[Oasis]],Table1[[Bœuf]:[Oasis]]))))*
SUM(IF(Table3[Date]=$A587,Table3[Salade])),SUM(IF(Table3[Date]=$A587,Table3[Salade]))),"")</f>
        <v/>
      </c>
      <c r="G587" s="32" t="str" cm="1">
        <f t="array" ref="G587">IF(ISNUMBER($A587),IF($G$2="Valeur",
SUM(IF($A587&gt;=Table1[De],IF($A587&lt;=Table1[À],IF(G$4=Table1[[#Headers],[Bœuf]:[Oasis]],Table1[[Bœuf]:[Oasis]]))))*
SUM(IF(Table3[Date]=$A587,Table3[Eau])),SUM(IF(Table3[Date]=$A587,Table3[Eau]))),"")</f>
        <v/>
      </c>
      <c r="H587" s="32" t="str" cm="1">
        <f t="array" ref="H587">IF(ISNUMBER($A587),IF($G$2="Valeur",
SUM(IF($A587&gt;=Table1[De],IF($A587&lt;=Table1[À],IF(H$4=Table1[[#Headers],[Bœuf]:[Oasis]],Table1[[Bœuf]:[Oasis]]))))*
SUM(IF(Table3[Date]=$A587,Table3[Coca])),SUM(IF(Table3[Date]=$A587,Table3[Coca]))),"")</f>
        <v/>
      </c>
      <c r="I587" s="32" t="str" cm="1">
        <f t="array" ref="I587">IF(ISNUMBER($A587),IF($G$2="Valeur",
SUM(IF($A587&gt;=Table1[De],IF($A587&lt;=Table1[À],IF(I$4=Table1[[#Headers],[Bœuf]:[Oasis]],Table1[[Bœuf]:[Oasis]]))))*
SUM(IF(Table3[Date]=$A587,Table3[Oasis])),SUM(IF(Table3[Date]=$A587,Table3[Oasis]))),"")</f>
        <v/>
      </c>
      <c r="J587" s="33" t="str">
        <f t="shared" si="9"/>
        <v/>
      </c>
      <c r="K587" s="32" t="str" cm="1">
        <f t="array" ref="K587">IF(AND(ISNUMBER($A587),$G$2="Valeur"),
SUM(IF(Table3[Date]=$A587,IF(Table3[Mode de Paiement]=K$4,Table3[TOTAL DU PAR LE CLIENT]))),"")</f>
        <v/>
      </c>
      <c r="L587" s="32" t="str" cm="1">
        <f t="array" ref="L587">IF(AND(ISNUMBER($A587),$G$2="Valeur"),
SUM(IF(Table3[Date]=$A587,IF(Table3[Mode de Paiement]=L$4,Table3[TOTAL DU PAR LE CLIENT]))),"")</f>
        <v/>
      </c>
      <c r="M587" s="32" t="str" cm="1">
        <f t="array" ref="M587">IF(AND(ISNUMBER($A587),$G$2="Valeur"),
SUM(IF(Table3[Date]=$A587,IF(Table3[Mode de Paiement]=M$4,Table3[TOTAL DU PAR LE CLIENT]))),"")</f>
        <v/>
      </c>
      <c r="N587" s="32" t="str" cm="1">
        <f t="array" ref="N587">IF(AND(ISNUMBER($A587),$G$2="Valeur"),
SUM(IF(Table3[Date]=$A587,IF(Table3[Mode de Paiement]=N$4,Table3[TOTAL DU PAR LE CLIENT]))),"")</f>
        <v/>
      </c>
    </row>
    <row r="588" spans="1:14" x14ac:dyDescent="0.2">
      <c r="A588" s="82" t="str">
        <f>IF(A587=MAX(Table3[Date]),"",IF(A587="","",A587+1))</f>
        <v/>
      </c>
      <c r="B588" s="83" t="str">
        <f>IF(ISNUMBER(A588),COUNTIF(Table3[Date],A588),"")</f>
        <v/>
      </c>
      <c r="C588" s="32" t="str" cm="1">
        <f t="array" ref="C588">IF(ISNUMBER($A588),IF($G$2="Valeur",
SUM(IF($A588&gt;=Table1[De],IF($A588&lt;=Table1[À],IF(C$4=Table1[[#Headers],[Bœuf]:[Oasis]],Table1[[Bœuf]:[Oasis]]))))*
SUM(IF(Table3[Date]=$A588,Table3[Bœuf])),SUM(IF(Table3[Date]=$A588,Table3[Bœuf]))),"")</f>
        <v/>
      </c>
      <c r="D588" s="32" t="str" cm="1">
        <f t="array" ref="D588">IF(ISNUMBER($A588),IF($G$2="Valeur",
SUM(IF($A588&gt;=Table1[De],IF($A588&lt;=Table1[À],IF(D$4=Table1[[#Headers],[Bœuf]:[Oasis]],Table1[[Bœuf]:[Oasis]]))))*
SUM(IF(Table3[Date]=$A588,Table3[Jambon])),SUM(IF(Table3[Date]=$A588,Table3[Jambon]))),"")</f>
        <v/>
      </c>
      <c r="E588" s="32" t="str" cm="1">
        <f t="array" ref="E588">IF(ISNUMBER($A588),IF($G$2="Valeur",
SUM(IF($A588&gt;=Table1[De],IF($A588&lt;=Table1[À],IF(E$4=Table1[[#Headers],[Bœuf]:[Oasis]],Table1[[Bœuf]:[Oasis]]))))*
SUM(IF(Table3[Date]=$A588,Table3[Végétarien])),SUM(IF(Table3[Date]=$A588,Table3[Végétarien]))),"")</f>
        <v/>
      </c>
      <c r="F588" s="32" t="str" cm="1">
        <f t="array" ref="F588">IF(ISNUMBER($A588),IF($G$2="Valeur",
SUM(IF($A588&gt;=Table1[De],IF($A588&lt;=Table1[À],IF(F$4=Table1[[#Headers],[Bœuf]:[Oasis]],Table1[[Bœuf]:[Oasis]]))))*
SUM(IF(Table3[Date]=$A588,Table3[Salade])),SUM(IF(Table3[Date]=$A588,Table3[Salade]))),"")</f>
        <v/>
      </c>
      <c r="G588" s="32" t="str" cm="1">
        <f t="array" ref="G588">IF(ISNUMBER($A588),IF($G$2="Valeur",
SUM(IF($A588&gt;=Table1[De],IF($A588&lt;=Table1[À],IF(G$4=Table1[[#Headers],[Bœuf]:[Oasis]],Table1[[Bœuf]:[Oasis]]))))*
SUM(IF(Table3[Date]=$A588,Table3[Eau])),SUM(IF(Table3[Date]=$A588,Table3[Eau]))),"")</f>
        <v/>
      </c>
      <c r="H588" s="32" t="str" cm="1">
        <f t="array" ref="H588">IF(ISNUMBER($A588),IF($G$2="Valeur",
SUM(IF($A588&gt;=Table1[De],IF($A588&lt;=Table1[À],IF(H$4=Table1[[#Headers],[Bœuf]:[Oasis]],Table1[[Bœuf]:[Oasis]]))))*
SUM(IF(Table3[Date]=$A588,Table3[Coca])),SUM(IF(Table3[Date]=$A588,Table3[Coca]))),"")</f>
        <v/>
      </c>
      <c r="I588" s="32" t="str" cm="1">
        <f t="array" ref="I588">IF(ISNUMBER($A588),IF($G$2="Valeur",
SUM(IF($A588&gt;=Table1[De],IF($A588&lt;=Table1[À],IF(I$4=Table1[[#Headers],[Bœuf]:[Oasis]],Table1[[Bœuf]:[Oasis]]))))*
SUM(IF(Table3[Date]=$A588,Table3[Oasis])),SUM(IF(Table3[Date]=$A588,Table3[Oasis]))),"")</f>
        <v/>
      </c>
      <c r="J588" s="33" t="str">
        <f t="shared" si="9"/>
        <v/>
      </c>
      <c r="K588" s="32" t="str" cm="1">
        <f t="array" ref="K588">IF(AND(ISNUMBER($A588),$G$2="Valeur"),
SUM(IF(Table3[Date]=$A588,IF(Table3[Mode de Paiement]=K$4,Table3[TOTAL DU PAR LE CLIENT]))),"")</f>
        <v/>
      </c>
      <c r="L588" s="32" t="str" cm="1">
        <f t="array" ref="L588">IF(AND(ISNUMBER($A588),$G$2="Valeur"),
SUM(IF(Table3[Date]=$A588,IF(Table3[Mode de Paiement]=L$4,Table3[TOTAL DU PAR LE CLIENT]))),"")</f>
        <v/>
      </c>
      <c r="M588" s="32" t="str" cm="1">
        <f t="array" ref="M588">IF(AND(ISNUMBER($A588),$G$2="Valeur"),
SUM(IF(Table3[Date]=$A588,IF(Table3[Mode de Paiement]=M$4,Table3[TOTAL DU PAR LE CLIENT]))),"")</f>
        <v/>
      </c>
      <c r="N588" s="32" t="str" cm="1">
        <f t="array" ref="N588">IF(AND(ISNUMBER($A588),$G$2="Valeur"),
SUM(IF(Table3[Date]=$A588,IF(Table3[Mode de Paiement]=N$4,Table3[TOTAL DU PAR LE CLIENT]))),"")</f>
        <v/>
      </c>
    </row>
    <row r="589" spans="1:14" x14ac:dyDescent="0.2">
      <c r="A589" s="82" t="str">
        <f>IF(A588=MAX(Table3[Date]),"",IF(A588="","",A588+1))</f>
        <v/>
      </c>
      <c r="B589" s="83" t="str">
        <f>IF(ISNUMBER(A589),COUNTIF(Table3[Date],A589),"")</f>
        <v/>
      </c>
      <c r="C589" s="32" t="str" cm="1">
        <f t="array" ref="C589">IF(ISNUMBER($A589),IF($G$2="Valeur",
SUM(IF($A589&gt;=Table1[De],IF($A589&lt;=Table1[À],IF(C$4=Table1[[#Headers],[Bœuf]:[Oasis]],Table1[[Bœuf]:[Oasis]]))))*
SUM(IF(Table3[Date]=$A589,Table3[Bœuf])),SUM(IF(Table3[Date]=$A589,Table3[Bœuf]))),"")</f>
        <v/>
      </c>
      <c r="D589" s="32" t="str" cm="1">
        <f t="array" ref="D589">IF(ISNUMBER($A589),IF($G$2="Valeur",
SUM(IF($A589&gt;=Table1[De],IF($A589&lt;=Table1[À],IF(D$4=Table1[[#Headers],[Bœuf]:[Oasis]],Table1[[Bœuf]:[Oasis]]))))*
SUM(IF(Table3[Date]=$A589,Table3[Jambon])),SUM(IF(Table3[Date]=$A589,Table3[Jambon]))),"")</f>
        <v/>
      </c>
      <c r="E589" s="32" t="str" cm="1">
        <f t="array" ref="E589">IF(ISNUMBER($A589),IF($G$2="Valeur",
SUM(IF($A589&gt;=Table1[De],IF($A589&lt;=Table1[À],IF(E$4=Table1[[#Headers],[Bœuf]:[Oasis]],Table1[[Bœuf]:[Oasis]]))))*
SUM(IF(Table3[Date]=$A589,Table3[Végétarien])),SUM(IF(Table3[Date]=$A589,Table3[Végétarien]))),"")</f>
        <v/>
      </c>
      <c r="F589" s="32" t="str" cm="1">
        <f t="array" ref="F589">IF(ISNUMBER($A589),IF($G$2="Valeur",
SUM(IF($A589&gt;=Table1[De],IF($A589&lt;=Table1[À],IF(F$4=Table1[[#Headers],[Bœuf]:[Oasis]],Table1[[Bœuf]:[Oasis]]))))*
SUM(IF(Table3[Date]=$A589,Table3[Salade])),SUM(IF(Table3[Date]=$A589,Table3[Salade]))),"")</f>
        <v/>
      </c>
      <c r="G589" s="32" t="str" cm="1">
        <f t="array" ref="G589">IF(ISNUMBER($A589),IF($G$2="Valeur",
SUM(IF($A589&gt;=Table1[De],IF($A589&lt;=Table1[À],IF(G$4=Table1[[#Headers],[Bœuf]:[Oasis]],Table1[[Bœuf]:[Oasis]]))))*
SUM(IF(Table3[Date]=$A589,Table3[Eau])),SUM(IF(Table3[Date]=$A589,Table3[Eau]))),"")</f>
        <v/>
      </c>
      <c r="H589" s="32" t="str" cm="1">
        <f t="array" ref="H589">IF(ISNUMBER($A589),IF($G$2="Valeur",
SUM(IF($A589&gt;=Table1[De],IF($A589&lt;=Table1[À],IF(H$4=Table1[[#Headers],[Bœuf]:[Oasis]],Table1[[Bœuf]:[Oasis]]))))*
SUM(IF(Table3[Date]=$A589,Table3[Coca])),SUM(IF(Table3[Date]=$A589,Table3[Coca]))),"")</f>
        <v/>
      </c>
      <c r="I589" s="32" t="str" cm="1">
        <f t="array" ref="I589">IF(ISNUMBER($A589),IF($G$2="Valeur",
SUM(IF($A589&gt;=Table1[De],IF($A589&lt;=Table1[À],IF(I$4=Table1[[#Headers],[Bœuf]:[Oasis]],Table1[[Bœuf]:[Oasis]]))))*
SUM(IF(Table3[Date]=$A589,Table3[Oasis])),SUM(IF(Table3[Date]=$A589,Table3[Oasis]))),"")</f>
        <v/>
      </c>
      <c r="J589" s="33" t="str">
        <f t="shared" si="9"/>
        <v/>
      </c>
      <c r="K589" s="32" t="str" cm="1">
        <f t="array" ref="K589">IF(AND(ISNUMBER($A589),$G$2="Valeur"),
SUM(IF(Table3[Date]=$A589,IF(Table3[Mode de Paiement]=K$4,Table3[TOTAL DU PAR LE CLIENT]))),"")</f>
        <v/>
      </c>
      <c r="L589" s="32" t="str" cm="1">
        <f t="array" ref="L589">IF(AND(ISNUMBER($A589),$G$2="Valeur"),
SUM(IF(Table3[Date]=$A589,IF(Table3[Mode de Paiement]=L$4,Table3[TOTAL DU PAR LE CLIENT]))),"")</f>
        <v/>
      </c>
      <c r="M589" s="32" t="str" cm="1">
        <f t="array" ref="M589">IF(AND(ISNUMBER($A589),$G$2="Valeur"),
SUM(IF(Table3[Date]=$A589,IF(Table3[Mode de Paiement]=M$4,Table3[TOTAL DU PAR LE CLIENT]))),"")</f>
        <v/>
      </c>
      <c r="N589" s="32" t="str" cm="1">
        <f t="array" ref="N589">IF(AND(ISNUMBER($A589),$G$2="Valeur"),
SUM(IF(Table3[Date]=$A589,IF(Table3[Mode de Paiement]=N$4,Table3[TOTAL DU PAR LE CLIENT]))),"")</f>
        <v/>
      </c>
    </row>
    <row r="590" spans="1:14" x14ac:dyDescent="0.2">
      <c r="A590" s="82" t="str">
        <f>IF(A589=MAX(Table3[Date]),"",IF(A589="","",A589+1))</f>
        <v/>
      </c>
      <c r="B590" s="83" t="str">
        <f>IF(ISNUMBER(A590),COUNTIF(Table3[Date],A590),"")</f>
        <v/>
      </c>
      <c r="C590" s="32" t="str" cm="1">
        <f t="array" ref="C590">IF(ISNUMBER($A590),IF($G$2="Valeur",
SUM(IF($A590&gt;=Table1[De],IF($A590&lt;=Table1[À],IF(C$4=Table1[[#Headers],[Bœuf]:[Oasis]],Table1[[Bœuf]:[Oasis]]))))*
SUM(IF(Table3[Date]=$A590,Table3[Bœuf])),SUM(IF(Table3[Date]=$A590,Table3[Bœuf]))),"")</f>
        <v/>
      </c>
      <c r="D590" s="32" t="str" cm="1">
        <f t="array" ref="D590">IF(ISNUMBER($A590),IF($G$2="Valeur",
SUM(IF($A590&gt;=Table1[De],IF($A590&lt;=Table1[À],IF(D$4=Table1[[#Headers],[Bœuf]:[Oasis]],Table1[[Bœuf]:[Oasis]]))))*
SUM(IF(Table3[Date]=$A590,Table3[Jambon])),SUM(IF(Table3[Date]=$A590,Table3[Jambon]))),"")</f>
        <v/>
      </c>
      <c r="E590" s="32" t="str" cm="1">
        <f t="array" ref="E590">IF(ISNUMBER($A590),IF($G$2="Valeur",
SUM(IF($A590&gt;=Table1[De],IF($A590&lt;=Table1[À],IF(E$4=Table1[[#Headers],[Bœuf]:[Oasis]],Table1[[Bœuf]:[Oasis]]))))*
SUM(IF(Table3[Date]=$A590,Table3[Végétarien])),SUM(IF(Table3[Date]=$A590,Table3[Végétarien]))),"")</f>
        <v/>
      </c>
      <c r="F590" s="32" t="str" cm="1">
        <f t="array" ref="F590">IF(ISNUMBER($A590),IF($G$2="Valeur",
SUM(IF($A590&gt;=Table1[De],IF($A590&lt;=Table1[À],IF(F$4=Table1[[#Headers],[Bœuf]:[Oasis]],Table1[[Bœuf]:[Oasis]]))))*
SUM(IF(Table3[Date]=$A590,Table3[Salade])),SUM(IF(Table3[Date]=$A590,Table3[Salade]))),"")</f>
        <v/>
      </c>
      <c r="G590" s="32" t="str" cm="1">
        <f t="array" ref="G590">IF(ISNUMBER($A590),IF($G$2="Valeur",
SUM(IF($A590&gt;=Table1[De],IF($A590&lt;=Table1[À],IF(G$4=Table1[[#Headers],[Bœuf]:[Oasis]],Table1[[Bœuf]:[Oasis]]))))*
SUM(IF(Table3[Date]=$A590,Table3[Eau])),SUM(IF(Table3[Date]=$A590,Table3[Eau]))),"")</f>
        <v/>
      </c>
      <c r="H590" s="32" t="str" cm="1">
        <f t="array" ref="H590">IF(ISNUMBER($A590),IF($G$2="Valeur",
SUM(IF($A590&gt;=Table1[De],IF($A590&lt;=Table1[À],IF(H$4=Table1[[#Headers],[Bœuf]:[Oasis]],Table1[[Bœuf]:[Oasis]]))))*
SUM(IF(Table3[Date]=$A590,Table3[Coca])),SUM(IF(Table3[Date]=$A590,Table3[Coca]))),"")</f>
        <v/>
      </c>
      <c r="I590" s="32" t="str" cm="1">
        <f t="array" ref="I590">IF(ISNUMBER($A590),IF($G$2="Valeur",
SUM(IF($A590&gt;=Table1[De],IF($A590&lt;=Table1[À],IF(I$4=Table1[[#Headers],[Bœuf]:[Oasis]],Table1[[Bœuf]:[Oasis]]))))*
SUM(IF(Table3[Date]=$A590,Table3[Oasis])),SUM(IF(Table3[Date]=$A590,Table3[Oasis]))),"")</f>
        <v/>
      </c>
      <c r="J590" s="33" t="str">
        <f t="shared" si="9"/>
        <v/>
      </c>
      <c r="K590" s="32" t="str" cm="1">
        <f t="array" ref="K590">IF(AND(ISNUMBER($A590),$G$2="Valeur"),
SUM(IF(Table3[Date]=$A590,IF(Table3[Mode de Paiement]=K$4,Table3[TOTAL DU PAR LE CLIENT]))),"")</f>
        <v/>
      </c>
      <c r="L590" s="32" t="str" cm="1">
        <f t="array" ref="L590">IF(AND(ISNUMBER($A590),$G$2="Valeur"),
SUM(IF(Table3[Date]=$A590,IF(Table3[Mode de Paiement]=L$4,Table3[TOTAL DU PAR LE CLIENT]))),"")</f>
        <v/>
      </c>
      <c r="M590" s="32" t="str" cm="1">
        <f t="array" ref="M590">IF(AND(ISNUMBER($A590),$G$2="Valeur"),
SUM(IF(Table3[Date]=$A590,IF(Table3[Mode de Paiement]=M$4,Table3[TOTAL DU PAR LE CLIENT]))),"")</f>
        <v/>
      </c>
      <c r="N590" s="32" t="str" cm="1">
        <f t="array" ref="N590">IF(AND(ISNUMBER($A590),$G$2="Valeur"),
SUM(IF(Table3[Date]=$A590,IF(Table3[Mode de Paiement]=N$4,Table3[TOTAL DU PAR LE CLIENT]))),"")</f>
        <v/>
      </c>
    </row>
    <row r="591" spans="1:14" x14ac:dyDescent="0.2">
      <c r="A591" s="82" t="str">
        <f>IF(A590=MAX(Table3[Date]),"",IF(A590="","",A590+1))</f>
        <v/>
      </c>
      <c r="B591" s="83" t="str">
        <f>IF(ISNUMBER(A591),COUNTIF(Table3[Date],A591),"")</f>
        <v/>
      </c>
      <c r="C591" s="32" t="str" cm="1">
        <f t="array" ref="C591">IF(ISNUMBER($A591),IF($G$2="Valeur",
SUM(IF($A591&gt;=Table1[De],IF($A591&lt;=Table1[À],IF(C$4=Table1[[#Headers],[Bœuf]:[Oasis]],Table1[[Bœuf]:[Oasis]]))))*
SUM(IF(Table3[Date]=$A591,Table3[Bœuf])),SUM(IF(Table3[Date]=$A591,Table3[Bœuf]))),"")</f>
        <v/>
      </c>
      <c r="D591" s="32" t="str" cm="1">
        <f t="array" ref="D591">IF(ISNUMBER($A591),IF($G$2="Valeur",
SUM(IF($A591&gt;=Table1[De],IF($A591&lt;=Table1[À],IF(D$4=Table1[[#Headers],[Bœuf]:[Oasis]],Table1[[Bœuf]:[Oasis]]))))*
SUM(IF(Table3[Date]=$A591,Table3[Jambon])),SUM(IF(Table3[Date]=$A591,Table3[Jambon]))),"")</f>
        <v/>
      </c>
      <c r="E591" s="32" t="str" cm="1">
        <f t="array" ref="E591">IF(ISNUMBER($A591),IF($G$2="Valeur",
SUM(IF($A591&gt;=Table1[De],IF($A591&lt;=Table1[À],IF(E$4=Table1[[#Headers],[Bœuf]:[Oasis]],Table1[[Bœuf]:[Oasis]]))))*
SUM(IF(Table3[Date]=$A591,Table3[Végétarien])),SUM(IF(Table3[Date]=$A591,Table3[Végétarien]))),"")</f>
        <v/>
      </c>
      <c r="F591" s="32" t="str" cm="1">
        <f t="array" ref="F591">IF(ISNUMBER($A591),IF($G$2="Valeur",
SUM(IF($A591&gt;=Table1[De],IF($A591&lt;=Table1[À],IF(F$4=Table1[[#Headers],[Bœuf]:[Oasis]],Table1[[Bœuf]:[Oasis]]))))*
SUM(IF(Table3[Date]=$A591,Table3[Salade])),SUM(IF(Table3[Date]=$A591,Table3[Salade]))),"")</f>
        <v/>
      </c>
      <c r="G591" s="32" t="str" cm="1">
        <f t="array" ref="G591">IF(ISNUMBER($A591),IF($G$2="Valeur",
SUM(IF($A591&gt;=Table1[De],IF($A591&lt;=Table1[À],IF(G$4=Table1[[#Headers],[Bœuf]:[Oasis]],Table1[[Bœuf]:[Oasis]]))))*
SUM(IF(Table3[Date]=$A591,Table3[Eau])),SUM(IF(Table3[Date]=$A591,Table3[Eau]))),"")</f>
        <v/>
      </c>
      <c r="H591" s="32" t="str" cm="1">
        <f t="array" ref="H591">IF(ISNUMBER($A591),IF($G$2="Valeur",
SUM(IF($A591&gt;=Table1[De],IF($A591&lt;=Table1[À],IF(H$4=Table1[[#Headers],[Bœuf]:[Oasis]],Table1[[Bœuf]:[Oasis]]))))*
SUM(IF(Table3[Date]=$A591,Table3[Coca])),SUM(IF(Table3[Date]=$A591,Table3[Coca]))),"")</f>
        <v/>
      </c>
      <c r="I591" s="32" t="str" cm="1">
        <f t="array" ref="I591">IF(ISNUMBER($A591),IF($G$2="Valeur",
SUM(IF($A591&gt;=Table1[De],IF($A591&lt;=Table1[À],IF(I$4=Table1[[#Headers],[Bœuf]:[Oasis]],Table1[[Bœuf]:[Oasis]]))))*
SUM(IF(Table3[Date]=$A591,Table3[Oasis])),SUM(IF(Table3[Date]=$A591,Table3[Oasis]))),"")</f>
        <v/>
      </c>
      <c r="J591" s="33" t="str">
        <f t="shared" si="9"/>
        <v/>
      </c>
      <c r="K591" s="32" t="str" cm="1">
        <f t="array" ref="K591">IF(AND(ISNUMBER($A591),$G$2="Valeur"),
SUM(IF(Table3[Date]=$A591,IF(Table3[Mode de Paiement]=K$4,Table3[TOTAL DU PAR LE CLIENT]))),"")</f>
        <v/>
      </c>
      <c r="L591" s="32" t="str" cm="1">
        <f t="array" ref="L591">IF(AND(ISNUMBER($A591),$G$2="Valeur"),
SUM(IF(Table3[Date]=$A591,IF(Table3[Mode de Paiement]=L$4,Table3[TOTAL DU PAR LE CLIENT]))),"")</f>
        <v/>
      </c>
      <c r="M591" s="32" t="str" cm="1">
        <f t="array" ref="M591">IF(AND(ISNUMBER($A591),$G$2="Valeur"),
SUM(IF(Table3[Date]=$A591,IF(Table3[Mode de Paiement]=M$4,Table3[TOTAL DU PAR LE CLIENT]))),"")</f>
        <v/>
      </c>
      <c r="N591" s="32" t="str" cm="1">
        <f t="array" ref="N591">IF(AND(ISNUMBER($A591),$G$2="Valeur"),
SUM(IF(Table3[Date]=$A591,IF(Table3[Mode de Paiement]=N$4,Table3[TOTAL DU PAR LE CLIENT]))),"")</f>
        <v/>
      </c>
    </row>
    <row r="592" spans="1:14" x14ac:dyDescent="0.2">
      <c r="A592" s="82" t="str">
        <f>IF(A591=MAX(Table3[Date]),"",IF(A591="","",A591+1))</f>
        <v/>
      </c>
      <c r="B592" s="83" t="str">
        <f>IF(ISNUMBER(A592),COUNTIF(Table3[Date],A592),"")</f>
        <v/>
      </c>
      <c r="C592" s="32" t="str" cm="1">
        <f t="array" ref="C592">IF(ISNUMBER($A592),IF($G$2="Valeur",
SUM(IF($A592&gt;=Table1[De],IF($A592&lt;=Table1[À],IF(C$4=Table1[[#Headers],[Bœuf]:[Oasis]],Table1[[Bœuf]:[Oasis]]))))*
SUM(IF(Table3[Date]=$A592,Table3[Bœuf])),SUM(IF(Table3[Date]=$A592,Table3[Bœuf]))),"")</f>
        <v/>
      </c>
      <c r="D592" s="32" t="str" cm="1">
        <f t="array" ref="D592">IF(ISNUMBER($A592),IF($G$2="Valeur",
SUM(IF($A592&gt;=Table1[De],IF($A592&lt;=Table1[À],IF(D$4=Table1[[#Headers],[Bœuf]:[Oasis]],Table1[[Bœuf]:[Oasis]]))))*
SUM(IF(Table3[Date]=$A592,Table3[Jambon])),SUM(IF(Table3[Date]=$A592,Table3[Jambon]))),"")</f>
        <v/>
      </c>
      <c r="E592" s="32" t="str" cm="1">
        <f t="array" ref="E592">IF(ISNUMBER($A592),IF($G$2="Valeur",
SUM(IF($A592&gt;=Table1[De],IF($A592&lt;=Table1[À],IF(E$4=Table1[[#Headers],[Bœuf]:[Oasis]],Table1[[Bœuf]:[Oasis]]))))*
SUM(IF(Table3[Date]=$A592,Table3[Végétarien])),SUM(IF(Table3[Date]=$A592,Table3[Végétarien]))),"")</f>
        <v/>
      </c>
      <c r="F592" s="32" t="str" cm="1">
        <f t="array" ref="F592">IF(ISNUMBER($A592),IF($G$2="Valeur",
SUM(IF($A592&gt;=Table1[De],IF($A592&lt;=Table1[À],IF(F$4=Table1[[#Headers],[Bœuf]:[Oasis]],Table1[[Bœuf]:[Oasis]]))))*
SUM(IF(Table3[Date]=$A592,Table3[Salade])),SUM(IF(Table3[Date]=$A592,Table3[Salade]))),"")</f>
        <v/>
      </c>
      <c r="G592" s="32" t="str" cm="1">
        <f t="array" ref="G592">IF(ISNUMBER($A592),IF($G$2="Valeur",
SUM(IF($A592&gt;=Table1[De],IF($A592&lt;=Table1[À],IF(G$4=Table1[[#Headers],[Bœuf]:[Oasis]],Table1[[Bœuf]:[Oasis]]))))*
SUM(IF(Table3[Date]=$A592,Table3[Eau])),SUM(IF(Table3[Date]=$A592,Table3[Eau]))),"")</f>
        <v/>
      </c>
      <c r="H592" s="32" t="str" cm="1">
        <f t="array" ref="H592">IF(ISNUMBER($A592),IF($G$2="Valeur",
SUM(IF($A592&gt;=Table1[De],IF($A592&lt;=Table1[À],IF(H$4=Table1[[#Headers],[Bœuf]:[Oasis]],Table1[[Bœuf]:[Oasis]]))))*
SUM(IF(Table3[Date]=$A592,Table3[Coca])),SUM(IF(Table3[Date]=$A592,Table3[Coca]))),"")</f>
        <v/>
      </c>
      <c r="I592" s="32" t="str" cm="1">
        <f t="array" ref="I592">IF(ISNUMBER($A592),IF($G$2="Valeur",
SUM(IF($A592&gt;=Table1[De],IF($A592&lt;=Table1[À],IF(I$4=Table1[[#Headers],[Bœuf]:[Oasis]],Table1[[Bœuf]:[Oasis]]))))*
SUM(IF(Table3[Date]=$A592,Table3[Oasis])),SUM(IF(Table3[Date]=$A592,Table3[Oasis]))),"")</f>
        <v/>
      </c>
      <c r="J592" s="33" t="str">
        <f t="shared" si="9"/>
        <v/>
      </c>
      <c r="K592" s="32" t="str" cm="1">
        <f t="array" ref="K592">IF(AND(ISNUMBER($A592),$G$2="Valeur"),
SUM(IF(Table3[Date]=$A592,IF(Table3[Mode de Paiement]=K$4,Table3[TOTAL DU PAR LE CLIENT]))),"")</f>
        <v/>
      </c>
      <c r="L592" s="32" t="str" cm="1">
        <f t="array" ref="L592">IF(AND(ISNUMBER($A592),$G$2="Valeur"),
SUM(IF(Table3[Date]=$A592,IF(Table3[Mode de Paiement]=L$4,Table3[TOTAL DU PAR LE CLIENT]))),"")</f>
        <v/>
      </c>
      <c r="M592" s="32" t="str" cm="1">
        <f t="array" ref="M592">IF(AND(ISNUMBER($A592),$G$2="Valeur"),
SUM(IF(Table3[Date]=$A592,IF(Table3[Mode de Paiement]=M$4,Table3[TOTAL DU PAR LE CLIENT]))),"")</f>
        <v/>
      </c>
      <c r="N592" s="32" t="str" cm="1">
        <f t="array" ref="N592">IF(AND(ISNUMBER($A592),$G$2="Valeur"),
SUM(IF(Table3[Date]=$A592,IF(Table3[Mode de Paiement]=N$4,Table3[TOTAL DU PAR LE CLIENT]))),"")</f>
        <v/>
      </c>
    </row>
    <row r="593" spans="1:14" x14ac:dyDescent="0.2">
      <c r="A593" s="82" t="str">
        <f>IF(A592=MAX(Table3[Date]),"",IF(A592="","",A592+1))</f>
        <v/>
      </c>
      <c r="B593" s="83" t="str">
        <f>IF(ISNUMBER(A593),COUNTIF(Table3[Date],A593),"")</f>
        <v/>
      </c>
      <c r="C593" s="32" t="str" cm="1">
        <f t="array" ref="C593">IF(ISNUMBER($A593),IF($G$2="Valeur",
SUM(IF($A593&gt;=Table1[De],IF($A593&lt;=Table1[À],IF(C$4=Table1[[#Headers],[Bœuf]:[Oasis]],Table1[[Bœuf]:[Oasis]]))))*
SUM(IF(Table3[Date]=$A593,Table3[Bœuf])),SUM(IF(Table3[Date]=$A593,Table3[Bœuf]))),"")</f>
        <v/>
      </c>
      <c r="D593" s="32" t="str" cm="1">
        <f t="array" ref="D593">IF(ISNUMBER($A593),IF($G$2="Valeur",
SUM(IF($A593&gt;=Table1[De],IF($A593&lt;=Table1[À],IF(D$4=Table1[[#Headers],[Bœuf]:[Oasis]],Table1[[Bœuf]:[Oasis]]))))*
SUM(IF(Table3[Date]=$A593,Table3[Jambon])),SUM(IF(Table3[Date]=$A593,Table3[Jambon]))),"")</f>
        <v/>
      </c>
      <c r="E593" s="32" t="str" cm="1">
        <f t="array" ref="E593">IF(ISNUMBER($A593),IF($G$2="Valeur",
SUM(IF($A593&gt;=Table1[De],IF($A593&lt;=Table1[À],IF(E$4=Table1[[#Headers],[Bœuf]:[Oasis]],Table1[[Bœuf]:[Oasis]]))))*
SUM(IF(Table3[Date]=$A593,Table3[Végétarien])),SUM(IF(Table3[Date]=$A593,Table3[Végétarien]))),"")</f>
        <v/>
      </c>
      <c r="F593" s="32" t="str" cm="1">
        <f t="array" ref="F593">IF(ISNUMBER($A593),IF($G$2="Valeur",
SUM(IF($A593&gt;=Table1[De],IF($A593&lt;=Table1[À],IF(F$4=Table1[[#Headers],[Bœuf]:[Oasis]],Table1[[Bœuf]:[Oasis]]))))*
SUM(IF(Table3[Date]=$A593,Table3[Salade])),SUM(IF(Table3[Date]=$A593,Table3[Salade]))),"")</f>
        <v/>
      </c>
      <c r="G593" s="32" t="str" cm="1">
        <f t="array" ref="G593">IF(ISNUMBER($A593),IF($G$2="Valeur",
SUM(IF($A593&gt;=Table1[De],IF($A593&lt;=Table1[À],IF(G$4=Table1[[#Headers],[Bœuf]:[Oasis]],Table1[[Bœuf]:[Oasis]]))))*
SUM(IF(Table3[Date]=$A593,Table3[Eau])),SUM(IF(Table3[Date]=$A593,Table3[Eau]))),"")</f>
        <v/>
      </c>
      <c r="H593" s="32" t="str" cm="1">
        <f t="array" ref="H593">IF(ISNUMBER($A593),IF($G$2="Valeur",
SUM(IF($A593&gt;=Table1[De],IF($A593&lt;=Table1[À],IF(H$4=Table1[[#Headers],[Bœuf]:[Oasis]],Table1[[Bœuf]:[Oasis]]))))*
SUM(IF(Table3[Date]=$A593,Table3[Coca])),SUM(IF(Table3[Date]=$A593,Table3[Coca]))),"")</f>
        <v/>
      </c>
      <c r="I593" s="32" t="str" cm="1">
        <f t="array" ref="I593">IF(ISNUMBER($A593),IF($G$2="Valeur",
SUM(IF($A593&gt;=Table1[De],IF($A593&lt;=Table1[À],IF(I$4=Table1[[#Headers],[Bœuf]:[Oasis]],Table1[[Bœuf]:[Oasis]]))))*
SUM(IF(Table3[Date]=$A593,Table3[Oasis])),SUM(IF(Table3[Date]=$A593,Table3[Oasis]))),"")</f>
        <v/>
      </c>
      <c r="J593" s="33" t="str">
        <f t="shared" si="9"/>
        <v/>
      </c>
      <c r="K593" s="32" t="str" cm="1">
        <f t="array" ref="K593">IF(AND(ISNUMBER($A593),$G$2="Valeur"),
SUM(IF(Table3[Date]=$A593,IF(Table3[Mode de Paiement]=K$4,Table3[TOTAL DU PAR LE CLIENT]))),"")</f>
        <v/>
      </c>
      <c r="L593" s="32" t="str" cm="1">
        <f t="array" ref="L593">IF(AND(ISNUMBER($A593),$G$2="Valeur"),
SUM(IF(Table3[Date]=$A593,IF(Table3[Mode de Paiement]=L$4,Table3[TOTAL DU PAR LE CLIENT]))),"")</f>
        <v/>
      </c>
      <c r="M593" s="32" t="str" cm="1">
        <f t="array" ref="M593">IF(AND(ISNUMBER($A593),$G$2="Valeur"),
SUM(IF(Table3[Date]=$A593,IF(Table3[Mode de Paiement]=M$4,Table3[TOTAL DU PAR LE CLIENT]))),"")</f>
        <v/>
      </c>
      <c r="N593" s="32" t="str" cm="1">
        <f t="array" ref="N593">IF(AND(ISNUMBER($A593),$G$2="Valeur"),
SUM(IF(Table3[Date]=$A593,IF(Table3[Mode de Paiement]=N$4,Table3[TOTAL DU PAR LE CLIENT]))),"")</f>
        <v/>
      </c>
    </row>
    <row r="594" spans="1:14" x14ac:dyDescent="0.2">
      <c r="A594" s="82" t="str">
        <f>IF(A593=MAX(Table3[Date]),"",IF(A593="","",A593+1))</f>
        <v/>
      </c>
      <c r="B594" s="83" t="str">
        <f>IF(ISNUMBER(A594),COUNTIF(Table3[Date],A594),"")</f>
        <v/>
      </c>
      <c r="C594" s="32" t="str" cm="1">
        <f t="array" ref="C594">IF(ISNUMBER($A594),IF($G$2="Valeur",
SUM(IF($A594&gt;=Table1[De],IF($A594&lt;=Table1[À],IF(C$4=Table1[[#Headers],[Bœuf]:[Oasis]],Table1[[Bœuf]:[Oasis]]))))*
SUM(IF(Table3[Date]=$A594,Table3[Bœuf])),SUM(IF(Table3[Date]=$A594,Table3[Bœuf]))),"")</f>
        <v/>
      </c>
      <c r="D594" s="32" t="str" cm="1">
        <f t="array" ref="D594">IF(ISNUMBER($A594),IF($G$2="Valeur",
SUM(IF($A594&gt;=Table1[De],IF($A594&lt;=Table1[À],IF(D$4=Table1[[#Headers],[Bœuf]:[Oasis]],Table1[[Bœuf]:[Oasis]]))))*
SUM(IF(Table3[Date]=$A594,Table3[Jambon])),SUM(IF(Table3[Date]=$A594,Table3[Jambon]))),"")</f>
        <v/>
      </c>
      <c r="E594" s="32" t="str" cm="1">
        <f t="array" ref="E594">IF(ISNUMBER($A594),IF($G$2="Valeur",
SUM(IF($A594&gt;=Table1[De],IF($A594&lt;=Table1[À],IF(E$4=Table1[[#Headers],[Bœuf]:[Oasis]],Table1[[Bœuf]:[Oasis]]))))*
SUM(IF(Table3[Date]=$A594,Table3[Végétarien])),SUM(IF(Table3[Date]=$A594,Table3[Végétarien]))),"")</f>
        <v/>
      </c>
      <c r="F594" s="32" t="str" cm="1">
        <f t="array" ref="F594">IF(ISNUMBER($A594),IF($G$2="Valeur",
SUM(IF($A594&gt;=Table1[De],IF($A594&lt;=Table1[À],IF(F$4=Table1[[#Headers],[Bœuf]:[Oasis]],Table1[[Bœuf]:[Oasis]]))))*
SUM(IF(Table3[Date]=$A594,Table3[Salade])),SUM(IF(Table3[Date]=$A594,Table3[Salade]))),"")</f>
        <v/>
      </c>
      <c r="G594" s="32" t="str" cm="1">
        <f t="array" ref="G594">IF(ISNUMBER($A594),IF($G$2="Valeur",
SUM(IF($A594&gt;=Table1[De],IF($A594&lt;=Table1[À],IF(G$4=Table1[[#Headers],[Bœuf]:[Oasis]],Table1[[Bœuf]:[Oasis]]))))*
SUM(IF(Table3[Date]=$A594,Table3[Eau])),SUM(IF(Table3[Date]=$A594,Table3[Eau]))),"")</f>
        <v/>
      </c>
      <c r="H594" s="32" t="str" cm="1">
        <f t="array" ref="H594">IF(ISNUMBER($A594),IF($G$2="Valeur",
SUM(IF($A594&gt;=Table1[De],IF($A594&lt;=Table1[À],IF(H$4=Table1[[#Headers],[Bœuf]:[Oasis]],Table1[[Bœuf]:[Oasis]]))))*
SUM(IF(Table3[Date]=$A594,Table3[Coca])),SUM(IF(Table3[Date]=$A594,Table3[Coca]))),"")</f>
        <v/>
      </c>
      <c r="I594" s="32" t="str" cm="1">
        <f t="array" ref="I594">IF(ISNUMBER($A594),IF($G$2="Valeur",
SUM(IF($A594&gt;=Table1[De],IF($A594&lt;=Table1[À],IF(I$4=Table1[[#Headers],[Bœuf]:[Oasis]],Table1[[Bœuf]:[Oasis]]))))*
SUM(IF(Table3[Date]=$A594,Table3[Oasis])),SUM(IF(Table3[Date]=$A594,Table3[Oasis]))),"")</f>
        <v/>
      </c>
      <c r="J594" s="33" t="str">
        <f t="shared" si="9"/>
        <v/>
      </c>
      <c r="K594" s="32" t="str" cm="1">
        <f t="array" ref="K594">IF(AND(ISNUMBER($A594),$G$2="Valeur"),
SUM(IF(Table3[Date]=$A594,IF(Table3[Mode de Paiement]=K$4,Table3[TOTAL DU PAR LE CLIENT]))),"")</f>
        <v/>
      </c>
      <c r="L594" s="32" t="str" cm="1">
        <f t="array" ref="L594">IF(AND(ISNUMBER($A594),$G$2="Valeur"),
SUM(IF(Table3[Date]=$A594,IF(Table3[Mode de Paiement]=L$4,Table3[TOTAL DU PAR LE CLIENT]))),"")</f>
        <v/>
      </c>
      <c r="M594" s="32" t="str" cm="1">
        <f t="array" ref="M594">IF(AND(ISNUMBER($A594),$G$2="Valeur"),
SUM(IF(Table3[Date]=$A594,IF(Table3[Mode de Paiement]=M$4,Table3[TOTAL DU PAR LE CLIENT]))),"")</f>
        <v/>
      </c>
      <c r="N594" s="32" t="str" cm="1">
        <f t="array" ref="N594">IF(AND(ISNUMBER($A594),$G$2="Valeur"),
SUM(IF(Table3[Date]=$A594,IF(Table3[Mode de Paiement]=N$4,Table3[TOTAL DU PAR LE CLIENT]))),"")</f>
        <v/>
      </c>
    </row>
    <row r="595" spans="1:14" x14ac:dyDescent="0.2">
      <c r="A595" s="82" t="str">
        <f>IF(A594=MAX(Table3[Date]),"",IF(A594="","",A594+1))</f>
        <v/>
      </c>
      <c r="B595" s="83" t="str">
        <f>IF(ISNUMBER(A595),COUNTIF(Table3[Date],A595),"")</f>
        <v/>
      </c>
      <c r="C595" s="32" t="str" cm="1">
        <f t="array" ref="C595">IF(ISNUMBER($A595),IF($G$2="Valeur",
SUM(IF($A595&gt;=Table1[De],IF($A595&lt;=Table1[À],IF(C$4=Table1[[#Headers],[Bœuf]:[Oasis]],Table1[[Bœuf]:[Oasis]]))))*
SUM(IF(Table3[Date]=$A595,Table3[Bœuf])),SUM(IF(Table3[Date]=$A595,Table3[Bœuf]))),"")</f>
        <v/>
      </c>
      <c r="D595" s="32" t="str" cm="1">
        <f t="array" ref="D595">IF(ISNUMBER($A595),IF($G$2="Valeur",
SUM(IF($A595&gt;=Table1[De],IF($A595&lt;=Table1[À],IF(D$4=Table1[[#Headers],[Bœuf]:[Oasis]],Table1[[Bœuf]:[Oasis]]))))*
SUM(IF(Table3[Date]=$A595,Table3[Jambon])),SUM(IF(Table3[Date]=$A595,Table3[Jambon]))),"")</f>
        <v/>
      </c>
      <c r="E595" s="32" t="str" cm="1">
        <f t="array" ref="E595">IF(ISNUMBER($A595),IF($G$2="Valeur",
SUM(IF($A595&gt;=Table1[De],IF($A595&lt;=Table1[À],IF(E$4=Table1[[#Headers],[Bœuf]:[Oasis]],Table1[[Bœuf]:[Oasis]]))))*
SUM(IF(Table3[Date]=$A595,Table3[Végétarien])),SUM(IF(Table3[Date]=$A595,Table3[Végétarien]))),"")</f>
        <v/>
      </c>
      <c r="F595" s="32" t="str" cm="1">
        <f t="array" ref="F595">IF(ISNUMBER($A595),IF($G$2="Valeur",
SUM(IF($A595&gt;=Table1[De],IF($A595&lt;=Table1[À],IF(F$4=Table1[[#Headers],[Bœuf]:[Oasis]],Table1[[Bœuf]:[Oasis]]))))*
SUM(IF(Table3[Date]=$A595,Table3[Salade])),SUM(IF(Table3[Date]=$A595,Table3[Salade]))),"")</f>
        <v/>
      </c>
      <c r="G595" s="32" t="str" cm="1">
        <f t="array" ref="G595">IF(ISNUMBER($A595),IF($G$2="Valeur",
SUM(IF($A595&gt;=Table1[De],IF($A595&lt;=Table1[À],IF(G$4=Table1[[#Headers],[Bœuf]:[Oasis]],Table1[[Bœuf]:[Oasis]]))))*
SUM(IF(Table3[Date]=$A595,Table3[Eau])),SUM(IF(Table3[Date]=$A595,Table3[Eau]))),"")</f>
        <v/>
      </c>
      <c r="H595" s="32" t="str" cm="1">
        <f t="array" ref="H595">IF(ISNUMBER($A595),IF($G$2="Valeur",
SUM(IF($A595&gt;=Table1[De],IF($A595&lt;=Table1[À],IF(H$4=Table1[[#Headers],[Bœuf]:[Oasis]],Table1[[Bœuf]:[Oasis]]))))*
SUM(IF(Table3[Date]=$A595,Table3[Coca])),SUM(IF(Table3[Date]=$A595,Table3[Coca]))),"")</f>
        <v/>
      </c>
      <c r="I595" s="32" t="str" cm="1">
        <f t="array" ref="I595">IF(ISNUMBER($A595),IF($G$2="Valeur",
SUM(IF($A595&gt;=Table1[De],IF($A595&lt;=Table1[À],IF(I$4=Table1[[#Headers],[Bœuf]:[Oasis]],Table1[[Bœuf]:[Oasis]]))))*
SUM(IF(Table3[Date]=$A595,Table3[Oasis])),SUM(IF(Table3[Date]=$A595,Table3[Oasis]))),"")</f>
        <v/>
      </c>
      <c r="J595" s="33" t="str">
        <f t="shared" si="9"/>
        <v/>
      </c>
      <c r="K595" s="32" t="str" cm="1">
        <f t="array" ref="K595">IF(AND(ISNUMBER($A595),$G$2="Valeur"),
SUM(IF(Table3[Date]=$A595,IF(Table3[Mode de Paiement]=K$4,Table3[TOTAL DU PAR LE CLIENT]))),"")</f>
        <v/>
      </c>
      <c r="L595" s="32" t="str" cm="1">
        <f t="array" ref="L595">IF(AND(ISNUMBER($A595),$G$2="Valeur"),
SUM(IF(Table3[Date]=$A595,IF(Table3[Mode de Paiement]=L$4,Table3[TOTAL DU PAR LE CLIENT]))),"")</f>
        <v/>
      </c>
      <c r="M595" s="32" t="str" cm="1">
        <f t="array" ref="M595">IF(AND(ISNUMBER($A595),$G$2="Valeur"),
SUM(IF(Table3[Date]=$A595,IF(Table3[Mode de Paiement]=M$4,Table3[TOTAL DU PAR LE CLIENT]))),"")</f>
        <v/>
      </c>
      <c r="N595" s="32" t="str" cm="1">
        <f t="array" ref="N595">IF(AND(ISNUMBER($A595),$G$2="Valeur"),
SUM(IF(Table3[Date]=$A595,IF(Table3[Mode de Paiement]=N$4,Table3[TOTAL DU PAR LE CLIENT]))),"")</f>
        <v/>
      </c>
    </row>
    <row r="596" spans="1:14" x14ac:dyDescent="0.2">
      <c r="A596" s="82" t="str">
        <f>IF(A595=MAX(Table3[Date]),"",IF(A595="","",A595+1))</f>
        <v/>
      </c>
      <c r="B596" s="83" t="str">
        <f>IF(ISNUMBER(A596),COUNTIF(Table3[Date],A596),"")</f>
        <v/>
      </c>
      <c r="C596" s="32" t="str" cm="1">
        <f t="array" ref="C596">IF(ISNUMBER($A596),IF($G$2="Valeur",
SUM(IF($A596&gt;=Table1[De],IF($A596&lt;=Table1[À],IF(C$4=Table1[[#Headers],[Bœuf]:[Oasis]],Table1[[Bœuf]:[Oasis]]))))*
SUM(IF(Table3[Date]=$A596,Table3[Bœuf])),SUM(IF(Table3[Date]=$A596,Table3[Bœuf]))),"")</f>
        <v/>
      </c>
      <c r="D596" s="32" t="str" cm="1">
        <f t="array" ref="D596">IF(ISNUMBER($A596),IF($G$2="Valeur",
SUM(IF($A596&gt;=Table1[De],IF($A596&lt;=Table1[À],IF(D$4=Table1[[#Headers],[Bœuf]:[Oasis]],Table1[[Bœuf]:[Oasis]]))))*
SUM(IF(Table3[Date]=$A596,Table3[Jambon])),SUM(IF(Table3[Date]=$A596,Table3[Jambon]))),"")</f>
        <v/>
      </c>
      <c r="E596" s="32" t="str" cm="1">
        <f t="array" ref="E596">IF(ISNUMBER($A596),IF($G$2="Valeur",
SUM(IF($A596&gt;=Table1[De],IF($A596&lt;=Table1[À],IF(E$4=Table1[[#Headers],[Bœuf]:[Oasis]],Table1[[Bœuf]:[Oasis]]))))*
SUM(IF(Table3[Date]=$A596,Table3[Végétarien])),SUM(IF(Table3[Date]=$A596,Table3[Végétarien]))),"")</f>
        <v/>
      </c>
      <c r="F596" s="32" t="str" cm="1">
        <f t="array" ref="F596">IF(ISNUMBER($A596),IF($G$2="Valeur",
SUM(IF($A596&gt;=Table1[De],IF($A596&lt;=Table1[À],IF(F$4=Table1[[#Headers],[Bœuf]:[Oasis]],Table1[[Bœuf]:[Oasis]]))))*
SUM(IF(Table3[Date]=$A596,Table3[Salade])),SUM(IF(Table3[Date]=$A596,Table3[Salade]))),"")</f>
        <v/>
      </c>
      <c r="G596" s="32" t="str" cm="1">
        <f t="array" ref="G596">IF(ISNUMBER($A596),IF($G$2="Valeur",
SUM(IF($A596&gt;=Table1[De],IF($A596&lt;=Table1[À],IF(G$4=Table1[[#Headers],[Bœuf]:[Oasis]],Table1[[Bœuf]:[Oasis]]))))*
SUM(IF(Table3[Date]=$A596,Table3[Eau])),SUM(IF(Table3[Date]=$A596,Table3[Eau]))),"")</f>
        <v/>
      </c>
      <c r="H596" s="32" t="str" cm="1">
        <f t="array" ref="H596">IF(ISNUMBER($A596),IF($G$2="Valeur",
SUM(IF($A596&gt;=Table1[De],IF($A596&lt;=Table1[À],IF(H$4=Table1[[#Headers],[Bœuf]:[Oasis]],Table1[[Bœuf]:[Oasis]]))))*
SUM(IF(Table3[Date]=$A596,Table3[Coca])),SUM(IF(Table3[Date]=$A596,Table3[Coca]))),"")</f>
        <v/>
      </c>
      <c r="I596" s="32" t="str" cm="1">
        <f t="array" ref="I596">IF(ISNUMBER($A596),IF($G$2="Valeur",
SUM(IF($A596&gt;=Table1[De],IF($A596&lt;=Table1[À],IF(I$4=Table1[[#Headers],[Bœuf]:[Oasis]],Table1[[Bœuf]:[Oasis]]))))*
SUM(IF(Table3[Date]=$A596,Table3[Oasis])),SUM(IF(Table3[Date]=$A596,Table3[Oasis]))),"")</f>
        <v/>
      </c>
      <c r="J596" s="33" t="str">
        <f t="shared" si="9"/>
        <v/>
      </c>
      <c r="K596" s="32" t="str" cm="1">
        <f t="array" ref="K596">IF(AND(ISNUMBER($A596),$G$2="Valeur"),
SUM(IF(Table3[Date]=$A596,IF(Table3[Mode de Paiement]=K$4,Table3[TOTAL DU PAR LE CLIENT]))),"")</f>
        <v/>
      </c>
      <c r="L596" s="32" t="str" cm="1">
        <f t="array" ref="L596">IF(AND(ISNUMBER($A596),$G$2="Valeur"),
SUM(IF(Table3[Date]=$A596,IF(Table3[Mode de Paiement]=L$4,Table3[TOTAL DU PAR LE CLIENT]))),"")</f>
        <v/>
      </c>
      <c r="M596" s="32" t="str" cm="1">
        <f t="array" ref="M596">IF(AND(ISNUMBER($A596),$G$2="Valeur"),
SUM(IF(Table3[Date]=$A596,IF(Table3[Mode de Paiement]=M$4,Table3[TOTAL DU PAR LE CLIENT]))),"")</f>
        <v/>
      </c>
      <c r="N596" s="32" t="str" cm="1">
        <f t="array" ref="N596">IF(AND(ISNUMBER($A596),$G$2="Valeur"),
SUM(IF(Table3[Date]=$A596,IF(Table3[Mode de Paiement]=N$4,Table3[TOTAL DU PAR LE CLIENT]))),"")</f>
        <v/>
      </c>
    </row>
    <row r="597" spans="1:14" x14ac:dyDescent="0.2">
      <c r="A597" s="82" t="str">
        <f>IF(A596=MAX(Table3[Date]),"",IF(A596="","",A596+1))</f>
        <v/>
      </c>
      <c r="B597" s="83" t="str">
        <f>IF(ISNUMBER(A597),COUNTIF(Table3[Date],A597),"")</f>
        <v/>
      </c>
      <c r="C597" s="32" t="str" cm="1">
        <f t="array" ref="C597">IF(ISNUMBER($A597),IF($G$2="Valeur",
SUM(IF($A597&gt;=Table1[De],IF($A597&lt;=Table1[À],IF(C$4=Table1[[#Headers],[Bœuf]:[Oasis]],Table1[[Bœuf]:[Oasis]]))))*
SUM(IF(Table3[Date]=$A597,Table3[Bœuf])),SUM(IF(Table3[Date]=$A597,Table3[Bœuf]))),"")</f>
        <v/>
      </c>
      <c r="D597" s="32" t="str" cm="1">
        <f t="array" ref="D597">IF(ISNUMBER($A597),IF($G$2="Valeur",
SUM(IF($A597&gt;=Table1[De],IF($A597&lt;=Table1[À],IF(D$4=Table1[[#Headers],[Bœuf]:[Oasis]],Table1[[Bœuf]:[Oasis]]))))*
SUM(IF(Table3[Date]=$A597,Table3[Jambon])),SUM(IF(Table3[Date]=$A597,Table3[Jambon]))),"")</f>
        <v/>
      </c>
      <c r="E597" s="32" t="str" cm="1">
        <f t="array" ref="E597">IF(ISNUMBER($A597),IF($G$2="Valeur",
SUM(IF($A597&gt;=Table1[De],IF($A597&lt;=Table1[À],IF(E$4=Table1[[#Headers],[Bœuf]:[Oasis]],Table1[[Bœuf]:[Oasis]]))))*
SUM(IF(Table3[Date]=$A597,Table3[Végétarien])),SUM(IF(Table3[Date]=$A597,Table3[Végétarien]))),"")</f>
        <v/>
      </c>
      <c r="F597" s="32" t="str" cm="1">
        <f t="array" ref="F597">IF(ISNUMBER($A597),IF($G$2="Valeur",
SUM(IF($A597&gt;=Table1[De],IF($A597&lt;=Table1[À],IF(F$4=Table1[[#Headers],[Bœuf]:[Oasis]],Table1[[Bœuf]:[Oasis]]))))*
SUM(IF(Table3[Date]=$A597,Table3[Salade])),SUM(IF(Table3[Date]=$A597,Table3[Salade]))),"")</f>
        <v/>
      </c>
      <c r="G597" s="32" t="str" cm="1">
        <f t="array" ref="G597">IF(ISNUMBER($A597),IF($G$2="Valeur",
SUM(IF($A597&gt;=Table1[De],IF($A597&lt;=Table1[À],IF(G$4=Table1[[#Headers],[Bœuf]:[Oasis]],Table1[[Bœuf]:[Oasis]]))))*
SUM(IF(Table3[Date]=$A597,Table3[Eau])),SUM(IF(Table3[Date]=$A597,Table3[Eau]))),"")</f>
        <v/>
      </c>
      <c r="H597" s="32" t="str" cm="1">
        <f t="array" ref="H597">IF(ISNUMBER($A597),IF($G$2="Valeur",
SUM(IF($A597&gt;=Table1[De],IF($A597&lt;=Table1[À],IF(H$4=Table1[[#Headers],[Bœuf]:[Oasis]],Table1[[Bœuf]:[Oasis]]))))*
SUM(IF(Table3[Date]=$A597,Table3[Coca])),SUM(IF(Table3[Date]=$A597,Table3[Coca]))),"")</f>
        <v/>
      </c>
      <c r="I597" s="32" t="str" cm="1">
        <f t="array" ref="I597">IF(ISNUMBER($A597),IF($G$2="Valeur",
SUM(IF($A597&gt;=Table1[De],IF($A597&lt;=Table1[À],IF(I$4=Table1[[#Headers],[Bœuf]:[Oasis]],Table1[[Bœuf]:[Oasis]]))))*
SUM(IF(Table3[Date]=$A597,Table3[Oasis])),SUM(IF(Table3[Date]=$A597,Table3[Oasis]))),"")</f>
        <v/>
      </c>
      <c r="J597" s="33" t="str">
        <f t="shared" si="9"/>
        <v/>
      </c>
      <c r="K597" s="32" t="str" cm="1">
        <f t="array" ref="K597">IF(AND(ISNUMBER($A597),$G$2="Valeur"),
SUM(IF(Table3[Date]=$A597,IF(Table3[Mode de Paiement]=K$4,Table3[TOTAL DU PAR LE CLIENT]))),"")</f>
        <v/>
      </c>
      <c r="L597" s="32" t="str" cm="1">
        <f t="array" ref="L597">IF(AND(ISNUMBER($A597),$G$2="Valeur"),
SUM(IF(Table3[Date]=$A597,IF(Table3[Mode de Paiement]=L$4,Table3[TOTAL DU PAR LE CLIENT]))),"")</f>
        <v/>
      </c>
      <c r="M597" s="32" t="str" cm="1">
        <f t="array" ref="M597">IF(AND(ISNUMBER($A597),$G$2="Valeur"),
SUM(IF(Table3[Date]=$A597,IF(Table3[Mode de Paiement]=M$4,Table3[TOTAL DU PAR LE CLIENT]))),"")</f>
        <v/>
      </c>
      <c r="N597" s="32" t="str" cm="1">
        <f t="array" ref="N597">IF(AND(ISNUMBER($A597),$G$2="Valeur"),
SUM(IF(Table3[Date]=$A597,IF(Table3[Mode de Paiement]=N$4,Table3[TOTAL DU PAR LE CLIENT]))),"")</f>
        <v/>
      </c>
    </row>
    <row r="598" spans="1:14" x14ac:dyDescent="0.2">
      <c r="A598" s="82" t="str">
        <f>IF(A597=MAX(Table3[Date]),"",IF(A597="","",A597+1))</f>
        <v/>
      </c>
      <c r="B598" s="83" t="str">
        <f>IF(ISNUMBER(A598),COUNTIF(Table3[Date],A598),"")</f>
        <v/>
      </c>
      <c r="C598" s="32" t="str" cm="1">
        <f t="array" ref="C598">IF(ISNUMBER($A598),IF($G$2="Valeur",
SUM(IF($A598&gt;=Table1[De],IF($A598&lt;=Table1[À],IF(C$4=Table1[[#Headers],[Bœuf]:[Oasis]],Table1[[Bœuf]:[Oasis]]))))*
SUM(IF(Table3[Date]=$A598,Table3[Bœuf])),SUM(IF(Table3[Date]=$A598,Table3[Bœuf]))),"")</f>
        <v/>
      </c>
      <c r="D598" s="32" t="str" cm="1">
        <f t="array" ref="D598">IF(ISNUMBER($A598),IF($G$2="Valeur",
SUM(IF($A598&gt;=Table1[De],IF($A598&lt;=Table1[À],IF(D$4=Table1[[#Headers],[Bœuf]:[Oasis]],Table1[[Bœuf]:[Oasis]]))))*
SUM(IF(Table3[Date]=$A598,Table3[Jambon])),SUM(IF(Table3[Date]=$A598,Table3[Jambon]))),"")</f>
        <v/>
      </c>
      <c r="E598" s="32" t="str" cm="1">
        <f t="array" ref="E598">IF(ISNUMBER($A598),IF($G$2="Valeur",
SUM(IF($A598&gt;=Table1[De],IF($A598&lt;=Table1[À],IF(E$4=Table1[[#Headers],[Bœuf]:[Oasis]],Table1[[Bœuf]:[Oasis]]))))*
SUM(IF(Table3[Date]=$A598,Table3[Végétarien])),SUM(IF(Table3[Date]=$A598,Table3[Végétarien]))),"")</f>
        <v/>
      </c>
      <c r="F598" s="32" t="str" cm="1">
        <f t="array" ref="F598">IF(ISNUMBER($A598),IF($G$2="Valeur",
SUM(IF($A598&gt;=Table1[De],IF($A598&lt;=Table1[À],IF(F$4=Table1[[#Headers],[Bœuf]:[Oasis]],Table1[[Bœuf]:[Oasis]]))))*
SUM(IF(Table3[Date]=$A598,Table3[Salade])),SUM(IF(Table3[Date]=$A598,Table3[Salade]))),"")</f>
        <v/>
      </c>
      <c r="G598" s="32" t="str" cm="1">
        <f t="array" ref="G598">IF(ISNUMBER($A598),IF($G$2="Valeur",
SUM(IF($A598&gt;=Table1[De],IF($A598&lt;=Table1[À],IF(G$4=Table1[[#Headers],[Bœuf]:[Oasis]],Table1[[Bœuf]:[Oasis]]))))*
SUM(IF(Table3[Date]=$A598,Table3[Eau])),SUM(IF(Table3[Date]=$A598,Table3[Eau]))),"")</f>
        <v/>
      </c>
      <c r="H598" s="32" t="str" cm="1">
        <f t="array" ref="H598">IF(ISNUMBER($A598),IF($G$2="Valeur",
SUM(IF($A598&gt;=Table1[De],IF($A598&lt;=Table1[À],IF(H$4=Table1[[#Headers],[Bœuf]:[Oasis]],Table1[[Bœuf]:[Oasis]]))))*
SUM(IF(Table3[Date]=$A598,Table3[Coca])),SUM(IF(Table3[Date]=$A598,Table3[Coca]))),"")</f>
        <v/>
      </c>
      <c r="I598" s="32" t="str" cm="1">
        <f t="array" ref="I598">IF(ISNUMBER($A598),IF($G$2="Valeur",
SUM(IF($A598&gt;=Table1[De],IF($A598&lt;=Table1[À],IF(I$4=Table1[[#Headers],[Bœuf]:[Oasis]],Table1[[Bœuf]:[Oasis]]))))*
SUM(IF(Table3[Date]=$A598,Table3[Oasis])),SUM(IF(Table3[Date]=$A598,Table3[Oasis]))),"")</f>
        <v/>
      </c>
      <c r="J598" s="33" t="str">
        <f t="shared" si="9"/>
        <v/>
      </c>
      <c r="K598" s="32" t="str" cm="1">
        <f t="array" ref="K598">IF(AND(ISNUMBER($A598),$G$2="Valeur"),
SUM(IF(Table3[Date]=$A598,IF(Table3[Mode de Paiement]=K$4,Table3[TOTAL DU PAR LE CLIENT]))),"")</f>
        <v/>
      </c>
      <c r="L598" s="32" t="str" cm="1">
        <f t="array" ref="L598">IF(AND(ISNUMBER($A598),$G$2="Valeur"),
SUM(IF(Table3[Date]=$A598,IF(Table3[Mode de Paiement]=L$4,Table3[TOTAL DU PAR LE CLIENT]))),"")</f>
        <v/>
      </c>
      <c r="M598" s="32" t="str" cm="1">
        <f t="array" ref="M598">IF(AND(ISNUMBER($A598),$G$2="Valeur"),
SUM(IF(Table3[Date]=$A598,IF(Table3[Mode de Paiement]=M$4,Table3[TOTAL DU PAR LE CLIENT]))),"")</f>
        <v/>
      </c>
      <c r="N598" s="32" t="str" cm="1">
        <f t="array" ref="N598">IF(AND(ISNUMBER($A598),$G$2="Valeur"),
SUM(IF(Table3[Date]=$A598,IF(Table3[Mode de Paiement]=N$4,Table3[TOTAL DU PAR LE CLIENT]))),"")</f>
        <v/>
      </c>
    </row>
    <row r="599" spans="1:14" x14ac:dyDescent="0.2">
      <c r="A599" s="82" t="str">
        <f>IF(A598=MAX(Table3[Date]),"",IF(A598="","",A598+1))</f>
        <v/>
      </c>
      <c r="B599" s="83" t="str">
        <f>IF(ISNUMBER(A599),COUNTIF(Table3[Date],A599),"")</f>
        <v/>
      </c>
      <c r="C599" s="32" t="str" cm="1">
        <f t="array" ref="C599">IF(ISNUMBER($A599),IF($G$2="Valeur",
SUM(IF($A599&gt;=Table1[De],IF($A599&lt;=Table1[À],IF(C$4=Table1[[#Headers],[Bœuf]:[Oasis]],Table1[[Bœuf]:[Oasis]]))))*
SUM(IF(Table3[Date]=$A599,Table3[Bœuf])),SUM(IF(Table3[Date]=$A599,Table3[Bœuf]))),"")</f>
        <v/>
      </c>
      <c r="D599" s="32" t="str" cm="1">
        <f t="array" ref="D599">IF(ISNUMBER($A599),IF($G$2="Valeur",
SUM(IF($A599&gt;=Table1[De],IF($A599&lt;=Table1[À],IF(D$4=Table1[[#Headers],[Bœuf]:[Oasis]],Table1[[Bœuf]:[Oasis]]))))*
SUM(IF(Table3[Date]=$A599,Table3[Jambon])),SUM(IF(Table3[Date]=$A599,Table3[Jambon]))),"")</f>
        <v/>
      </c>
      <c r="E599" s="32" t="str" cm="1">
        <f t="array" ref="E599">IF(ISNUMBER($A599),IF($G$2="Valeur",
SUM(IF($A599&gt;=Table1[De],IF($A599&lt;=Table1[À],IF(E$4=Table1[[#Headers],[Bœuf]:[Oasis]],Table1[[Bœuf]:[Oasis]]))))*
SUM(IF(Table3[Date]=$A599,Table3[Végétarien])),SUM(IF(Table3[Date]=$A599,Table3[Végétarien]))),"")</f>
        <v/>
      </c>
      <c r="F599" s="32" t="str" cm="1">
        <f t="array" ref="F599">IF(ISNUMBER($A599),IF($G$2="Valeur",
SUM(IF($A599&gt;=Table1[De],IF($A599&lt;=Table1[À],IF(F$4=Table1[[#Headers],[Bœuf]:[Oasis]],Table1[[Bœuf]:[Oasis]]))))*
SUM(IF(Table3[Date]=$A599,Table3[Salade])),SUM(IF(Table3[Date]=$A599,Table3[Salade]))),"")</f>
        <v/>
      </c>
      <c r="G599" s="32" t="str" cm="1">
        <f t="array" ref="G599">IF(ISNUMBER($A599),IF($G$2="Valeur",
SUM(IF($A599&gt;=Table1[De],IF($A599&lt;=Table1[À],IF(G$4=Table1[[#Headers],[Bœuf]:[Oasis]],Table1[[Bœuf]:[Oasis]]))))*
SUM(IF(Table3[Date]=$A599,Table3[Eau])),SUM(IF(Table3[Date]=$A599,Table3[Eau]))),"")</f>
        <v/>
      </c>
      <c r="H599" s="32" t="str" cm="1">
        <f t="array" ref="H599">IF(ISNUMBER($A599),IF($G$2="Valeur",
SUM(IF($A599&gt;=Table1[De],IF($A599&lt;=Table1[À],IF(H$4=Table1[[#Headers],[Bœuf]:[Oasis]],Table1[[Bœuf]:[Oasis]]))))*
SUM(IF(Table3[Date]=$A599,Table3[Coca])),SUM(IF(Table3[Date]=$A599,Table3[Coca]))),"")</f>
        <v/>
      </c>
      <c r="I599" s="32" t="str" cm="1">
        <f t="array" ref="I599">IF(ISNUMBER($A599),IF($G$2="Valeur",
SUM(IF($A599&gt;=Table1[De],IF($A599&lt;=Table1[À],IF(I$4=Table1[[#Headers],[Bœuf]:[Oasis]],Table1[[Bœuf]:[Oasis]]))))*
SUM(IF(Table3[Date]=$A599,Table3[Oasis])),SUM(IF(Table3[Date]=$A599,Table3[Oasis]))),"")</f>
        <v/>
      </c>
      <c r="J599" s="33" t="str">
        <f t="shared" si="9"/>
        <v/>
      </c>
      <c r="K599" s="32" t="str" cm="1">
        <f t="array" ref="K599">IF(AND(ISNUMBER($A599),$G$2="Valeur"),
SUM(IF(Table3[Date]=$A599,IF(Table3[Mode de Paiement]=K$4,Table3[TOTAL DU PAR LE CLIENT]))),"")</f>
        <v/>
      </c>
      <c r="L599" s="32" t="str" cm="1">
        <f t="array" ref="L599">IF(AND(ISNUMBER($A599),$G$2="Valeur"),
SUM(IF(Table3[Date]=$A599,IF(Table3[Mode de Paiement]=L$4,Table3[TOTAL DU PAR LE CLIENT]))),"")</f>
        <v/>
      </c>
      <c r="M599" s="32" t="str" cm="1">
        <f t="array" ref="M599">IF(AND(ISNUMBER($A599),$G$2="Valeur"),
SUM(IF(Table3[Date]=$A599,IF(Table3[Mode de Paiement]=M$4,Table3[TOTAL DU PAR LE CLIENT]))),"")</f>
        <v/>
      </c>
      <c r="N599" s="32" t="str" cm="1">
        <f t="array" ref="N599">IF(AND(ISNUMBER($A599),$G$2="Valeur"),
SUM(IF(Table3[Date]=$A599,IF(Table3[Mode de Paiement]=N$4,Table3[TOTAL DU PAR LE CLIENT]))),"")</f>
        <v/>
      </c>
    </row>
    <row r="600" spans="1:14" x14ac:dyDescent="0.2">
      <c r="A600" s="82" t="str">
        <f>IF(A599=MAX(Table3[Date]),"",IF(A599="","",A599+1))</f>
        <v/>
      </c>
      <c r="B600" s="83" t="str">
        <f>IF(ISNUMBER(A600),COUNTIF(Table3[Date],A600),"")</f>
        <v/>
      </c>
      <c r="C600" s="32" t="str" cm="1">
        <f t="array" ref="C600">IF(ISNUMBER($A600),IF($G$2="Valeur",
SUM(IF($A600&gt;=Table1[De],IF($A600&lt;=Table1[À],IF(C$4=Table1[[#Headers],[Bœuf]:[Oasis]],Table1[[Bœuf]:[Oasis]]))))*
SUM(IF(Table3[Date]=$A600,Table3[Bœuf])),SUM(IF(Table3[Date]=$A600,Table3[Bœuf]))),"")</f>
        <v/>
      </c>
      <c r="D600" s="32" t="str" cm="1">
        <f t="array" ref="D600">IF(ISNUMBER($A600),IF($G$2="Valeur",
SUM(IF($A600&gt;=Table1[De],IF($A600&lt;=Table1[À],IF(D$4=Table1[[#Headers],[Bœuf]:[Oasis]],Table1[[Bœuf]:[Oasis]]))))*
SUM(IF(Table3[Date]=$A600,Table3[Jambon])),SUM(IF(Table3[Date]=$A600,Table3[Jambon]))),"")</f>
        <v/>
      </c>
      <c r="E600" s="32" t="str" cm="1">
        <f t="array" ref="E600">IF(ISNUMBER($A600),IF($G$2="Valeur",
SUM(IF($A600&gt;=Table1[De],IF($A600&lt;=Table1[À],IF(E$4=Table1[[#Headers],[Bœuf]:[Oasis]],Table1[[Bœuf]:[Oasis]]))))*
SUM(IF(Table3[Date]=$A600,Table3[Végétarien])),SUM(IF(Table3[Date]=$A600,Table3[Végétarien]))),"")</f>
        <v/>
      </c>
      <c r="F600" s="32" t="str" cm="1">
        <f t="array" ref="F600">IF(ISNUMBER($A600),IF($G$2="Valeur",
SUM(IF($A600&gt;=Table1[De],IF($A600&lt;=Table1[À],IF(F$4=Table1[[#Headers],[Bœuf]:[Oasis]],Table1[[Bœuf]:[Oasis]]))))*
SUM(IF(Table3[Date]=$A600,Table3[Salade])),SUM(IF(Table3[Date]=$A600,Table3[Salade]))),"")</f>
        <v/>
      </c>
      <c r="G600" s="32" t="str" cm="1">
        <f t="array" ref="G600">IF(ISNUMBER($A600),IF($G$2="Valeur",
SUM(IF($A600&gt;=Table1[De],IF($A600&lt;=Table1[À],IF(G$4=Table1[[#Headers],[Bœuf]:[Oasis]],Table1[[Bœuf]:[Oasis]]))))*
SUM(IF(Table3[Date]=$A600,Table3[Eau])),SUM(IF(Table3[Date]=$A600,Table3[Eau]))),"")</f>
        <v/>
      </c>
      <c r="H600" s="32" t="str" cm="1">
        <f t="array" ref="H600">IF(ISNUMBER($A600),IF($G$2="Valeur",
SUM(IF($A600&gt;=Table1[De],IF($A600&lt;=Table1[À],IF(H$4=Table1[[#Headers],[Bœuf]:[Oasis]],Table1[[Bœuf]:[Oasis]]))))*
SUM(IF(Table3[Date]=$A600,Table3[Coca])),SUM(IF(Table3[Date]=$A600,Table3[Coca]))),"")</f>
        <v/>
      </c>
      <c r="I600" s="32" t="str" cm="1">
        <f t="array" ref="I600">IF(ISNUMBER($A600),IF($G$2="Valeur",
SUM(IF($A600&gt;=Table1[De],IF($A600&lt;=Table1[À],IF(I$4=Table1[[#Headers],[Bœuf]:[Oasis]],Table1[[Bœuf]:[Oasis]]))))*
SUM(IF(Table3[Date]=$A600,Table3[Oasis])),SUM(IF(Table3[Date]=$A600,Table3[Oasis]))),"")</f>
        <v/>
      </c>
      <c r="J600" s="33" t="str">
        <f t="shared" si="9"/>
        <v/>
      </c>
      <c r="K600" s="32" t="str" cm="1">
        <f t="array" ref="K600">IF(AND(ISNUMBER($A600),$G$2="Valeur"),
SUM(IF(Table3[Date]=$A600,IF(Table3[Mode de Paiement]=K$4,Table3[TOTAL DU PAR LE CLIENT]))),"")</f>
        <v/>
      </c>
      <c r="L600" s="32" t="str" cm="1">
        <f t="array" ref="L600">IF(AND(ISNUMBER($A600),$G$2="Valeur"),
SUM(IF(Table3[Date]=$A600,IF(Table3[Mode de Paiement]=L$4,Table3[TOTAL DU PAR LE CLIENT]))),"")</f>
        <v/>
      </c>
      <c r="M600" s="32" t="str" cm="1">
        <f t="array" ref="M600">IF(AND(ISNUMBER($A600),$G$2="Valeur"),
SUM(IF(Table3[Date]=$A600,IF(Table3[Mode de Paiement]=M$4,Table3[TOTAL DU PAR LE CLIENT]))),"")</f>
        <v/>
      </c>
      <c r="N600" s="32" t="str" cm="1">
        <f t="array" ref="N600">IF(AND(ISNUMBER($A600),$G$2="Valeur"),
SUM(IF(Table3[Date]=$A600,IF(Table3[Mode de Paiement]=N$4,Table3[TOTAL DU PAR LE CLIENT]))),"")</f>
        <v/>
      </c>
    </row>
    <row r="601" spans="1:14" x14ac:dyDescent="0.2">
      <c r="A601" s="82" t="str">
        <f>IF(A600=MAX(Table3[Date]),"",IF(A600="","",A600+1))</f>
        <v/>
      </c>
      <c r="B601" s="83" t="str">
        <f>IF(ISNUMBER(A601),COUNTIF(Table3[Date],A601),"")</f>
        <v/>
      </c>
      <c r="C601" s="32" t="str" cm="1">
        <f t="array" ref="C601">IF(ISNUMBER($A601),IF($G$2="Valeur",
SUM(IF($A601&gt;=Table1[De],IF($A601&lt;=Table1[À],IF(C$4=Table1[[#Headers],[Bœuf]:[Oasis]],Table1[[Bœuf]:[Oasis]]))))*
SUM(IF(Table3[Date]=$A601,Table3[Bœuf])),SUM(IF(Table3[Date]=$A601,Table3[Bœuf]))),"")</f>
        <v/>
      </c>
      <c r="D601" s="32" t="str" cm="1">
        <f t="array" ref="D601">IF(ISNUMBER($A601),IF($G$2="Valeur",
SUM(IF($A601&gt;=Table1[De],IF($A601&lt;=Table1[À],IF(D$4=Table1[[#Headers],[Bœuf]:[Oasis]],Table1[[Bœuf]:[Oasis]]))))*
SUM(IF(Table3[Date]=$A601,Table3[Jambon])),SUM(IF(Table3[Date]=$A601,Table3[Jambon]))),"")</f>
        <v/>
      </c>
      <c r="E601" s="32" t="str" cm="1">
        <f t="array" ref="E601">IF(ISNUMBER($A601),IF($G$2="Valeur",
SUM(IF($A601&gt;=Table1[De],IF($A601&lt;=Table1[À],IF(E$4=Table1[[#Headers],[Bœuf]:[Oasis]],Table1[[Bœuf]:[Oasis]]))))*
SUM(IF(Table3[Date]=$A601,Table3[Végétarien])),SUM(IF(Table3[Date]=$A601,Table3[Végétarien]))),"")</f>
        <v/>
      </c>
      <c r="F601" s="32" t="str" cm="1">
        <f t="array" ref="F601">IF(ISNUMBER($A601),IF($G$2="Valeur",
SUM(IF($A601&gt;=Table1[De],IF($A601&lt;=Table1[À],IF(F$4=Table1[[#Headers],[Bœuf]:[Oasis]],Table1[[Bœuf]:[Oasis]]))))*
SUM(IF(Table3[Date]=$A601,Table3[Salade])),SUM(IF(Table3[Date]=$A601,Table3[Salade]))),"")</f>
        <v/>
      </c>
      <c r="G601" s="32" t="str" cm="1">
        <f t="array" ref="G601">IF(ISNUMBER($A601),IF($G$2="Valeur",
SUM(IF($A601&gt;=Table1[De],IF($A601&lt;=Table1[À],IF(G$4=Table1[[#Headers],[Bœuf]:[Oasis]],Table1[[Bœuf]:[Oasis]]))))*
SUM(IF(Table3[Date]=$A601,Table3[Eau])),SUM(IF(Table3[Date]=$A601,Table3[Eau]))),"")</f>
        <v/>
      </c>
      <c r="H601" s="32" t="str" cm="1">
        <f t="array" ref="H601">IF(ISNUMBER($A601),IF($G$2="Valeur",
SUM(IF($A601&gt;=Table1[De],IF($A601&lt;=Table1[À],IF(H$4=Table1[[#Headers],[Bœuf]:[Oasis]],Table1[[Bœuf]:[Oasis]]))))*
SUM(IF(Table3[Date]=$A601,Table3[Coca])),SUM(IF(Table3[Date]=$A601,Table3[Coca]))),"")</f>
        <v/>
      </c>
      <c r="I601" s="32" t="str" cm="1">
        <f t="array" ref="I601">IF(ISNUMBER($A601),IF($G$2="Valeur",
SUM(IF($A601&gt;=Table1[De],IF($A601&lt;=Table1[À],IF(I$4=Table1[[#Headers],[Bœuf]:[Oasis]],Table1[[Bœuf]:[Oasis]]))))*
SUM(IF(Table3[Date]=$A601,Table3[Oasis])),SUM(IF(Table3[Date]=$A601,Table3[Oasis]))),"")</f>
        <v/>
      </c>
      <c r="J601" s="33" t="str">
        <f t="shared" si="9"/>
        <v/>
      </c>
      <c r="K601" s="32" t="str" cm="1">
        <f t="array" ref="K601">IF(AND(ISNUMBER($A601),$G$2="Valeur"),
SUM(IF(Table3[Date]=$A601,IF(Table3[Mode de Paiement]=K$4,Table3[TOTAL DU PAR LE CLIENT]))),"")</f>
        <v/>
      </c>
      <c r="L601" s="32" t="str" cm="1">
        <f t="array" ref="L601">IF(AND(ISNUMBER($A601),$G$2="Valeur"),
SUM(IF(Table3[Date]=$A601,IF(Table3[Mode de Paiement]=L$4,Table3[TOTAL DU PAR LE CLIENT]))),"")</f>
        <v/>
      </c>
      <c r="M601" s="32" t="str" cm="1">
        <f t="array" ref="M601">IF(AND(ISNUMBER($A601),$G$2="Valeur"),
SUM(IF(Table3[Date]=$A601,IF(Table3[Mode de Paiement]=M$4,Table3[TOTAL DU PAR LE CLIENT]))),"")</f>
        <v/>
      </c>
      <c r="N601" s="32" t="str" cm="1">
        <f t="array" ref="N601">IF(AND(ISNUMBER($A601),$G$2="Valeur"),
SUM(IF(Table3[Date]=$A601,IF(Table3[Mode de Paiement]=N$4,Table3[TOTAL DU PAR LE CLIENT]))),"")</f>
        <v/>
      </c>
    </row>
    <row r="602" spans="1:14" x14ac:dyDescent="0.2">
      <c r="A602" s="82" t="str">
        <f>IF(A601=MAX(Table3[Date]),"",IF(A601="","",A601+1))</f>
        <v/>
      </c>
      <c r="B602" s="83" t="str">
        <f>IF(ISNUMBER(A602),COUNTIF(Table3[Date],A602),"")</f>
        <v/>
      </c>
      <c r="C602" s="32" t="str" cm="1">
        <f t="array" ref="C602">IF(ISNUMBER($A602),IF($G$2="Valeur",
SUM(IF($A602&gt;=Table1[De],IF($A602&lt;=Table1[À],IF(C$4=Table1[[#Headers],[Bœuf]:[Oasis]],Table1[[Bœuf]:[Oasis]]))))*
SUM(IF(Table3[Date]=$A602,Table3[Bœuf])),SUM(IF(Table3[Date]=$A602,Table3[Bœuf]))),"")</f>
        <v/>
      </c>
      <c r="D602" s="32" t="str" cm="1">
        <f t="array" ref="D602">IF(ISNUMBER($A602),IF($G$2="Valeur",
SUM(IF($A602&gt;=Table1[De],IF($A602&lt;=Table1[À],IF(D$4=Table1[[#Headers],[Bœuf]:[Oasis]],Table1[[Bœuf]:[Oasis]]))))*
SUM(IF(Table3[Date]=$A602,Table3[Jambon])),SUM(IF(Table3[Date]=$A602,Table3[Jambon]))),"")</f>
        <v/>
      </c>
      <c r="E602" s="32" t="str" cm="1">
        <f t="array" ref="E602">IF(ISNUMBER($A602),IF($G$2="Valeur",
SUM(IF($A602&gt;=Table1[De],IF($A602&lt;=Table1[À],IF(E$4=Table1[[#Headers],[Bœuf]:[Oasis]],Table1[[Bœuf]:[Oasis]]))))*
SUM(IF(Table3[Date]=$A602,Table3[Végétarien])),SUM(IF(Table3[Date]=$A602,Table3[Végétarien]))),"")</f>
        <v/>
      </c>
      <c r="F602" s="32" t="str" cm="1">
        <f t="array" ref="F602">IF(ISNUMBER($A602),IF($G$2="Valeur",
SUM(IF($A602&gt;=Table1[De],IF($A602&lt;=Table1[À],IF(F$4=Table1[[#Headers],[Bœuf]:[Oasis]],Table1[[Bœuf]:[Oasis]]))))*
SUM(IF(Table3[Date]=$A602,Table3[Salade])),SUM(IF(Table3[Date]=$A602,Table3[Salade]))),"")</f>
        <v/>
      </c>
      <c r="G602" s="32" t="str" cm="1">
        <f t="array" ref="G602">IF(ISNUMBER($A602),IF($G$2="Valeur",
SUM(IF($A602&gt;=Table1[De],IF($A602&lt;=Table1[À],IF(G$4=Table1[[#Headers],[Bœuf]:[Oasis]],Table1[[Bœuf]:[Oasis]]))))*
SUM(IF(Table3[Date]=$A602,Table3[Eau])),SUM(IF(Table3[Date]=$A602,Table3[Eau]))),"")</f>
        <v/>
      </c>
      <c r="H602" s="32" t="str" cm="1">
        <f t="array" ref="H602">IF(ISNUMBER($A602),IF($G$2="Valeur",
SUM(IF($A602&gt;=Table1[De],IF($A602&lt;=Table1[À],IF(H$4=Table1[[#Headers],[Bœuf]:[Oasis]],Table1[[Bœuf]:[Oasis]]))))*
SUM(IF(Table3[Date]=$A602,Table3[Coca])),SUM(IF(Table3[Date]=$A602,Table3[Coca]))),"")</f>
        <v/>
      </c>
      <c r="I602" s="32" t="str" cm="1">
        <f t="array" ref="I602">IF(ISNUMBER($A602),IF($G$2="Valeur",
SUM(IF($A602&gt;=Table1[De],IF($A602&lt;=Table1[À],IF(I$4=Table1[[#Headers],[Bœuf]:[Oasis]],Table1[[Bœuf]:[Oasis]]))))*
SUM(IF(Table3[Date]=$A602,Table3[Oasis])),SUM(IF(Table3[Date]=$A602,Table3[Oasis]))),"")</f>
        <v/>
      </c>
      <c r="J602" s="33" t="str">
        <f t="shared" si="9"/>
        <v/>
      </c>
      <c r="K602" s="32" t="str" cm="1">
        <f t="array" ref="K602">IF(AND(ISNUMBER($A602),$G$2="Valeur"),
SUM(IF(Table3[Date]=$A602,IF(Table3[Mode de Paiement]=K$4,Table3[TOTAL DU PAR LE CLIENT]))),"")</f>
        <v/>
      </c>
      <c r="L602" s="32" t="str" cm="1">
        <f t="array" ref="L602">IF(AND(ISNUMBER($A602),$G$2="Valeur"),
SUM(IF(Table3[Date]=$A602,IF(Table3[Mode de Paiement]=L$4,Table3[TOTAL DU PAR LE CLIENT]))),"")</f>
        <v/>
      </c>
      <c r="M602" s="32" t="str" cm="1">
        <f t="array" ref="M602">IF(AND(ISNUMBER($A602),$G$2="Valeur"),
SUM(IF(Table3[Date]=$A602,IF(Table3[Mode de Paiement]=M$4,Table3[TOTAL DU PAR LE CLIENT]))),"")</f>
        <v/>
      </c>
      <c r="N602" s="32" t="str" cm="1">
        <f t="array" ref="N602">IF(AND(ISNUMBER($A602),$G$2="Valeur"),
SUM(IF(Table3[Date]=$A602,IF(Table3[Mode de Paiement]=N$4,Table3[TOTAL DU PAR LE CLIENT]))),"")</f>
        <v/>
      </c>
    </row>
    <row r="603" spans="1:14" x14ac:dyDescent="0.2">
      <c r="A603" s="82" t="str">
        <f>IF(A602=MAX(Table3[Date]),"",IF(A602="","",A602+1))</f>
        <v/>
      </c>
      <c r="B603" s="83" t="str">
        <f>IF(ISNUMBER(A603),COUNTIF(Table3[Date],A603),"")</f>
        <v/>
      </c>
      <c r="C603" s="32" t="str" cm="1">
        <f t="array" ref="C603">IF(ISNUMBER($A603),IF($G$2="Valeur",
SUM(IF($A603&gt;=Table1[De],IF($A603&lt;=Table1[À],IF(C$4=Table1[[#Headers],[Bœuf]:[Oasis]],Table1[[Bœuf]:[Oasis]]))))*
SUM(IF(Table3[Date]=$A603,Table3[Bœuf])),SUM(IF(Table3[Date]=$A603,Table3[Bœuf]))),"")</f>
        <v/>
      </c>
      <c r="D603" s="32" t="str" cm="1">
        <f t="array" ref="D603">IF(ISNUMBER($A603),IF($G$2="Valeur",
SUM(IF($A603&gt;=Table1[De],IF($A603&lt;=Table1[À],IF(D$4=Table1[[#Headers],[Bœuf]:[Oasis]],Table1[[Bœuf]:[Oasis]]))))*
SUM(IF(Table3[Date]=$A603,Table3[Jambon])),SUM(IF(Table3[Date]=$A603,Table3[Jambon]))),"")</f>
        <v/>
      </c>
      <c r="E603" s="32" t="str" cm="1">
        <f t="array" ref="E603">IF(ISNUMBER($A603),IF($G$2="Valeur",
SUM(IF($A603&gt;=Table1[De],IF($A603&lt;=Table1[À],IF(E$4=Table1[[#Headers],[Bœuf]:[Oasis]],Table1[[Bœuf]:[Oasis]]))))*
SUM(IF(Table3[Date]=$A603,Table3[Végétarien])),SUM(IF(Table3[Date]=$A603,Table3[Végétarien]))),"")</f>
        <v/>
      </c>
      <c r="F603" s="32" t="str" cm="1">
        <f t="array" ref="F603">IF(ISNUMBER($A603),IF($G$2="Valeur",
SUM(IF($A603&gt;=Table1[De],IF($A603&lt;=Table1[À],IF(F$4=Table1[[#Headers],[Bœuf]:[Oasis]],Table1[[Bœuf]:[Oasis]]))))*
SUM(IF(Table3[Date]=$A603,Table3[Salade])),SUM(IF(Table3[Date]=$A603,Table3[Salade]))),"")</f>
        <v/>
      </c>
      <c r="G603" s="32" t="str" cm="1">
        <f t="array" ref="G603">IF(ISNUMBER($A603),IF($G$2="Valeur",
SUM(IF($A603&gt;=Table1[De],IF($A603&lt;=Table1[À],IF(G$4=Table1[[#Headers],[Bœuf]:[Oasis]],Table1[[Bœuf]:[Oasis]]))))*
SUM(IF(Table3[Date]=$A603,Table3[Eau])),SUM(IF(Table3[Date]=$A603,Table3[Eau]))),"")</f>
        <v/>
      </c>
      <c r="H603" s="32" t="str" cm="1">
        <f t="array" ref="H603">IF(ISNUMBER($A603),IF($G$2="Valeur",
SUM(IF($A603&gt;=Table1[De],IF($A603&lt;=Table1[À],IF(H$4=Table1[[#Headers],[Bœuf]:[Oasis]],Table1[[Bœuf]:[Oasis]]))))*
SUM(IF(Table3[Date]=$A603,Table3[Coca])),SUM(IF(Table3[Date]=$A603,Table3[Coca]))),"")</f>
        <v/>
      </c>
      <c r="I603" s="32" t="str" cm="1">
        <f t="array" ref="I603">IF(ISNUMBER($A603),IF($G$2="Valeur",
SUM(IF($A603&gt;=Table1[De],IF($A603&lt;=Table1[À],IF(I$4=Table1[[#Headers],[Bœuf]:[Oasis]],Table1[[Bœuf]:[Oasis]]))))*
SUM(IF(Table3[Date]=$A603,Table3[Oasis])),SUM(IF(Table3[Date]=$A603,Table3[Oasis]))),"")</f>
        <v/>
      </c>
      <c r="J603" s="33" t="str">
        <f t="shared" si="9"/>
        <v/>
      </c>
      <c r="K603" s="32" t="str" cm="1">
        <f t="array" ref="K603">IF(AND(ISNUMBER($A603),$G$2="Valeur"),
SUM(IF(Table3[Date]=$A603,IF(Table3[Mode de Paiement]=K$4,Table3[TOTAL DU PAR LE CLIENT]))),"")</f>
        <v/>
      </c>
      <c r="L603" s="32" t="str" cm="1">
        <f t="array" ref="L603">IF(AND(ISNUMBER($A603),$G$2="Valeur"),
SUM(IF(Table3[Date]=$A603,IF(Table3[Mode de Paiement]=L$4,Table3[TOTAL DU PAR LE CLIENT]))),"")</f>
        <v/>
      </c>
      <c r="M603" s="32" t="str" cm="1">
        <f t="array" ref="M603">IF(AND(ISNUMBER($A603),$G$2="Valeur"),
SUM(IF(Table3[Date]=$A603,IF(Table3[Mode de Paiement]=M$4,Table3[TOTAL DU PAR LE CLIENT]))),"")</f>
        <v/>
      </c>
      <c r="N603" s="32" t="str" cm="1">
        <f t="array" ref="N603">IF(AND(ISNUMBER($A603),$G$2="Valeur"),
SUM(IF(Table3[Date]=$A603,IF(Table3[Mode de Paiement]=N$4,Table3[TOTAL DU PAR LE CLIENT]))),"")</f>
        <v/>
      </c>
    </row>
    <row r="604" spans="1:14" x14ac:dyDescent="0.2">
      <c r="A604" s="82" t="str">
        <f>IF(A603=MAX(Table3[Date]),"",IF(A603="","",A603+1))</f>
        <v/>
      </c>
      <c r="B604" s="83" t="str">
        <f>IF(ISNUMBER(A604),COUNTIF(Table3[Date],A604),"")</f>
        <v/>
      </c>
      <c r="C604" s="32" t="str" cm="1">
        <f t="array" ref="C604">IF(ISNUMBER($A604),IF($G$2="Valeur",
SUM(IF($A604&gt;=Table1[De],IF($A604&lt;=Table1[À],IF(C$4=Table1[[#Headers],[Bœuf]:[Oasis]],Table1[[Bœuf]:[Oasis]]))))*
SUM(IF(Table3[Date]=$A604,Table3[Bœuf])),SUM(IF(Table3[Date]=$A604,Table3[Bœuf]))),"")</f>
        <v/>
      </c>
      <c r="D604" s="32" t="str" cm="1">
        <f t="array" ref="D604">IF(ISNUMBER($A604),IF($G$2="Valeur",
SUM(IF($A604&gt;=Table1[De],IF($A604&lt;=Table1[À],IF(D$4=Table1[[#Headers],[Bœuf]:[Oasis]],Table1[[Bœuf]:[Oasis]]))))*
SUM(IF(Table3[Date]=$A604,Table3[Jambon])),SUM(IF(Table3[Date]=$A604,Table3[Jambon]))),"")</f>
        <v/>
      </c>
      <c r="E604" s="32" t="str" cm="1">
        <f t="array" ref="E604">IF(ISNUMBER($A604),IF($G$2="Valeur",
SUM(IF($A604&gt;=Table1[De],IF($A604&lt;=Table1[À],IF(E$4=Table1[[#Headers],[Bœuf]:[Oasis]],Table1[[Bœuf]:[Oasis]]))))*
SUM(IF(Table3[Date]=$A604,Table3[Végétarien])),SUM(IF(Table3[Date]=$A604,Table3[Végétarien]))),"")</f>
        <v/>
      </c>
      <c r="F604" s="32" t="str" cm="1">
        <f t="array" ref="F604">IF(ISNUMBER($A604),IF($G$2="Valeur",
SUM(IF($A604&gt;=Table1[De],IF($A604&lt;=Table1[À],IF(F$4=Table1[[#Headers],[Bœuf]:[Oasis]],Table1[[Bœuf]:[Oasis]]))))*
SUM(IF(Table3[Date]=$A604,Table3[Salade])),SUM(IF(Table3[Date]=$A604,Table3[Salade]))),"")</f>
        <v/>
      </c>
      <c r="G604" s="32" t="str" cm="1">
        <f t="array" ref="G604">IF(ISNUMBER($A604),IF($G$2="Valeur",
SUM(IF($A604&gt;=Table1[De],IF($A604&lt;=Table1[À],IF(G$4=Table1[[#Headers],[Bœuf]:[Oasis]],Table1[[Bœuf]:[Oasis]]))))*
SUM(IF(Table3[Date]=$A604,Table3[Eau])),SUM(IF(Table3[Date]=$A604,Table3[Eau]))),"")</f>
        <v/>
      </c>
      <c r="H604" s="32" t="str" cm="1">
        <f t="array" ref="H604">IF(ISNUMBER($A604),IF($G$2="Valeur",
SUM(IF($A604&gt;=Table1[De],IF($A604&lt;=Table1[À],IF(H$4=Table1[[#Headers],[Bœuf]:[Oasis]],Table1[[Bœuf]:[Oasis]]))))*
SUM(IF(Table3[Date]=$A604,Table3[Coca])),SUM(IF(Table3[Date]=$A604,Table3[Coca]))),"")</f>
        <v/>
      </c>
      <c r="I604" s="32" t="str" cm="1">
        <f t="array" ref="I604">IF(ISNUMBER($A604),IF($G$2="Valeur",
SUM(IF($A604&gt;=Table1[De],IF($A604&lt;=Table1[À],IF(I$4=Table1[[#Headers],[Bœuf]:[Oasis]],Table1[[Bœuf]:[Oasis]]))))*
SUM(IF(Table3[Date]=$A604,Table3[Oasis])),SUM(IF(Table3[Date]=$A604,Table3[Oasis]))),"")</f>
        <v/>
      </c>
      <c r="J604" s="33" t="str">
        <f t="shared" si="9"/>
        <v/>
      </c>
      <c r="K604" s="32" t="str" cm="1">
        <f t="array" ref="K604">IF(AND(ISNUMBER($A604),$G$2="Valeur"),
SUM(IF(Table3[Date]=$A604,IF(Table3[Mode de Paiement]=K$4,Table3[TOTAL DU PAR LE CLIENT]))),"")</f>
        <v/>
      </c>
      <c r="L604" s="32" t="str" cm="1">
        <f t="array" ref="L604">IF(AND(ISNUMBER($A604),$G$2="Valeur"),
SUM(IF(Table3[Date]=$A604,IF(Table3[Mode de Paiement]=L$4,Table3[TOTAL DU PAR LE CLIENT]))),"")</f>
        <v/>
      </c>
      <c r="M604" s="32" t="str" cm="1">
        <f t="array" ref="M604">IF(AND(ISNUMBER($A604),$G$2="Valeur"),
SUM(IF(Table3[Date]=$A604,IF(Table3[Mode de Paiement]=M$4,Table3[TOTAL DU PAR LE CLIENT]))),"")</f>
        <v/>
      </c>
      <c r="N604" s="32" t="str" cm="1">
        <f t="array" ref="N604">IF(AND(ISNUMBER($A604),$G$2="Valeur"),
SUM(IF(Table3[Date]=$A604,IF(Table3[Mode de Paiement]=N$4,Table3[TOTAL DU PAR LE CLIENT]))),"")</f>
        <v/>
      </c>
    </row>
    <row r="605" spans="1:14" x14ac:dyDescent="0.2">
      <c r="A605" s="82" t="str">
        <f>IF(A604=MAX(Table3[Date]),"",IF(A604="","",A604+1))</f>
        <v/>
      </c>
      <c r="B605" s="83" t="str">
        <f>IF(ISNUMBER(A605),COUNTIF(Table3[Date],A605),"")</f>
        <v/>
      </c>
      <c r="C605" s="32" t="str" cm="1">
        <f t="array" ref="C605">IF(ISNUMBER($A605),IF($G$2="Valeur",
SUM(IF($A605&gt;=Table1[De],IF($A605&lt;=Table1[À],IF(C$4=Table1[[#Headers],[Bœuf]:[Oasis]],Table1[[Bœuf]:[Oasis]]))))*
SUM(IF(Table3[Date]=$A605,Table3[Bœuf])),SUM(IF(Table3[Date]=$A605,Table3[Bœuf]))),"")</f>
        <v/>
      </c>
      <c r="D605" s="32" t="str" cm="1">
        <f t="array" ref="D605">IF(ISNUMBER($A605),IF($G$2="Valeur",
SUM(IF($A605&gt;=Table1[De],IF($A605&lt;=Table1[À],IF(D$4=Table1[[#Headers],[Bœuf]:[Oasis]],Table1[[Bœuf]:[Oasis]]))))*
SUM(IF(Table3[Date]=$A605,Table3[Jambon])),SUM(IF(Table3[Date]=$A605,Table3[Jambon]))),"")</f>
        <v/>
      </c>
      <c r="E605" s="32" t="str" cm="1">
        <f t="array" ref="E605">IF(ISNUMBER($A605),IF($G$2="Valeur",
SUM(IF($A605&gt;=Table1[De],IF($A605&lt;=Table1[À],IF(E$4=Table1[[#Headers],[Bœuf]:[Oasis]],Table1[[Bœuf]:[Oasis]]))))*
SUM(IF(Table3[Date]=$A605,Table3[Végétarien])),SUM(IF(Table3[Date]=$A605,Table3[Végétarien]))),"")</f>
        <v/>
      </c>
      <c r="F605" s="32" t="str" cm="1">
        <f t="array" ref="F605">IF(ISNUMBER($A605),IF($G$2="Valeur",
SUM(IF($A605&gt;=Table1[De],IF($A605&lt;=Table1[À],IF(F$4=Table1[[#Headers],[Bœuf]:[Oasis]],Table1[[Bœuf]:[Oasis]]))))*
SUM(IF(Table3[Date]=$A605,Table3[Salade])),SUM(IF(Table3[Date]=$A605,Table3[Salade]))),"")</f>
        <v/>
      </c>
      <c r="G605" s="32" t="str" cm="1">
        <f t="array" ref="G605">IF(ISNUMBER($A605),IF($G$2="Valeur",
SUM(IF($A605&gt;=Table1[De],IF($A605&lt;=Table1[À],IF(G$4=Table1[[#Headers],[Bœuf]:[Oasis]],Table1[[Bœuf]:[Oasis]]))))*
SUM(IF(Table3[Date]=$A605,Table3[Eau])),SUM(IF(Table3[Date]=$A605,Table3[Eau]))),"")</f>
        <v/>
      </c>
      <c r="H605" s="32" t="str" cm="1">
        <f t="array" ref="H605">IF(ISNUMBER($A605),IF($G$2="Valeur",
SUM(IF($A605&gt;=Table1[De],IF($A605&lt;=Table1[À],IF(H$4=Table1[[#Headers],[Bœuf]:[Oasis]],Table1[[Bœuf]:[Oasis]]))))*
SUM(IF(Table3[Date]=$A605,Table3[Coca])),SUM(IF(Table3[Date]=$A605,Table3[Coca]))),"")</f>
        <v/>
      </c>
      <c r="I605" s="32" t="str" cm="1">
        <f t="array" ref="I605">IF(ISNUMBER($A605),IF($G$2="Valeur",
SUM(IF($A605&gt;=Table1[De],IF($A605&lt;=Table1[À],IF(I$4=Table1[[#Headers],[Bœuf]:[Oasis]],Table1[[Bœuf]:[Oasis]]))))*
SUM(IF(Table3[Date]=$A605,Table3[Oasis])),SUM(IF(Table3[Date]=$A605,Table3[Oasis]))),"")</f>
        <v/>
      </c>
      <c r="J605" s="33" t="str">
        <f t="shared" si="9"/>
        <v/>
      </c>
      <c r="K605" s="32" t="str" cm="1">
        <f t="array" ref="K605">IF(AND(ISNUMBER($A605),$G$2="Valeur"),
SUM(IF(Table3[Date]=$A605,IF(Table3[Mode de Paiement]=K$4,Table3[TOTAL DU PAR LE CLIENT]))),"")</f>
        <v/>
      </c>
      <c r="L605" s="32" t="str" cm="1">
        <f t="array" ref="L605">IF(AND(ISNUMBER($A605),$G$2="Valeur"),
SUM(IF(Table3[Date]=$A605,IF(Table3[Mode de Paiement]=L$4,Table3[TOTAL DU PAR LE CLIENT]))),"")</f>
        <v/>
      </c>
      <c r="M605" s="32" t="str" cm="1">
        <f t="array" ref="M605">IF(AND(ISNUMBER($A605),$G$2="Valeur"),
SUM(IF(Table3[Date]=$A605,IF(Table3[Mode de Paiement]=M$4,Table3[TOTAL DU PAR LE CLIENT]))),"")</f>
        <v/>
      </c>
      <c r="N605" s="32" t="str" cm="1">
        <f t="array" ref="N605">IF(AND(ISNUMBER($A605),$G$2="Valeur"),
SUM(IF(Table3[Date]=$A605,IF(Table3[Mode de Paiement]=N$4,Table3[TOTAL DU PAR LE CLIENT]))),"")</f>
        <v/>
      </c>
    </row>
    <row r="606" spans="1:14" x14ac:dyDescent="0.2">
      <c r="A606" s="82" t="str">
        <f>IF(A605=MAX(Table3[Date]),"",IF(A605="","",A605+1))</f>
        <v/>
      </c>
      <c r="B606" s="83" t="str">
        <f>IF(ISNUMBER(A606),COUNTIF(Table3[Date],A606),"")</f>
        <v/>
      </c>
      <c r="C606" s="32" t="str" cm="1">
        <f t="array" ref="C606">IF(ISNUMBER($A606),IF($G$2="Valeur",
SUM(IF($A606&gt;=Table1[De],IF($A606&lt;=Table1[À],IF(C$4=Table1[[#Headers],[Bœuf]:[Oasis]],Table1[[Bœuf]:[Oasis]]))))*
SUM(IF(Table3[Date]=$A606,Table3[Bœuf])),SUM(IF(Table3[Date]=$A606,Table3[Bœuf]))),"")</f>
        <v/>
      </c>
      <c r="D606" s="32" t="str" cm="1">
        <f t="array" ref="D606">IF(ISNUMBER($A606),IF($G$2="Valeur",
SUM(IF($A606&gt;=Table1[De],IF($A606&lt;=Table1[À],IF(D$4=Table1[[#Headers],[Bœuf]:[Oasis]],Table1[[Bœuf]:[Oasis]]))))*
SUM(IF(Table3[Date]=$A606,Table3[Jambon])),SUM(IF(Table3[Date]=$A606,Table3[Jambon]))),"")</f>
        <v/>
      </c>
      <c r="E606" s="32" t="str" cm="1">
        <f t="array" ref="E606">IF(ISNUMBER($A606),IF($G$2="Valeur",
SUM(IF($A606&gt;=Table1[De],IF($A606&lt;=Table1[À],IF(E$4=Table1[[#Headers],[Bœuf]:[Oasis]],Table1[[Bœuf]:[Oasis]]))))*
SUM(IF(Table3[Date]=$A606,Table3[Végétarien])),SUM(IF(Table3[Date]=$A606,Table3[Végétarien]))),"")</f>
        <v/>
      </c>
      <c r="F606" s="32" t="str" cm="1">
        <f t="array" ref="F606">IF(ISNUMBER($A606),IF($G$2="Valeur",
SUM(IF($A606&gt;=Table1[De],IF($A606&lt;=Table1[À],IF(F$4=Table1[[#Headers],[Bœuf]:[Oasis]],Table1[[Bœuf]:[Oasis]]))))*
SUM(IF(Table3[Date]=$A606,Table3[Salade])),SUM(IF(Table3[Date]=$A606,Table3[Salade]))),"")</f>
        <v/>
      </c>
      <c r="G606" s="32" t="str" cm="1">
        <f t="array" ref="G606">IF(ISNUMBER($A606),IF($G$2="Valeur",
SUM(IF($A606&gt;=Table1[De],IF($A606&lt;=Table1[À],IF(G$4=Table1[[#Headers],[Bœuf]:[Oasis]],Table1[[Bœuf]:[Oasis]]))))*
SUM(IF(Table3[Date]=$A606,Table3[Eau])),SUM(IF(Table3[Date]=$A606,Table3[Eau]))),"")</f>
        <v/>
      </c>
      <c r="H606" s="32" t="str" cm="1">
        <f t="array" ref="H606">IF(ISNUMBER($A606),IF($G$2="Valeur",
SUM(IF($A606&gt;=Table1[De],IF($A606&lt;=Table1[À],IF(H$4=Table1[[#Headers],[Bœuf]:[Oasis]],Table1[[Bœuf]:[Oasis]]))))*
SUM(IF(Table3[Date]=$A606,Table3[Coca])),SUM(IF(Table3[Date]=$A606,Table3[Coca]))),"")</f>
        <v/>
      </c>
      <c r="I606" s="32" t="str" cm="1">
        <f t="array" ref="I606">IF(ISNUMBER($A606),IF($G$2="Valeur",
SUM(IF($A606&gt;=Table1[De],IF($A606&lt;=Table1[À],IF(I$4=Table1[[#Headers],[Bœuf]:[Oasis]],Table1[[Bœuf]:[Oasis]]))))*
SUM(IF(Table3[Date]=$A606,Table3[Oasis])),SUM(IF(Table3[Date]=$A606,Table3[Oasis]))),"")</f>
        <v/>
      </c>
      <c r="J606" s="33" t="str">
        <f t="shared" si="9"/>
        <v/>
      </c>
      <c r="K606" s="32" t="str" cm="1">
        <f t="array" ref="K606">IF(AND(ISNUMBER($A606),$G$2="Valeur"),
SUM(IF(Table3[Date]=$A606,IF(Table3[Mode de Paiement]=K$4,Table3[TOTAL DU PAR LE CLIENT]))),"")</f>
        <v/>
      </c>
      <c r="L606" s="32" t="str" cm="1">
        <f t="array" ref="L606">IF(AND(ISNUMBER($A606),$G$2="Valeur"),
SUM(IF(Table3[Date]=$A606,IF(Table3[Mode de Paiement]=L$4,Table3[TOTAL DU PAR LE CLIENT]))),"")</f>
        <v/>
      </c>
      <c r="M606" s="32" t="str" cm="1">
        <f t="array" ref="M606">IF(AND(ISNUMBER($A606),$G$2="Valeur"),
SUM(IF(Table3[Date]=$A606,IF(Table3[Mode de Paiement]=M$4,Table3[TOTAL DU PAR LE CLIENT]))),"")</f>
        <v/>
      </c>
      <c r="N606" s="32" t="str" cm="1">
        <f t="array" ref="N606">IF(AND(ISNUMBER($A606),$G$2="Valeur"),
SUM(IF(Table3[Date]=$A606,IF(Table3[Mode de Paiement]=N$4,Table3[TOTAL DU PAR LE CLIENT]))),"")</f>
        <v/>
      </c>
    </row>
    <row r="607" spans="1:14" x14ac:dyDescent="0.2">
      <c r="A607" s="82" t="str">
        <f>IF(A606=MAX(Table3[Date]),"",IF(A606="","",A606+1))</f>
        <v/>
      </c>
      <c r="B607" s="83" t="str">
        <f>IF(ISNUMBER(A607),COUNTIF(Table3[Date],A607),"")</f>
        <v/>
      </c>
      <c r="C607" s="32" t="str" cm="1">
        <f t="array" ref="C607">IF(ISNUMBER($A607),IF($G$2="Valeur",
SUM(IF($A607&gt;=Table1[De],IF($A607&lt;=Table1[À],IF(C$4=Table1[[#Headers],[Bœuf]:[Oasis]],Table1[[Bœuf]:[Oasis]]))))*
SUM(IF(Table3[Date]=$A607,Table3[Bœuf])),SUM(IF(Table3[Date]=$A607,Table3[Bœuf]))),"")</f>
        <v/>
      </c>
      <c r="D607" s="32" t="str" cm="1">
        <f t="array" ref="D607">IF(ISNUMBER($A607),IF($G$2="Valeur",
SUM(IF($A607&gt;=Table1[De],IF($A607&lt;=Table1[À],IF(D$4=Table1[[#Headers],[Bœuf]:[Oasis]],Table1[[Bœuf]:[Oasis]]))))*
SUM(IF(Table3[Date]=$A607,Table3[Jambon])),SUM(IF(Table3[Date]=$A607,Table3[Jambon]))),"")</f>
        <v/>
      </c>
      <c r="E607" s="32" t="str" cm="1">
        <f t="array" ref="E607">IF(ISNUMBER($A607),IF($G$2="Valeur",
SUM(IF($A607&gt;=Table1[De],IF($A607&lt;=Table1[À],IF(E$4=Table1[[#Headers],[Bœuf]:[Oasis]],Table1[[Bœuf]:[Oasis]]))))*
SUM(IF(Table3[Date]=$A607,Table3[Végétarien])),SUM(IF(Table3[Date]=$A607,Table3[Végétarien]))),"")</f>
        <v/>
      </c>
      <c r="F607" s="32" t="str" cm="1">
        <f t="array" ref="F607">IF(ISNUMBER($A607),IF($G$2="Valeur",
SUM(IF($A607&gt;=Table1[De],IF($A607&lt;=Table1[À],IF(F$4=Table1[[#Headers],[Bœuf]:[Oasis]],Table1[[Bœuf]:[Oasis]]))))*
SUM(IF(Table3[Date]=$A607,Table3[Salade])),SUM(IF(Table3[Date]=$A607,Table3[Salade]))),"")</f>
        <v/>
      </c>
      <c r="G607" s="32" t="str" cm="1">
        <f t="array" ref="G607">IF(ISNUMBER($A607),IF($G$2="Valeur",
SUM(IF($A607&gt;=Table1[De],IF($A607&lt;=Table1[À],IF(G$4=Table1[[#Headers],[Bœuf]:[Oasis]],Table1[[Bœuf]:[Oasis]]))))*
SUM(IF(Table3[Date]=$A607,Table3[Eau])),SUM(IF(Table3[Date]=$A607,Table3[Eau]))),"")</f>
        <v/>
      </c>
      <c r="H607" s="32" t="str" cm="1">
        <f t="array" ref="H607">IF(ISNUMBER($A607),IF($G$2="Valeur",
SUM(IF($A607&gt;=Table1[De],IF($A607&lt;=Table1[À],IF(H$4=Table1[[#Headers],[Bœuf]:[Oasis]],Table1[[Bœuf]:[Oasis]]))))*
SUM(IF(Table3[Date]=$A607,Table3[Coca])),SUM(IF(Table3[Date]=$A607,Table3[Coca]))),"")</f>
        <v/>
      </c>
      <c r="I607" s="32" t="str" cm="1">
        <f t="array" ref="I607">IF(ISNUMBER($A607),IF($G$2="Valeur",
SUM(IF($A607&gt;=Table1[De],IF($A607&lt;=Table1[À],IF(I$4=Table1[[#Headers],[Bœuf]:[Oasis]],Table1[[Bœuf]:[Oasis]]))))*
SUM(IF(Table3[Date]=$A607,Table3[Oasis])),SUM(IF(Table3[Date]=$A607,Table3[Oasis]))),"")</f>
        <v/>
      </c>
      <c r="J607" s="33" t="str">
        <f t="shared" si="9"/>
        <v/>
      </c>
      <c r="K607" s="32" t="str" cm="1">
        <f t="array" ref="K607">IF(AND(ISNUMBER($A607),$G$2="Valeur"),
SUM(IF(Table3[Date]=$A607,IF(Table3[Mode de Paiement]=K$4,Table3[TOTAL DU PAR LE CLIENT]))),"")</f>
        <v/>
      </c>
      <c r="L607" s="32" t="str" cm="1">
        <f t="array" ref="L607">IF(AND(ISNUMBER($A607),$G$2="Valeur"),
SUM(IF(Table3[Date]=$A607,IF(Table3[Mode de Paiement]=L$4,Table3[TOTAL DU PAR LE CLIENT]))),"")</f>
        <v/>
      </c>
      <c r="M607" s="32" t="str" cm="1">
        <f t="array" ref="M607">IF(AND(ISNUMBER($A607),$G$2="Valeur"),
SUM(IF(Table3[Date]=$A607,IF(Table3[Mode de Paiement]=M$4,Table3[TOTAL DU PAR LE CLIENT]))),"")</f>
        <v/>
      </c>
      <c r="N607" s="32" t="str" cm="1">
        <f t="array" ref="N607">IF(AND(ISNUMBER($A607),$G$2="Valeur"),
SUM(IF(Table3[Date]=$A607,IF(Table3[Mode de Paiement]=N$4,Table3[TOTAL DU PAR LE CLIENT]))),"")</f>
        <v/>
      </c>
    </row>
    <row r="608" spans="1:14" x14ac:dyDescent="0.2">
      <c r="A608" s="82" t="str">
        <f>IF(A607=MAX(Table3[Date]),"",IF(A607="","",A607+1))</f>
        <v/>
      </c>
      <c r="B608" s="83" t="str">
        <f>IF(ISNUMBER(A608),COUNTIF(Table3[Date],A608),"")</f>
        <v/>
      </c>
      <c r="C608" s="32" t="str" cm="1">
        <f t="array" ref="C608">IF(ISNUMBER($A608),IF($G$2="Valeur",
SUM(IF($A608&gt;=Table1[De],IF($A608&lt;=Table1[À],IF(C$4=Table1[[#Headers],[Bœuf]:[Oasis]],Table1[[Bœuf]:[Oasis]]))))*
SUM(IF(Table3[Date]=$A608,Table3[Bœuf])),SUM(IF(Table3[Date]=$A608,Table3[Bœuf]))),"")</f>
        <v/>
      </c>
      <c r="D608" s="32" t="str" cm="1">
        <f t="array" ref="D608">IF(ISNUMBER($A608),IF($G$2="Valeur",
SUM(IF($A608&gt;=Table1[De],IF($A608&lt;=Table1[À],IF(D$4=Table1[[#Headers],[Bœuf]:[Oasis]],Table1[[Bœuf]:[Oasis]]))))*
SUM(IF(Table3[Date]=$A608,Table3[Jambon])),SUM(IF(Table3[Date]=$A608,Table3[Jambon]))),"")</f>
        <v/>
      </c>
      <c r="E608" s="32" t="str" cm="1">
        <f t="array" ref="E608">IF(ISNUMBER($A608),IF($G$2="Valeur",
SUM(IF($A608&gt;=Table1[De],IF($A608&lt;=Table1[À],IF(E$4=Table1[[#Headers],[Bœuf]:[Oasis]],Table1[[Bœuf]:[Oasis]]))))*
SUM(IF(Table3[Date]=$A608,Table3[Végétarien])),SUM(IF(Table3[Date]=$A608,Table3[Végétarien]))),"")</f>
        <v/>
      </c>
      <c r="F608" s="32" t="str" cm="1">
        <f t="array" ref="F608">IF(ISNUMBER($A608),IF($G$2="Valeur",
SUM(IF($A608&gt;=Table1[De],IF($A608&lt;=Table1[À],IF(F$4=Table1[[#Headers],[Bœuf]:[Oasis]],Table1[[Bœuf]:[Oasis]]))))*
SUM(IF(Table3[Date]=$A608,Table3[Salade])),SUM(IF(Table3[Date]=$A608,Table3[Salade]))),"")</f>
        <v/>
      </c>
      <c r="G608" s="32" t="str" cm="1">
        <f t="array" ref="G608">IF(ISNUMBER($A608),IF($G$2="Valeur",
SUM(IF($A608&gt;=Table1[De],IF($A608&lt;=Table1[À],IF(G$4=Table1[[#Headers],[Bœuf]:[Oasis]],Table1[[Bœuf]:[Oasis]]))))*
SUM(IF(Table3[Date]=$A608,Table3[Eau])),SUM(IF(Table3[Date]=$A608,Table3[Eau]))),"")</f>
        <v/>
      </c>
      <c r="H608" s="32" t="str" cm="1">
        <f t="array" ref="H608">IF(ISNUMBER($A608),IF($G$2="Valeur",
SUM(IF($A608&gt;=Table1[De],IF($A608&lt;=Table1[À],IF(H$4=Table1[[#Headers],[Bœuf]:[Oasis]],Table1[[Bœuf]:[Oasis]]))))*
SUM(IF(Table3[Date]=$A608,Table3[Coca])),SUM(IF(Table3[Date]=$A608,Table3[Coca]))),"")</f>
        <v/>
      </c>
      <c r="I608" s="32" t="str" cm="1">
        <f t="array" ref="I608">IF(ISNUMBER($A608),IF($G$2="Valeur",
SUM(IF($A608&gt;=Table1[De],IF($A608&lt;=Table1[À],IF(I$4=Table1[[#Headers],[Bœuf]:[Oasis]],Table1[[Bœuf]:[Oasis]]))))*
SUM(IF(Table3[Date]=$A608,Table3[Oasis])),SUM(IF(Table3[Date]=$A608,Table3[Oasis]))),"")</f>
        <v/>
      </c>
      <c r="J608" s="33" t="str">
        <f t="shared" si="9"/>
        <v/>
      </c>
      <c r="K608" s="32" t="str" cm="1">
        <f t="array" ref="K608">IF(AND(ISNUMBER($A608),$G$2="Valeur"),
SUM(IF(Table3[Date]=$A608,IF(Table3[Mode de Paiement]=K$4,Table3[TOTAL DU PAR LE CLIENT]))),"")</f>
        <v/>
      </c>
      <c r="L608" s="32" t="str" cm="1">
        <f t="array" ref="L608">IF(AND(ISNUMBER($A608),$G$2="Valeur"),
SUM(IF(Table3[Date]=$A608,IF(Table3[Mode de Paiement]=L$4,Table3[TOTAL DU PAR LE CLIENT]))),"")</f>
        <v/>
      </c>
      <c r="M608" s="32" t="str" cm="1">
        <f t="array" ref="M608">IF(AND(ISNUMBER($A608),$G$2="Valeur"),
SUM(IF(Table3[Date]=$A608,IF(Table3[Mode de Paiement]=M$4,Table3[TOTAL DU PAR LE CLIENT]))),"")</f>
        <v/>
      </c>
      <c r="N608" s="32" t="str" cm="1">
        <f t="array" ref="N608">IF(AND(ISNUMBER($A608),$G$2="Valeur"),
SUM(IF(Table3[Date]=$A608,IF(Table3[Mode de Paiement]=N$4,Table3[TOTAL DU PAR LE CLIENT]))),"")</f>
        <v/>
      </c>
    </row>
    <row r="609" spans="1:14" x14ac:dyDescent="0.2">
      <c r="A609" s="82" t="str">
        <f>IF(A608=MAX(Table3[Date]),"",IF(A608="","",A608+1))</f>
        <v/>
      </c>
      <c r="B609" s="83" t="str">
        <f>IF(ISNUMBER(A609),COUNTIF(Table3[Date],A609),"")</f>
        <v/>
      </c>
      <c r="C609" s="32" t="str" cm="1">
        <f t="array" ref="C609">IF(ISNUMBER($A609),IF($G$2="Valeur",
SUM(IF($A609&gt;=Table1[De],IF($A609&lt;=Table1[À],IF(C$4=Table1[[#Headers],[Bœuf]:[Oasis]],Table1[[Bœuf]:[Oasis]]))))*
SUM(IF(Table3[Date]=$A609,Table3[Bœuf])),SUM(IF(Table3[Date]=$A609,Table3[Bœuf]))),"")</f>
        <v/>
      </c>
      <c r="D609" s="32" t="str" cm="1">
        <f t="array" ref="D609">IF(ISNUMBER($A609),IF($G$2="Valeur",
SUM(IF($A609&gt;=Table1[De],IF($A609&lt;=Table1[À],IF(D$4=Table1[[#Headers],[Bœuf]:[Oasis]],Table1[[Bœuf]:[Oasis]]))))*
SUM(IF(Table3[Date]=$A609,Table3[Jambon])),SUM(IF(Table3[Date]=$A609,Table3[Jambon]))),"")</f>
        <v/>
      </c>
      <c r="E609" s="32" t="str" cm="1">
        <f t="array" ref="E609">IF(ISNUMBER($A609),IF($G$2="Valeur",
SUM(IF($A609&gt;=Table1[De],IF($A609&lt;=Table1[À],IF(E$4=Table1[[#Headers],[Bœuf]:[Oasis]],Table1[[Bœuf]:[Oasis]]))))*
SUM(IF(Table3[Date]=$A609,Table3[Végétarien])),SUM(IF(Table3[Date]=$A609,Table3[Végétarien]))),"")</f>
        <v/>
      </c>
      <c r="F609" s="32" t="str" cm="1">
        <f t="array" ref="F609">IF(ISNUMBER($A609),IF($G$2="Valeur",
SUM(IF($A609&gt;=Table1[De],IF($A609&lt;=Table1[À],IF(F$4=Table1[[#Headers],[Bœuf]:[Oasis]],Table1[[Bœuf]:[Oasis]]))))*
SUM(IF(Table3[Date]=$A609,Table3[Salade])),SUM(IF(Table3[Date]=$A609,Table3[Salade]))),"")</f>
        <v/>
      </c>
      <c r="G609" s="32" t="str" cm="1">
        <f t="array" ref="G609">IF(ISNUMBER($A609),IF($G$2="Valeur",
SUM(IF($A609&gt;=Table1[De],IF($A609&lt;=Table1[À],IF(G$4=Table1[[#Headers],[Bœuf]:[Oasis]],Table1[[Bœuf]:[Oasis]]))))*
SUM(IF(Table3[Date]=$A609,Table3[Eau])),SUM(IF(Table3[Date]=$A609,Table3[Eau]))),"")</f>
        <v/>
      </c>
      <c r="H609" s="32" t="str" cm="1">
        <f t="array" ref="H609">IF(ISNUMBER($A609),IF($G$2="Valeur",
SUM(IF($A609&gt;=Table1[De],IF($A609&lt;=Table1[À],IF(H$4=Table1[[#Headers],[Bœuf]:[Oasis]],Table1[[Bœuf]:[Oasis]]))))*
SUM(IF(Table3[Date]=$A609,Table3[Coca])),SUM(IF(Table3[Date]=$A609,Table3[Coca]))),"")</f>
        <v/>
      </c>
      <c r="I609" s="32" t="str" cm="1">
        <f t="array" ref="I609">IF(ISNUMBER($A609),IF($G$2="Valeur",
SUM(IF($A609&gt;=Table1[De],IF($A609&lt;=Table1[À],IF(I$4=Table1[[#Headers],[Bœuf]:[Oasis]],Table1[[Bœuf]:[Oasis]]))))*
SUM(IF(Table3[Date]=$A609,Table3[Oasis])),SUM(IF(Table3[Date]=$A609,Table3[Oasis]))),"")</f>
        <v/>
      </c>
      <c r="J609" s="33" t="str">
        <f t="shared" si="9"/>
        <v/>
      </c>
      <c r="K609" s="32" t="str" cm="1">
        <f t="array" ref="K609">IF(AND(ISNUMBER($A609),$G$2="Valeur"),
SUM(IF(Table3[Date]=$A609,IF(Table3[Mode de Paiement]=K$4,Table3[TOTAL DU PAR LE CLIENT]))),"")</f>
        <v/>
      </c>
      <c r="L609" s="32" t="str" cm="1">
        <f t="array" ref="L609">IF(AND(ISNUMBER($A609),$G$2="Valeur"),
SUM(IF(Table3[Date]=$A609,IF(Table3[Mode de Paiement]=L$4,Table3[TOTAL DU PAR LE CLIENT]))),"")</f>
        <v/>
      </c>
      <c r="M609" s="32" t="str" cm="1">
        <f t="array" ref="M609">IF(AND(ISNUMBER($A609),$G$2="Valeur"),
SUM(IF(Table3[Date]=$A609,IF(Table3[Mode de Paiement]=M$4,Table3[TOTAL DU PAR LE CLIENT]))),"")</f>
        <v/>
      </c>
      <c r="N609" s="32" t="str" cm="1">
        <f t="array" ref="N609">IF(AND(ISNUMBER($A609),$G$2="Valeur"),
SUM(IF(Table3[Date]=$A609,IF(Table3[Mode de Paiement]=N$4,Table3[TOTAL DU PAR LE CLIENT]))),"")</f>
        <v/>
      </c>
    </row>
    <row r="610" spans="1:14" x14ac:dyDescent="0.2">
      <c r="A610" s="82" t="str">
        <f>IF(A609=MAX(Table3[Date]),"",IF(A609="","",A609+1))</f>
        <v/>
      </c>
      <c r="B610" s="83" t="str">
        <f>IF(ISNUMBER(A610),COUNTIF(Table3[Date],A610),"")</f>
        <v/>
      </c>
      <c r="C610" s="32" t="str" cm="1">
        <f t="array" ref="C610">IF(ISNUMBER($A610),IF($G$2="Valeur",
SUM(IF($A610&gt;=Table1[De],IF($A610&lt;=Table1[À],IF(C$4=Table1[[#Headers],[Bœuf]:[Oasis]],Table1[[Bœuf]:[Oasis]]))))*
SUM(IF(Table3[Date]=$A610,Table3[Bœuf])),SUM(IF(Table3[Date]=$A610,Table3[Bœuf]))),"")</f>
        <v/>
      </c>
      <c r="D610" s="32" t="str" cm="1">
        <f t="array" ref="D610">IF(ISNUMBER($A610),IF($G$2="Valeur",
SUM(IF($A610&gt;=Table1[De],IF($A610&lt;=Table1[À],IF(D$4=Table1[[#Headers],[Bœuf]:[Oasis]],Table1[[Bœuf]:[Oasis]]))))*
SUM(IF(Table3[Date]=$A610,Table3[Jambon])),SUM(IF(Table3[Date]=$A610,Table3[Jambon]))),"")</f>
        <v/>
      </c>
      <c r="E610" s="32" t="str" cm="1">
        <f t="array" ref="E610">IF(ISNUMBER($A610),IF($G$2="Valeur",
SUM(IF($A610&gt;=Table1[De],IF($A610&lt;=Table1[À],IF(E$4=Table1[[#Headers],[Bœuf]:[Oasis]],Table1[[Bœuf]:[Oasis]]))))*
SUM(IF(Table3[Date]=$A610,Table3[Végétarien])),SUM(IF(Table3[Date]=$A610,Table3[Végétarien]))),"")</f>
        <v/>
      </c>
      <c r="F610" s="32" t="str" cm="1">
        <f t="array" ref="F610">IF(ISNUMBER($A610),IF($G$2="Valeur",
SUM(IF($A610&gt;=Table1[De],IF($A610&lt;=Table1[À],IF(F$4=Table1[[#Headers],[Bœuf]:[Oasis]],Table1[[Bœuf]:[Oasis]]))))*
SUM(IF(Table3[Date]=$A610,Table3[Salade])),SUM(IF(Table3[Date]=$A610,Table3[Salade]))),"")</f>
        <v/>
      </c>
      <c r="G610" s="32" t="str" cm="1">
        <f t="array" ref="G610">IF(ISNUMBER($A610),IF($G$2="Valeur",
SUM(IF($A610&gt;=Table1[De],IF($A610&lt;=Table1[À],IF(G$4=Table1[[#Headers],[Bœuf]:[Oasis]],Table1[[Bœuf]:[Oasis]]))))*
SUM(IF(Table3[Date]=$A610,Table3[Eau])),SUM(IF(Table3[Date]=$A610,Table3[Eau]))),"")</f>
        <v/>
      </c>
      <c r="H610" s="32" t="str" cm="1">
        <f t="array" ref="H610">IF(ISNUMBER($A610),IF($G$2="Valeur",
SUM(IF($A610&gt;=Table1[De],IF($A610&lt;=Table1[À],IF(H$4=Table1[[#Headers],[Bœuf]:[Oasis]],Table1[[Bœuf]:[Oasis]]))))*
SUM(IF(Table3[Date]=$A610,Table3[Coca])),SUM(IF(Table3[Date]=$A610,Table3[Coca]))),"")</f>
        <v/>
      </c>
      <c r="I610" s="32" t="str" cm="1">
        <f t="array" ref="I610">IF(ISNUMBER($A610),IF($G$2="Valeur",
SUM(IF($A610&gt;=Table1[De],IF($A610&lt;=Table1[À],IF(I$4=Table1[[#Headers],[Bœuf]:[Oasis]],Table1[[Bœuf]:[Oasis]]))))*
SUM(IF(Table3[Date]=$A610,Table3[Oasis])),SUM(IF(Table3[Date]=$A610,Table3[Oasis]))),"")</f>
        <v/>
      </c>
      <c r="J610" s="33" t="str">
        <f t="shared" si="9"/>
        <v/>
      </c>
      <c r="K610" s="32" t="str" cm="1">
        <f t="array" ref="K610">IF(AND(ISNUMBER($A610),$G$2="Valeur"),
SUM(IF(Table3[Date]=$A610,IF(Table3[Mode de Paiement]=K$4,Table3[TOTAL DU PAR LE CLIENT]))),"")</f>
        <v/>
      </c>
      <c r="L610" s="32" t="str" cm="1">
        <f t="array" ref="L610">IF(AND(ISNUMBER($A610),$G$2="Valeur"),
SUM(IF(Table3[Date]=$A610,IF(Table3[Mode de Paiement]=L$4,Table3[TOTAL DU PAR LE CLIENT]))),"")</f>
        <v/>
      </c>
      <c r="M610" s="32" t="str" cm="1">
        <f t="array" ref="M610">IF(AND(ISNUMBER($A610),$G$2="Valeur"),
SUM(IF(Table3[Date]=$A610,IF(Table3[Mode de Paiement]=M$4,Table3[TOTAL DU PAR LE CLIENT]))),"")</f>
        <v/>
      </c>
      <c r="N610" s="32" t="str" cm="1">
        <f t="array" ref="N610">IF(AND(ISNUMBER($A610),$G$2="Valeur"),
SUM(IF(Table3[Date]=$A610,IF(Table3[Mode de Paiement]=N$4,Table3[TOTAL DU PAR LE CLIENT]))),"")</f>
        <v/>
      </c>
    </row>
    <row r="611" spans="1:14" x14ac:dyDescent="0.2">
      <c r="A611" s="82" t="str">
        <f>IF(A610=MAX(Table3[Date]),"",IF(A610="","",A610+1))</f>
        <v/>
      </c>
      <c r="B611" s="83" t="str">
        <f>IF(ISNUMBER(A611),COUNTIF(Table3[Date],A611),"")</f>
        <v/>
      </c>
      <c r="C611" s="32" t="str" cm="1">
        <f t="array" ref="C611">IF(ISNUMBER($A611),IF($G$2="Valeur",
SUM(IF($A611&gt;=Table1[De],IF($A611&lt;=Table1[À],IF(C$4=Table1[[#Headers],[Bœuf]:[Oasis]],Table1[[Bœuf]:[Oasis]]))))*
SUM(IF(Table3[Date]=$A611,Table3[Bœuf])),SUM(IF(Table3[Date]=$A611,Table3[Bœuf]))),"")</f>
        <v/>
      </c>
      <c r="D611" s="32" t="str" cm="1">
        <f t="array" ref="D611">IF(ISNUMBER($A611),IF($G$2="Valeur",
SUM(IF($A611&gt;=Table1[De],IF($A611&lt;=Table1[À],IF(D$4=Table1[[#Headers],[Bœuf]:[Oasis]],Table1[[Bœuf]:[Oasis]]))))*
SUM(IF(Table3[Date]=$A611,Table3[Jambon])),SUM(IF(Table3[Date]=$A611,Table3[Jambon]))),"")</f>
        <v/>
      </c>
      <c r="E611" s="32" t="str" cm="1">
        <f t="array" ref="E611">IF(ISNUMBER($A611),IF($G$2="Valeur",
SUM(IF($A611&gt;=Table1[De],IF($A611&lt;=Table1[À],IF(E$4=Table1[[#Headers],[Bœuf]:[Oasis]],Table1[[Bœuf]:[Oasis]]))))*
SUM(IF(Table3[Date]=$A611,Table3[Végétarien])),SUM(IF(Table3[Date]=$A611,Table3[Végétarien]))),"")</f>
        <v/>
      </c>
      <c r="F611" s="32" t="str" cm="1">
        <f t="array" ref="F611">IF(ISNUMBER($A611),IF($G$2="Valeur",
SUM(IF($A611&gt;=Table1[De],IF($A611&lt;=Table1[À],IF(F$4=Table1[[#Headers],[Bœuf]:[Oasis]],Table1[[Bœuf]:[Oasis]]))))*
SUM(IF(Table3[Date]=$A611,Table3[Salade])),SUM(IF(Table3[Date]=$A611,Table3[Salade]))),"")</f>
        <v/>
      </c>
      <c r="G611" s="32" t="str" cm="1">
        <f t="array" ref="G611">IF(ISNUMBER($A611),IF($G$2="Valeur",
SUM(IF($A611&gt;=Table1[De],IF($A611&lt;=Table1[À],IF(G$4=Table1[[#Headers],[Bœuf]:[Oasis]],Table1[[Bœuf]:[Oasis]]))))*
SUM(IF(Table3[Date]=$A611,Table3[Eau])),SUM(IF(Table3[Date]=$A611,Table3[Eau]))),"")</f>
        <v/>
      </c>
      <c r="H611" s="32" t="str" cm="1">
        <f t="array" ref="H611">IF(ISNUMBER($A611),IF($G$2="Valeur",
SUM(IF($A611&gt;=Table1[De],IF($A611&lt;=Table1[À],IF(H$4=Table1[[#Headers],[Bœuf]:[Oasis]],Table1[[Bœuf]:[Oasis]]))))*
SUM(IF(Table3[Date]=$A611,Table3[Coca])),SUM(IF(Table3[Date]=$A611,Table3[Coca]))),"")</f>
        <v/>
      </c>
      <c r="I611" s="32" t="str" cm="1">
        <f t="array" ref="I611">IF(ISNUMBER($A611),IF($G$2="Valeur",
SUM(IF($A611&gt;=Table1[De],IF($A611&lt;=Table1[À],IF(I$4=Table1[[#Headers],[Bœuf]:[Oasis]],Table1[[Bœuf]:[Oasis]]))))*
SUM(IF(Table3[Date]=$A611,Table3[Oasis])),SUM(IF(Table3[Date]=$A611,Table3[Oasis]))),"")</f>
        <v/>
      </c>
      <c r="J611" s="33" t="str">
        <f t="shared" si="9"/>
        <v/>
      </c>
      <c r="K611" s="32" t="str" cm="1">
        <f t="array" ref="K611">IF(AND(ISNUMBER($A611),$G$2="Valeur"),
SUM(IF(Table3[Date]=$A611,IF(Table3[Mode de Paiement]=K$4,Table3[TOTAL DU PAR LE CLIENT]))),"")</f>
        <v/>
      </c>
      <c r="L611" s="32" t="str" cm="1">
        <f t="array" ref="L611">IF(AND(ISNUMBER($A611),$G$2="Valeur"),
SUM(IF(Table3[Date]=$A611,IF(Table3[Mode de Paiement]=L$4,Table3[TOTAL DU PAR LE CLIENT]))),"")</f>
        <v/>
      </c>
      <c r="M611" s="32" t="str" cm="1">
        <f t="array" ref="M611">IF(AND(ISNUMBER($A611),$G$2="Valeur"),
SUM(IF(Table3[Date]=$A611,IF(Table3[Mode de Paiement]=M$4,Table3[TOTAL DU PAR LE CLIENT]))),"")</f>
        <v/>
      </c>
      <c r="N611" s="32" t="str" cm="1">
        <f t="array" ref="N611">IF(AND(ISNUMBER($A611),$G$2="Valeur"),
SUM(IF(Table3[Date]=$A611,IF(Table3[Mode de Paiement]=N$4,Table3[TOTAL DU PAR LE CLIENT]))),"")</f>
        <v/>
      </c>
    </row>
    <row r="612" spans="1:14" x14ac:dyDescent="0.2">
      <c r="A612" s="82" t="str">
        <f>IF(A611=MAX(Table3[Date]),"",IF(A611="","",A611+1))</f>
        <v/>
      </c>
      <c r="B612" s="83" t="str">
        <f>IF(ISNUMBER(A612),COUNTIF(Table3[Date],A612),"")</f>
        <v/>
      </c>
      <c r="C612" s="32" t="str" cm="1">
        <f t="array" ref="C612">IF(ISNUMBER($A612),IF($G$2="Valeur",
SUM(IF($A612&gt;=Table1[De],IF($A612&lt;=Table1[À],IF(C$4=Table1[[#Headers],[Bœuf]:[Oasis]],Table1[[Bœuf]:[Oasis]]))))*
SUM(IF(Table3[Date]=$A612,Table3[Bœuf])),SUM(IF(Table3[Date]=$A612,Table3[Bœuf]))),"")</f>
        <v/>
      </c>
      <c r="D612" s="32" t="str" cm="1">
        <f t="array" ref="D612">IF(ISNUMBER($A612),IF($G$2="Valeur",
SUM(IF($A612&gt;=Table1[De],IF($A612&lt;=Table1[À],IF(D$4=Table1[[#Headers],[Bœuf]:[Oasis]],Table1[[Bœuf]:[Oasis]]))))*
SUM(IF(Table3[Date]=$A612,Table3[Jambon])),SUM(IF(Table3[Date]=$A612,Table3[Jambon]))),"")</f>
        <v/>
      </c>
      <c r="E612" s="32" t="str" cm="1">
        <f t="array" ref="E612">IF(ISNUMBER($A612),IF($G$2="Valeur",
SUM(IF($A612&gt;=Table1[De],IF($A612&lt;=Table1[À],IF(E$4=Table1[[#Headers],[Bœuf]:[Oasis]],Table1[[Bœuf]:[Oasis]]))))*
SUM(IF(Table3[Date]=$A612,Table3[Végétarien])),SUM(IF(Table3[Date]=$A612,Table3[Végétarien]))),"")</f>
        <v/>
      </c>
      <c r="F612" s="32" t="str" cm="1">
        <f t="array" ref="F612">IF(ISNUMBER($A612),IF($G$2="Valeur",
SUM(IF($A612&gt;=Table1[De],IF($A612&lt;=Table1[À],IF(F$4=Table1[[#Headers],[Bœuf]:[Oasis]],Table1[[Bœuf]:[Oasis]]))))*
SUM(IF(Table3[Date]=$A612,Table3[Salade])),SUM(IF(Table3[Date]=$A612,Table3[Salade]))),"")</f>
        <v/>
      </c>
      <c r="G612" s="32" t="str" cm="1">
        <f t="array" ref="G612">IF(ISNUMBER($A612),IF($G$2="Valeur",
SUM(IF($A612&gt;=Table1[De],IF($A612&lt;=Table1[À],IF(G$4=Table1[[#Headers],[Bœuf]:[Oasis]],Table1[[Bœuf]:[Oasis]]))))*
SUM(IF(Table3[Date]=$A612,Table3[Eau])),SUM(IF(Table3[Date]=$A612,Table3[Eau]))),"")</f>
        <v/>
      </c>
      <c r="H612" s="32" t="str" cm="1">
        <f t="array" ref="H612">IF(ISNUMBER($A612),IF($G$2="Valeur",
SUM(IF($A612&gt;=Table1[De],IF($A612&lt;=Table1[À],IF(H$4=Table1[[#Headers],[Bœuf]:[Oasis]],Table1[[Bœuf]:[Oasis]]))))*
SUM(IF(Table3[Date]=$A612,Table3[Coca])),SUM(IF(Table3[Date]=$A612,Table3[Coca]))),"")</f>
        <v/>
      </c>
      <c r="I612" s="32" t="str" cm="1">
        <f t="array" ref="I612">IF(ISNUMBER($A612),IF($G$2="Valeur",
SUM(IF($A612&gt;=Table1[De],IF($A612&lt;=Table1[À],IF(I$4=Table1[[#Headers],[Bœuf]:[Oasis]],Table1[[Bœuf]:[Oasis]]))))*
SUM(IF(Table3[Date]=$A612,Table3[Oasis])),SUM(IF(Table3[Date]=$A612,Table3[Oasis]))),"")</f>
        <v/>
      </c>
      <c r="J612" s="33" t="str">
        <f t="shared" si="9"/>
        <v/>
      </c>
      <c r="K612" s="32" t="str" cm="1">
        <f t="array" ref="K612">IF(AND(ISNUMBER($A612),$G$2="Valeur"),
SUM(IF(Table3[Date]=$A612,IF(Table3[Mode de Paiement]=K$4,Table3[TOTAL DU PAR LE CLIENT]))),"")</f>
        <v/>
      </c>
      <c r="L612" s="32" t="str" cm="1">
        <f t="array" ref="L612">IF(AND(ISNUMBER($A612),$G$2="Valeur"),
SUM(IF(Table3[Date]=$A612,IF(Table3[Mode de Paiement]=L$4,Table3[TOTAL DU PAR LE CLIENT]))),"")</f>
        <v/>
      </c>
      <c r="M612" s="32" t="str" cm="1">
        <f t="array" ref="M612">IF(AND(ISNUMBER($A612),$G$2="Valeur"),
SUM(IF(Table3[Date]=$A612,IF(Table3[Mode de Paiement]=M$4,Table3[TOTAL DU PAR LE CLIENT]))),"")</f>
        <v/>
      </c>
      <c r="N612" s="32" t="str" cm="1">
        <f t="array" ref="N612">IF(AND(ISNUMBER($A612),$G$2="Valeur"),
SUM(IF(Table3[Date]=$A612,IF(Table3[Mode de Paiement]=N$4,Table3[TOTAL DU PAR LE CLIENT]))),"")</f>
        <v/>
      </c>
    </row>
    <row r="613" spans="1:14" x14ac:dyDescent="0.2">
      <c r="A613" s="82" t="str">
        <f>IF(A612=MAX(Table3[Date]),"",IF(A612="","",A612+1))</f>
        <v/>
      </c>
      <c r="B613" s="83" t="str">
        <f>IF(ISNUMBER(A613),COUNTIF(Table3[Date],A613),"")</f>
        <v/>
      </c>
      <c r="C613" s="32" t="str" cm="1">
        <f t="array" ref="C613">IF(ISNUMBER($A613),IF($G$2="Valeur",
SUM(IF($A613&gt;=Table1[De],IF($A613&lt;=Table1[À],IF(C$4=Table1[[#Headers],[Bœuf]:[Oasis]],Table1[[Bœuf]:[Oasis]]))))*
SUM(IF(Table3[Date]=$A613,Table3[Bœuf])),SUM(IF(Table3[Date]=$A613,Table3[Bœuf]))),"")</f>
        <v/>
      </c>
      <c r="D613" s="32" t="str" cm="1">
        <f t="array" ref="D613">IF(ISNUMBER($A613),IF($G$2="Valeur",
SUM(IF($A613&gt;=Table1[De],IF($A613&lt;=Table1[À],IF(D$4=Table1[[#Headers],[Bœuf]:[Oasis]],Table1[[Bœuf]:[Oasis]]))))*
SUM(IF(Table3[Date]=$A613,Table3[Jambon])),SUM(IF(Table3[Date]=$A613,Table3[Jambon]))),"")</f>
        <v/>
      </c>
      <c r="E613" s="32" t="str" cm="1">
        <f t="array" ref="E613">IF(ISNUMBER($A613),IF($G$2="Valeur",
SUM(IF($A613&gt;=Table1[De],IF($A613&lt;=Table1[À],IF(E$4=Table1[[#Headers],[Bœuf]:[Oasis]],Table1[[Bœuf]:[Oasis]]))))*
SUM(IF(Table3[Date]=$A613,Table3[Végétarien])),SUM(IF(Table3[Date]=$A613,Table3[Végétarien]))),"")</f>
        <v/>
      </c>
      <c r="F613" s="32" t="str" cm="1">
        <f t="array" ref="F613">IF(ISNUMBER($A613),IF($G$2="Valeur",
SUM(IF($A613&gt;=Table1[De],IF($A613&lt;=Table1[À],IF(F$4=Table1[[#Headers],[Bœuf]:[Oasis]],Table1[[Bœuf]:[Oasis]]))))*
SUM(IF(Table3[Date]=$A613,Table3[Salade])),SUM(IF(Table3[Date]=$A613,Table3[Salade]))),"")</f>
        <v/>
      </c>
      <c r="G613" s="32" t="str" cm="1">
        <f t="array" ref="G613">IF(ISNUMBER($A613),IF($G$2="Valeur",
SUM(IF($A613&gt;=Table1[De],IF($A613&lt;=Table1[À],IF(G$4=Table1[[#Headers],[Bœuf]:[Oasis]],Table1[[Bœuf]:[Oasis]]))))*
SUM(IF(Table3[Date]=$A613,Table3[Eau])),SUM(IF(Table3[Date]=$A613,Table3[Eau]))),"")</f>
        <v/>
      </c>
      <c r="H613" s="32" t="str" cm="1">
        <f t="array" ref="H613">IF(ISNUMBER($A613),IF($G$2="Valeur",
SUM(IF($A613&gt;=Table1[De],IF($A613&lt;=Table1[À],IF(H$4=Table1[[#Headers],[Bœuf]:[Oasis]],Table1[[Bœuf]:[Oasis]]))))*
SUM(IF(Table3[Date]=$A613,Table3[Coca])),SUM(IF(Table3[Date]=$A613,Table3[Coca]))),"")</f>
        <v/>
      </c>
      <c r="I613" s="32" t="str" cm="1">
        <f t="array" ref="I613">IF(ISNUMBER($A613),IF($G$2="Valeur",
SUM(IF($A613&gt;=Table1[De],IF($A613&lt;=Table1[À],IF(I$4=Table1[[#Headers],[Bœuf]:[Oasis]],Table1[[Bœuf]:[Oasis]]))))*
SUM(IF(Table3[Date]=$A613,Table3[Oasis])),SUM(IF(Table3[Date]=$A613,Table3[Oasis]))),"")</f>
        <v/>
      </c>
      <c r="J613" s="33" t="str">
        <f t="shared" si="9"/>
        <v/>
      </c>
      <c r="K613" s="32" t="str" cm="1">
        <f t="array" ref="K613">IF(AND(ISNUMBER($A613),$G$2="Valeur"),
SUM(IF(Table3[Date]=$A613,IF(Table3[Mode de Paiement]=K$4,Table3[TOTAL DU PAR LE CLIENT]))),"")</f>
        <v/>
      </c>
      <c r="L613" s="32" t="str" cm="1">
        <f t="array" ref="L613">IF(AND(ISNUMBER($A613),$G$2="Valeur"),
SUM(IF(Table3[Date]=$A613,IF(Table3[Mode de Paiement]=L$4,Table3[TOTAL DU PAR LE CLIENT]))),"")</f>
        <v/>
      </c>
      <c r="M613" s="32" t="str" cm="1">
        <f t="array" ref="M613">IF(AND(ISNUMBER($A613),$G$2="Valeur"),
SUM(IF(Table3[Date]=$A613,IF(Table3[Mode de Paiement]=M$4,Table3[TOTAL DU PAR LE CLIENT]))),"")</f>
        <v/>
      </c>
      <c r="N613" s="32" t="str" cm="1">
        <f t="array" ref="N613">IF(AND(ISNUMBER($A613),$G$2="Valeur"),
SUM(IF(Table3[Date]=$A613,IF(Table3[Mode de Paiement]=N$4,Table3[TOTAL DU PAR LE CLIENT]))),"")</f>
        <v/>
      </c>
    </row>
    <row r="614" spans="1:14" x14ac:dyDescent="0.2">
      <c r="A614" s="82" t="str">
        <f>IF(A613=MAX(Table3[Date]),"",IF(A613="","",A613+1))</f>
        <v/>
      </c>
      <c r="B614" s="83" t="str">
        <f>IF(ISNUMBER(A614),COUNTIF(Table3[Date],A614),"")</f>
        <v/>
      </c>
      <c r="C614" s="32" t="str" cm="1">
        <f t="array" ref="C614">IF(ISNUMBER($A614),IF($G$2="Valeur",
SUM(IF($A614&gt;=Table1[De],IF($A614&lt;=Table1[À],IF(C$4=Table1[[#Headers],[Bœuf]:[Oasis]],Table1[[Bœuf]:[Oasis]]))))*
SUM(IF(Table3[Date]=$A614,Table3[Bœuf])),SUM(IF(Table3[Date]=$A614,Table3[Bœuf]))),"")</f>
        <v/>
      </c>
      <c r="D614" s="32" t="str" cm="1">
        <f t="array" ref="D614">IF(ISNUMBER($A614),IF($G$2="Valeur",
SUM(IF($A614&gt;=Table1[De],IF($A614&lt;=Table1[À],IF(D$4=Table1[[#Headers],[Bœuf]:[Oasis]],Table1[[Bœuf]:[Oasis]]))))*
SUM(IF(Table3[Date]=$A614,Table3[Jambon])),SUM(IF(Table3[Date]=$A614,Table3[Jambon]))),"")</f>
        <v/>
      </c>
      <c r="E614" s="32" t="str" cm="1">
        <f t="array" ref="E614">IF(ISNUMBER($A614),IF($G$2="Valeur",
SUM(IF($A614&gt;=Table1[De],IF($A614&lt;=Table1[À],IF(E$4=Table1[[#Headers],[Bœuf]:[Oasis]],Table1[[Bœuf]:[Oasis]]))))*
SUM(IF(Table3[Date]=$A614,Table3[Végétarien])),SUM(IF(Table3[Date]=$A614,Table3[Végétarien]))),"")</f>
        <v/>
      </c>
      <c r="F614" s="32" t="str" cm="1">
        <f t="array" ref="F614">IF(ISNUMBER($A614),IF($G$2="Valeur",
SUM(IF($A614&gt;=Table1[De],IF($A614&lt;=Table1[À],IF(F$4=Table1[[#Headers],[Bœuf]:[Oasis]],Table1[[Bœuf]:[Oasis]]))))*
SUM(IF(Table3[Date]=$A614,Table3[Salade])),SUM(IF(Table3[Date]=$A614,Table3[Salade]))),"")</f>
        <v/>
      </c>
      <c r="G614" s="32" t="str" cm="1">
        <f t="array" ref="G614">IF(ISNUMBER($A614),IF($G$2="Valeur",
SUM(IF($A614&gt;=Table1[De],IF($A614&lt;=Table1[À],IF(G$4=Table1[[#Headers],[Bœuf]:[Oasis]],Table1[[Bœuf]:[Oasis]]))))*
SUM(IF(Table3[Date]=$A614,Table3[Eau])),SUM(IF(Table3[Date]=$A614,Table3[Eau]))),"")</f>
        <v/>
      </c>
      <c r="H614" s="32" t="str" cm="1">
        <f t="array" ref="H614">IF(ISNUMBER($A614),IF($G$2="Valeur",
SUM(IF($A614&gt;=Table1[De],IF($A614&lt;=Table1[À],IF(H$4=Table1[[#Headers],[Bœuf]:[Oasis]],Table1[[Bœuf]:[Oasis]]))))*
SUM(IF(Table3[Date]=$A614,Table3[Coca])),SUM(IF(Table3[Date]=$A614,Table3[Coca]))),"")</f>
        <v/>
      </c>
      <c r="I614" s="32" t="str" cm="1">
        <f t="array" ref="I614">IF(ISNUMBER($A614),IF($G$2="Valeur",
SUM(IF($A614&gt;=Table1[De],IF($A614&lt;=Table1[À],IF(I$4=Table1[[#Headers],[Bœuf]:[Oasis]],Table1[[Bœuf]:[Oasis]]))))*
SUM(IF(Table3[Date]=$A614,Table3[Oasis])),SUM(IF(Table3[Date]=$A614,Table3[Oasis]))),"")</f>
        <v/>
      </c>
      <c r="J614" s="33" t="str">
        <f t="shared" si="9"/>
        <v/>
      </c>
      <c r="K614" s="32" t="str" cm="1">
        <f t="array" ref="K614">IF(AND(ISNUMBER($A614),$G$2="Valeur"),
SUM(IF(Table3[Date]=$A614,IF(Table3[Mode de Paiement]=K$4,Table3[TOTAL DU PAR LE CLIENT]))),"")</f>
        <v/>
      </c>
      <c r="L614" s="32" t="str" cm="1">
        <f t="array" ref="L614">IF(AND(ISNUMBER($A614),$G$2="Valeur"),
SUM(IF(Table3[Date]=$A614,IF(Table3[Mode de Paiement]=L$4,Table3[TOTAL DU PAR LE CLIENT]))),"")</f>
        <v/>
      </c>
      <c r="M614" s="32" t="str" cm="1">
        <f t="array" ref="M614">IF(AND(ISNUMBER($A614),$G$2="Valeur"),
SUM(IF(Table3[Date]=$A614,IF(Table3[Mode de Paiement]=M$4,Table3[TOTAL DU PAR LE CLIENT]))),"")</f>
        <v/>
      </c>
      <c r="N614" s="32" t="str" cm="1">
        <f t="array" ref="N614">IF(AND(ISNUMBER($A614),$G$2="Valeur"),
SUM(IF(Table3[Date]=$A614,IF(Table3[Mode de Paiement]=N$4,Table3[TOTAL DU PAR LE CLIENT]))),"")</f>
        <v/>
      </c>
    </row>
    <row r="615" spans="1:14" x14ac:dyDescent="0.2">
      <c r="A615" s="82" t="str">
        <f>IF(A614=MAX(Table3[Date]),"",IF(A614="","",A614+1))</f>
        <v/>
      </c>
      <c r="B615" s="83" t="str">
        <f>IF(ISNUMBER(A615),COUNTIF(Table3[Date],A615),"")</f>
        <v/>
      </c>
      <c r="C615" s="32" t="str" cm="1">
        <f t="array" ref="C615">IF(ISNUMBER($A615),IF($G$2="Valeur",
SUM(IF($A615&gt;=Table1[De],IF($A615&lt;=Table1[À],IF(C$4=Table1[[#Headers],[Bœuf]:[Oasis]],Table1[[Bœuf]:[Oasis]]))))*
SUM(IF(Table3[Date]=$A615,Table3[Bœuf])),SUM(IF(Table3[Date]=$A615,Table3[Bœuf]))),"")</f>
        <v/>
      </c>
      <c r="D615" s="32" t="str" cm="1">
        <f t="array" ref="D615">IF(ISNUMBER($A615),IF($G$2="Valeur",
SUM(IF($A615&gt;=Table1[De],IF($A615&lt;=Table1[À],IF(D$4=Table1[[#Headers],[Bœuf]:[Oasis]],Table1[[Bœuf]:[Oasis]]))))*
SUM(IF(Table3[Date]=$A615,Table3[Jambon])),SUM(IF(Table3[Date]=$A615,Table3[Jambon]))),"")</f>
        <v/>
      </c>
      <c r="E615" s="32" t="str" cm="1">
        <f t="array" ref="E615">IF(ISNUMBER($A615),IF($G$2="Valeur",
SUM(IF($A615&gt;=Table1[De],IF($A615&lt;=Table1[À],IF(E$4=Table1[[#Headers],[Bœuf]:[Oasis]],Table1[[Bœuf]:[Oasis]]))))*
SUM(IF(Table3[Date]=$A615,Table3[Végétarien])),SUM(IF(Table3[Date]=$A615,Table3[Végétarien]))),"")</f>
        <v/>
      </c>
      <c r="F615" s="32" t="str" cm="1">
        <f t="array" ref="F615">IF(ISNUMBER($A615),IF($G$2="Valeur",
SUM(IF($A615&gt;=Table1[De],IF($A615&lt;=Table1[À],IF(F$4=Table1[[#Headers],[Bœuf]:[Oasis]],Table1[[Bœuf]:[Oasis]]))))*
SUM(IF(Table3[Date]=$A615,Table3[Salade])),SUM(IF(Table3[Date]=$A615,Table3[Salade]))),"")</f>
        <v/>
      </c>
      <c r="G615" s="32" t="str" cm="1">
        <f t="array" ref="G615">IF(ISNUMBER($A615),IF($G$2="Valeur",
SUM(IF($A615&gt;=Table1[De],IF($A615&lt;=Table1[À],IF(G$4=Table1[[#Headers],[Bœuf]:[Oasis]],Table1[[Bœuf]:[Oasis]]))))*
SUM(IF(Table3[Date]=$A615,Table3[Eau])),SUM(IF(Table3[Date]=$A615,Table3[Eau]))),"")</f>
        <v/>
      </c>
      <c r="H615" s="32" t="str" cm="1">
        <f t="array" ref="H615">IF(ISNUMBER($A615),IF($G$2="Valeur",
SUM(IF($A615&gt;=Table1[De],IF($A615&lt;=Table1[À],IF(H$4=Table1[[#Headers],[Bœuf]:[Oasis]],Table1[[Bœuf]:[Oasis]]))))*
SUM(IF(Table3[Date]=$A615,Table3[Coca])),SUM(IF(Table3[Date]=$A615,Table3[Coca]))),"")</f>
        <v/>
      </c>
      <c r="I615" s="32" t="str" cm="1">
        <f t="array" ref="I615">IF(ISNUMBER($A615),IF($G$2="Valeur",
SUM(IF($A615&gt;=Table1[De],IF($A615&lt;=Table1[À],IF(I$4=Table1[[#Headers],[Bœuf]:[Oasis]],Table1[[Bœuf]:[Oasis]]))))*
SUM(IF(Table3[Date]=$A615,Table3[Oasis])),SUM(IF(Table3[Date]=$A615,Table3[Oasis]))),"")</f>
        <v/>
      </c>
      <c r="J615" s="33" t="str">
        <f t="shared" si="9"/>
        <v/>
      </c>
      <c r="K615" s="32" t="str" cm="1">
        <f t="array" ref="K615">IF(AND(ISNUMBER($A615),$G$2="Valeur"),
SUM(IF(Table3[Date]=$A615,IF(Table3[Mode de Paiement]=K$4,Table3[TOTAL DU PAR LE CLIENT]))),"")</f>
        <v/>
      </c>
      <c r="L615" s="32" t="str" cm="1">
        <f t="array" ref="L615">IF(AND(ISNUMBER($A615),$G$2="Valeur"),
SUM(IF(Table3[Date]=$A615,IF(Table3[Mode de Paiement]=L$4,Table3[TOTAL DU PAR LE CLIENT]))),"")</f>
        <v/>
      </c>
      <c r="M615" s="32" t="str" cm="1">
        <f t="array" ref="M615">IF(AND(ISNUMBER($A615),$G$2="Valeur"),
SUM(IF(Table3[Date]=$A615,IF(Table3[Mode de Paiement]=M$4,Table3[TOTAL DU PAR LE CLIENT]))),"")</f>
        <v/>
      </c>
      <c r="N615" s="32" t="str" cm="1">
        <f t="array" ref="N615">IF(AND(ISNUMBER($A615),$G$2="Valeur"),
SUM(IF(Table3[Date]=$A615,IF(Table3[Mode de Paiement]=N$4,Table3[TOTAL DU PAR LE CLIENT]))),"")</f>
        <v/>
      </c>
    </row>
    <row r="616" spans="1:14" x14ac:dyDescent="0.2">
      <c r="A616" s="82" t="str">
        <f>IF(A615=MAX(Table3[Date]),"",IF(A615="","",A615+1))</f>
        <v/>
      </c>
      <c r="B616" s="83" t="str">
        <f>IF(ISNUMBER(A616),COUNTIF(Table3[Date],A616),"")</f>
        <v/>
      </c>
      <c r="C616" s="32" t="str" cm="1">
        <f t="array" ref="C616">IF(ISNUMBER($A616),IF($G$2="Valeur",
SUM(IF($A616&gt;=Table1[De],IF($A616&lt;=Table1[À],IF(C$4=Table1[[#Headers],[Bœuf]:[Oasis]],Table1[[Bœuf]:[Oasis]]))))*
SUM(IF(Table3[Date]=$A616,Table3[Bœuf])),SUM(IF(Table3[Date]=$A616,Table3[Bœuf]))),"")</f>
        <v/>
      </c>
      <c r="D616" s="32" t="str" cm="1">
        <f t="array" ref="D616">IF(ISNUMBER($A616),IF($G$2="Valeur",
SUM(IF($A616&gt;=Table1[De],IF($A616&lt;=Table1[À],IF(D$4=Table1[[#Headers],[Bœuf]:[Oasis]],Table1[[Bœuf]:[Oasis]]))))*
SUM(IF(Table3[Date]=$A616,Table3[Jambon])),SUM(IF(Table3[Date]=$A616,Table3[Jambon]))),"")</f>
        <v/>
      </c>
      <c r="E616" s="32" t="str" cm="1">
        <f t="array" ref="E616">IF(ISNUMBER($A616),IF($G$2="Valeur",
SUM(IF($A616&gt;=Table1[De],IF($A616&lt;=Table1[À],IF(E$4=Table1[[#Headers],[Bœuf]:[Oasis]],Table1[[Bœuf]:[Oasis]]))))*
SUM(IF(Table3[Date]=$A616,Table3[Végétarien])),SUM(IF(Table3[Date]=$A616,Table3[Végétarien]))),"")</f>
        <v/>
      </c>
      <c r="F616" s="32" t="str" cm="1">
        <f t="array" ref="F616">IF(ISNUMBER($A616),IF($G$2="Valeur",
SUM(IF($A616&gt;=Table1[De],IF($A616&lt;=Table1[À],IF(F$4=Table1[[#Headers],[Bœuf]:[Oasis]],Table1[[Bœuf]:[Oasis]]))))*
SUM(IF(Table3[Date]=$A616,Table3[Salade])),SUM(IF(Table3[Date]=$A616,Table3[Salade]))),"")</f>
        <v/>
      </c>
      <c r="G616" s="32" t="str" cm="1">
        <f t="array" ref="G616">IF(ISNUMBER($A616),IF($G$2="Valeur",
SUM(IF($A616&gt;=Table1[De],IF($A616&lt;=Table1[À],IF(G$4=Table1[[#Headers],[Bœuf]:[Oasis]],Table1[[Bœuf]:[Oasis]]))))*
SUM(IF(Table3[Date]=$A616,Table3[Eau])),SUM(IF(Table3[Date]=$A616,Table3[Eau]))),"")</f>
        <v/>
      </c>
      <c r="H616" s="32" t="str" cm="1">
        <f t="array" ref="H616">IF(ISNUMBER($A616),IF($G$2="Valeur",
SUM(IF($A616&gt;=Table1[De],IF($A616&lt;=Table1[À],IF(H$4=Table1[[#Headers],[Bœuf]:[Oasis]],Table1[[Bœuf]:[Oasis]]))))*
SUM(IF(Table3[Date]=$A616,Table3[Coca])),SUM(IF(Table3[Date]=$A616,Table3[Coca]))),"")</f>
        <v/>
      </c>
      <c r="I616" s="32" t="str" cm="1">
        <f t="array" ref="I616">IF(ISNUMBER($A616),IF($G$2="Valeur",
SUM(IF($A616&gt;=Table1[De],IF($A616&lt;=Table1[À],IF(I$4=Table1[[#Headers],[Bœuf]:[Oasis]],Table1[[Bœuf]:[Oasis]]))))*
SUM(IF(Table3[Date]=$A616,Table3[Oasis])),SUM(IF(Table3[Date]=$A616,Table3[Oasis]))),"")</f>
        <v/>
      </c>
      <c r="J616" s="33" t="str">
        <f t="shared" si="9"/>
        <v/>
      </c>
      <c r="K616" s="32" t="str" cm="1">
        <f t="array" ref="K616">IF(AND(ISNUMBER($A616),$G$2="Valeur"),
SUM(IF(Table3[Date]=$A616,IF(Table3[Mode de Paiement]=K$4,Table3[TOTAL DU PAR LE CLIENT]))),"")</f>
        <v/>
      </c>
      <c r="L616" s="32" t="str" cm="1">
        <f t="array" ref="L616">IF(AND(ISNUMBER($A616),$G$2="Valeur"),
SUM(IF(Table3[Date]=$A616,IF(Table3[Mode de Paiement]=L$4,Table3[TOTAL DU PAR LE CLIENT]))),"")</f>
        <v/>
      </c>
      <c r="M616" s="32" t="str" cm="1">
        <f t="array" ref="M616">IF(AND(ISNUMBER($A616),$G$2="Valeur"),
SUM(IF(Table3[Date]=$A616,IF(Table3[Mode de Paiement]=M$4,Table3[TOTAL DU PAR LE CLIENT]))),"")</f>
        <v/>
      </c>
      <c r="N616" s="32" t="str" cm="1">
        <f t="array" ref="N616">IF(AND(ISNUMBER($A616),$G$2="Valeur"),
SUM(IF(Table3[Date]=$A616,IF(Table3[Mode de Paiement]=N$4,Table3[TOTAL DU PAR LE CLIENT]))),"")</f>
        <v/>
      </c>
    </row>
    <row r="617" spans="1:14" x14ac:dyDescent="0.2">
      <c r="A617" s="82" t="str">
        <f>IF(A616=MAX(Table3[Date]),"",IF(A616="","",A616+1))</f>
        <v/>
      </c>
      <c r="B617" s="83" t="str">
        <f>IF(ISNUMBER(A617),COUNTIF(Table3[Date],A617),"")</f>
        <v/>
      </c>
      <c r="C617" s="32" t="str" cm="1">
        <f t="array" ref="C617">IF(ISNUMBER($A617),IF($G$2="Valeur",
SUM(IF($A617&gt;=Table1[De],IF($A617&lt;=Table1[À],IF(C$4=Table1[[#Headers],[Bœuf]:[Oasis]],Table1[[Bœuf]:[Oasis]]))))*
SUM(IF(Table3[Date]=$A617,Table3[Bœuf])),SUM(IF(Table3[Date]=$A617,Table3[Bœuf]))),"")</f>
        <v/>
      </c>
      <c r="D617" s="32" t="str" cm="1">
        <f t="array" ref="D617">IF(ISNUMBER($A617),IF($G$2="Valeur",
SUM(IF($A617&gt;=Table1[De],IF($A617&lt;=Table1[À],IF(D$4=Table1[[#Headers],[Bœuf]:[Oasis]],Table1[[Bœuf]:[Oasis]]))))*
SUM(IF(Table3[Date]=$A617,Table3[Jambon])),SUM(IF(Table3[Date]=$A617,Table3[Jambon]))),"")</f>
        <v/>
      </c>
      <c r="E617" s="32" t="str" cm="1">
        <f t="array" ref="E617">IF(ISNUMBER($A617),IF($G$2="Valeur",
SUM(IF($A617&gt;=Table1[De],IF($A617&lt;=Table1[À],IF(E$4=Table1[[#Headers],[Bœuf]:[Oasis]],Table1[[Bœuf]:[Oasis]]))))*
SUM(IF(Table3[Date]=$A617,Table3[Végétarien])),SUM(IF(Table3[Date]=$A617,Table3[Végétarien]))),"")</f>
        <v/>
      </c>
      <c r="F617" s="32" t="str" cm="1">
        <f t="array" ref="F617">IF(ISNUMBER($A617),IF($G$2="Valeur",
SUM(IF($A617&gt;=Table1[De],IF($A617&lt;=Table1[À],IF(F$4=Table1[[#Headers],[Bœuf]:[Oasis]],Table1[[Bœuf]:[Oasis]]))))*
SUM(IF(Table3[Date]=$A617,Table3[Salade])),SUM(IF(Table3[Date]=$A617,Table3[Salade]))),"")</f>
        <v/>
      </c>
      <c r="G617" s="32" t="str" cm="1">
        <f t="array" ref="G617">IF(ISNUMBER($A617),IF($G$2="Valeur",
SUM(IF($A617&gt;=Table1[De],IF($A617&lt;=Table1[À],IF(G$4=Table1[[#Headers],[Bœuf]:[Oasis]],Table1[[Bœuf]:[Oasis]]))))*
SUM(IF(Table3[Date]=$A617,Table3[Eau])),SUM(IF(Table3[Date]=$A617,Table3[Eau]))),"")</f>
        <v/>
      </c>
      <c r="H617" s="32" t="str" cm="1">
        <f t="array" ref="H617">IF(ISNUMBER($A617),IF($G$2="Valeur",
SUM(IF($A617&gt;=Table1[De],IF($A617&lt;=Table1[À],IF(H$4=Table1[[#Headers],[Bœuf]:[Oasis]],Table1[[Bœuf]:[Oasis]]))))*
SUM(IF(Table3[Date]=$A617,Table3[Coca])),SUM(IF(Table3[Date]=$A617,Table3[Coca]))),"")</f>
        <v/>
      </c>
      <c r="I617" s="32" t="str" cm="1">
        <f t="array" ref="I617">IF(ISNUMBER($A617),IF($G$2="Valeur",
SUM(IF($A617&gt;=Table1[De],IF($A617&lt;=Table1[À],IF(I$4=Table1[[#Headers],[Bœuf]:[Oasis]],Table1[[Bœuf]:[Oasis]]))))*
SUM(IF(Table3[Date]=$A617,Table3[Oasis])),SUM(IF(Table3[Date]=$A617,Table3[Oasis]))),"")</f>
        <v/>
      </c>
      <c r="J617" s="33" t="str">
        <f t="shared" si="9"/>
        <v/>
      </c>
      <c r="K617" s="32" t="str" cm="1">
        <f t="array" ref="K617">IF(AND(ISNUMBER($A617),$G$2="Valeur"),
SUM(IF(Table3[Date]=$A617,IF(Table3[Mode de Paiement]=K$4,Table3[TOTAL DU PAR LE CLIENT]))),"")</f>
        <v/>
      </c>
      <c r="L617" s="32" t="str" cm="1">
        <f t="array" ref="L617">IF(AND(ISNUMBER($A617),$G$2="Valeur"),
SUM(IF(Table3[Date]=$A617,IF(Table3[Mode de Paiement]=L$4,Table3[TOTAL DU PAR LE CLIENT]))),"")</f>
        <v/>
      </c>
      <c r="M617" s="32" t="str" cm="1">
        <f t="array" ref="M617">IF(AND(ISNUMBER($A617),$G$2="Valeur"),
SUM(IF(Table3[Date]=$A617,IF(Table3[Mode de Paiement]=M$4,Table3[TOTAL DU PAR LE CLIENT]))),"")</f>
        <v/>
      </c>
      <c r="N617" s="32" t="str" cm="1">
        <f t="array" ref="N617">IF(AND(ISNUMBER($A617),$G$2="Valeur"),
SUM(IF(Table3[Date]=$A617,IF(Table3[Mode de Paiement]=N$4,Table3[TOTAL DU PAR LE CLIENT]))),"")</f>
        <v/>
      </c>
    </row>
    <row r="618" spans="1:14" x14ac:dyDescent="0.2">
      <c r="A618" s="82" t="str">
        <f>IF(A617=MAX(Table3[Date]),"",IF(A617="","",A617+1))</f>
        <v/>
      </c>
      <c r="B618" s="83" t="str">
        <f>IF(ISNUMBER(A618),COUNTIF(Table3[Date],A618),"")</f>
        <v/>
      </c>
      <c r="C618" s="32" t="str" cm="1">
        <f t="array" ref="C618">IF(ISNUMBER($A618),IF($G$2="Valeur",
SUM(IF($A618&gt;=Table1[De],IF($A618&lt;=Table1[À],IF(C$4=Table1[[#Headers],[Bœuf]:[Oasis]],Table1[[Bœuf]:[Oasis]]))))*
SUM(IF(Table3[Date]=$A618,Table3[Bœuf])),SUM(IF(Table3[Date]=$A618,Table3[Bœuf]))),"")</f>
        <v/>
      </c>
      <c r="D618" s="32" t="str" cm="1">
        <f t="array" ref="D618">IF(ISNUMBER($A618),IF($G$2="Valeur",
SUM(IF($A618&gt;=Table1[De],IF($A618&lt;=Table1[À],IF(D$4=Table1[[#Headers],[Bœuf]:[Oasis]],Table1[[Bœuf]:[Oasis]]))))*
SUM(IF(Table3[Date]=$A618,Table3[Jambon])),SUM(IF(Table3[Date]=$A618,Table3[Jambon]))),"")</f>
        <v/>
      </c>
      <c r="E618" s="32" t="str" cm="1">
        <f t="array" ref="E618">IF(ISNUMBER($A618),IF($G$2="Valeur",
SUM(IF($A618&gt;=Table1[De],IF($A618&lt;=Table1[À],IF(E$4=Table1[[#Headers],[Bœuf]:[Oasis]],Table1[[Bœuf]:[Oasis]]))))*
SUM(IF(Table3[Date]=$A618,Table3[Végétarien])),SUM(IF(Table3[Date]=$A618,Table3[Végétarien]))),"")</f>
        <v/>
      </c>
      <c r="F618" s="32" t="str" cm="1">
        <f t="array" ref="F618">IF(ISNUMBER($A618),IF($G$2="Valeur",
SUM(IF($A618&gt;=Table1[De],IF($A618&lt;=Table1[À],IF(F$4=Table1[[#Headers],[Bœuf]:[Oasis]],Table1[[Bœuf]:[Oasis]]))))*
SUM(IF(Table3[Date]=$A618,Table3[Salade])),SUM(IF(Table3[Date]=$A618,Table3[Salade]))),"")</f>
        <v/>
      </c>
      <c r="G618" s="32" t="str" cm="1">
        <f t="array" ref="G618">IF(ISNUMBER($A618),IF($G$2="Valeur",
SUM(IF($A618&gt;=Table1[De],IF($A618&lt;=Table1[À],IF(G$4=Table1[[#Headers],[Bœuf]:[Oasis]],Table1[[Bœuf]:[Oasis]]))))*
SUM(IF(Table3[Date]=$A618,Table3[Eau])),SUM(IF(Table3[Date]=$A618,Table3[Eau]))),"")</f>
        <v/>
      </c>
      <c r="H618" s="32" t="str" cm="1">
        <f t="array" ref="H618">IF(ISNUMBER($A618),IF($G$2="Valeur",
SUM(IF($A618&gt;=Table1[De],IF($A618&lt;=Table1[À],IF(H$4=Table1[[#Headers],[Bœuf]:[Oasis]],Table1[[Bœuf]:[Oasis]]))))*
SUM(IF(Table3[Date]=$A618,Table3[Coca])),SUM(IF(Table3[Date]=$A618,Table3[Coca]))),"")</f>
        <v/>
      </c>
      <c r="I618" s="32" t="str" cm="1">
        <f t="array" ref="I618">IF(ISNUMBER($A618),IF($G$2="Valeur",
SUM(IF($A618&gt;=Table1[De],IF($A618&lt;=Table1[À],IF(I$4=Table1[[#Headers],[Bœuf]:[Oasis]],Table1[[Bœuf]:[Oasis]]))))*
SUM(IF(Table3[Date]=$A618,Table3[Oasis])),SUM(IF(Table3[Date]=$A618,Table3[Oasis]))),"")</f>
        <v/>
      </c>
      <c r="J618" s="33" t="str">
        <f t="shared" si="9"/>
        <v/>
      </c>
      <c r="K618" s="32" t="str" cm="1">
        <f t="array" ref="K618">IF(AND(ISNUMBER($A618),$G$2="Valeur"),
SUM(IF(Table3[Date]=$A618,IF(Table3[Mode de Paiement]=K$4,Table3[TOTAL DU PAR LE CLIENT]))),"")</f>
        <v/>
      </c>
      <c r="L618" s="32" t="str" cm="1">
        <f t="array" ref="L618">IF(AND(ISNUMBER($A618),$G$2="Valeur"),
SUM(IF(Table3[Date]=$A618,IF(Table3[Mode de Paiement]=L$4,Table3[TOTAL DU PAR LE CLIENT]))),"")</f>
        <v/>
      </c>
      <c r="M618" s="32" t="str" cm="1">
        <f t="array" ref="M618">IF(AND(ISNUMBER($A618),$G$2="Valeur"),
SUM(IF(Table3[Date]=$A618,IF(Table3[Mode de Paiement]=M$4,Table3[TOTAL DU PAR LE CLIENT]))),"")</f>
        <v/>
      </c>
      <c r="N618" s="32" t="str" cm="1">
        <f t="array" ref="N618">IF(AND(ISNUMBER($A618),$G$2="Valeur"),
SUM(IF(Table3[Date]=$A618,IF(Table3[Mode de Paiement]=N$4,Table3[TOTAL DU PAR LE CLIENT]))),"")</f>
        <v/>
      </c>
    </row>
    <row r="619" spans="1:14" x14ac:dyDescent="0.2">
      <c r="A619" s="82" t="str">
        <f>IF(A618=MAX(Table3[Date]),"",IF(A618="","",A618+1))</f>
        <v/>
      </c>
      <c r="B619" s="83" t="str">
        <f>IF(ISNUMBER(A619),COUNTIF(Table3[Date],A619),"")</f>
        <v/>
      </c>
      <c r="C619" s="32" t="str" cm="1">
        <f t="array" ref="C619">IF(ISNUMBER($A619),IF($G$2="Valeur",
SUM(IF($A619&gt;=Table1[De],IF($A619&lt;=Table1[À],IF(C$4=Table1[[#Headers],[Bœuf]:[Oasis]],Table1[[Bœuf]:[Oasis]]))))*
SUM(IF(Table3[Date]=$A619,Table3[Bœuf])),SUM(IF(Table3[Date]=$A619,Table3[Bœuf]))),"")</f>
        <v/>
      </c>
      <c r="D619" s="32" t="str" cm="1">
        <f t="array" ref="D619">IF(ISNUMBER($A619),IF($G$2="Valeur",
SUM(IF($A619&gt;=Table1[De],IF($A619&lt;=Table1[À],IF(D$4=Table1[[#Headers],[Bœuf]:[Oasis]],Table1[[Bœuf]:[Oasis]]))))*
SUM(IF(Table3[Date]=$A619,Table3[Jambon])),SUM(IF(Table3[Date]=$A619,Table3[Jambon]))),"")</f>
        <v/>
      </c>
      <c r="E619" s="32" t="str" cm="1">
        <f t="array" ref="E619">IF(ISNUMBER($A619),IF($G$2="Valeur",
SUM(IF($A619&gt;=Table1[De],IF($A619&lt;=Table1[À],IF(E$4=Table1[[#Headers],[Bœuf]:[Oasis]],Table1[[Bœuf]:[Oasis]]))))*
SUM(IF(Table3[Date]=$A619,Table3[Végétarien])),SUM(IF(Table3[Date]=$A619,Table3[Végétarien]))),"")</f>
        <v/>
      </c>
      <c r="F619" s="32" t="str" cm="1">
        <f t="array" ref="F619">IF(ISNUMBER($A619),IF($G$2="Valeur",
SUM(IF($A619&gt;=Table1[De],IF($A619&lt;=Table1[À],IF(F$4=Table1[[#Headers],[Bœuf]:[Oasis]],Table1[[Bœuf]:[Oasis]]))))*
SUM(IF(Table3[Date]=$A619,Table3[Salade])),SUM(IF(Table3[Date]=$A619,Table3[Salade]))),"")</f>
        <v/>
      </c>
      <c r="G619" s="32" t="str" cm="1">
        <f t="array" ref="G619">IF(ISNUMBER($A619),IF($G$2="Valeur",
SUM(IF($A619&gt;=Table1[De],IF($A619&lt;=Table1[À],IF(G$4=Table1[[#Headers],[Bœuf]:[Oasis]],Table1[[Bœuf]:[Oasis]]))))*
SUM(IF(Table3[Date]=$A619,Table3[Eau])),SUM(IF(Table3[Date]=$A619,Table3[Eau]))),"")</f>
        <v/>
      </c>
      <c r="H619" s="32" t="str" cm="1">
        <f t="array" ref="H619">IF(ISNUMBER($A619),IF($G$2="Valeur",
SUM(IF($A619&gt;=Table1[De],IF($A619&lt;=Table1[À],IF(H$4=Table1[[#Headers],[Bœuf]:[Oasis]],Table1[[Bœuf]:[Oasis]]))))*
SUM(IF(Table3[Date]=$A619,Table3[Coca])),SUM(IF(Table3[Date]=$A619,Table3[Coca]))),"")</f>
        <v/>
      </c>
      <c r="I619" s="32" t="str" cm="1">
        <f t="array" ref="I619">IF(ISNUMBER($A619),IF($G$2="Valeur",
SUM(IF($A619&gt;=Table1[De],IF($A619&lt;=Table1[À],IF(I$4=Table1[[#Headers],[Bœuf]:[Oasis]],Table1[[Bœuf]:[Oasis]]))))*
SUM(IF(Table3[Date]=$A619,Table3[Oasis])),SUM(IF(Table3[Date]=$A619,Table3[Oasis]))),"")</f>
        <v/>
      </c>
      <c r="J619" s="33" t="str">
        <f t="shared" si="9"/>
        <v/>
      </c>
      <c r="K619" s="32" t="str" cm="1">
        <f t="array" ref="K619">IF(AND(ISNUMBER($A619),$G$2="Valeur"),
SUM(IF(Table3[Date]=$A619,IF(Table3[Mode de Paiement]=K$4,Table3[TOTAL DU PAR LE CLIENT]))),"")</f>
        <v/>
      </c>
      <c r="L619" s="32" t="str" cm="1">
        <f t="array" ref="L619">IF(AND(ISNUMBER($A619),$G$2="Valeur"),
SUM(IF(Table3[Date]=$A619,IF(Table3[Mode de Paiement]=L$4,Table3[TOTAL DU PAR LE CLIENT]))),"")</f>
        <v/>
      </c>
      <c r="M619" s="32" t="str" cm="1">
        <f t="array" ref="M619">IF(AND(ISNUMBER($A619),$G$2="Valeur"),
SUM(IF(Table3[Date]=$A619,IF(Table3[Mode de Paiement]=M$4,Table3[TOTAL DU PAR LE CLIENT]))),"")</f>
        <v/>
      </c>
      <c r="N619" s="32" t="str" cm="1">
        <f t="array" ref="N619">IF(AND(ISNUMBER($A619),$G$2="Valeur"),
SUM(IF(Table3[Date]=$A619,IF(Table3[Mode de Paiement]=N$4,Table3[TOTAL DU PAR LE CLIENT]))),"")</f>
        <v/>
      </c>
    </row>
    <row r="620" spans="1:14" x14ac:dyDescent="0.2">
      <c r="A620" s="82" t="str">
        <f>IF(A619=MAX(Table3[Date]),"",IF(A619="","",A619+1))</f>
        <v/>
      </c>
      <c r="B620" s="83" t="str">
        <f>IF(ISNUMBER(A620),COUNTIF(Table3[Date],A620),"")</f>
        <v/>
      </c>
      <c r="C620" s="32" t="str" cm="1">
        <f t="array" ref="C620">IF(ISNUMBER($A620),IF($G$2="Valeur",
SUM(IF($A620&gt;=Table1[De],IF($A620&lt;=Table1[À],IF(C$4=Table1[[#Headers],[Bœuf]:[Oasis]],Table1[[Bœuf]:[Oasis]]))))*
SUM(IF(Table3[Date]=$A620,Table3[Bœuf])),SUM(IF(Table3[Date]=$A620,Table3[Bœuf]))),"")</f>
        <v/>
      </c>
      <c r="D620" s="32" t="str" cm="1">
        <f t="array" ref="D620">IF(ISNUMBER($A620),IF($G$2="Valeur",
SUM(IF($A620&gt;=Table1[De],IF($A620&lt;=Table1[À],IF(D$4=Table1[[#Headers],[Bœuf]:[Oasis]],Table1[[Bœuf]:[Oasis]]))))*
SUM(IF(Table3[Date]=$A620,Table3[Jambon])),SUM(IF(Table3[Date]=$A620,Table3[Jambon]))),"")</f>
        <v/>
      </c>
      <c r="E620" s="32" t="str" cm="1">
        <f t="array" ref="E620">IF(ISNUMBER($A620),IF($G$2="Valeur",
SUM(IF($A620&gt;=Table1[De],IF($A620&lt;=Table1[À],IF(E$4=Table1[[#Headers],[Bœuf]:[Oasis]],Table1[[Bœuf]:[Oasis]]))))*
SUM(IF(Table3[Date]=$A620,Table3[Végétarien])),SUM(IF(Table3[Date]=$A620,Table3[Végétarien]))),"")</f>
        <v/>
      </c>
      <c r="F620" s="32" t="str" cm="1">
        <f t="array" ref="F620">IF(ISNUMBER($A620),IF($G$2="Valeur",
SUM(IF($A620&gt;=Table1[De],IF($A620&lt;=Table1[À],IF(F$4=Table1[[#Headers],[Bœuf]:[Oasis]],Table1[[Bœuf]:[Oasis]]))))*
SUM(IF(Table3[Date]=$A620,Table3[Salade])),SUM(IF(Table3[Date]=$A620,Table3[Salade]))),"")</f>
        <v/>
      </c>
      <c r="G620" s="32" t="str" cm="1">
        <f t="array" ref="G620">IF(ISNUMBER($A620),IF($G$2="Valeur",
SUM(IF($A620&gt;=Table1[De],IF($A620&lt;=Table1[À],IF(G$4=Table1[[#Headers],[Bœuf]:[Oasis]],Table1[[Bœuf]:[Oasis]]))))*
SUM(IF(Table3[Date]=$A620,Table3[Eau])),SUM(IF(Table3[Date]=$A620,Table3[Eau]))),"")</f>
        <v/>
      </c>
      <c r="H620" s="32" t="str" cm="1">
        <f t="array" ref="H620">IF(ISNUMBER($A620),IF($G$2="Valeur",
SUM(IF($A620&gt;=Table1[De],IF($A620&lt;=Table1[À],IF(H$4=Table1[[#Headers],[Bœuf]:[Oasis]],Table1[[Bœuf]:[Oasis]]))))*
SUM(IF(Table3[Date]=$A620,Table3[Coca])),SUM(IF(Table3[Date]=$A620,Table3[Coca]))),"")</f>
        <v/>
      </c>
      <c r="I620" s="32" t="str" cm="1">
        <f t="array" ref="I620">IF(ISNUMBER($A620),IF($G$2="Valeur",
SUM(IF($A620&gt;=Table1[De],IF($A620&lt;=Table1[À],IF(I$4=Table1[[#Headers],[Bœuf]:[Oasis]],Table1[[Bœuf]:[Oasis]]))))*
SUM(IF(Table3[Date]=$A620,Table3[Oasis])),SUM(IF(Table3[Date]=$A620,Table3[Oasis]))),"")</f>
        <v/>
      </c>
      <c r="J620" s="33" t="str">
        <f t="shared" si="9"/>
        <v/>
      </c>
      <c r="K620" s="32" t="str" cm="1">
        <f t="array" ref="K620">IF(AND(ISNUMBER($A620),$G$2="Valeur"),
SUM(IF(Table3[Date]=$A620,IF(Table3[Mode de Paiement]=K$4,Table3[TOTAL DU PAR LE CLIENT]))),"")</f>
        <v/>
      </c>
      <c r="L620" s="32" t="str" cm="1">
        <f t="array" ref="L620">IF(AND(ISNUMBER($A620),$G$2="Valeur"),
SUM(IF(Table3[Date]=$A620,IF(Table3[Mode de Paiement]=L$4,Table3[TOTAL DU PAR LE CLIENT]))),"")</f>
        <v/>
      </c>
      <c r="M620" s="32" t="str" cm="1">
        <f t="array" ref="M620">IF(AND(ISNUMBER($A620),$G$2="Valeur"),
SUM(IF(Table3[Date]=$A620,IF(Table3[Mode de Paiement]=M$4,Table3[TOTAL DU PAR LE CLIENT]))),"")</f>
        <v/>
      </c>
      <c r="N620" s="32" t="str" cm="1">
        <f t="array" ref="N620">IF(AND(ISNUMBER($A620),$G$2="Valeur"),
SUM(IF(Table3[Date]=$A620,IF(Table3[Mode de Paiement]=N$4,Table3[TOTAL DU PAR LE CLIENT]))),"")</f>
        <v/>
      </c>
    </row>
    <row r="621" spans="1:14" x14ac:dyDescent="0.2">
      <c r="A621" s="82" t="str">
        <f>IF(A620=MAX(Table3[Date]),"",IF(A620="","",A620+1))</f>
        <v/>
      </c>
      <c r="B621" s="83" t="str">
        <f>IF(ISNUMBER(A621),COUNTIF(Table3[Date],A621),"")</f>
        <v/>
      </c>
      <c r="C621" s="32" t="str" cm="1">
        <f t="array" ref="C621">IF(ISNUMBER($A621),IF($G$2="Valeur",
SUM(IF($A621&gt;=Table1[De],IF($A621&lt;=Table1[À],IF(C$4=Table1[[#Headers],[Bœuf]:[Oasis]],Table1[[Bœuf]:[Oasis]]))))*
SUM(IF(Table3[Date]=$A621,Table3[Bœuf])),SUM(IF(Table3[Date]=$A621,Table3[Bœuf]))),"")</f>
        <v/>
      </c>
      <c r="D621" s="32" t="str" cm="1">
        <f t="array" ref="D621">IF(ISNUMBER($A621),IF($G$2="Valeur",
SUM(IF($A621&gt;=Table1[De],IF($A621&lt;=Table1[À],IF(D$4=Table1[[#Headers],[Bœuf]:[Oasis]],Table1[[Bœuf]:[Oasis]]))))*
SUM(IF(Table3[Date]=$A621,Table3[Jambon])),SUM(IF(Table3[Date]=$A621,Table3[Jambon]))),"")</f>
        <v/>
      </c>
      <c r="E621" s="32" t="str" cm="1">
        <f t="array" ref="E621">IF(ISNUMBER($A621),IF($G$2="Valeur",
SUM(IF($A621&gt;=Table1[De],IF($A621&lt;=Table1[À],IF(E$4=Table1[[#Headers],[Bœuf]:[Oasis]],Table1[[Bœuf]:[Oasis]]))))*
SUM(IF(Table3[Date]=$A621,Table3[Végétarien])),SUM(IF(Table3[Date]=$A621,Table3[Végétarien]))),"")</f>
        <v/>
      </c>
      <c r="F621" s="32" t="str" cm="1">
        <f t="array" ref="F621">IF(ISNUMBER($A621),IF($G$2="Valeur",
SUM(IF($A621&gt;=Table1[De],IF($A621&lt;=Table1[À],IF(F$4=Table1[[#Headers],[Bœuf]:[Oasis]],Table1[[Bœuf]:[Oasis]]))))*
SUM(IF(Table3[Date]=$A621,Table3[Salade])),SUM(IF(Table3[Date]=$A621,Table3[Salade]))),"")</f>
        <v/>
      </c>
      <c r="G621" s="32" t="str" cm="1">
        <f t="array" ref="G621">IF(ISNUMBER($A621),IF($G$2="Valeur",
SUM(IF($A621&gt;=Table1[De],IF($A621&lt;=Table1[À],IF(G$4=Table1[[#Headers],[Bœuf]:[Oasis]],Table1[[Bœuf]:[Oasis]]))))*
SUM(IF(Table3[Date]=$A621,Table3[Eau])),SUM(IF(Table3[Date]=$A621,Table3[Eau]))),"")</f>
        <v/>
      </c>
      <c r="H621" s="32" t="str" cm="1">
        <f t="array" ref="H621">IF(ISNUMBER($A621),IF($G$2="Valeur",
SUM(IF($A621&gt;=Table1[De],IF($A621&lt;=Table1[À],IF(H$4=Table1[[#Headers],[Bœuf]:[Oasis]],Table1[[Bœuf]:[Oasis]]))))*
SUM(IF(Table3[Date]=$A621,Table3[Coca])),SUM(IF(Table3[Date]=$A621,Table3[Coca]))),"")</f>
        <v/>
      </c>
      <c r="I621" s="32" t="str" cm="1">
        <f t="array" ref="I621">IF(ISNUMBER($A621),IF($G$2="Valeur",
SUM(IF($A621&gt;=Table1[De],IF($A621&lt;=Table1[À],IF(I$4=Table1[[#Headers],[Bœuf]:[Oasis]],Table1[[Bœuf]:[Oasis]]))))*
SUM(IF(Table3[Date]=$A621,Table3[Oasis])),SUM(IF(Table3[Date]=$A621,Table3[Oasis]))),"")</f>
        <v/>
      </c>
      <c r="J621" s="33" t="str">
        <f t="shared" si="9"/>
        <v/>
      </c>
      <c r="K621" s="32" t="str" cm="1">
        <f t="array" ref="K621">IF(AND(ISNUMBER($A621),$G$2="Valeur"),
SUM(IF(Table3[Date]=$A621,IF(Table3[Mode de Paiement]=K$4,Table3[TOTAL DU PAR LE CLIENT]))),"")</f>
        <v/>
      </c>
      <c r="L621" s="32" t="str" cm="1">
        <f t="array" ref="L621">IF(AND(ISNUMBER($A621),$G$2="Valeur"),
SUM(IF(Table3[Date]=$A621,IF(Table3[Mode de Paiement]=L$4,Table3[TOTAL DU PAR LE CLIENT]))),"")</f>
        <v/>
      </c>
      <c r="M621" s="32" t="str" cm="1">
        <f t="array" ref="M621">IF(AND(ISNUMBER($A621),$G$2="Valeur"),
SUM(IF(Table3[Date]=$A621,IF(Table3[Mode de Paiement]=M$4,Table3[TOTAL DU PAR LE CLIENT]))),"")</f>
        <v/>
      </c>
      <c r="N621" s="32" t="str" cm="1">
        <f t="array" ref="N621">IF(AND(ISNUMBER($A621),$G$2="Valeur"),
SUM(IF(Table3[Date]=$A621,IF(Table3[Mode de Paiement]=N$4,Table3[TOTAL DU PAR LE CLIENT]))),"")</f>
        <v/>
      </c>
    </row>
    <row r="622" spans="1:14" x14ac:dyDescent="0.2">
      <c r="A622" s="82" t="str">
        <f>IF(A621=MAX(Table3[Date]),"",IF(A621="","",A621+1))</f>
        <v/>
      </c>
      <c r="B622" s="83" t="str">
        <f>IF(ISNUMBER(A622),COUNTIF(Table3[Date],A622),"")</f>
        <v/>
      </c>
      <c r="C622" s="32" t="str" cm="1">
        <f t="array" ref="C622">IF(ISNUMBER($A622),IF($G$2="Valeur",
SUM(IF($A622&gt;=Table1[De],IF($A622&lt;=Table1[À],IF(C$4=Table1[[#Headers],[Bœuf]:[Oasis]],Table1[[Bœuf]:[Oasis]]))))*
SUM(IF(Table3[Date]=$A622,Table3[Bœuf])),SUM(IF(Table3[Date]=$A622,Table3[Bœuf]))),"")</f>
        <v/>
      </c>
      <c r="D622" s="32" t="str" cm="1">
        <f t="array" ref="D622">IF(ISNUMBER($A622),IF($G$2="Valeur",
SUM(IF($A622&gt;=Table1[De],IF($A622&lt;=Table1[À],IF(D$4=Table1[[#Headers],[Bœuf]:[Oasis]],Table1[[Bœuf]:[Oasis]]))))*
SUM(IF(Table3[Date]=$A622,Table3[Jambon])),SUM(IF(Table3[Date]=$A622,Table3[Jambon]))),"")</f>
        <v/>
      </c>
      <c r="E622" s="32" t="str" cm="1">
        <f t="array" ref="E622">IF(ISNUMBER($A622),IF($G$2="Valeur",
SUM(IF($A622&gt;=Table1[De],IF($A622&lt;=Table1[À],IF(E$4=Table1[[#Headers],[Bœuf]:[Oasis]],Table1[[Bœuf]:[Oasis]]))))*
SUM(IF(Table3[Date]=$A622,Table3[Végétarien])),SUM(IF(Table3[Date]=$A622,Table3[Végétarien]))),"")</f>
        <v/>
      </c>
      <c r="F622" s="32" t="str" cm="1">
        <f t="array" ref="F622">IF(ISNUMBER($A622),IF($G$2="Valeur",
SUM(IF($A622&gt;=Table1[De],IF($A622&lt;=Table1[À],IF(F$4=Table1[[#Headers],[Bœuf]:[Oasis]],Table1[[Bœuf]:[Oasis]]))))*
SUM(IF(Table3[Date]=$A622,Table3[Salade])),SUM(IF(Table3[Date]=$A622,Table3[Salade]))),"")</f>
        <v/>
      </c>
      <c r="G622" s="32" t="str" cm="1">
        <f t="array" ref="G622">IF(ISNUMBER($A622),IF($G$2="Valeur",
SUM(IF($A622&gt;=Table1[De],IF($A622&lt;=Table1[À],IF(G$4=Table1[[#Headers],[Bœuf]:[Oasis]],Table1[[Bœuf]:[Oasis]]))))*
SUM(IF(Table3[Date]=$A622,Table3[Eau])),SUM(IF(Table3[Date]=$A622,Table3[Eau]))),"")</f>
        <v/>
      </c>
      <c r="H622" s="32" t="str" cm="1">
        <f t="array" ref="H622">IF(ISNUMBER($A622),IF($G$2="Valeur",
SUM(IF($A622&gt;=Table1[De],IF($A622&lt;=Table1[À],IF(H$4=Table1[[#Headers],[Bœuf]:[Oasis]],Table1[[Bœuf]:[Oasis]]))))*
SUM(IF(Table3[Date]=$A622,Table3[Coca])),SUM(IF(Table3[Date]=$A622,Table3[Coca]))),"")</f>
        <v/>
      </c>
      <c r="I622" s="32" t="str" cm="1">
        <f t="array" ref="I622">IF(ISNUMBER($A622),IF($G$2="Valeur",
SUM(IF($A622&gt;=Table1[De],IF($A622&lt;=Table1[À],IF(I$4=Table1[[#Headers],[Bœuf]:[Oasis]],Table1[[Bœuf]:[Oasis]]))))*
SUM(IF(Table3[Date]=$A622,Table3[Oasis])),SUM(IF(Table3[Date]=$A622,Table3[Oasis]))),"")</f>
        <v/>
      </c>
      <c r="J622" s="33" t="str">
        <f t="shared" si="9"/>
        <v/>
      </c>
      <c r="K622" s="32" t="str" cm="1">
        <f t="array" ref="K622">IF(AND(ISNUMBER($A622),$G$2="Valeur"),
SUM(IF(Table3[Date]=$A622,IF(Table3[Mode de Paiement]=K$4,Table3[TOTAL DU PAR LE CLIENT]))),"")</f>
        <v/>
      </c>
      <c r="L622" s="32" t="str" cm="1">
        <f t="array" ref="L622">IF(AND(ISNUMBER($A622),$G$2="Valeur"),
SUM(IF(Table3[Date]=$A622,IF(Table3[Mode de Paiement]=L$4,Table3[TOTAL DU PAR LE CLIENT]))),"")</f>
        <v/>
      </c>
      <c r="M622" s="32" t="str" cm="1">
        <f t="array" ref="M622">IF(AND(ISNUMBER($A622),$G$2="Valeur"),
SUM(IF(Table3[Date]=$A622,IF(Table3[Mode de Paiement]=M$4,Table3[TOTAL DU PAR LE CLIENT]))),"")</f>
        <v/>
      </c>
      <c r="N622" s="32" t="str" cm="1">
        <f t="array" ref="N622">IF(AND(ISNUMBER($A622),$G$2="Valeur"),
SUM(IF(Table3[Date]=$A622,IF(Table3[Mode de Paiement]=N$4,Table3[TOTAL DU PAR LE CLIENT]))),"")</f>
        <v/>
      </c>
    </row>
    <row r="623" spans="1:14" x14ac:dyDescent="0.2">
      <c r="A623" s="82" t="str">
        <f>IF(A622=MAX(Table3[Date]),"",IF(A622="","",A622+1))</f>
        <v/>
      </c>
      <c r="B623" s="83" t="str">
        <f>IF(ISNUMBER(A623),COUNTIF(Table3[Date],A623),"")</f>
        <v/>
      </c>
      <c r="C623" s="32" t="str" cm="1">
        <f t="array" ref="C623">IF(ISNUMBER($A623),IF($G$2="Valeur",
SUM(IF($A623&gt;=Table1[De],IF($A623&lt;=Table1[À],IF(C$4=Table1[[#Headers],[Bœuf]:[Oasis]],Table1[[Bœuf]:[Oasis]]))))*
SUM(IF(Table3[Date]=$A623,Table3[Bœuf])),SUM(IF(Table3[Date]=$A623,Table3[Bœuf]))),"")</f>
        <v/>
      </c>
      <c r="D623" s="32" t="str" cm="1">
        <f t="array" ref="D623">IF(ISNUMBER($A623),IF($G$2="Valeur",
SUM(IF($A623&gt;=Table1[De],IF($A623&lt;=Table1[À],IF(D$4=Table1[[#Headers],[Bœuf]:[Oasis]],Table1[[Bœuf]:[Oasis]]))))*
SUM(IF(Table3[Date]=$A623,Table3[Jambon])),SUM(IF(Table3[Date]=$A623,Table3[Jambon]))),"")</f>
        <v/>
      </c>
      <c r="E623" s="32" t="str" cm="1">
        <f t="array" ref="E623">IF(ISNUMBER($A623),IF($G$2="Valeur",
SUM(IF($A623&gt;=Table1[De],IF($A623&lt;=Table1[À],IF(E$4=Table1[[#Headers],[Bœuf]:[Oasis]],Table1[[Bœuf]:[Oasis]]))))*
SUM(IF(Table3[Date]=$A623,Table3[Végétarien])),SUM(IF(Table3[Date]=$A623,Table3[Végétarien]))),"")</f>
        <v/>
      </c>
      <c r="F623" s="32" t="str" cm="1">
        <f t="array" ref="F623">IF(ISNUMBER($A623),IF($G$2="Valeur",
SUM(IF($A623&gt;=Table1[De],IF($A623&lt;=Table1[À],IF(F$4=Table1[[#Headers],[Bœuf]:[Oasis]],Table1[[Bœuf]:[Oasis]]))))*
SUM(IF(Table3[Date]=$A623,Table3[Salade])),SUM(IF(Table3[Date]=$A623,Table3[Salade]))),"")</f>
        <v/>
      </c>
      <c r="G623" s="32" t="str" cm="1">
        <f t="array" ref="G623">IF(ISNUMBER($A623),IF($G$2="Valeur",
SUM(IF($A623&gt;=Table1[De],IF($A623&lt;=Table1[À],IF(G$4=Table1[[#Headers],[Bœuf]:[Oasis]],Table1[[Bœuf]:[Oasis]]))))*
SUM(IF(Table3[Date]=$A623,Table3[Eau])),SUM(IF(Table3[Date]=$A623,Table3[Eau]))),"")</f>
        <v/>
      </c>
      <c r="H623" s="32" t="str" cm="1">
        <f t="array" ref="H623">IF(ISNUMBER($A623),IF($G$2="Valeur",
SUM(IF($A623&gt;=Table1[De],IF($A623&lt;=Table1[À],IF(H$4=Table1[[#Headers],[Bœuf]:[Oasis]],Table1[[Bœuf]:[Oasis]]))))*
SUM(IF(Table3[Date]=$A623,Table3[Coca])),SUM(IF(Table3[Date]=$A623,Table3[Coca]))),"")</f>
        <v/>
      </c>
      <c r="I623" s="32" t="str" cm="1">
        <f t="array" ref="I623">IF(ISNUMBER($A623),IF($G$2="Valeur",
SUM(IF($A623&gt;=Table1[De],IF($A623&lt;=Table1[À],IF(I$4=Table1[[#Headers],[Bœuf]:[Oasis]],Table1[[Bœuf]:[Oasis]]))))*
SUM(IF(Table3[Date]=$A623,Table3[Oasis])),SUM(IF(Table3[Date]=$A623,Table3[Oasis]))),"")</f>
        <v/>
      </c>
      <c r="J623" s="33" t="str">
        <f t="shared" si="9"/>
        <v/>
      </c>
      <c r="K623" s="32" t="str" cm="1">
        <f t="array" ref="K623">IF(AND(ISNUMBER($A623),$G$2="Valeur"),
SUM(IF(Table3[Date]=$A623,IF(Table3[Mode de Paiement]=K$4,Table3[TOTAL DU PAR LE CLIENT]))),"")</f>
        <v/>
      </c>
      <c r="L623" s="32" t="str" cm="1">
        <f t="array" ref="L623">IF(AND(ISNUMBER($A623),$G$2="Valeur"),
SUM(IF(Table3[Date]=$A623,IF(Table3[Mode de Paiement]=L$4,Table3[TOTAL DU PAR LE CLIENT]))),"")</f>
        <v/>
      </c>
      <c r="M623" s="32" t="str" cm="1">
        <f t="array" ref="M623">IF(AND(ISNUMBER($A623),$G$2="Valeur"),
SUM(IF(Table3[Date]=$A623,IF(Table3[Mode de Paiement]=M$4,Table3[TOTAL DU PAR LE CLIENT]))),"")</f>
        <v/>
      </c>
      <c r="N623" s="32" t="str" cm="1">
        <f t="array" ref="N623">IF(AND(ISNUMBER($A623),$G$2="Valeur"),
SUM(IF(Table3[Date]=$A623,IF(Table3[Mode de Paiement]=N$4,Table3[TOTAL DU PAR LE CLIENT]))),"")</f>
        <v/>
      </c>
    </row>
    <row r="624" spans="1:14" x14ac:dyDescent="0.2">
      <c r="A624" s="82" t="str">
        <f>IF(A623=MAX(Table3[Date]),"",IF(A623="","",A623+1))</f>
        <v/>
      </c>
      <c r="B624" s="83" t="str">
        <f>IF(ISNUMBER(A624),COUNTIF(Table3[Date],A624),"")</f>
        <v/>
      </c>
      <c r="C624" s="32" t="str" cm="1">
        <f t="array" ref="C624">IF(ISNUMBER($A624),IF($G$2="Valeur",
SUM(IF($A624&gt;=Table1[De],IF($A624&lt;=Table1[À],IF(C$4=Table1[[#Headers],[Bœuf]:[Oasis]],Table1[[Bœuf]:[Oasis]]))))*
SUM(IF(Table3[Date]=$A624,Table3[Bœuf])),SUM(IF(Table3[Date]=$A624,Table3[Bœuf]))),"")</f>
        <v/>
      </c>
      <c r="D624" s="32" t="str" cm="1">
        <f t="array" ref="D624">IF(ISNUMBER($A624),IF($G$2="Valeur",
SUM(IF($A624&gt;=Table1[De],IF($A624&lt;=Table1[À],IF(D$4=Table1[[#Headers],[Bœuf]:[Oasis]],Table1[[Bœuf]:[Oasis]]))))*
SUM(IF(Table3[Date]=$A624,Table3[Jambon])),SUM(IF(Table3[Date]=$A624,Table3[Jambon]))),"")</f>
        <v/>
      </c>
      <c r="E624" s="32" t="str" cm="1">
        <f t="array" ref="E624">IF(ISNUMBER($A624),IF($G$2="Valeur",
SUM(IF($A624&gt;=Table1[De],IF($A624&lt;=Table1[À],IF(E$4=Table1[[#Headers],[Bœuf]:[Oasis]],Table1[[Bœuf]:[Oasis]]))))*
SUM(IF(Table3[Date]=$A624,Table3[Végétarien])),SUM(IF(Table3[Date]=$A624,Table3[Végétarien]))),"")</f>
        <v/>
      </c>
      <c r="F624" s="32" t="str" cm="1">
        <f t="array" ref="F624">IF(ISNUMBER($A624),IF($G$2="Valeur",
SUM(IF($A624&gt;=Table1[De],IF($A624&lt;=Table1[À],IF(F$4=Table1[[#Headers],[Bœuf]:[Oasis]],Table1[[Bœuf]:[Oasis]]))))*
SUM(IF(Table3[Date]=$A624,Table3[Salade])),SUM(IF(Table3[Date]=$A624,Table3[Salade]))),"")</f>
        <v/>
      </c>
      <c r="G624" s="32" t="str" cm="1">
        <f t="array" ref="G624">IF(ISNUMBER($A624),IF($G$2="Valeur",
SUM(IF($A624&gt;=Table1[De],IF($A624&lt;=Table1[À],IF(G$4=Table1[[#Headers],[Bœuf]:[Oasis]],Table1[[Bœuf]:[Oasis]]))))*
SUM(IF(Table3[Date]=$A624,Table3[Eau])),SUM(IF(Table3[Date]=$A624,Table3[Eau]))),"")</f>
        <v/>
      </c>
      <c r="H624" s="32" t="str" cm="1">
        <f t="array" ref="H624">IF(ISNUMBER($A624),IF($G$2="Valeur",
SUM(IF($A624&gt;=Table1[De],IF($A624&lt;=Table1[À],IF(H$4=Table1[[#Headers],[Bœuf]:[Oasis]],Table1[[Bœuf]:[Oasis]]))))*
SUM(IF(Table3[Date]=$A624,Table3[Coca])),SUM(IF(Table3[Date]=$A624,Table3[Coca]))),"")</f>
        <v/>
      </c>
      <c r="I624" s="32" t="str" cm="1">
        <f t="array" ref="I624">IF(ISNUMBER($A624),IF($G$2="Valeur",
SUM(IF($A624&gt;=Table1[De],IF($A624&lt;=Table1[À],IF(I$4=Table1[[#Headers],[Bœuf]:[Oasis]],Table1[[Bœuf]:[Oasis]]))))*
SUM(IF(Table3[Date]=$A624,Table3[Oasis])),SUM(IF(Table3[Date]=$A624,Table3[Oasis]))),"")</f>
        <v/>
      </c>
      <c r="J624" s="33" t="str">
        <f t="shared" si="9"/>
        <v/>
      </c>
      <c r="K624" s="32" t="str" cm="1">
        <f t="array" ref="K624">IF(AND(ISNUMBER($A624),$G$2="Valeur"),
SUM(IF(Table3[Date]=$A624,IF(Table3[Mode de Paiement]=K$4,Table3[TOTAL DU PAR LE CLIENT]))),"")</f>
        <v/>
      </c>
      <c r="L624" s="32" t="str" cm="1">
        <f t="array" ref="L624">IF(AND(ISNUMBER($A624),$G$2="Valeur"),
SUM(IF(Table3[Date]=$A624,IF(Table3[Mode de Paiement]=L$4,Table3[TOTAL DU PAR LE CLIENT]))),"")</f>
        <v/>
      </c>
      <c r="M624" s="32" t="str" cm="1">
        <f t="array" ref="M624">IF(AND(ISNUMBER($A624),$G$2="Valeur"),
SUM(IF(Table3[Date]=$A624,IF(Table3[Mode de Paiement]=M$4,Table3[TOTAL DU PAR LE CLIENT]))),"")</f>
        <v/>
      </c>
      <c r="N624" s="32" t="str" cm="1">
        <f t="array" ref="N624">IF(AND(ISNUMBER($A624),$G$2="Valeur"),
SUM(IF(Table3[Date]=$A624,IF(Table3[Mode de Paiement]=N$4,Table3[TOTAL DU PAR LE CLIENT]))),"")</f>
        <v/>
      </c>
    </row>
    <row r="625" spans="1:14" x14ac:dyDescent="0.2">
      <c r="A625" s="82" t="str">
        <f>IF(A624=MAX(Table3[Date]),"",IF(A624="","",A624+1))</f>
        <v/>
      </c>
      <c r="B625" s="83" t="str">
        <f>IF(ISNUMBER(A625),COUNTIF(Table3[Date],A625),"")</f>
        <v/>
      </c>
      <c r="C625" s="32" t="str" cm="1">
        <f t="array" ref="C625">IF(ISNUMBER($A625),IF($G$2="Valeur",
SUM(IF($A625&gt;=Table1[De],IF($A625&lt;=Table1[À],IF(C$4=Table1[[#Headers],[Bœuf]:[Oasis]],Table1[[Bœuf]:[Oasis]]))))*
SUM(IF(Table3[Date]=$A625,Table3[Bœuf])),SUM(IF(Table3[Date]=$A625,Table3[Bœuf]))),"")</f>
        <v/>
      </c>
      <c r="D625" s="32" t="str" cm="1">
        <f t="array" ref="D625">IF(ISNUMBER($A625),IF($G$2="Valeur",
SUM(IF($A625&gt;=Table1[De],IF($A625&lt;=Table1[À],IF(D$4=Table1[[#Headers],[Bœuf]:[Oasis]],Table1[[Bœuf]:[Oasis]]))))*
SUM(IF(Table3[Date]=$A625,Table3[Jambon])),SUM(IF(Table3[Date]=$A625,Table3[Jambon]))),"")</f>
        <v/>
      </c>
      <c r="E625" s="32" t="str" cm="1">
        <f t="array" ref="E625">IF(ISNUMBER($A625),IF($G$2="Valeur",
SUM(IF($A625&gt;=Table1[De],IF($A625&lt;=Table1[À],IF(E$4=Table1[[#Headers],[Bœuf]:[Oasis]],Table1[[Bœuf]:[Oasis]]))))*
SUM(IF(Table3[Date]=$A625,Table3[Végétarien])),SUM(IF(Table3[Date]=$A625,Table3[Végétarien]))),"")</f>
        <v/>
      </c>
      <c r="F625" s="32" t="str" cm="1">
        <f t="array" ref="F625">IF(ISNUMBER($A625),IF($G$2="Valeur",
SUM(IF($A625&gt;=Table1[De],IF($A625&lt;=Table1[À],IF(F$4=Table1[[#Headers],[Bœuf]:[Oasis]],Table1[[Bœuf]:[Oasis]]))))*
SUM(IF(Table3[Date]=$A625,Table3[Salade])),SUM(IF(Table3[Date]=$A625,Table3[Salade]))),"")</f>
        <v/>
      </c>
      <c r="G625" s="32" t="str" cm="1">
        <f t="array" ref="G625">IF(ISNUMBER($A625),IF($G$2="Valeur",
SUM(IF($A625&gt;=Table1[De],IF($A625&lt;=Table1[À],IF(G$4=Table1[[#Headers],[Bœuf]:[Oasis]],Table1[[Bœuf]:[Oasis]]))))*
SUM(IF(Table3[Date]=$A625,Table3[Eau])),SUM(IF(Table3[Date]=$A625,Table3[Eau]))),"")</f>
        <v/>
      </c>
      <c r="H625" s="32" t="str" cm="1">
        <f t="array" ref="H625">IF(ISNUMBER($A625),IF($G$2="Valeur",
SUM(IF($A625&gt;=Table1[De],IF($A625&lt;=Table1[À],IF(H$4=Table1[[#Headers],[Bœuf]:[Oasis]],Table1[[Bœuf]:[Oasis]]))))*
SUM(IF(Table3[Date]=$A625,Table3[Coca])),SUM(IF(Table3[Date]=$A625,Table3[Coca]))),"")</f>
        <v/>
      </c>
      <c r="I625" s="32" t="str" cm="1">
        <f t="array" ref="I625">IF(ISNUMBER($A625),IF($G$2="Valeur",
SUM(IF($A625&gt;=Table1[De],IF($A625&lt;=Table1[À],IF(I$4=Table1[[#Headers],[Bœuf]:[Oasis]],Table1[[Bœuf]:[Oasis]]))))*
SUM(IF(Table3[Date]=$A625,Table3[Oasis])),SUM(IF(Table3[Date]=$A625,Table3[Oasis]))),"")</f>
        <v/>
      </c>
      <c r="J625" s="33" t="str">
        <f t="shared" si="9"/>
        <v/>
      </c>
      <c r="K625" s="32" t="str" cm="1">
        <f t="array" ref="K625">IF(AND(ISNUMBER($A625),$G$2="Valeur"),
SUM(IF(Table3[Date]=$A625,IF(Table3[Mode de Paiement]=K$4,Table3[TOTAL DU PAR LE CLIENT]))),"")</f>
        <v/>
      </c>
      <c r="L625" s="32" t="str" cm="1">
        <f t="array" ref="L625">IF(AND(ISNUMBER($A625),$G$2="Valeur"),
SUM(IF(Table3[Date]=$A625,IF(Table3[Mode de Paiement]=L$4,Table3[TOTAL DU PAR LE CLIENT]))),"")</f>
        <v/>
      </c>
      <c r="M625" s="32" t="str" cm="1">
        <f t="array" ref="M625">IF(AND(ISNUMBER($A625),$G$2="Valeur"),
SUM(IF(Table3[Date]=$A625,IF(Table3[Mode de Paiement]=M$4,Table3[TOTAL DU PAR LE CLIENT]))),"")</f>
        <v/>
      </c>
      <c r="N625" s="32" t="str" cm="1">
        <f t="array" ref="N625">IF(AND(ISNUMBER($A625),$G$2="Valeur"),
SUM(IF(Table3[Date]=$A625,IF(Table3[Mode de Paiement]=N$4,Table3[TOTAL DU PAR LE CLIENT]))),"")</f>
        <v/>
      </c>
    </row>
    <row r="626" spans="1:14" x14ac:dyDescent="0.2">
      <c r="A626" s="82" t="str">
        <f>IF(A625=MAX(Table3[Date]),"",IF(A625="","",A625+1))</f>
        <v/>
      </c>
      <c r="B626" s="83" t="str">
        <f>IF(ISNUMBER(A626),COUNTIF(Table3[Date],A626),"")</f>
        <v/>
      </c>
      <c r="C626" s="32" t="str" cm="1">
        <f t="array" ref="C626">IF(ISNUMBER($A626),IF($G$2="Valeur",
SUM(IF($A626&gt;=Table1[De],IF($A626&lt;=Table1[À],IF(C$4=Table1[[#Headers],[Bœuf]:[Oasis]],Table1[[Bœuf]:[Oasis]]))))*
SUM(IF(Table3[Date]=$A626,Table3[Bœuf])),SUM(IF(Table3[Date]=$A626,Table3[Bœuf]))),"")</f>
        <v/>
      </c>
      <c r="D626" s="32" t="str" cm="1">
        <f t="array" ref="D626">IF(ISNUMBER($A626),IF($G$2="Valeur",
SUM(IF($A626&gt;=Table1[De],IF($A626&lt;=Table1[À],IF(D$4=Table1[[#Headers],[Bœuf]:[Oasis]],Table1[[Bœuf]:[Oasis]]))))*
SUM(IF(Table3[Date]=$A626,Table3[Jambon])),SUM(IF(Table3[Date]=$A626,Table3[Jambon]))),"")</f>
        <v/>
      </c>
      <c r="E626" s="32" t="str" cm="1">
        <f t="array" ref="E626">IF(ISNUMBER($A626),IF($G$2="Valeur",
SUM(IF($A626&gt;=Table1[De],IF($A626&lt;=Table1[À],IF(E$4=Table1[[#Headers],[Bœuf]:[Oasis]],Table1[[Bœuf]:[Oasis]]))))*
SUM(IF(Table3[Date]=$A626,Table3[Végétarien])),SUM(IF(Table3[Date]=$A626,Table3[Végétarien]))),"")</f>
        <v/>
      </c>
      <c r="F626" s="32" t="str" cm="1">
        <f t="array" ref="F626">IF(ISNUMBER($A626),IF($G$2="Valeur",
SUM(IF($A626&gt;=Table1[De],IF($A626&lt;=Table1[À],IF(F$4=Table1[[#Headers],[Bœuf]:[Oasis]],Table1[[Bœuf]:[Oasis]]))))*
SUM(IF(Table3[Date]=$A626,Table3[Salade])),SUM(IF(Table3[Date]=$A626,Table3[Salade]))),"")</f>
        <v/>
      </c>
      <c r="G626" s="32" t="str" cm="1">
        <f t="array" ref="G626">IF(ISNUMBER($A626),IF($G$2="Valeur",
SUM(IF($A626&gt;=Table1[De],IF($A626&lt;=Table1[À],IF(G$4=Table1[[#Headers],[Bœuf]:[Oasis]],Table1[[Bœuf]:[Oasis]]))))*
SUM(IF(Table3[Date]=$A626,Table3[Eau])),SUM(IF(Table3[Date]=$A626,Table3[Eau]))),"")</f>
        <v/>
      </c>
      <c r="H626" s="32" t="str" cm="1">
        <f t="array" ref="H626">IF(ISNUMBER($A626),IF($G$2="Valeur",
SUM(IF($A626&gt;=Table1[De],IF($A626&lt;=Table1[À],IF(H$4=Table1[[#Headers],[Bœuf]:[Oasis]],Table1[[Bœuf]:[Oasis]]))))*
SUM(IF(Table3[Date]=$A626,Table3[Coca])),SUM(IF(Table3[Date]=$A626,Table3[Coca]))),"")</f>
        <v/>
      </c>
      <c r="I626" s="32" t="str" cm="1">
        <f t="array" ref="I626">IF(ISNUMBER($A626),IF($G$2="Valeur",
SUM(IF($A626&gt;=Table1[De],IF($A626&lt;=Table1[À],IF(I$4=Table1[[#Headers],[Bœuf]:[Oasis]],Table1[[Bœuf]:[Oasis]]))))*
SUM(IF(Table3[Date]=$A626,Table3[Oasis])),SUM(IF(Table3[Date]=$A626,Table3[Oasis]))),"")</f>
        <v/>
      </c>
      <c r="J626" s="33" t="str">
        <f t="shared" si="9"/>
        <v/>
      </c>
      <c r="K626" s="32" t="str" cm="1">
        <f t="array" ref="K626">IF(AND(ISNUMBER($A626),$G$2="Valeur"),
SUM(IF(Table3[Date]=$A626,IF(Table3[Mode de Paiement]=K$4,Table3[TOTAL DU PAR LE CLIENT]))),"")</f>
        <v/>
      </c>
      <c r="L626" s="32" t="str" cm="1">
        <f t="array" ref="L626">IF(AND(ISNUMBER($A626),$G$2="Valeur"),
SUM(IF(Table3[Date]=$A626,IF(Table3[Mode de Paiement]=L$4,Table3[TOTAL DU PAR LE CLIENT]))),"")</f>
        <v/>
      </c>
      <c r="M626" s="32" t="str" cm="1">
        <f t="array" ref="M626">IF(AND(ISNUMBER($A626),$G$2="Valeur"),
SUM(IF(Table3[Date]=$A626,IF(Table3[Mode de Paiement]=M$4,Table3[TOTAL DU PAR LE CLIENT]))),"")</f>
        <v/>
      </c>
      <c r="N626" s="32" t="str" cm="1">
        <f t="array" ref="N626">IF(AND(ISNUMBER($A626),$G$2="Valeur"),
SUM(IF(Table3[Date]=$A626,IF(Table3[Mode de Paiement]=N$4,Table3[TOTAL DU PAR LE CLIENT]))),"")</f>
        <v/>
      </c>
    </row>
    <row r="627" spans="1:14" x14ac:dyDescent="0.2">
      <c r="A627" s="82" t="str">
        <f>IF(A626=MAX(Table3[Date]),"",IF(A626="","",A626+1))</f>
        <v/>
      </c>
      <c r="B627" s="83" t="str">
        <f>IF(ISNUMBER(A627),COUNTIF(Table3[Date],A627),"")</f>
        <v/>
      </c>
      <c r="C627" s="32" t="str" cm="1">
        <f t="array" ref="C627">IF(ISNUMBER($A627),IF($G$2="Valeur",
SUM(IF($A627&gt;=Table1[De],IF($A627&lt;=Table1[À],IF(C$4=Table1[[#Headers],[Bœuf]:[Oasis]],Table1[[Bœuf]:[Oasis]]))))*
SUM(IF(Table3[Date]=$A627,Table3[Bœuf])),SUM(IF(Table3[Date]=$A627,Table3[Bœuf]))),"")</f>
        <v/>
      </c>
      <c r="D627" s="32" t="str" cm="1">
        <f t="array" ref="D627">IF(ISNUMBER($A627),IF($G$2="Valeur",
SUM(IF($A627&gt;=Table1[De],IF($A627&lt;=Table1[À],IF(D$4=Table1[[#Headers],[Bœuf]:[Oasis]],Table1[[Bœuf]:[Oasis]]))))*
SUM(IF(Table3[Date]=$A627,Table3[Jambon])),SUM(IF(Table3[Date]=$A627,Table3[Jambon]))),"")</f>
        <v/>
      </c>
      <c r="E627" s="32" t="str" cm="1">
        <f t="array" ref="E627">IF(ISNUMBER($A627),IF($G$2="Valeur",
SUM(IF($A627&gt;=Table1[De],IF($A627&lt;=Table1[À],IF(E$4=Table1[[#Headers],[Bœuf]:[Oasis]],Table1[[Bœuf]:[Oasis]]))))*
SUM(IF(Table3[Date]=$A627,Table3[Végétarien])),SUM(IF(Table3[Date]=$A627,Table3[Végétarien]))),"")</f>
        <v/>
      </c>
      <c r="F627" s="32" t="str" cm="1">
        <f t="array" ref="F627">IF(ISNUMBER($A627),IF($G$2="Valeur",
SUM(IF($A627&gt;=Table1[De],IF($A627&lt;=Table1[À],IF(F$4=Table1[[#Headers],[Bœuf]:[Oasis]],Table1[[Bœuf]:[Oasis]]))))*
SUM(IF(Table3[Date]=$A627,Table3[Salade])),SUM(IF(Table3[Date]=$A627,Table3[Salade]))),"")</f>
        <v/>
      </c>
      <c r="G627" s="32" t="str" cm="1">
        <f t="array" ref="G627">IF(ISNUMBER($A627),IF($G$2="Valeur",
SUM(IF($A627&gt;=Table1[De],IF($A627&lt;=Table1[À],IF(G$4=Table1[[#Headers],[Bœuf]:[Oasis]],Table1[[Bœuf]:[Oasis]]))))*
SUM(IF(Table3[Date]=$A627,Table3[Eau])),SUM(IF(Table3[Date]=$A627,Table3[Eau]))),"")</f>
        <v/>
      </c>
      <c r="H627" s="32" t="str" cm="1">
        <f t="array" ref="H627">IF(ISNUMBER($A627),IF($G$2="Valeur",
SUM(IF($A627&gt;=Table1[De],IF($A627&lt;=Table1[À],IF(H$4=Table1[[#Headers],[Bœuf]:[Oasis]],Table1[[Bœuf]:[Oasis]]))))*
SUM(IF(Table3[Date]=$A627,Table3[Coca])),SUM(IF(Table3[Date]=$A627,Table3[Coca]))),"")</f>
        <v/>
      </c>
      <c r="I627" s="32" t="str" cm="1">
        <f t="array" ref="I627">IF(ISNUMBER($A627),IF($G$2="Valeur",
SUM(IF($A627&gt;=Table1[De],IF($A627&lt;=Table1[À],IF(I$4=Table1[[#Headers],[Bœuf]:[Oasis]],Table1[[Bœuf]:[Oasis]]))))*
SUM(IF(Table3[Date]=$A627,Table3[Oasis])),SUM(IF(Table3[Date]=$A627,Table3[Oasis]))),"")</f>
        <v/>
      </c>
      <c r="J627" s="33" t="str">
        <f t="shared" si="9"/>
        <v/>
      </c>
      <c r="K627" s="32" t="str" cm="1">
        <f t="array" ref="K627">IF(AND(ISNUMBER($A627),$G$2="Valeur"),
SUM(IF(Table3[Date]=$A627,IF(Table3[Mode de Paiement]=K$4,Table3[TOTAL DU PAR LE CLIENT]))),"")</f>
        <v/>
      </c>
      <c r="L627" s="32" t="str" cm="1">
        <f t="array" ref="L627">IF(AND(ISNUMBER($A627),$G$2="Valeur"),
SUM(IF(Table3[Date]=$A627,IF(Table3[Mode de Paiement]=L$4,Table3[TOTAL DU PAR LE CLIENT]))),"")</f>
        <v/>
      </c>
      <c r="M627" s="32" t="str" cm="1">
        <f t="array" ref="M627">IF(AND(ISNUMBER($A627),$G$2="Valeur"),
SUM(IF(Table3[Date]=$A627,IF(Table3[Mode de Paiement]=M$4,Table3[TOTAL DU PAR LE CLIENT]))),"")</f>
        <v/>
      </c>
      <c r="N627" s="32" t="str" cm="1">
        <f t="array" ref="N627">IF(AND(ISNUMBER($A627),$G$2="Valeur"),
SUM(IF(Table3[Date]=$A627,IF(Table3[Mode de Paiement]=N$4,Table3[TOTAL DU PAR LE CLIENT]))),"")</f>
        <v/>
      </c>
    </row>
    <row r="628" spans="1:14" x14ac:dyDescent="0.2">
      <c r="A628" s="82" t="str">
        <f>IF(A627=MAX(Table3[Date]),"",IF(A627="","",A627+1))</f>
        <v/>
      </c>
      <c r="B628" s="83" t="str">
        <f>IF(ISNUMBER(A628),COUNTIF(Table3[Date],A628),"")</f>
        <v/>
      </c>
      <c r="C628" s="32" t="str" cm="1">
        <f t="array" ref="C628">IF(ISNUMBER($A628),IF($G$2="Valeur",
SUM(IF($A628&gt;=Table1[De],IF($A628&lt;=Table1[À],IF(C$4=Table1[[#Headers],[Bœuf]:[Oasis]],Table1[[Bœuf]:[Oasis]]))))*
SUM(IF(Table3[Date]=$A628,Table3[Bœuf])),SUM(IF(Table3[Date]=$A628,Table3[Bœuf]))),"")</f>
        <v/>
      </c>
      <c r="D628" s="32" t="str" cm="1">
        <f t="array" ref="D628">IF(ISNUMBER($A628),IF($G$2="Valeur",
SUM(IF($A628&gt;=Table1[De],IF($A628&lt;=Table1[À],IF(D$4=Table1[[#Headers],[Bœuf]:[Oasis]],Table1[[Bœuf]:[Oasis]]))))*
SUM(IF(Table3[Date]=$A628,Table3[Jambon])),SUM(IF(Table3[Date]=$A628,Table3[Jambon]))),"")</f>
        <v/>
      </c>
      <c r="E628" s="32" t="str" cm="1">
        <f t="array" ref="E628">IF(ISNUMBER($A628),IF($G$2="Valeur",
SUM(IF($A628&gt;=Table1[De],IF($A628&lt;=Table1[À],IF(E$4=Table1[[#Headers],[Bœuf]:[Oasis]],Table1[[Bœuf]:[Oasis]]))))*
SUM(IF(Table3[Date]=$A628,Table3[Végétarien])),SUM(IF(Table3[Date]=$A628,Table3[Végétarien]))),"")</f>
        <v/>
      </c>
      <c r="F628" s="32" t="str" cm="1">
        <f t="array" ref="F628">IF(ISNUMBER($A628),IF($G$2="Valeur",
SUM(IF($A628&gt;=Table1[De],IF($A628&lt;=Table1[À],IF(F$4=Table1[[#Headers],[Bœuf]:[Oasis]],Table1[[Bœuf]:[Oasis]]))))*
SUM(IF(Table3[Date]=$A628,Table3[Salade])),SUM(IF(Table3[Date]=$A628,Table3[Salade]))),"")</f>
        <v/>
      </c>
      <c r="G628" s="32" t="str" cm="1">
        <f t="array" ref="G628">IF(ISNUMBER($A628),IF($G$2="Valeur",
SUM(IF($A628&gt;=Table1[De],IF($A628&lt;=Table1[À],IF(G$4=Table1[[#Headers],[Bœuf]:[Oasis]],Table1[[Bœuf]:[Oasis]]))))*
SUM(IF(Table3[Date]=$A628,Table3[Eau])),SUM(IF(Table3[Date]=$A628,Table3[Eau]))),"")</f>
        <v/>
      </c>
      <c r="H628" s="32" t="str" cm="1">
        <f t="array" ref="H628">IF(ISNUMBER($A628),IF($G$2="Valeur",
SUM(IF($A628&gt;=Table1[De],IF($A628&lt;=Table1[À],IF(H$4=Table1[[#Headers],[Bœuf]:[Oasis]],Table1[[Bœuf]:[Oasis]]))))*
SUM(IF(Table3[Date]=$A628,Table3[Coca])),SUM(IF(Table3[Date]=$A628,Table3[Coca]))),"")</f>
        <v/>
      </c>
      <c r="I628" s="32" t="str" cm="1">
        <f t="array" ref="I628">IF(ISNUMBER($A628),IF($G$2="Valeur",
SUM(IF($A628&gt;=Table1[De],IF($A628&lt;=Table1[À],IF(I$4=Table1[[#Headers],[Bœuf]:[Oasis]],Table1[[Bœuf]:[Oasis]]))))*
SUM(IF(Table3[Date]=$A628,Table3[Oasis])),SUM(IF(Table3[Date]=$A628,Table3[Oasis]))),"")</f>
        <v/>
      </c>
      <c r="J628" s="33" t="str">
        <f t="shared" si="9"/>
        <v/>
      </c>
      <c r="K628" s="32" t="str" cm="1">
        <f t="array" ref="K628">IF(AND(ISNUMBER($A628),$G$2="Valeur"),
SUM(IF(Table3[Date]=$A628,IF(Table3[Mode de Paiement]=K$4,Table3[TOTAL DU PAR LE CLIENT]))),"")</f>
        <v/>
      </c>
      <c r="L628" s="32" t="str" cm="1">
        <f t="array" ref="L628">IF(AND(ISNUMBER($A628),$G$2="Valeur"),
SUM(IF(Table3[Date]=$A628,IF(Table3[Mode de Paiement]=L$4,Table3[TOTAL DU PAR LE CLIENT]))),"")</f>
        <v/>
      </c>
      <c r="M628" s="32" t="str" cm="1">
        <f t="array" ref="M628">IF(AND(ISNUMBER($A628),$G$2="Valeur"),
SUM(IF(Table3[Date]=$A628,IF(Table3[Mode de Paiement]=M$4,Table3[TOTAL DU PAR LE CLIENT]))),"")</f>
        <v/>
      </c>
      <c r="N628" s="32" t="str" cm="1">
        <f t="array" ref="N628">IF(AND(ISNUMBER($A628),$G$2="Valeur"),
SUM(IF(Table3[Date]=$A628,IF(Table3[Mode de Paiement]=N$4,Table3[TOTAL DU PAR LE CLIENT]))),"")</f>
        <v/>
      </c>
    </row>
    <row r="629" spans="1:14" x14ac:dyDescent="0.2">
      <c r="A629" s="82" t="str">
        <f>IF(A628=MAX(Table3[Date]),"",IF(A628="","",A628+1))</f>
        <v/>
      </c>
      <c r="B629" s="83" t="str">
        <f>IF(ISNUMBER(A629),COUNTIF(Table3[Date],A629),"")</f>
        <v/>
      </c>
      <c r="C629" s="32" t="str" cm="1">
        <f t="array" ref="C629">IF(ISNUMBER($A629),IF($G$2="Valeur",
SUM(IF($A629&gt;=Table1[De],IF($A629&lt;=Table1[À],IF(C$4=Table1[[#Headers],[Bœuf]:[Oasis]],Table1[[Bœuf]:[Oasis]]))))*
SUM(IF(Table3[Date]=$A629,Table3[Bœuf])),SUM(IF(Table3[Date]=$A629,Table3[Bœuf]))),"")</f>
        <v/>
      </c>
      <c r="D629" s="32" t="str" cm="1">
        <f t="array" ref="D629">IF(ISNUMBER($A629),IF($G$2="Valeur",
SUM(IF($A629&gt;=Table1[De],IF($A629&lt;=Table1[À],IF(D$4=Table1[[#Headers],[Bœuf]:[Oasis]],Table1[[Bœuf]:[Oasis]]))))*
SUM(IF(Table3[Date]=$A629,Table3[Jambon])),SUM(IF(Table3[Date]=$A629,Table3[Jambon]))),"")</f>
        <v/>
      </c>
      <c r="E629" s="32" t="str" cm="1">
        <f t="array" ref="E629">IF(ISNUMBER($A629),IF($G$2="Valeur",
SUM(IF($A629&gt;=Table1[De],IF($A629&lt;=Table1[À],IF(E$4=Table1[[#Headers],[Bœuf]:[Oasis]],Table1[[Bœuf]:[Oasis]]))))*
SUM(IF(Table3[Date]=$A629,Table3[Végétarien])),SUM(IF(Table3[Date]=$A629,Table3[Végétarien]))),"")</f>
        <v/>
      </c>
      <c r="F629" s="32" t="str" cm="1">
        <f t="array" ref="F629">IF(ISNUMBER($A629),IF($G$2="Valeur",
SUM(IF($A629&gt;=Table1[De],IF($A629&lt;=Table1[À],IF(F$4=Table1[[#Headers],[Bœuf]:[Oasis]],Table1[[Bœuf]:[Oasis]]))))*
SUM(IF(Table3[Date]=$A629,Table3[Salade])),SUM(IF(Table3[Date]=$A629,Table3[Salade]))),"")</f>
        <v/>
      </c>
      <c r="G629" s="32" t="str" cm="1">
        <f t="array" ref="G629">IF(ISNUMBER($A629),IF($G$2="Valeur",
SUM(IF($A629&gt;=Table1[De],IF($A629&lt;=Table1[À],IF(G$4=Table1[[#Headers],[Bœuf]:[Oasis]],Table1[[Bœuf]:[Oasis]]))))*
SUM(IF(Table3[Date]=$A629,Table3[Eau])),SUM(IF(Table3[Date]=$A629,Table3[Eau]))),"")</f>
        <v/>
      </c>
      <c r="H629" s="32" t="str" cm="1">
        <f t="array" ref="H629">IF(ISNUMBER($A629),IF($G$2="Valeur",
SUM(IF($A629&gt;=Table1[De],IF($A629&lt;=Table1[À],IF(H$4=Table1[[#Headers],[Bœuf]:[Oasis]],Table1[[Bœuf]:[Oasis]]))))*
SUM(IF(Table3[Date]=$A629,Table3[Coca])),SUM(IF(Table3[Date]=$A629,Table3[Coca]))),"")</f>
        <v/>
      </c>
      <c r="I629" s="32" t="str" cm="1">
        <f t="array" ref="I629">IF(ISNUMBER($A629),IF($G$2="Valeur",
SUM(IF($A629&gt;=Table1[De],IF($A629&lt;=Table1[À],IF(I$4=Table1[[#Headers],[Bœuf]:[Oasis]],Table1[[Bœuf]:[Oasis]]))))*
SUM(IF(Table3[Date]=$A629,Table3[Oasis])),SUM(IF(Table3[Date]=$A629,Table3[Oasis]))),"")</f>
        <v/>
      </c>
      <c r="J629" s="33" t="str">
        <f t="shared" si="9"/>
        <v/>
      </c>
      <c r="K629" s="32" t="str" cm="1">
        <f t="array" ref="K629">IF(AND(ISNUMBER($A629),$G$2="Valeur"),
SUM(IF(Table3[Date]=$A629,IF(Table3[Mode de Paiement]=K$4,Table3[TOTAL DU PAR LE CLIENT]))),"")</f>
        <v/>
      </c>
      <c r="L629" s="32" t="str" cm="1">
        <f t="array" ref="L629">IF(AND(ISNUMBER($A629),$G$2="Valeur"),
SUM(IF(Table3[Date]=$A629,IF(Table3[Mode de Paiement]=L$4,Table3[TOTAL DU PAR LE CLIENT]))),"")</f>
        <v/>
      </c>
      <c r="M629" s="32" t="str" cm="1">
        <f t="array" ref="M629">IF(AND(ISNUMBER($A629),$G$2="Valeur"),
SUM(IF(Table3[Date]=$A629,IF(Table3[Mode de Paiement]=M$4,Table3[TOTAL DU PAR LE CLIENT]))),"")</f>
        <v/>
      </c>
      <c r="N629" s="32" t="str" cm="1">
        <f t="array" ref="N629">IF(AND(ISNUMBER($A629),$G$2="Valeur"),
SUM(IF(Table3[Date]=$A629,IF(Table3[Mode de Paiement]=N$4,Table3[TOTAL DU PAR LE CLIENT]))),"")</f>
        <v/>
      </c>
    </row>
    <row r="630" spans="1:14" x14ac:dyDescent="0.2">
      <c r="A630" s="82" t="str">
        <f>IF(A629=MAX(Table3[Date]),"",IF(A629="","",A629+1))</f>
        <v/>
      </c>
      <c r="B630" s="83" t="str">
        <f>IF(ISNUMBER(A630),COUNTIF(Table3[Date],A630),"")</f>
        <v/>
      </c>
      <c r="C630" s="32" t="str" cm="1">
        <f t="array" ref="C630">IF(ISNUMBER($A630),IF($G$2="Valeur",
SUM(IF($A630&gt;=Table1[De],IF($A630&lt;=Table1[À],IF(C$4=Table1[[#Headers],[Bœuf]:[Oasis]],Table1[[Bœuf]:[Oasis]]))))*
SUM(IF(Table3[Date]=$A630,Table3[Bœuf])),SUM(IF(Table3[Date]=$A630,Table3[Bœuf]))),"")</f>
        <v/>
      </c>
      <c r="D630" s="32" t="str" cm="1">
        <f t="array" ref="D630">IF(ISNUMBER($A630),IF($G$2="Valeur",
SUM(IF($A630&gt;=Table1[De],IF($A630&lt;=Table1[À],IF(D$4=Table1[[#Headers],[Bœuf]:[Oasis]],Table1[[Bœuf]:[Oasis]]))))*
SUM(IF(Table3[Date]=$A630,Table3[Jambon])),SUM(IF(Table3[Date]=$A630,Table3[Jambon]))),"")</f>
        <v/>
      </c>
      <c r="E630" s="32" t="str" cm="1">
        <f t="array" ref="E630">IF(ISNUMBER($A630),IF($G$2="Valeur",
SUM(IF($A630&gt;=Table1[De],IF($A630&lt;=Table1[À],IF(E$4=Table1[[#Headers],[Bœuf]:[Oasis]],Table1[[Bœuf]:[Oasis]]))))*
SUM(IF(Table3[Date]=$A630,Table3[Végétarien])),SUM(IF(Table3[Date]=$A630,Table3[Végétarien]))),"")</f>
        <v/>
      </c>
      <c r="F630" s="32" t="str" cm="1">
        <f t="array" ref="F630">IF(ISNUMBER($A630),IF($G$2="Valeur",
SUM(IF($A630&gt;=Table1[De],IF($A630&lt;=Table1[À],IF(F$4=Table1[[#Headers],[Bœuf]:[Oasis]],Table1[[Bœuf]:[Oasis]]))))*
SUM(IF(Table3[Date]=$A630,Table3[Salade])),SUM(IF(Table3[Date]=$A630,Table3[Salade]))),"")</f>
        <v/>
      </c>
      <c r="G630" s="32" t="str" cm="1">
        <f t="array" ref="G630">IF(ISNUMBER($A630),IF($G$2="Valeur",
SUM(IF($A630&gt;=Table1[De],IF($A630&lt;=Table1[À],IF(G$4=Table1[[#Headers],[Bœuf]:[Oasis]],Table1[[Bœuf]:[Oasis]]))))*
SUM(IF(Table3[Date]=$A630,Table3[Eau])),SUM(IF(Table3[Date]=$A630,Table3[Eau]))),"")</f>
        <v/>
      </c>
      <c r="H630" s="32" t="str" cm="1">
        <f t="array" ref="H630">IF(ISNUMBER($A630),IF($G$2="Valeur",
SUM(IF($A630&gt;=Table1[De],IF($A630&lt;=Table1[À],IF(H$4=Table1[[#Headers],[Bœuf]:[Oasis]],Table1[[Bœuf]:[Oasis]]))))*
SUM(IF(Table3[Date]=$A630,Table3[Coca])),SUM(IF(Table3[Date]=$A630,Table3[Coca]))),"")</f>
        <v/>
      </c>
      <c r="I630" s="32" t="str" cm="1">
        <f t="array" ref="I630">IF(ISNUMBER($A630),IF($G$2="Valeur",
SUM(IF($A630&gt;=Table1[De],IF($A630&lt;=Table1[À],IF(I$4=Table1[[#Headers],[Bœuf]:[Oasis]],Table1[[Bœuf]:[Oasis]]))))*
SUM(IF(Table3[Date]=$A630,Table3[Oasis])),SUM(IF(Table3[Date]=$A630,Table3[Oasis]))),"")</f>
        <v/>
      </c>
      <c r="J630" s="33" t="str">
        <f t="shared" si="9"/>
        <v/>
      </c>
      <c r="K630" s="32" t="str" cm="1">
        <f t="array" ref="K630">IF(AND(ISNUMBER($A630),$G$2="Valeur"),
SUM(IF(Table3[Date]=$A630,IF(Table3[Mode de Paiement]=K$4,Table3[TOTAL DU PAR LE CLIENT]))),"")</f>
        <v/>
      </c>
      <c r="L630" s="32" t="str" cm="1">
        <f t="array" ref="L630">IF(AND(ISNUMBER($A630),$G$2="Valeur"),
SUM(IF(Table3[Date]=$A630,IF(Table3[Mode de Paiement]=L$4,Table3[TOTAL DU PAR LE CLIENT]))),"")</f>
        <v/>
      </c>
      <c r="M630" s="32" t="str" cm="1">
        <f t="array" ref="M630">IF(AND(ISNUMBER($A630),$G$2="Valeur"),
SUM(IF(Table3[Date]=$A630,IF(Table3[Mode de Paiement]=M$4,Table3[TOTAL DU PAR LE CLIENT]))),"")</f>
        <v/>
      </c>
      <c r="N630" s="32" t="str" cm="1">
        <f t="array" ref="N630">IF(AND(ISNUMBER($A630),$G$2="Valeur"),
SUM(IF(Table3[Date]=$A630,IF(Table3[Mode de Paiement]=N$4,Table3[TOTAL DU PAR LE CLIENT]))),"")</f>
        <v/>
      </c>
    </row>
    <row r="631" spans="1:14" x14ac:dyDescent="0.2">
      <c r="A631" s="82" t="str">
        <f>IF(A630=MAX(Table3[Date]),"",IF(A630="","",A630+1))</f>
        <v/>
      </c>
      <c r="B631" s="83" t="str">
        <f>IF(ISNUMBER(A631),COUNTIF(Table3[Date],A631),"")</f>
        <v/>
      </c>
      <c r="C631" s="32" t="str" cm="1">
        <f t="array" ref="C631">IF(ISNUMBER($A631),IF($G$2="Valeur",
SUM(IF($A631&gt;=Table1[De],IF($A631&lt;=Table1[À],IF(C$4=Table1[[#Headers],[Bœuf]:[Oasis]],Table1[[Bœuf]:[Oasis]]))))*
SUM(IF(Table3[Date]=$A631,Table3[Bœuf])),SUM(IF(Table3[Date]=$A631,Table3[Bœuf]))),"")</f>
        <v/>
      </c>
      <c r="D631" s="32" t="str" cm="1">
        <f t="array" ref="D631">IF(ISNUMBER($A631),IF($G$2="Valeur",
SUM(IF($A631&gt;=Table1[De],IF($A631&lt;=Table1[À],IF(D$4=Table1[[#Headers],[Bœuf]:[Oasis]],Table1[[Bœuf]:[Oasis]]))))*
SUM(IF(Table3[Date]=$A631,Table3[Jambon])),SUM(IF(Table3[Date]=$A631,Table3[Jambon]))),"")</f>
        <v/>
      </c>
      <c r="E631" s="32" t="str" cm="1">
        <f t="array" ref="E631">IF(ISNUMBER($A631),IF($G$2="Valeur",
SUM(IF($A631&gt;=Table1[De],IF($A631&lt;=Table1[À],IF(E$4=Table1[[#Headers],[Bœuf]:[Oasis]],Table1[[Bœuf]:[Oasis]]))))*
SUM(IF(Table3[Date]=$A631,Table3[Végétarien])),SUM(IF(Table3[Date]=$A631,Table3[Végétarien]))),"")</f>
        <v/>
      </c>
      <c r="F631" s="32" t="str" cm="1">
        <f t="array" ref="F631">IF(ISNUMBER($A631),IF($G$2="Valeur",
SUM(IF($A631&gt;=Table1[De],IF($A631&lt;=Table1[À],IF(F$4=Table1[[#Headers],[Bœuf]:[Oasis]],Table1[[Bœuf]:[Oasis]]))))*
SUM(IF(Table3[Date]=$A631,Table3[Salade])),SUM(IF(Table3[Date]=$A631,Table3[Salade]))),"")</f>
        <v/>
      </c>
      <c r="G631" s="32" t="str" cm="1">
        <f t="array" ref="G631">IF(ISNUMBER($A631),IF($G$2="Valeur",
SUM(IF($A631&gt;=Table1[De],IF($A631&lt;=Table1[À],IF(G$4=Table1[[#Headers],[Bœuf]:[Oasis]],Table1[[Bœuf]:[Oasis]]))))*
SUM(IF(Table3[Date]=$A631,Table3[Eau])),SUM(IF(Table3[Date]=$A631,Table3[Eau]))),"")</f>
        <v/>
      </c>
      <c r="H631" s="32" t="str" cm="1">
        <f t="array" ref="H631">IF(ISNUMBER($A631),IF($G$2="Valeur",
SUM(IF($A631&gt;=Table1[De],IF($A631&lt;=Table1[À],IF(H$4=Table1[[#Headers],[Bœuf]:[Oasis]],Table1[[Bœuf]:[Oasis]]))))*
SUM(IF(Table3[Date]=$A631,Table3[Coca])),SUM(IF(Table3[Date]=$A631,Table3[Coca]))),"")</f>
        <v/>
      </c>
      <c r="I631" s="32" t="str" cm="1">
        <f t="array" ref="I631">IF(ISNUMBER($A631),IF($G$2="Valeur",
SUM(IF($A631&gt;=Table1[De],IF($A631&lt;=Table1[À],IF(I$4=Table1[[#Headers],[Bœuf]:[Oasis]],Table1[[Bœuf]:[Oasis]]))))*
SUM(IF(Table3[Date]=$A631,Table3[Oasis])),SUM(IF(Table3[Date]=$A631,Table3[Oasis]))),"")</f>
        <v/>
      </c>
      <c r="J631" s="33" t="str">
        <f t="shared" si="9"/>
        <v/>
      </c>
      <c r="K631" s="32" t="str" cm="1">
        <f t="array" ref="K631">IF(AND(ISNUMBER($A631),$G$2="Valeur"),
SUM(IF(Table3[Date]=$A631,IF(Table3[Mode de Paiement]=K$4,Table3[TOTAL DU PAR LE CLIENT]))),"")</f>
        <v/>
      </c>
      <c r="L631" s="32" t="str" cm="1">
        <f t="array" ref="L631">IF(AND(ISNUMBER($A631),$G$2="Valeur"),
SUM(IF(Table3[Date]=$A631,IF(Table3[Mode de Paiement]=L$4,Table3[TOTAL DU PAR LE CLIENT]))),"")</f>
        <v/>
      </c>
      <c r="M631" s="32" t="str" cm="1">
        <f t="array" ref="M631">IF(AND(ISNUMBER($A631),$G$2="Valeur"),
SUM(IF(Table3[Date]=$A631,IF(Table3[Mode de Paiement]=M$4,Table3[TOTAL DU PAR LE CLIENT]))),"")</f>
        <v/>
      </c>
      <c r="N631" s="32" t="str" cm="1">
        <f t="array" ref="N631">IF(AND(ISNUMBER($A631),$G$2="Valeur"),
SUM(IF(Table3[Date]=$A631,IF(Table3[Mode de Paiement]=N$4,Table3[TOTAL DU PAR LE CLIENT]))),"")</f>
        <v/>
      </c>
    </row>
    <row r="632" spans="1:14" x14ac:dyDescent="0.2">
      <c r="A632" s="82" t="str">
        <f>IF(A631=MAX(Table3[Date]),"",IF(A631="","",A631+1))</f>
        <v/>
      </c>
      <c r="B632" s="83" t="str">
        <f>IF(ISNUMBER(A632),COUNTIF(Table3[Date],A632),"")</f>
        <v/>
      </c>
      <c r="C632" s="32" t="str" cm="1">
        <f t="array" ref="C632">IF(ISNUMBER($A632),IF($G$2="Valeur",
SUM(IF($A632&gt;=Table1[De],IF($A632&lt;=Table1[À],IF(C$4=Table1[[#Headers],[Bœuf]:[Oasis]],Table1[[Bœuf]:[Oasis]]))))*
SUM(IF(Table3[Date]=$A632,Table3[Bœuf])),SUM(IF(Table3[Date]=$A632,Table3[Bœuf]))),"")</f>
        <v/>
      </c>
      <c r="D632" s="32" t="str" cm="1">
        <f t="array" ref="D632">IF(ISNUMBER($A632),IF($G$2="Valeur",
SUM(IF($A632&gt;=Table1[De],IF($A632&lt;=Table1[À],IF(D$4=Table1[[#Headers],[Bœuf]:[Oasis]],Table1[[Bœuf]:[Oasis]]))))*
SUM(IF(Table3[Date]=$A632,Table3[Jambon])),SUM(IF(Table3[Date]=$A632,Table3[Jambon]))),"")</f>
        <v/>
      </c>
      <c r="E632" s="32" t="str" cm="1">
        <f t="array" ref="E632">IF(ISNUMBER($A632),IF($G$2="Valeur",
SUM(IF($A632&gt;=Table1[De],IF($A632&lt;=Table1[À],IF(E$4=Table1[[#Headers],[Bœuf]:[Oasis]],Table1[[Bœuf]:[Oasis]]))))*
SUM(IF(Table3[Date]=$A632,Table3[Végétarien])),SUM(IF(Table3[Date]=$A632,Table3[Végétarien]))),"")</f>
        <v/>
      </c>
      <c r="F632" s="32" t="str" cm="1">
        <f t="array" ref="F632">IF(ISNUMBER($A632),IF($G$2="Valeur",
SUM(IF($A632&gt;=Table1[De],IF($A632&lt;=Table1[À],IF(F$4=Table1[[#Headers],[Bœuf]:[Oasis]],Table1[[Bœuf]:[Oasis]]))))*
SUM(IF(Table3[Date]=$A632,Table3[Salade])),SUM(IF(Table3[Date]=$A632,Table3[Salade]))),"")</f>
        <v/>
      </c>
      <c r="G632" s="32" t="str" cm="1">
        <f t="array" ref="G632">IF(ISNUMBER($A632),IF($G$2="Valeur",
SUM(IF($A632&gt;=Table1[De],IF($A632&lt;=Table1[À],IF(G$4=Table1[[#Headers],[Bœuf]:[Oasis]],Table1[[Bœuf]:[Oasis]]))))*
SUM(IF(Table3[Date]=$A632,Table3[Eau])),SUM(IF(Table3[Date]=$A632,Table3[Eau]))),"")</f>
        <v/>
      </c>
      <c r="H632" s="32" t="str" cm="1">
        <f t="array" ref="H632">IF(ISNUMBER($A632),IF($G$2="Valeur",
SUM(IF($A632&gt;=Table1[De],IF($A632&lt;=Table1[À],IF(H$4=Table1[[#Headers],[Bœuf]:[Oasis]],Table1[[Bœuf]:[Oasis]]))))*
SUM(IF(Table3[Date]=$A632,Table3[Coca])),SUM(IF(Table3[Date]=$A632,Table3[Coca]))),"")</f>
        <v/>
      </c>
      <c r="I632" s="32" t="str" cm="1">
        <f t="array" ref="I632">IF(ISNUMBER($A632),IF($G$2="Valeur",
SUM(IF($A632&gt;=Table1[De],IF($A632&lt;=Table1[À],IF(I$4=Table1[[#Headers],[Bœuf]:[Oasis]],Table1[[Bœuf]:[Oasis]]))))*
SUM(IF(Table3[Date]=$A632,Table3[Oasis])),SUM(IF(Table3[Date]=$A632,Table3[Oasis]))),"")</f>
        <v/>
      </c>
      <c r="J632" s="33" t="str">
        <f t="shared" si="9"/>
        <v/>
      </c>
      <c r="K632" s="32" t="str" cm="1">
        <f t="array" ref="K632">IF(AND(ISNUMBER($A632),$G$2="Valeur"),
SUM(IF(Table3[Date]=$A632,IF(Table3[Mode de Paiement]=K$4,Table3[TOTAL DU PAR LE CLIENT]))),"")</f>
        <v/>
      </c>
      <c r="L632" s="32" t="str" cm="1">
        <f t="array" ref="L632">IF(AND(ISNUMBER($A632),$G$2="Valeur"),
SUM(IF(Table3[Date]=$A632,IF(Table3[Mode de Paiement]=L$4,Table3[TOTAL DU PAR LE CLIENT]))),"")</f>
        <v/>
      </c>
      <c r="M632" s="32" t="str" cm="1">
        <f t="array" ref="M632">IF(AND(ISNUMBER($A632),$G$2="Valeur"),
SUM(IF(Table3[Date]=$A632,IF(Table3[Mode de Paiement]=M$4,Table3[TOTAL DU PAR LE CLIENT]))),"")</f>
        <v/>
      </c>
      <c r="N632" s="32" t="str" cm="1">
        <f t="array" ref="N632">IF(AND(ISNUMBER($A632),$G$2="Valeur"),
SUM(IF(Table3[Date]=$A632,IF(Table3[Mode de Paiement]=N$4,Table3[TOTAL DU PAR LE CLIENT]))),"")</f>
        <v/>
      </c>
    </row>
    <row r="633" spans="1:14" x14ac:dyDescent="0.2">
      <c r="A633" s="82" t="str">
        <f>IF(A632=MAX(Table3[Date]),"",IF(A632="","",A632+1))</f>
        <v/>
      </c>
      <c r="B633" s="83" t="str">
        <f>IF(ISNUMBER(A633),COUNTIF(Table3[Date],A633),"")</f>
        <v/>
      </c>
      <c r="C633" s="32" t="str" cm="1">
        <f t="array" ref="C633">IF(ISNUMBER($A633),IF($G$2="Valeur",
SUM(IF($A633&gt;=Table1[De],IF($A633&lt;=Table1[À],IF(C$4=Table1[[#Headers],[Bœuf]:[Oasis]],Table1[[Bœuf]:[Oasis]]))))*
SUM(IF(Table3[Date]=$A633,Table3[Bœuf])),SUM(IF(Table3[Date]=$A633,Table3[Bœuf]))),"")</f>
        <v/>
      </c>
      <c r="D633" s="32" t="str" cm="1">
        <f t="array" ref="D633">IF(ISNUMBER($A633),IF($G$2="Valeur",
SUM(IF($A633&gt;=Table1[De],IF($A633&lt;=Table1[À],IF(D$4=Table1[[#Headers],[Bœuf]:[Oasis]],Table1[[Bœuf]:[Oasis]]))))*
SUM(IF(Table3[Date]=$A633,Table3[Jambon])),SUM(IF(Table3[Date]=$A633,Table3[Jambon]))),"")</f>
        <v/>
      </c>
      <c r="E633" s="32" t="str" cm="1">
        <f t="array" ref="E633">IF(ISNUMBER($A633),IF($G$2="Valeur",
SUM(IF($A633&gt;=Table1[De],IF($A633&lt;=Table1[À],IF(E$4=Table1[[#Headers],[Bœuf]:[Oasis]],Table1[[Bœuf]:[Oasis]]))))*
SUM(IF(Table3[Date]=$A633,Table3[Végétarien])),SUM(IF(Table3[Date]=$A633,Table3[Végétarien]))),"")</f>
        <v/>
      </c>
      <c r="F633" s="32" t="str" cm="1">
        <f t="array" ref="F633">IF(ISNUMBER($A633),IF($G$2="Valeur",
SUM(IF($A633&gt;=Table1[De],IF($A633&lt;=Table1[À],IF(F$4=Table1[[#Headers],[Bœuf]:[Oasis]],Table1[[Bœuf]:[Oasis]]))))*
SUM(IF(Table3[Date]=$A633,Table3[Salade])),SUM(IF(Table3[Date]=$A633,Table3[Salade]))),"")</f>
        <v/>
      </c>
      <c r="G633" s="32" t="str" cm="1">
        <f t="array" ref="G633">IF(ISNUMBER($A633),IF($G$2="Valeur",
SUM(IF($A633&gt;=Table1[De],IF($A633&lt;=Table1[À],IF(G$4=Table1[[#Headers],[Bœuf]:[Oasis]],Table1[[Bœuf]:[Oasis]]))))*
SUM(IF(Table3[Date]=$A633,Table3[Eau])),SUM(IF(Table3[Date]=$A633,Table3[Eau]))),"")</f>
        <v/>
      </c>
      <c r="H633" s="32" t="str" cm="1">
        <f t="array" ref="H633">IF(ISNUMBER($A633),IF($G$2="Valeur",
SUM(IF($A633&gt;=Table1[De],IF($A633&lt;=Table1[À],IF(H$4=Table1[[#Headers],[Bœuf]:[Oasis]],Table1[[Bœuf]:[Oasis]]))))*
SUM(IF(Table3[Date]=$A633,Table3[Coca])),SUM(IF(Table3[Date]=$A633,Table3[Coca]))),"")</f>
        <v/>
      </c>
      <c r="I633" s="32" t="str" cm="1">
        <f t="array" ref="I633">IF(ISNUMBER($A633),IF($G$2="Valeur",
SUM(IF($A633&gt;=Table1[De],IF($A633&lt;=Table1[À],IF(I$4=Table1[[#Headers],[Bœuf]:[Oasis]],Table1[[Bœuf]:[Oasis]]))))*
SUM(IF(Table3[Date]=$A633,Table3[Oasis])),SUM(IF(Table3[Date]=$A633,Table3[Oasis]))),"")</f>
        <v/>
      </c>
      <c r="J633" s="33" t="str">
        <f t="shared" si="9"/>
        <v/>
      </c>
      <c r="K633" s="32" t="str" cm="1">
        <f t="array" ref="K633">IF(AND(ISNUMBER($A633),$G$2="Valeur"),
SUM(IF(Table3[Date]=$A633,IF(Table3[Mode de Paiement]=K$4,Table3[TOTAL DU PAR LE CLIENT]))),"")</f>
        <v/>
      </c>
      <c r="L633" s="32" t="str" cm="1">
        <f t="array" ref="L633">IF(AND(ISNUMBER($A633),$G$2="Valeur"),
SUM(IF(Table3[Date]=$A633,IF(Table3[Mode de Paiement]=L$4,Table3[TOTAL DU PAR LE CLIENT]))),"")</f>
        <v/>
      </c>
      <c r="M633" s="32" t="str" cm="1">
        <f t="array" ref="M633">IF(AND(ISNUMBER($A633),$G$2="Valeur"),
SUM(IF(Table3[Date]=$A633,IF(Table3[Mode de Paiement]=M$4,Table3[TOTAL DU PAR LE CLIENT]))),"")</f>
        <v/>
      </c>
      <c r="N633" s="32" t="str" cm="1">
        <f t="array" ref="N633">IF(AND(ISNUMBER($A633),$G$2="Valeur"),
SUM(IF(Table3[Date]=$A633,IF(Table3[Mode de Paiement]=N$4,Table3[TOTAL DU PAR LE CLIENT]))),"")</f>
        <v/>
      </c>
    </row>
    <row r="634" spans="1:14" x14ac:dyDescent="0.2">
      <c r="A634" s="82" t="str">
        <f>IF(A633=MAX(Table3[Date]),"",IF(A633="","",A633+1))</f>
        <v/>
      </c>
      <c r="B634" s="83" t="str">
        <f>IF(ISNUMBER(A634),COUNTIF(Table3[Date],A634),"")</f>
        <v/>
      </c>
      <c r="C634" s="32" t="str" cm="1">
        <f t="array" ref="C634">IF(ISNUMBER($A634),IF($G$2="Valeur",
SUM(IF($A634&gt;=Table1[De],IF($A634&lt;=Table1[À],IF(C$4=Table1[[#Headers],[Bœuf]:[Oasis]],Table1[[Bœuf]:[Oasis]]))))*
SUM(IF(Table3[Date]=$A634,Table3[Bœuf])),SUM(IF(Table3[Date]=$A634,Table3[Bœuf]))),"")</f>
        <v/>
      </c>
      <c r="D634" s="32" t="str" cm="1">
        <f t="array" ref="D634">IF(ISNUMBER($A634),IF($G$2="Valeur",
SUM(IF($A634&gt;=Table1[De],IF($A634&lt;=Table1[À],IF(D$4=Table1[[#Headers],[Bœuf]:[Oasis]],Table1[[Bœuf]:[Oasis]]))))*
SUM(IF(Table3[Date]=$A634,Table3[Jambon])),SUM(IF(Table3[Date]=$A634,Table3[Jambon]))),"")</f>
        <v/>
      </c>
      <c r="E634" s="32" t="str" cm="1">
        <f t="array" ref="E634">IF(ISNUMBER($A634),IF($G$2="Valeur",
SUM(IF($A634&gt;=Table1[De],IF($A634&lt;=Table1[À],IF(E$4=Table1[[#Headers],[Bœuf]:[Oasis]],Table1[[Bœuf]:[Oasis]]))))*
SUM(IF(Table3[Date]=$A634,Table3[Végétarien])),SUM(IF(Table3[Date]=$A634,Table3[Végétarien]))),"")</f>
        <v/>
      </c>
      <c r="F634" s="32" t="str" cm="1">
        <f t="array" ref="F634">IF(ISNUMBER($A634),IF($G$2="Valeur",
SUM(IF($A634&gt;=Table1[De],IF($A634&lt;=Table1[À],IF(F$4=Table1[[#Headers],[Bœuf]:[Oasis]],Table1[[Bœuf]:[Oasis]]))))*
SUM(IF(Table3[Date]=$A634,Table3[Salade])),SUM(IF(Table3[Date]=$A634,Table3[Salade]))),"")</f>
        <v/>
      </c>
      <c r="G634" s="32" t="str" cm="1">
        <f t="array" ref="G634">IF(ISNUMBER($A634),IF($G$2="Valeur",
SUM(IF($A634&gt;=Table1[De],IF($A634&lt;=Table1[À],IF(G$4=Table1[[#Headers],[Bœuf]:[Oasis]],Table1[[Bœuf]:[Oasis]]))))*
SUM(IF(Table3[Date]=$A634,Table3[Eau])),SUM(IF(Table3[Date]=$A634,Table3[Eau]))),"")</f>
        <v/>
      </c>
      <c r="H634" s="32" t="str" cm="1">
        <f t="array" ref="H634">IF(ISNUMBER($A634),IF($G$2="Valeur",
SUM(IF($A634&gt;=Table1[De],IF($A634&lt;=Table1[À],IF(H$4=Table1[[#Headers],[Bœuf]:[Oasis]],Table1[[Bœuf]:[Oasis]]))))*
SUM(IF(Table3[Date]=$A634,Table3[Coca])),SUM(IF(Table3[Date]=$A634,Table3[Coca]))),"")</f>
        <v/>
      </c>
      <c r="I634" s="32" t="str" cm="1">
        <f t="array" ref="I634">IF(ISNUMBER($A634),IF($G$2="Valeur",
SUM(IF($A634&gt;=Table1[De],IF($A634&lt;=Table1[À],IF(I$4=Table1[[#Headers],[Bœuf]:[Oasis]],Table1[[Bœuf]:[Oasis]]))))*
SUM(IF(Table3[Date]=$A634,Table3[Oasis])),SUM(IF(Table3[Date]=$A634,Table3[Oasis]))),"")</f>
        <v/>
      </c>
      <c r="J634" s="33" t="str">
        <f t="shared" si="9"/>
        <v/>
      </c>
      <c r="K634" s="32" t="str" cm="1">
        <f t="array" ref="K634">IF(AND(ISNUMBER($A634),$G$2="Valeur"),
SUM(IF(Table3[Date]=$A634,IF(Table3[Mode de Paiement]=K$4,Table3[TOTAL DU PAR LE CLIENT]))),"")</f>
        <v/>
      </c>
      <c r="L634" s="32" t="str" cm="1">
        <f t="array" ref="L634">IF(AND(ISNUMBER($A634),$G$2="Valeur"),
SUM(IF(Table3[Date]=$A634,IF(Table3[Mode de Paiement]=L$4,Table3[TOTAL DU PAR LE CLIENT]))),"")</f>
        <v/>
      </c>
      <c r="M634" s="32" t="str" cm="1">
        <f t="array" ref="M634">IF(AND(ISNUMBER($A634),$G$2="Valeur"),
SUM(IF(Table3[Date]=$A634,IF(Table3[Mode de Paiement]=M$4,Table3[TOTAL DU PAR LE CLIENT]))),"")</f>
        <v/>
      </c>
      <c r="N634" s="32" t="str" cm="1">
        <f t="array" ref="N634">IF(AND(ISNUMBER($A634),$G$2="Valeur"),
SUM(IF(Table3[Date]=$A634,IF(Table3[Mode de Paiement]=N$4,Table3[TOTAL DU PAR LE CLIENT]))),"")</f>
        <v/>
      </c>
    </row>
    <row r="635" spans="1:14" x14ac:dyDescent="0.2">
      <c r="A635" s="82" t="str">
        <f>IF(A634=MAX(Table3[Date]),"",IF(A634="","",A634+1))</f>
        <v/>
      </c>
      <c r="B635" s="83" t="str">
        <f>IF(ISNUMBER(A635),COUNTIF(Table3[Date],A635),"")</f>
        <v/>
      </c>
      <c r="C635" s="32" t="str" cm="1">
        <f t="array" ref="C635">IF(ISNUMBER($A635),IF($G$2="Valeur",
SUM(IF($A635&gt;=Table1[De],IF($A635&lt;=Table1[À],IF(C$4=Table1[[#Headers],[Bœuf]:[Oasis]],Table1[[Bœuf]:[Oasis]]))))*
SUM(IF(Table3[Date]=$A635,Table3[Bœuf])),SUM(IF(Table3[Date]=$A635,Table3[Bœuf]))),"")</f>
        <v/>
      </c>
      <c r="D635" s="32" t="str" cm="1">
        <f t="array" ref="D635">IF(ISNUMBER($A635),IF($G$2="Valeur",
SUM(IF($A635&gt;=Table1[De],IF($A635&lt;=Table1[À],IF(D$4=Table1[[#Headers],[Bœuf]:[Oasis]],Table1[[Bœuf]:[Oasis]]))))*
SUM(IF(Table3[Date]=$A635,Table3[Jambon])),SUM(IF(Table3[Date]=$A635,Table3[Jambon]))),"")</f>
        <v/>
      </c>
      <c r="E635" s="32" t="str" cm="1">
        <f t="array" ref="E635">IF(ISNUMBER($A635),IF($G$2="Valeur",
SUM(IF($A635&gt;=Table1[De],IF($A635&lt;=Table1[À],IF(E$4=Table1[[#Headers],[Bœuf]:[Oasis]],Table1[[Bœuf]:[Oasis]]))))*
SUM(IF(Table3[Date]=$A635,Table3[Végétarien])),SUM(IF(Table3[Date]=$A635,Table3[Végétarien]))),"")</f>
        <v/>
      </c>
      <c r="F635" s="32" t="str" cm="1">
        <f t="array" ref="F635">IF(ISNUMBER($A635),IF($G$2="Valeur",
SUM(IF($A635&gt;=Table1[De],IF($A635&lt;=Table1[À],IF(F$4=Table1[[#Headers],[Bœuf]:[Oasis]],Table1[[Bœuf]:[Oasis]]))))*
SUM(IF(Table3[Date]=$A635,Table3[Salade])),SUM(IF(Table3[Date]=$A635,Table3[Salade]))),"")</f>
        <v/>
      </c>
      <c r="G635" s="32" t="str" cm="1">
        <f t="array" ref="G635">IF(ISNUMBER($A635),IF($G$2="Valeur",
SUM(IF($A635&gt;=Table1[De],IF($A635&lt;=Table1[À],IF(G$4=Table1[[#Headers],[Bœuf]:[Oasis]],Table1[[Bœuf]:[Oasis]]))))*
SUM(IF(Table3[Date]=$A635,Table3[Eau])),SUM(IF(Table3[Date]=$A635,Table3[Eau]))),"")</f>
        <v/>
      </c>
      <c r="H635" s="32" t="str" cm="1">
        <f t="array" ref="H635">IF(ISNUMBER($A635),IF($G$2="Valeur",
SUM(IF($A635&gt;=Table1[De],IF($A635&lt;=Table1[À],IF(H$4=Table1[[#Headers],[Bœuf]:[Oasis]],Table1[[Bœuf]:[Oasis]]))))*
SUM(IF(Table3[Date]=$A635,Table3[Coca])),SUM(IF(Table3[Date]=$A635,Table3[Coca]))),"")</f>
        <v/>
      </c>
      <c r="I635" s="32" t="str" cm="1">
        <f t="array" ref="I635">IF(ISNUMBER($A635),IF($G$2="Valeur",
SUM(IF($A635&gt;=Table1[De],IF($A635&lt;=Table1[À],IF(I$4=Table1[[#Headers],[Bœuf]:[Oasis]],Table1[[Bœuf]:[Oasis]]))))*
SUM(IF(Table3[Date]=$A635,Table3[Oasis])),SUM(IF(Table3[Date]=$A635,Table3[Oasis]))),"")</f>
        <v/>
      </c>
      <c r="J635" s="33" t="str">
        <f t="shared" si="9"/>
        <v/>
      </c>
      <c r="K635" s="32" t="str" cm="1">
        <f t="array" ref="K635">IF(AND(ISNUMBER($A635),$G$2="Valeur"),
SUM(IF(Table3[Date]=$A635,IF(Table3[Mode de Paiement]=K$4,Table3[TOTAL DU PAR LE CLIENT]))),"")</f>
        <v/>
      </c>
      <c r="L635" s="32" t="str" cm="1">
        <f t="array" ref="L635">IF(AND(ISNUMBER($A635),$G$2="Valeur"),
SUM(IF(Table3[Date]=$A635,IF(Table3[Mode de Paiement]=L$4,Table3[TOTAL DU PAR LE CLIENT]))),"")</f>
        <v/>
      </c>
      <c r="M635" s="32" t="str" cm="1">
        <f t="array" ref="M635">IF(AND(ISNUMBER($A635),$G$2="Valeur"),
SUM(IF(Table3[Date]=$A635,IF(Table3[Mode de Paiement]=M$4,Table3[TOTAL DU PAR LE CLIENT]))),"")</f>
        <v/>
      </c>
      <c r="N635" s="32" t="str" cm="1">
        <f t="array" ref="N635">IF(AND(ISNUMBER($A635),$G$2="Valeur"),
SUM(IF(Table3[Date]=$A635,IF(Table3[Mode de Paiement]=N$4,Table3[TOTAL DU PAR LE CLIENT]))),"")</f>
        <v/>
      </c>
    </row>
    <row r="636" spans="1:14" x14ac:dyDescent="0.2">
      <c r="A636" s="82" t="str">
        <f>IF(A635=MAX(Table3[Date]),"",IF(A635="","",A635+1))</f>
        <v/>
      </c>
      <c r="B636" s="83" t="str">
        <f>IF(ISNUMBER(A636),COUNTIF(Table3[Date],A636),"")</f>
        <v/>
      </c>
      <c r="C636" s="32" t="str" cm="1">
        <f t="array" ref="C636">IF(ISNUMBER($A636),IF($G$2="Valeur",
SUM(IF($A636&gt;=Table1[De],IF($A636&lt;=Table1[À],IF(C$4=Table1[[#Headers],[Bœuf]:[Oasis]],Table1[[Bœuf]:[Oasis]]))))*
SUM(IF(Table3[Date]=$A636,Table3[Bœuf])),SUM(IF(Table3[Date]=$A636,Table3[Bœuf]))),"")</f>
        <v/>
      </c>
      <c r="D636" s="32" t="str" cm="1">
        <f t="array" ref="D636">IF(ISNUMBER($A636),IF($G$2="Valeur",
SUM(IF($A636&gt;=Table1[De],IF($A636&lt;=Table1[À],IF(D$4=Table1[[#Headers],[Bœuf]:[Oasis]],Table1[[Bœuf]:[Oasis]]))))*
SUM(IF(Table3[Date]=$A636,Table3[Jambon])),SUM(IF(Table3[Date]=$A636,Table3[Jambon]))),"")</f>
        <v/>
      </c>
      <c r="E636" s="32" t="str" cm="1">
        <f t="array" ref="E636">IF(ISNUMBER($A636),IF($G$2="Valeur",
SUM(IF($A636&gt;=Table1[De],IF($A636&lt;=Table1[À],IF(E$4=Table1[[#Headers],[Bœuf]:[Oasis]],Table1[[Bœuf]:[Oasis]]))))*
SUM(IF(Table3[Date]=$A636,Table3[Végétarien])),SUM(IF(Table3[Date]=$A636,Table3[Végétarien]))),"")</f>
        <v/>
      </c>
      <c r="F636" s="32" t="str" cm="1">
        <f t="array" ref="F636">IF(ISNUMBER($A636),IF($G$2="Valeur",
SUM(IF($A636&gt;=Table1[De],IF($A636&lt;=Table1[À],IF(F$4=Table1[[#Headers],[Bœuf]:[Oasis]],Table1[[Bœuf]:[Oasis]]))))*
SUM(IF(Table3[Date]=$A636,Table3[Salade])),SUM(IF(Table3[Date]=$A636,Table3[Salade]))),"")</f>
        <v/>
      </c>
      <c r="G636" s="32" t="str" cm="1">
        <f t="array" ref="G636">IF(ISNUMBER($A636),IF($G$2="Valeur",
SUM(IF($A636&gt;=Table1[De],IF($A636&lt;=Table1[À],IF(G$4=Table1[[#Headers],[Bœuf]:[Oasis]],Table1[[Bœuf]:[Oasis]]))))*
SUM(IF(Table3[Date]=$A636,Table3[Eau])),SUM(IF(Table3[Date]=$A636,Table3[Eau]))),"")</f>
        <v/>
      </c>
      <c r="H636" s="32" t="str" cm="1">
        <f t="array" ref="H636">IF(ISNUMBER($A636),IF($G$2="Valeur",
SUM(IF($A636&gt;=Table1[De],IF($A636&lt;=Table1[À],IF(H$4=Table1[[#Headers],[Bœuf]:[Oasis]],Table1[[Bœuf]:[Oasis]]))))*
SUM(IF(Table3[Date]=$A636,Table3[Coca])),SUM(IF(Table3[Date]=$A636,Table3[Coca]))),"")</f>
        <v/>
      </c>
      <c r="I636" s="32" t="str" cm="1">
        <f t="array" ref="I636">IF(ISNUMBER($A636),IF($G$2="Valeur",
SUM(IF($A636&gt;=Table1[De],IF($A636&lt;=Table1[À],IF(I$4=Table1[[#Headers],[Bœuf]:[Oasis]],Table1[[Bœuf]:[Oasis]]))))*
SUM(IF(Table3[Date]=$A636,Table3[Oasis])),SUM(IF(Table3[Date]=$A636,Table3[Oasis]))),"")</f>
        <v/>
      </c>
      <c r="J636" s="33" t="str">
        <f t="shared" si="9"/>
        <v/>
      </c>
      <c r="K636" s="32" t="str" cm="1">
        <f t="array" ref="K636">IF(AND(ISNUMBER($A636),$G$2="Valeur"),
SUM(IF(Table3[Date]=$A636,IF(Table3[Mode de Paiement]=K$4,Table3[TOTAL DU PAR LE CLIENT]))),"")</f>
        <v/>
      </c>
      <c r="L636" s="32" t="str" cm="1">
        <f t="array" ref="L636">IF(AND(ISNUMBER($A636),$G$2="Valeur"),
SUM(IF(Table3[Date]=$A636,IF(Table3[Mode de Paiement]=L$4,Table3[TOTAL DU PAR LE CLIENT]))),"")</f>
        <v/>
      </c>
      <c r="M636" s="32" t="str" cm="1">
        <f t="array" ref="M636">IF(AND(ISNUMBER($A636),$G$2="Valeur"),
SUM(IF(Table3[Date]=$A636,IF(Table3[Mode de Paiement]=M$4,Table3[TOTAL DU PAR LE CLIENT]))),"")</f>
        <v/>
      </c>
      <c r="N636" s="32" t="str" cm="1">
        <f t="array" ref="N636">IF(AND(ISNUMBER($A636),$G$2="Valeur"),
SUM(IF(Table3[Date]=$A636,IF(Table3[Mode de Paiement]=N$4,Table3[TOTAL DU PAR LE CLIENT]))),"")</f>
        <v/>
      </c>
    </row>
    <row r="637" spans="1:14" x14ac:dyDescent="0.2">
      <c r="A637" s="82" t="str">
        <f>IF(A636=MAX(Table3[Date]),"",IF(A636="","",A636+1))</f>
        <v/>
      </c>
      <c r="B637" s="83" t="str">
        <f>IF(ISNUMBER(A637),COUNTIF(Table3[Date],A637),"")</f>
        <v/>
      </c>
      <c r="C637" s="32" t="str" cm="1">
        <f t="array" ref="C637">IF(ISNUMBER($A637),IF($G$2="Valeur",
SUM(IF($A637&gt;=Table1[De],IF($A637&lt;=Table1[À],IF(C$4=Table1[[#Headers],[Bœuf]:[Oasis]],Table1[[Bœuf]:[Oasis]]))))*
SUM(IF(Table3[Date]=$A637,Table3[Bœuf])),SUM(IF(Table3[Date]=$A637,Table3[Bœuf]))),"")</f>
        <v/>
      </c>
      <c r="D637" s="32" t="str" cm="1">
        <f t="array" ref="D637">IF(ISNUMBER($A637),IF($G$2="Valeur",
SUM(IF($A637&gt;=Table1[De],IF($A637&lt;=Table1[À],IF(D$4=Table1[[#Headers],[Bœuf]:[Oasis]],Table1[[Bœuf]:[Oasis]]))))*
SUM(IF(Table3[Date]=$A637,Table3[Jambon])),SUM(IF(Table3[Date]=$A637,Table3[Jambon]))),"")</f>
        <v/>
      </c>
      <c r="E637" s="32" t="str" cm="1">
        <f t="array" ref="E637">IF(ISNUMBER($A637),IF($G$2="Valeur",
SUM(IF($A637&gt;=Table1[De],IF($A637&lt;=Table1[À],IF(E$4=Table1[[#Headers],[Bœuf]:[Oasis]],Table1[[Bœuf]:[Oasis]]))))*
SUM(IF(Table3[Date]=$A637,Table3[Végétarien])),SUM(IF(Table3[Date]=$A637,Table3[Végétarien]))),"")</f>
        <v/>
      </c>
      <c r="F637" s="32" t="str" cm="1">
        <f t="array" ref="F637">IF(ISNUMBER($A637),IF($G$2="Valeur",
SUM(IF($A637&gt;=Table1[De],IF($A637&lt;=Table1[À],IF(F$4=Table1[[#Headers],[Bœuf]:[Oasis]],Table1[[Bœuf]:[Oasis]]))))*
SUM(IF(Table3[Date]=$A637,Table3[Salade])),SUM(IF(Table3[Date]=$A637,Table3[Salade]))),"")</f>
        <v/>
      </c>
      <c r="G637" s="32" t="str" cm="1">
        <f t="array" ref="G637">IF(ISNUMBER($A637),IF($G$2="Valeur",
SUM(IF($A637&gt;=Table1[De],IF($A637&lt;=Table1[À],IF(G$4=Table1[[#Headers],[Bœuf]:[Oasis]],Table1[[Bœuf]:[Oasis]]))))*
SUM(IF(Table3[Date]=$A637,Table3[Eau])),SUM(IF(Table3[Date]=$A637,Table3[Eau]))),"")</f>
        <v/>
      </c>
      <c r="H637" s="32" t="str" cm="1">
        <f t="array" ref="H637">IF(ISNUMBER($A637),IF($G$2="Valeur",
SUM(IF($A637&gt;=Table1[De],IF($A637&lt;=Table1[À],IF(H$4=Table1[[#Headers],[Bœuf]:[Oasis]],Table1[[Bœuf]:[Oasis]]))))*
SUM(IF(Table3[Date]=$A637,Table3[Coca])),SUM(IF(Table3[Date]=$A637,Table3[Coca]))),"")</f>
        <v/>
      </c>
      <c r="I637" s="32" t="str" cm="1">
        <f t="array" ref="I637">IF(ISNUMBER($A637),IF($G$2="Valeur",
SUM(IF($A637&gt;=Table1[De],IF($A637&lt;=Table1[À],IF(I$4=Table1[[#Headers],[Bœuf]:[Oasis]],Table1[[Bœuf]:[Oasis]]))))*
SUM(IF(Table3[Date]=$A637,Table3[Oasis])),SUM(IF(Table3[Date]=$A637,Table3[Oasis]))),"")</f>
        <v/>
      </c>
      <c r="J637" s="33" t="str">
        <f t="shared" si="9"/>
        <v/>
      </c>
      <c r="K637" s="32" t="str" cm="1">
        <f t="array" ref="K637">IF(AND(ISNUMBER($A637),$G$2="Valeur"),
SUM(IF(Table3[Date]=$A637,IF(Table3[Mode de Paiement]=K$4,Table3[TOTAL DU PAR LE CLIENT]))),"")</f>
        <v/>
      </c>
      <c r="L637" s="32" t="str" cm="1">
        <f t="array" ref="L637">IF(AND(ISNUMBER($A637),$G$2="Valeur"),
SUM(IF(Table3[Date]=$A637,IF(Table3[Mode de Paiement]=L$4,Table3[TOTAL DU PAR LE CLIENT]))),"")</f>
        <v/>
      </c>
      <c r="M637" s="32" t="str" cm="1">
        <f t="array" ref="M637">IF(AND(ISNUMBER($A637),$G$2="Valeur"),
SUM(IF(Table3[Date]=$A637,IF(Table3[Mode de Paiement]=M$4,Table3[TOTAL DU PAR LE CLIENT]))),"")</f>
        <v/>
      </c>
      <c r="N637" s="32" t="str" cm="1">
        <f t="array" ref="N637">IF(AND(ISNUMBER($A637),$G$2="Valeur"),
SUM(IF(Table3[Date]=$A637,IF(Table3[Mode de Paiement]=N$4,Table3[TOTAL DU PAR LE CLIENT]))),"")</f>
        <v/>
      </c>
    </row>
    <row r="638" spans="1:14" x14ac:dyDescent="0.2">
      <c r="A638" s="82" t="str">
        <f>IF(A637=MAX(Table3[Date]),"",IF(A637="","",A637+1))</f>
        <v/>
      </c>
      <c r="B638" s="83" t="str">
        <f>IF(ISNUMBER(A638),COUNTIF(Table3[Date],A638),"")</f>
        <v/>
      </c>
      <c r="C638" s="32" t="str" cm="1">
        <f t="array" ref="C638">IF(ISNUMBER($A638),IF($G$2="Valeur",
SUM(IF($A638&gt;=Table1[De],IF($A638&lt;=Table1[À],IF(C$4=Table1[[#Headers],[Bœuf]:[Oasis]],Table1[[Bœuf]:[Oasis]]))))*
SUM(IF(Table3[Date]=$A638,Table3[Bœuf])),SUM(IF(Table3[Date]=$A638,Table3[Bœuf]))),"")</f>
        <v/>
      </c>
      <c r="D638" s="32" t="str" cm="1">
        <f t="array" ref="D638">IF(ISNUMBER($A638),IF($G$2="Valeur",
SUM(IF($A638&gt;=Table1[De],IF($A638&lt;=Table1[À],IF(D$4=Table1[[#Headers],[Bœuf]:[Oasis]],Table1[[Bœuf]:[Oasis]]))))*
SUM(IF(Table3[Date]=$A638,Table3[Jambon])),SUM(IF(Table3[Date]=$A638,Table3[Jambon]))),"")</f>
        <v/>
      </c>
      <c r="E638" s="32" t="str" cm="1">
        <f t="array" ref="E638">IF(ISNUMBER($A638),IF($G$2="Valeur",
SUM(IF($A638&gt;=Table1[De],IF($A638&lt;=Table1[À],IF(E$4=Table1[[#Headers],[Bœuf]:[Oasis]],Table1[[Bœuf]:[Oasis]]))))*
SUM(IF(Table3[Date]=$A638,Table3[Végétarien])),SUM(IF(Table3[Date]=$A638,Table3[Végétarien]))),"")</f>
        <v/>
      </c>
      <c r="F638" s="32" t="str" cm="1">
        <f t="array" ref="F638">IF(ISNUMBER($A638),IF($G$2="Valeur",
SUM(IF($A638&gt;=Table1[De],IF($A638&lt;=Table1[À],IF(F$4=Table1[[#Headers],[Bœuf]:[Oasis]],Table1[[Bœuf]:[Oasis]]))))*
SUM(IF(Table3[Date]=$A638,Table3[Salade])),SUM(IF(Table3[Date]=$A638,Table3[Salade]))),"")</f>
        <v/>
      </c>
      <c r="G638" s="32" t="str" cm="1">
        <f t="array" ref="G638">IF(ISNUMBER($A638),IF($G$2="Valeur",
SUM(IF($A638&gt;=Table1[De],IF($A638&lt;=Table1[À],IF(G$4=Table1[[#Headers],[Bœuf]:[Oasis]],Table1[[Bœuf]:[Oasis]]))))*
SUM(IF(Table3[Date]=$A638,Table3[Eau])),SUM(IF(Table3[Date]=$A638,Table3[Eau]))),"")</f>
        <v/>
      </c>
      <c r="H638" s="32" t="str" cm="1">
        <f t="array" ref="H638">IF(ISNUMBER($A638),IF($G$2="Valeur",
SUM(IF($A638&gt;=Table1[De],IF($A638&lt;=Table1[À],IF(H$4=Table1[[#Headers],[Bœuf]:[Oasis]],Table1[[Bœuf]:[Oasis]]))))*
SUM(IF(Table3[Date]=$A638,Table3[Coca])),SUM(IF(Table3[Date]=$A638,Table3[Coca]))),"")</f>
        <v/>
      </c>
      <c r="I638" s="32" t="str" cm="1">
        <f t="array" ref="I638">IF(ISNUMBER($A638),IF($G$2="Valeur",
SUM(IF($A638&gt;=Table1[De],IF($A638&lt;=Table1[À],IF(I$4=Table1[[#Headers],[Bœuf]:[Oasis]],Table1[[Bœuf]:[Oasis]]))))*
SUM(IF(Table3[Date]=$A638,Table3[Oasis])),SUM(IF(Table3[Date]=$A638,Table3[Oasis]))),"")</f>
        <v/>
      </c>
      <c r="J638" s="33" t="str">
        <f t="shared" si="9"/>
        <v/>
      </c>
      <c r="K638" s="32" t="str" cm="1">
        <f t="array" ref="K638">IF(AND(ISNUMBER($A638),$G$2="Valeur"),
SUM(IF(Table3[Date]=$A638,IF(Table3[Mode de Paiement]=K$4,Table3[TOTAL DU PAR LE CLIENT]))),"")</f>
        <v/>
      </c>
      <c r="L638" s="32" t="str" cm="1">
        <f t="array" ref="L638">IF(AND(ISNUMBER($A638),$G$2="Valeur"),
SUM(IF(Table3[Date]=$A638,IF(Table3[Mode de Paiement]=L$4,Table3[TOTAL DU PAR LE CLIENT]))),"")</f>
        <v/>
      </c>
      <c r="M638" s="32" t="str" cm="1">
        <f t="array" ref="M638">IF(AND(ISNUMBER($A638),$G$2="Valeur"),
SUM(IF(Table3[Date]=$A638,IF(Table3[Mode de Paiement]=M$4,Table3[TOTAL DU PAR LE CLIENT]))),"")</f>
        <v/>
      </c>
      <c r="N638" s="32" t="str" cm="1">
        <f t="array" ref="N638">IF(AND(ISNUMBER($A638),$G$2="Valeur"),
SUM(IF(Table3[Date]=$A638,IF(Table3[Mode de Paiement]=N$4,Table3[TOTAL DU PAR LE CLIENT]))),"")</f>
        <v/>
      </c>
    </row>
    <row r="639" spans="1:14" x14ac:dyDescent="0.2">
      <c r="A639" s="82" t="str">
        <f>IF(A638=MAX(Table3[Date]),"",IF(A638="","",A638+1))</f>
        <v/>
      </c>
      <c r="B639" s="83" t="str">
        <f>IF(ISNUMBER(A639),COUNTIF(Table3[Date],A639),"")</f>
        <v/>
      </c>
      <c r="C639" s="32" t="str" cm="1">
        <f t="array" ref="C639">IF(ISNUMBER($A639),IF($G$2="Valeur",
SUM(IF($A639&gt;=Table1[De],IF($A639&lt;=Table1[À],IF(C$4=Table1[[#Headers],[Bœuf]:[Oasis]],Table1[[Bœuf]:[Oasis]]))))*
SUM(IF(Table3[Date]=$A639,Table3[Bœuf])),SUM(IF(Table3[Date]=$A639,Table3[Bœuf]))),"")</f>
        <v/>
      </c>
      <c r="D639" s="32" t="str" cm="1">
        <f t="array" ref="D639">IF(ISNUMBER($A639),IF($G$2="Valeur",
SUM(IF($A639&gt;=Table1[De],IF($A639&lt;=Table1[À],IF(D$4=Table1[[#Headers],[Bœuf]:[Oasis]],Table1[[Bœuf]:[Oasis]]))))*
SUM(IF(Table3[Date]=$A639,Table3[Jambon])),SUM(IF(Table3[Date]=$A639,Table3[Jambon]))),"")</f>
        <v/>
      </c>
      <c r="E639" s="32" t="str" cm="1">
        <f t="array" ref="E639">IF(ISNUMBER($A639),IF($G$2="Valeur",
SUM(IF($A639&gt;=Table1[De],IF($A639&lt;=Table1[À],IF(E$4=Table1[[#Headers],[Bœuf]:[Oasis]],Table1[[Bœuf]:[Oasis]]))))*
SUM(IF(Table3[Date]=$A639,Table3[Végétarien])),SUM(IF(Table3[Date]=$A639,Table3[Végétarien]))),"")</f>
        <v/>
      </c>
      <c r="F639" s="32" t="str" cm="1">
        <f t="array" ref="F639">IF(ISNUMBER($A639),IF($G$2="Valeur",
SUM(IF($A639&gt;=Table1[De],IF($A639&lt;=Table1[À],IF(F$4=Table1[[#Headers],[Bœuf]:[Oasis]],Table1[[Bœuf]:[Oasis]]))))*
SUM(IF(Table3[Date]=$A639,Table3[Salade])),SUM(IF(Table3[Date]=$A639,Table3[Salade]))),"")</f>
        <v/>
      </c>
      <c r="G639" s="32" t="str" cm="1">
        <f t="array" ref="G639">IF(ISNUMBER($A639),IF($G$2="Valeur",
SUM(IF($A639&gt;=Table1[De],IF($A639&lt;=Table1[À],IF(G$4=Table1[[#Headers],[Bœuf]:[Oasis]],Table1[[Bœuf]:[Oasis]]))))*
SUM(IF(Table3[Date]=$A639,Table3[Eau])),SUM(IF(Table3[Date]=$A639,Table3[Eau]))),"")</f>
        <v/>
      </c>
      <c r="H639" s="32" t="str" cm="1">
        <f t="array" ref="H639">IF(ISNUMBER($A639),IF($G$2="Valeur",
SUM(IF($A639&gt;=Table1[De],IF($A639&lt;=Table1[À],IF(H$4=Table1[[#Headers],[Bœuf]:[Oasis]],Table1[[Bœuf]:[Oasis]]))))*
SUM(IF(Table3[Date]=$A639,Table3[Coca])),SUM(IF(Table3[Date]=$A639,Table3[Coca]))),"")</f>
        <v/>
      </c>
      <c r="I639" s="32" t="str" cm="1">
        <f t="array" ref="I639">IF(ISNUMBER($A639),IF($G$2="Valeur",
SUM(IF($A639&gt;=Table1[De],IF($A639&lt;=Table1[À],IF(I$4=Table1[[#Headers],[Bœuf]:[Oasis]],Table1[[Bœuf]:[Oasis]]))))*
SUM(IF(Table3[Date]=$A639,Table3[Oasis])),SUM(IF(Table3[Date]=$A639,Table3[Oasis]))),"")</f>
        <v/>
      </c>
      <c r="J639" s="33" t="str">
        <f t="shared" si="9"/>
        <v/>
      </c>
      <c r="K639" s="32" t="str" cm="1">
        <f t="array" ref="K639">IF(AND(ISNUMBER($A639),$G$2="Valeur"),
SUM(IF(Table3[Date]=$A639,IF(Table3[Mode de Paiement]=K$4,Table3[TOTAL DU PAR LE CLIENT]))),"")</f>
        <v/>
      </c>
      <c r="L639" s="32" t="str" cm="1">
        <f t="array" ref="L639">IF(AND(ISNUMBER($A639),$G$2="Valeur"),
SUM(IF(Table3[Date]=$A639,IF(Table3[Mode de Paiement]=L$4,Table3[TOTAL DU PAR LE CLIENT]))),"")</f>
        <v/>
      </c>
      <c r="M639" s="32" t="str" cm="1">
        <f t="array" ref="M639">IF(AND(ISNUMBER($A639),$G$2="Valeur"),
SUM(IF(Table3[Date]=$A639,IF(Table3[Mode de Paiement]=M$4,Table3[TOTAL DU PAR LE CLIENT]))),"")</f>
        <v/>
      </c>
      <c r="N639" s="32" t="str" cm="1">
        <f t="array" ref="N639">IF(AND(ISNUMBER($A639),$G$2="Valeur"),
SUM(IF(Table3[Date]=$A639,IF(Table3[Mode de Paiement]=N$4,Table3[TOTAL DU PAR LE CLIENT]))),"")</f>
        <v/>
      </c>
    </row>
    <row r="640" spans="1:14" x14ac:dyDescent="0.2">
      <c r="A640" s="82" t="str">
        <f>IF(A639=MAX(Table3[Date]),"",IF(A639="","",A639+1))</f>
        <v/>
      </c>
      <c r="B640" s="83" t="str">
        <f>IF(ISNUMBER(A640),COUNTIF(Table3[Date],A640),"")</f>
        <v/>
      </c>
      <c r="C640" s="32" t="str" cm="1">
        <f t="array" ref="C640">IF(ISNUMBER($A640),IF($G$2="Valeur",
SUM(IF($A640&gt;=Table1[De],IF($A640&lt;=Table1[À],IF(C$4=Table1[[#Headers],[Bœuf]:[Oasis]],Table1[[Bœuf]:[Oasis]]))))*
SUM(IF(Table3[Date]=$A640,Table3[Bœuf])),SUM(IF(Table3[Date]=$A640,Table3[Bœuf]))),"")</f>
        <v/>
      </c>
      <c r="D640" s="32" t="str" cm="1">
        <f t="array" ref="D640">IF(ISNUMBER($A640),IF($G$2="Valeur",
SUM(IF($A640&gt;=Table1[De],IF($A640&lt;=Table1[À],IF(D$4=Table1[[#Headers],[Bœuf]:[Oasis]],Table1[[Bœuf]:[Oasis]]))))*
SUM(IF(Table3[Date]=$A640,Table3[Jambon])),SUM(IF(Table3[Date]=$A640,Table3[Jambon]))),"")</f>
        <v/>
      </c>
      <c r="E640" s="32" t="str" cm="1">
        <f t="array" ref="E640">IF(ISNUMBER($A640),IF($G$2="Valeur",
SUM(IF($A640&gt;=Table1[De],IF($A640&lt;=Table1[À],IF(E$4=Table1[[#Headers],[Bœuf]:[Oasis]],Table1[[Bœuf]:[Oasis]]))))*
SUM(IF(Table3[Date]=$A640,Table3[Végétarien])),SUM(IF(Table3[Date]=$A640,Table3[Végétarien]))),"")</f>
        <v/>
      </c>
      <c r="F640" s="32" t="str" cm="1">
        <f t="array" ref="F640">IF(ISNUMBER($A640),IF($G$2="Valeur",
SUM(IF($A640&gt;=Table1[De],IF($A640&lt;=Table1[À],IF(F$4=Table1[[#Headers],[Bœuf]:[Oasis]],Table1[[Bœuf]:[Oasis]]))))*
SUM(IF(Table3[Date]=$A640,Table3[Salade])),SUM(IF(Table3[Date]=$A640,Table3[Salade]))),"")</f>
        <v/>
      </c>
      <c r="G640" s="32" t="str" cm="1">
        <f t="array" ref="G640">IF(ISNUMBER($A640),IF($G$2="Valeur",
SUM(IF($A640&gt;=Table1[De],IF($A640&lt;=Table1[À],IF(G$4=Table1[[#Headers],[Bœuf]:[Oasis]],Table1[[Bœuf]:[Oasis]]))))*
SUM(IF(Table3[Date]=$A640,Table3[Eau])),SUM(IF(Table3[Date]=$A640,Table3[Eau]))),"")</f>
        <v/>
      </c>
      <c r="H640" s="32" t="str" cm="1">
        <f t="array" ref="H640">IF(ISNUMBER($A640),IF($G$2="Valeur",
SUM(IF($A640&gt;=Table1[De],IF($A640&lt;=Table1[À],IF(H$4=Table1[[#Headers],[Bœuf]:[Oasis]],Table1[[Bœuf]:[Oasis]]))))*
SUM(IF(Table3[Date]=$A640,Table3[Coca])),SUM(IF(Table3[Date]=$A640,Table3[Coca]))),"")</f>
        <v/>
      </c>
      <c r="I640" s="32" t="str" cm="1">
        <f t="array" ref="I640">IF(ISNUMBER($A640),IF($G$2="Valeur",
SUM(IF($A640&gt;=Table1[De],IF($A640&lt;=Table1[À],IF(I$4=Table1[[#Headers],[Bœuf]:[Oasis]],Table1[[Bœuf]:[Oasis]]))))*
SUM(IF(Table3[Date]=$A640,Table3[Oasis])),SUM(IF(Table3[Date]=$A640,Table3[Oasis]))),"")</f>
        <v/>
      </c>
      <c r="J640" s="33" t="str">
        <f t="shared" si="9"/>
        <v/>
      </c>
      <c r="K640" s="32" t="str" cm="1">
        <f t="array" ref="K640">IF(AND(ISNUMBER($A640),$G$2="Valeur"),
SUM(IF(Table3[Date]=$A640,IF(Table3[Mode de Paiement]=K$4,Table3[TOTAL DU PAR LE CLIENT]))),"")</f>
        <v/>
      </c>
      <c r="L640" s="32" t="str" cm="1">
        <f t="array" ref="L640">IF(AND(ISNUMBER($A640),$G$2="Valeur"),
SUM(IF(Table3[Date]=$A640,IF(Table3[Mode de Paiement]=L$4,Table3[TOTAL DU PAR LE CLIENT]))),"")</f>
        <v/>
      </c>
      <c r="M640" s="32" t="str" cm="1">
        <f t="array" ref="M640">IF(AND(ISNUMBER($A640),$G$2="Valeur"),
SUM(IF(Table3[Date]=$A640,IF(Table3[Mode de Paiement]=M$4,Table3[TOTAL DU PAR LE CLIENT]))),"")</f>
        <v/>
      </c>
      <c r="N640" s="32" t="str" cm="1">
        <f t="array" ref="N640">IF(AND(ISNUMBER($A640),$G$2="Valeur"),
SUM(IF(Table3[Date]=$A640,IF(Table3[Mode de Paiement]=N$4,Table3[TOTAL DU PAR LE CLIENT]))),"")</f>
        <v/>
      </c>
    </row>
    <row r="641" spans="1:14" x14ac:dyDescent="0.2">
      <c r="A641" s="82" t="str">
        <f>IF(A640=MAX(Table3[Date]),"",IF(A640="","",A640+1))</f>
        <v/>
      </c>
      <c r="B641" s="83" t="str">
        <f>IF(ISNUMBER(A641),COUNTIF(Table3[Date],A641),"")</f>
        <v/>
      </c>
      <c r="C641" s="32" t="str" cm="1">
        <f t="array" ref="C641">IF(ISNUMBER($A641),IF($G$2="Valeur",
SUM(IF($A641&gt;=Table1[De],IF($A641&lt;=Table1[À],IF(C$4=Table1[[#Headers],[Bœuf]:[Oasis]],Table1[[Bœuf]:[Oasis]]))))*
SUM(IF(Table3[Date]=$A641,Table3[Bœuf])),SUM(IF(Table3[Date]=$A641,Table3[Bœuf]))),"")</f>
        <v/>
      </c>
      <c r="D641" s="32" t="str" cm="1">
        <f t="array" ref="D641">IF(ISNUMBER($A641),IF($G$2="Valeur",
SUM(IF($A641&gt;=Table1[De],IF($A641&lt;=Table1[À],IF(D$4=Table1[[#Headers],[Bœuf]:[Oasis]],Table1[[Bœuf]:[Oasis]]))))*
SUM(IF(Table3[Date]=$A641,Table3[Jambon])),SUM(IF(Table3[Date]=$A641,Table3[Jambon]))),"")</f>
        <v/>
      </c>
      <c r="E641" s="32" t="str" cm="1">
        <f t="array" ref="E641">IF(ISNUMBER($A641),IF($G$2="Valeur",
SUM(IF($A641&gt;=Table1[De],IF($A641&lt;=Table1[À],IF(E$4=Table1[[#Headers],[Bœuf]:[Oasis]],Table1[[Bœuf]:[Oasis]]))))*
SUM(IF(Table3[Date]=$A641,Table3[Végétarien])),SUM(IF(Table3[Date]=$A641,Table3[Végétarien]))),"")</f>
        <v/>
      </c>
      <c r="F641" s="32" t="str" cm="1">
        <f t="array" ref="F641">IF(ISNUMBER($A641),IF($G$2="Valeur",
SUM(IF($A641&gt;=Table1[De],IF($A641&lt;=Table1[À],IF(F$4=Table1[[#Headers],[Bœuf]:[Oasis]],Table1[[Bœuf]:[Oasis]]))))*
SUM(IF(Table3[Date]=$A641,Table3[Salade])),SUM(IF(Table3[Date]=$A641,Table3[Salade]))),"")</f>
        <v/>
      </c>
      <c r="G641" s="32" t="str" cm="1">
        <f t="array" ref="G641">IF(ISNUMBER($A641),IF($G$2="Valeur",
SUM(IF($A641&gt;=Table1[De],IF($A641&lt;=Table1[À],IF(G$4=Table1[[#Headers],[Bœuf]:[Oasis]],Table1[[Bœuf]:[Oasis]]))))*
SUM(IF(Table3[Date]=$A641,Table3[Eau])),SUM(IF(Table3[Date]=$A641,Table3[Eau]))),"")</f>
        <v/>
      </c>
      <c r="H641" s="32" t="str" cm="1">
        <f t="array" ref="H641">IF(ISNUMBER($A641),IF($G$2="Valeur",
SUM(IF($A641&gt;=Table1[De],IF($A641&lt;=Table1[À],IF(H$4=Table1[[#Headers],[Bœuf]:[Oasis]],Table1[[Bœuf]:[Oasis]]))))*
SUM(IF(Table3[Date]=$A641,Table3[Coca])),SUM(IF(Table3[Date]=$A641,Table3[Coca]))),"")</f>
        <v/>
      </c>
      <c r="I641" s="32" t="str" cm="1">
        <f t="array" ref="I641">IF(ISNUMBER($A641),IF($G$2="Valeur",
SUM(IF($A641&gt;=Table1[De],IF($A641&lt;=Table1[À],IF(I$4=Table1[[#Headers],[Bœuf]:[Oasis]],Table1[[Bœuf]:[Oasis]]))))*
SUM(IF(Table3[Date]=$A641,Table3[Oasis])),SUM(IF(Table3[Date]=$A641,Table3[Oasis]))),"")</f>
        <v/>
      </c>
      <c r="J641" s="33" t="str">
        <f t="shared" si="9"/>
        <v/>
      </c>
      <c r="K641" s="32" t="str" cm="1">
        <f t="array" ref="K641">IF(AND(ISNUMBER($A641),$G$2="Valeur"),
SUM(IF(Table3[Date]=$A641,IF(Table3[Mode de Paiement]=K$4,Table3[TOTAL DU PAR LE CLIENT]))),"")</f>
        <v/>
      </c>
      <c r="L641" s="32" t="str" cm="1">
        <f t="array" ref="L641">IF(AND(ISNUMBER($A641),$G$2="Valeur"),
SUM(IF(Table3[Date]=$A641,IF(Table3[Mode de Paiement]=L$4,Table3[TOTAL DU PAR LE CLIENT]))),"")</f>
        <v/>
      </c>
      <c r="M641" s="32" t="str" cm="1">
        <f t="array" ref="M641">IF(AND(ISNUMBER($A641),$G$2="Valeur"),
SUM(IF(Table3[Date]=$A641,IF(Table3[Mode de Paiement]=M$4,Table3[TOTAL DU PAR LE CLIENT]))),"")</f>
        <v/>
      </c>
      <c r="N641" s="32" t="str" cm="1">
        <f t="array" ref="N641">IF(AND(ISNUMBER($A641),$G$2="Valeur"),
SUM(IF(Table3[Date]=$A641,IF(Table3[Mode de Paiement]=N$4,Table3[TOTAL DU PAR LE CLIENT]))),"")</f>
        <v/>
      </c>
    </row>
    <row r="642" spans="1:14" x14ac:dyDescent="0.2">
      <c r="A642" s="82" t="str">
        <f>IF(A641=MAX(Table3[Date]),"",IF(A641="","",A641+1))</f>
        <v/>
      </c>
      <c r="B642" s="83" t="str">
        <f>IF(ISNUMBER(A642),COUNTIF(Table3[Date],A642),"")</f>
        <v/>
      </c>
      <c r="C642" s="32" t="str" cm="1">
        <f t="array" ref="C642">IF(ISNUMBER($A642),IF($G$2="Valeur",
SUM(IF($A642&gt;=Table1[De],IF($A642&lt;=Table1[À],IF(C$4=Table1[[#Headers],[Bœuf]:[Oasis]],Table1[[Bœuf]:[Oasis]]))))*
SUM(IF(Table3[Date]=$A642,Table3[Bœuf])),SUM(IF(Table3[Date]=$A642,Table3[Bœuf]))),"")</f>
        <v/>
      </c>
      <c r="D642" s="32" t="str" cm="1">
        <f t="array" ref="D642">IF(ISNUMBER($A642),IF($G$2="Valeur",
SUM(IF($A642&gt;=Table1[De],IF($A642&lt;=Table1[À],IF(D$4=Table1[[#Headers],[Bœuf]:[Oasis]],Table1[[Bœuf]:[Oasis]]))))*
SUM(IF(Table3[Date]=$A642,Table3[Jambon])),SUM(IF(Table3[Date]=$A642,Table3[Jambon]))),"")</f>
        <v/>
      </c>
      <c r="E642" s="32" t="str" cm="1">
        <f t="array" ref="E642">IF(ISNUMBER($A642),IF($G$2="Valeur",
SUM(IF($A642&gt;=Table1[De],IF($A642&lt;=Table1[À],IF(E$4=Table1[[#Headers],[Bœuf]:[Oasis]],Table1[[Bœuf]:[Oasis]]))))*
SUM(IF(Table3[Date]=$A642,Table3[Végétarien])),SUM(IF(Table3[Date]=$A642,Table3[Végétarien]))),"")</f>
        <v/>
      </c>
      <c r="F642" s="32" t="str" cm="1">
        <f t="array" ref="F642">IF(ISNUMBER($A642),IF($G$2="Valeur",
SUM(IF($A642&gt;=Table1[De],IF($A642&lt;=Table1[À],IF(F$4=Table1[[#Headers],[Bœuf]:[Oasis]],Table1[[Bœuf]:[Oasis]]))))*
SUM(IF(Table3[Date]=$A642,Table3[Salade])),SUM(IF(Table3[Date]=$A642,Table3[Salade]))),"")</f>
        <v/>
      </c>
      <c r="G642" s="32" t="str" cm="1">
        <f t="array" ref="G642">IF(ISNUMBER($A642),IF($G$2="Valeur",
SUM(IF($A642&gt;=Table1[De],IF($A642&lt;=Table1[À],IF(G$4=Table1[[#Headers],[Bœuf]:[Oasis]],Table1[[Bœuf]:[Oasis]]))))*
SUM(IF(Table3[Date]=$A642,Table3[Eau])),SUM(IF(Table3[Date]=$A642,Table3[Eau]))),"")</f>
        <v/>
      </c>
      <c r="H642" s="32" t="str" cm="1">
        <f t="array" ref="H642">IF(ISNUMBER($A642),IF($G$2="Valeur",
SUM(IF($A642&gt;=Table1[De],IF($A642&lt;=Table1[À],IF(H$4=Table1[[#Headers],[Bœuf]:[Oasis]],Table1[[Bœuf]:[Oasis]]))))*
SUM(IF(Table3[Date]=$A642,Table3[Coca])),SUM(IF(Table3[Date]=$A642,Table3[Coca]))),"")</f>
        <v/>
      </c>
      <c r="I642" s="32" t="str" cm="1">
        <f t="array" ref="I642">IF(ISNUMBER($A642),IF($G$2="Valeur",
SUM(IF($A642&gt;=Table1[De],IF($A642&lt;=Table1[À],IF(I$4=Table1[[#Headers],[Bœuf]:[Oasis]],Table1[[Bœuf]:[Oasis]]))))*
SUM(IF(Table3[Date]=$A642,Table3[Oasis])),SUM(IF(Table3[Date]=$A642,Table3[Oasis]))),"")</f>
        <v/>
      </c>
      <c r="J642" s="33" t="str">
        <f t="shared" si="9"/>
        <v/>
      </c>
      <c r="K642" s="32" t="str" cm="1">
        <f t="array" ref="K642">IF(AND(ISNUMBER($A642),$G$2="Valeur"),
SUM(IF(Table3[Date]=$A642,IF(Table3[Mode de Paiement]=K$4,Table3[TOTAL DU PAR LE CLIENT]))),"")</f>
        <v/>
      </c>
      <c r="L642" s="32" t="str" cm="1">
        <f t="array" ref="L642">IF(AND(ISNUMBER($A642),$G$2="Valeur"),
SUM(IF(Table3[Date]=$A642,IF(Table3[Mode de Paiement]=L$4,Table3[TOTAL DU PAR LE CLIENT]))),"")</f>
        <v/>
      </c>
      <c r="M642" s="32" t="str" cm="1">
        <f t="array" ref="M642">IF(AND(ISNUMBER($A642),$G$2="Valeur"),
SUM(IF(Table3[Date]=$A642,IF(Table3[Mode de Paiement]=M$4,Table3[TOTAL DU PAR LE CLIENT]))),"")</f>
        <v/>
      </c>
      <c r="N642" s="32" t="str" cm="1">
        <f t="array" ref="N642">IF(AND(ISNUMBER($A642),$G$2="Valeur"),
SUM(IF(Table3[Date]=$A642,IF(Table3[Mode de Paiement]=N$4,Table3[TOTAL DU PAR LE CLIENT]))),"")</f>
        <v/>
      </c>
    </row>
    <row r="643" spans="1:14" x14ac:dyDescent="0.2">
      <c r="A643" s="82" t="str">
        <f>IF(A642=MAX(Table3[Date]),"",IF(A642="","",A642+1))</f>
        <v/>
      </c>
      <c r="B643" s="83" t="str">
        <f>IF(ISNUMBER(A643),COUNTIF(Table3[Date],A643),"")</f>
        <v/>
      </c>
      <c r="C643" s="32" t="str" cm="1">
        <f t="array" ref="C643">IF(ISNUMBER($A643),IF($G$2="Valeur",
SUM(IF($A643&gt;=Table1[De],IF($A643&lt;=Table1[À],IF(C$4=Table1[[#Headers],[Bœuf]:[Oasis]],Table1[[Bœuf]:[Oasis]]))))*
SUM(IF(Table3[Date]=$A643,Table3[Bœuf])),SUM(IF(Table3[Date]=$A643,Table3[Bœuf]))),"")</f>
        <v/>
      </c>
      <c r="D643" s="32" t="str" cm="1">
        <f t="array" ref="D643">IF(ISNUMBER($A643),IF($G$2="Valeur",
SUM(IF($A643&gt;=Table1[De],IF($A643&lt;=Table1[À],IF(D$4=Table1[[#Headers],[Bœuf]:[Oasis]],Table1[[Bœuf]:[Oasis]]))))*
SUM(IF(Table3[Date]=$A643,Table3[Jambon])),SUM(IF(Table3[Date]=$A643,Table3[Jambon]))),"")</f>
        <v/>
      </c>
      <c r="E643" s="32" t="str" cm="1">
        <f t="array" ref="E643">IF(ISNUMBER($A643),IF($G$2="Valeur",
SUM(IF($A643&gt;=Table1[De],IF($A643&lt;=Table1[À],IF(E$4=Table1[[#Headers],[Bœuf]:[Oasis]],Table1[[Bœuf]:[Oasis]]))))*
SUM(IF(Table3[Date]=$A643,Table3[Végétarien])),SUM(IF(Table3[Date]=$A643,Table3[Végétarien]))),"")</f>
        <v/>
      </c>
      <c r="F643" s="32" t="str" cm="1">
        <f t="array" ref="F643">IF(ISNUMBER($A643),IF($G$2="Valeur",
SUM(IF($A643&gt;=Table1[De],IF($A643&lt;=Table1[À],IF(F$4=Table1[[#Headers],[Bœuf]:[Oasis]],Table1[[Bœuf]:[Oasis]]))))*
SUM(IF(Table3[Date]=$A643,Table3[Salade])),SUM(IF(Table3[Date]=$A643,Table3[Salade]))),"")</f>
        <v/>
      </c>
      <c r="G643" s="32" t="str" cm="1">
        <f t="array" ref="G643">IF(ISNUMBER($A643),IF($G$2="Valeur",
SUM(IF($A643&gt;=Table1[De],IF($A643&lt;=Table1[À],IF(G$4=Table1[[#Headers],[Bœuf]:[Oasis]],Table1[[Bœuf]:[Oasis]]))))*
SUM(IF(Table3[Date]=$A643,Table3[Eau])),SUM(IF(Table3[Date]=$A643,Table3[Eau]))),"")</f>
        <v/>
      </c>
      <c r="H643" s="32" t="str" cm="1">
        <f t="array" ref="H643">IF(ISNUMBER($A643),IF($G$2="Valeur",
SUM(IF($A643&gt;=Table1[De],IF($A643&lt;=Table1[À],IF(H$4=Table1[[#Headers],[Bœuf]:[Oasis]],Table1[[Bœuf]:[Oasis]]))))*
SUM(IF(Table3[Date]=$A643,Table3[Coca])),SUM(IF(Table3[Date]=$A643,Table3[Coca]))),"")</f>
        <v/>
      </c>
      <c r="I643" s="32" t="str" cm="1">
        <f t="array" ref="I643">IF(ISNUMBER($A643),IF($G$2="Valeur",
SUM(IF($A643&gt;=Table1[De],IF($A643&lt;=Table1[À],IF(I$4=Table1[[#Headers],[Bœuf]:[Oasis]],Table1[[Bœuf]:[Oasis]]))))*
SUM(IF(Table3[Date]=$A643,Table3[Oasis])),SUM(IF(Table3[Date]=$A643,Table3[Oasis]))),"")</f>
        <v/>
      </c>
      <c r="J643" s="33" t="str">
        <f t="shared" si="9"/>
        <v/>
      </c>
      <c r="K643" s="32" t="str" cm="1">
        <f t="array" ref="K643">IF(AND(ISNUMBER($A643),$G$2="Valeur"),
SUM(IF(Table3[Date]=$A643,IF(Table3[Mode de Paiement]=K$4,Table3[TOTAL DU PAR LE CLIENT]))),"")</f>
        <v/>
      </c>
      <c r="L643" s="32" t="str" cm="1">
        <f t="array" ref="L643">IF(AND(ISNUMBER($A643),$G$2="Valeur"),
SUM(IF(Table3[Date]=$A643,IF(Table3[Mode de Paiement]=L$4,Table3[TOTAL DU PAR LE CLIENT]))),"")</f>
        <v/>
      </c>
      <c r="M643" s="32" t="str" cm="1">
        <f t="array" ref="M643">IF(AND(ISNUMBER($A643),$G$2="Valeur"),
SUM(IF(Table3[Date]=$A643,IF(Table3[Mode de Paiement]=M$4,Table3[TOTAL DU PAR LE CLIENT]))),"")</f>
        <v/>
      </c>
      <c r="N643" s="32" t="str" cm="1">
        <f t="array" ref="N643">IF(AND(ISNUMBER($A643),$G$2="Valeur"),
SUM(IF(Table3[Date]=$A643,IF(Table3[Mode de Paiement]=N$4,Table3[TOTAL DU PAR LE CLIENT]))),"")</f>
        <v/>
      </c>
    </row>
    <row r="644" spans="1:14" x14ac:dyDescent="0.2">
      <c r="A644" s="82" t="str">
        <f>IF(A643=MAX(Table3[Date]),"",IF(A643="","",A643+1))</f>
        <v/>
      </c>
      <c r="B644" s="83" t="str">
        <f>IF(ISNUMBER(A644),COUNTIF(Table3[Date],A644),"")</f>
        <v/>
      </c>
      <c r="C644" s="32" t="str" cm="1">
        <f t="array" ref="C644">IF(ISNUMBER($A644),IF($G$2="Valeur",
SUM(IF($A644&gt;=Table1[De],IF($A644&lt;=Table1[À],IF(C$4=Table1[[#Headers],[Bœuf]:[Oasis]],Table1[[Bœuf]:[Oasis]]))))*
SUM(IF(Table3[Date]=$A644,Table3[Bœuf])),SUM(IF(Table3[Date]=$A644,Table3[Bœuf]))),"")</f>
        <v/>
      </c>
      <c r="D644" s="32" t="str" cm="1">
        <f t="array" ref="D644">IF(ISNUMBER($A644),IF($G$2="Valeur",
SUM(IF($A644&gt;=Table1[De],IF($A644&lt;=Table1[À],IF(D$4=Table1[[#Headers],[Bœuf]:[Oasis]],Table1[[Bœuf]:[Oasis]]))))*
SUM(IF(Table3[Date]=$A644,Table3[Jambon])),SUM(IF(Table3[Date]=$A644,Table3[Jambon]))),"")</f>
        <v/>
      </c>
      <c r="E644" s="32" t="str" cm="1">
        <f t="array" ref="E644">IF(ISNUMBER($A644),IF($G$2="Valeur",
SUM(IF($A644&gt;=Table1[De],IF($A644&lt;=Table1[À],IF(E$4=Table1[[#Headers],[Bœuf]:[Oasis]],Table1[[Bœuf]:[Oasis]]))))*
SUM(IF(Table3[Date]=$A644,Table3[Végétarien])),SUM(IF(Table3[Date]=$A644,Table3[Végétarien]))),"")</f>
        <v/>
      </c>
      <c r="F644" s="32" t="str" cm="1">
        <f t="array" ref="F644">IF(ISNUMBER($A644),IF($G$2="Valeur",
SUM(IF($A644&gt;=Table1[De],IF($A644&lt;=Table1[À],IF(F$4=Table1[[#Headers],[Bœuf]:[Oasis]],Table1[[Bœuf]:[Oasis]]))))*
SUM(IF(Table3[Date]=$A644,Table3[Salade])),SUM(IF(Table3[Date]=$A644,Table3[Salade]))),"")</f>
        <v/>
      </c>
      <c r="G644" s="32" t="str" cm="1">
        <f t="array" ref="G644">IF(ISNUMBER($A644),IF($G$2="Valeur",
SUM(IF($A644&gt;=Table1[De],IF($A644&lt;=Table1[À],IF(G$4=Table1[[#Headers],[Bœuf]:[Oasis]],Table1[[Bœuf]:[Oasis]]))))*
SUM(IF(Table3[Date]=$A644,Table3[Eau])),SUM(IF(Table3[Date]=$A644,Table3[Eau]))),"")</f>
        <v/>
      </c>
      <c r="H644" s="32" t="str" cm="1">
        <f t="array" ref="H644">IF(ISNUMBER($A644),IF($G$2="Valeur",
SUM(IF($A644&gt;=Table1[De],IF($A644&lt;=Table1[À],IF(H$4=Table1[[#Headers],[Bœuf]:[Oasis]],Table1[[Bœuf]:[Oasis]]))))*
SUM(IF(Table3[Date]=$A644,Table3[Coca])),SUM(IF(Table3[Date]=$A644,Table3[Coca]))),"")</f>
        <v/>
      </c>
      <c r="I644" s="32" t="str" cm="1">
        <f t="array" ref="I644">IF(ISNUMBER($A644),IF($G$2="Valeur",
SUM(IF($A644&gt;=Table1[De],IF($A644&lt;=Table1[À],IF(I$4=Table1[[#Headers],[Bœuf]:[Oasis]],Table1[[Bœuf]:[Oasis]]))))*
SUM(IF(Table3[Date]=$A644,Table3[Oasis])),SUM(IF(Table3[Date]=$A644,Table3[Oasis]))),"")</f>
        <v/>
      </c>
      <c r="J644" s="33" t="str">
        <f t="shared" si="9"/>
        <v/>
      </c>
      <c r="K644" s="32" t="str" cm="1">
        <f t="array" ref="K644">IF(AND(ISNUMBER($A644),$G$2="Valeur"),
SUM(IF(Table3[Date]=$A644,IF(Table3[Mode de Paiement]=K$4,Table3[TOTAL DU PAR LE CLIENT]))),"")</f>
        <v/>
      </c>
      <c r="L644" s="32" t="str" cm="1">
        <f t="array" ref="L644">IF(AND(ISNUMBER($A644),$G$2="Valeur"),
SUM(IF(Table3[Date]=$A644,IF(Table3[Mode de Paiement]=L$4,Table3[TOTAL DU PAR LE CLIENT]))),"")</f>
        <v/>
      </c>
      <c r="M644" s="32" t="str" cm="1">
        <f t="array" ref="M644">IF(AND(ISNUMBER($A644),$G$2="Valeur"),
SUM(IF(Table3[Date]=$A644,IF(Table3[Mode de Paiement]=M$4,Table3[TOTAL DU PAR LE CLIENT]))),"")</f>
        <v/>
      </c>
      <c r="N644" s="32" t="str" cm="1">
        <f t="array" ref="N644">IF(AND(ISNUMBER($A644),$G$2="Valeur"),
SUM(IF(Table3[Date]=$A644,IF(Table3[Mode de Paiement]=N$4,Table3[TOTAL DU PAR LE CLIENT]))),"")</f>
        <v/>
      </c>
    </row>
    <row r="645" spans="1:14" x14ac:dyDescent="0.2">
      <c r="A645" s="82" t="str">
        <f>IF(A644=MAX(Table3[Date]),"",IF(A644="","",A644+1))</f>
        <v/>
      </c>
      <c r="B645" s="83" t="str">
        <f>IF(ISNUMBER(A645),COUNTIF(Table3[Date],A645),"")</f>
        <v/>
      </c>
      <c r="C645" s="32" t="str" cm="1">
        <f t="array" ref="C645">IF(ISNUMBER($A645),IF($G$2="Valeur",
SUM(IF($A645&gt;=Table1[De],IF($A645&lt;=Table1[À],IF(C$4=Table1[[#Headers],[Bœuf]:[Oasis]],Table1[[Bœuf]:[Oasis]]))))*
SUM(IF(Table3[Date]=$A645,Table3[Bœuf])),SUM(IF(Table3[Date]=$A645,Table3[Bœuf]))),"")</f>
        <v/>
      </c>
      <c r="D645" s="32" t="str" cm="1">
        <f t="array" ref="D645">IF(ISNUMBER($A645),IF($G$2="Valeur",
SUM(IF($A645&gt;=Table1[De],IF($A645&lt;=Table1[À],IF(D$4=Table1[[#Headers],[Bœuf]:[Oasis]],Table1[[Bœuf]:[Oasis]]))))*
SUM(IF(Table3[Date]=$A645,Table3[Jambon])),SUM(IF(Table3[Date]=$A645,Table3[Jambon]))),"")</f>
        <v/>
      </c>
      <c r="E645" s="32" t="str" cm="1">
        <f t="array" ref="E645">IF(ISNUMBER($A645),IF($G$2="Valeur",
SUM(IF($A645&gt;=Table1[De],IF($A645&lt;=Table1[À],IF(E$4=Table1[[#Headers],[Bœuf]:[Oasis]],Table1[[Bœuf]:[Oasis]]))))*
SUM(IF(Table3[Date]=$A645,Table3[Végétarien])),SUM(IF(Table3[Date]=$A645,Table3[Végétarien]))),"")</f>
        <v/>
      </c>
      <c r="F645" s="32" t="str" cm="1">
        <f t="array" ref="F645">IF(ISNUMBER($A645),IF($G$2="Valeur",
SUM(IF($A645&gt;=Table1[De],IF($A645&lt;=Table1[À],IF(F$4=Table1[[#Headers],[Bœuf]:[Oasis]],Table1[[Bœuf]:[Oasis]]))))*
SUM(IF(Table3[Date]=$A645,Table3[Salade])),SUM(IF(Table3[Date]=$A645,Table3[Salade]))),"")</f>
        <v/>
      </c>
      <c r="G645" s="32" t="str" cm="1">
        <f t="array" ref="G645">IF(ISNUMBER($A645),IF($G$2="Valeur",
SUM(IF($A645&gt;=Table1[De],IF($A645&lt;=Table1[À],IF(G$4=Table1[[#Headers],[Bœuf]:[Oasis]],Table1[[Bœuf]:[Oasis]]))))*
SUM(IF(Table3[Date]=$A645,Table3[Eau])),SUM(IF(Table3[Date]=$A645,Table3[Eau]))),"")</f>
        <v/>
      </c>
      <c r="H645" s="32" t="str" cm="1">
        <f t="array" ref="H645">IF(ISNUMBER($A645),IF($G$2="Valeur",
SUM(IF($A645&gt;=Table1[De],IF($A645&lt;=Table1[À],IF(H$4=Table1[[#Headers],[Bœuf]:[Oasis]],Table1[[Bœuf]:[Oasis]]))))*
SUM(IF(Table3[Date]=$A645,Table3[Coca])),SUM(IF(Table3[Date]=$A645,Table3[Coca]))),"")</f>
        <v/>
      </c>
      <c r="I645" s="32" t="str" cm="1">
        <f t="array" ref="I645">IF(ISNUMBER($A645),IF($G$2="Valeur",
SUM(IF($A645&gt;=Table1[De],IF($A645&lt;=Table1[À],IF(I$4=Table1[[#Headers],[Bœuf]:[Oasis]],Table1[[Bœuf]:[Oasis]]))))*
SUM(IF(Table3[Date]=$A645,Table3[Oasis])),SUM(IF(Table3[Date]=$A645,Table3[Oasis]))),"")</f>
        <v/>
      </c>
      <c r="J645" s="33" t="str">
        <f t="shared" si="9"/>
        <v/>
      </c>
      <c r="K645" s="32" t="str" cm="1">
        <f t="array" ref="K645">IF(AND(ISNUMBER($A645),$G$2="Valeur"),
SUM(IF(Table3[Date]=$A645,IF(Table3[Mode de Paiement]=K$4,Table3[TOTAL DU PAR LE CLIENT]))),"")</f>
        <v/>
      </c>
      <c r="L645" s="32" t="str" cm="1">
        <f t="array" ref="L645">IF(AND(ISNUMBER($A645),$G$2="Valeur"),
SUM(IF(Table3[Date]=$A645,IF(Table3[Mode de Paiement]=L$4,Table3[TOTAL DU PAR LE CLIENT]))),"")</f>
        <v/>
      </c>
      <c r="M645" s="32" t="str" cm="1">
        <f t="array" ref="M645">IF(AND(ISNUMBER($A645),$G$2="Valeur"),
SUM(IF(Table3[Date]=$A645,IF(Table3[Mode de Paiement]=M$4,Table3[TOTAL DU PAR LE CLIENT]))),"")</f>
        <v/>
      </c>
      <c r="N645" s="32" t="str" cm="1">
        <f t="array" ref="N645">IF(AND(ISNUMBER($A645),$G$2="Valeur"),
SUM(IF(Table3[Date]=$A645,IF(Table3[Mode de Paiement]=N$4,Table3[TOTAL DU PAR LE CLIENT]))),"")</f>
        <v/>
      </c>
    </row>
    <row r="646" spans="1:14" x14ac:dyDescent="0.2">
      <c r="A646" s="82" t="str">
        <f>IF(A645=MAX(Table3[Date]),"",IF(A645="","",A645+1))</f>
        <v/>
      </c>
      <c r="B646" s="83" t="str">
        <f>IF(ISNUMBER(A646),COUNTIF(Table3[Date],A646),"")</f>
        <v/>
      </c>
      <c r="C646" s="32" t="str" cm="1">
        <f t="array" ref="C646">IF(ISNUMBER($A646),IF($G$2="Valeur",
SUM(IF($A646&gt;=Table1[De],IF($A646&lt;=Table1[À],IF(C$4=Table1[[#Headers],[Bœuf]:[Oasis]],Table1[[Bœuf]:[Oasis]]))))*
SUM(IF(Table3[Date]=$A646,Table3[Bœuf])),SUM(IF(Table3[Date]=$A646,Table3[Bœuf]))),"")</f>
        <v/>
      </c>
      <c r="D646" s="32" t="str" cm="1">
        <f t="array" ref="D646">IF(ISNUMBER($A646),IF($G$2="Valeur",
SUM(IF($A646&gt;=Table1[De],IF($A646&lt;=Table1[À],IF(D$4=Table1[[#Headers],[Bœuf]:[Oasis]],Table1[[Bœuf]:[Oasis]]))))*
SUM(IF(Table3[Date]=$A646,Table3[Jambon])),SUM(IF(Table3[Date]=$A646,Table3[Jambon]))),"")</f>
        <v/>
      </c>
      <c r="E646" s="32" t="str" cm="1">
        <f t="array" ref="E646">IF(ISNUMBER($A646),IF($G$2="Valeur",
SUM(IF($A646&gt;=Table1[De],IF($A646&lt;=Table1[À],IF(E$4=Table1[[#Headers],[Bœuf]:[Oasis]],Table1[[Bœuf]:[Oasis]]))))*
SUM(IF(Table3[Date]=$A646,Table3[Végétarien])),SUM(IF(Table3[Date]=$A646,Table3[Végétarien]))),"")</f>
        <v/>
      </c>
      <c r="F646" s="32" t="str" cm="1">
        <f t="array" ref="F646">IF(ISNUMBER($A646),IF($G$2="Valeur",
SUM(IF($A646&gt;=Table1[De],IF($A646&lt;=Table1[À],IF(F$4=Table1[[#Headers],[Bœuf]:[Oasis]],Table1[[Bœuf]:[Oasis]]))))*
SUM(IF(Table3[Date]=$A646,Table3[Salade])),SUM(IF(Table3[Date]=$A646,Table3[Salade]))),"")</f>
        <v/>
      </c>
      <c r="G646" s="32" t="str" cm="1">
        <f t="array" ref="G646">IF(ISNUMBER($A646),IF($G$2="Valeur",
SUM(IF($A646&gt;=Table1[De],IF($A646&lt;=Table1[À],IF(G$4=Table1[[#Headers],[Bœuf]:[Oasis]],Table1[[Bœuf]:[Oasis]]))))*
SUM(IF(Table3[Date]=$A646,Table3[Eau])),SUM(IF(Table3[Date]=$A646,Table3[Eau]))),"")</f>
        <v/>
      </c>
      <c r="H646" s="32" t="str" cm="1">
        <f t="array" ref="H646">IF(ISNUMBER($A646),IF($G$2="Valeur",
SUM(IF($A646&gt;=Table1[De],IF($A646&lt;=Table1[À],IF(H$4=Table1[[#Headers],[Bœuf]:[Oasis]],Table1[[Bœuf]:[Oasis]]))))*
SUM(IF(Table3[Date]=$A646,Table3[Coca])),SUM(IF(Table3[Date]=$A646,Table3[Coca]))),"")</f>
        <v/>
      </c>
      <c r="I646" s="32" t="str" cm="1">
        <f t="array" ref="I646">IF(ISNUMBER($A646),IF($G$2="Valeur",
SUM(IF($A646&gt;=Table1[De],IF($A646&lt;=Table1[À],IF(I$4=Table1[[#Headers],[Bœuf]:[Oasis]],Table1[[Bœuf]:[Oasis]]))))*
SUM(IF(Table3[Date]=$A646,Table3[Oasis])),SUM(IF(Table3[Date]=$A646,Table3[Oasis]))),"")</f>
        <v/>
      </c>
      <c r="J646" s="33" t="str">
        <f t="shared" ref="J646:J709" si="10">IF($G$2="Valeur",IF(ISNUMBER(A646),SUM(C646:I646),""),"")</f>
        <v/>
      </c>
      <c r="K646" s="32" t="str" cm="1">
        <f t="array" ref="K646">IF(AND(ISNUMBER($A646),$G$2="Valeur"),
SUM(IF(Table3[Date]=$A646,IF(Table3[Mode de Paiement]=K$4,Table3[TOTAL DU PAR LE CLIENT]))),"")</f>
        <v/>
      </c>
      <c r="L646" s="32" t="str" cm="1">
        <f t="array" ref="L646">IF(AND(ISNUMBER($A646),$G$2="Valeur"),
SUM(IF(Table3[Date]=$A646,IF(Table3[Mode de Paiement]=L$4,Table3[TOTAL DU PAR LE CLIENT]))),"")</f>
        <v/>
      </c>
      <c r="M646" s="32" t="str" cm="1">
        <f t="array" ref="M646">IF(AND(ISNUMBER($A646),$G$2="Valeur"),
SUM(IF(Table3[Date]=$A646,IF(Table3[Mode de Paiement]=M$4,Table3[TOTAL DU PAR LE CLIENT]))),"")</f>
        <v/>
      </c>
      <c r="N646" s="32" t="str" cm="1">
        <f t="array" ref="N646">IF(AND(ISNUMBER($A646),$G$2="Valeur"),
SUM(IF(Table3[Date]=$A646,IF(Table3[Mode de Paiement]=N$4,Table3[TOTAL DU PAR LE CLIENT]))),"")</f>
        <v/>
      </c>
    </row>
    <row r="647" spans="1:14" x14ac:dyDescent="0.2">
      <c r="A647" s="82" t="str">
        <f>IF(A646=MAX(Table3[Date]),"",IF(A646="","",A646+1))</f>
        <v/>
      </c>
      <c r="B647" s="83" t="str">
        <f>IF(ISNUMBER(A647),COUNTIF(Table3[Date],A647),"")</f>
        <v/>
      </c>
      <c r="C647" s="32" t="str" cm="1">
        <f t="array" ref="C647">IF(ISNUMBER($A647),IF($G$2="Valeur",
SUM(IF($A647&gt;=Table1[De],IF($A647&lt;=Table1[À],IF(C$4=Table1[[#Headers],[Bœuf]:[Oasis]],Table1[[Bœuf]:[Oasis]]))))*
SUM(IF(Table3[Date]=$A647,Table3[Bœuf])),SUM(IF(Table3[Date]=$A647,Table3[Bœuf]))),"")</f>
        <v/>
      </c>
      <c r="D647" s="32" t="str" cm="1">
        <f t="array" ref="D647">IF(ISNUMBER($A647),IF($G$2="Valeur",
SUM(IF($A647&gt;=Table1[De],IF($A647&lt;=Table1[À],IF(D$4=Table1[[#Headers],[Bœuf]:[Oasis]],Table1[[Bœuf]:[Oasis]]))))*
SUM(IF(Table3[Date]=$A647,Table3[Jambon])),SUM(IF(Table3[Date]=$A647,Table3[Jambon]))),"")</f>
        <v/>
      </c>
      <c r="E647" s="32" t="str" cm="1">
        <f t="array" ref="E647">IF(ISNUMBER($A647),IF($G$2="Valeur",
SUM(IF($A647&gt;=Table1[De],IF($A647&lt;=Table1[À],IF(E$4=Table1[[#Headers],[Bœuf]:[Oasis]],Table1[[Bœuf]:[Oasis]]))))*
SUM(IF(Table3[Date]=$A647,Table3[Végétarien])),SUM(IF(Table3[Date]=$A647,Table3[Végétarien]))),"")</f>
        <v/>
      </c>
      <c r="F647" s="32" t="str" cm="1">
        <f t="array" ref="F647">IF(ISNUMBER($A647),IF($G$2="Valeur",
SUM(IF($A647&gt;=Table1[De],IF($A647&lt;=Table1[À],IF(F$4=Table1[[#Headers],[Bœuf]:[Oasis]],Table1[[Bœuf]:[Oasis]]))))*
SUM(IF(Table3[Date]=$A647,Table3[Salade])),SUM(IF(Table3[Date]=$A647,Table3[Salade]))),"")</f>
        <v/>
      </c>
      <c r="G647" s="32" t="str" cm="1">
        <f t="array" ref="G647">IF(ISNUMBER($A647),IF($G$2="Valeur",
SUM(IF($A647&gt;=Table1[De],IF($A647&lt;=Table1[À],IF(G$4=Table1[[#Headers],[Bœuf]:[Oasis]],Table1[[Bœuf]:[Oasis]]))))*
SUM(IF(Table3[Date]=$A647,Table3[Eau])),SUM(IF(Table3[Date]=$A647,Table3[Eau]))),"")</f>
        <v/>
      </c>
      <c r="H647" s="32" t="str" cm="1">
        <f t="array" ref="H647">IF(ISNUMBER($A647),IF($G$2="Valeur",
SUM(IF($A647&gt;=Table1[De],IF($A647&lt;=Table1[À],IF(H$4=Table1[[#Headers],[Bœuf]:[Oasis]],Table1[[Bœuf]:[Oasis]]))))*
SUM(IF(Table3[Date]=$A647,Table3[Coca])),SUM(IF(Table3[Date]=$A647,Table3[Coca]))),"")</f>
        <v/>
      </c>
      <c r="I647" s="32" t="str" cm="1">
        <f t="array" ref="I647">IF(ISNUMBER($A647),IF($G$2="Valeur",
SUM(IF($A647&gt;=Table1[De],IF($A647&lt;=Table1[À],IF(I$4=Table1[[#Headers],[Bœuf]:[Oasis]],Table1[[Bœuf]:[Oasis]]))))*
SUM(IF(Table3[Date]=$A647,Table3[Oasis])),SUM(IF(Table3[Date]=$A647,Table3[Oasis]))),"")</f>
        <v/>
      </c>
      <c r="J647" s="33" t="str">
        <f t="shared" si="10"/>
        <v/>
      </c>
      <c r="K647" s="32" t="str" cm="1">
        <f t="array" ref="K647">IF(AND(ISNUMBER($A647),$G$2="Valeur"),
SUM(IF(Table3[Date]=$A647,IF(Table3[Mode de Paiement]=K$4,Table3[TOTAL DU PAR LE CLIENT]))),"")</f>
        <v/>
      </c>
      <c r="L647" s="32" t="str" cm="1">
        <f t="array" ref="L647">IF(AND(ISNUMBER($A647),$G$2="Valeur"),
SUM(IF(Table3[Date]=$A647,IF(Table3[Mode de Paiement]=L$4,Table3[TOTAL DU PAR LE CLIENT]))),"")</f>
        <v/>
      </c>
      <c r="M647" s="32" t="str" cm="1">
        <f t="array" ref="M647">IF(AND(ISNUMBER($A647),$G$2="Valeur"),
SUM(IF(Table3[Date]=$A647,IF(Table3[Mode de Paiement]=M$4,Table3[TOTAL DU PAR LE CLIENT]))),"")</f>
        <v/>
      </c>
      <c r="N647" s="32" t="str" cm="1">
        <f t="array" ref="N647">IF(AND(ISNUMBER($A647),$G$2="Valeur"),
SUM(IF(Table3[Date]=$A647,IF(Table3[Mode de Paiement]=N$4,Table3[TOTAL DU PAR LE CLIENT]))),"")</f>
        <v/>
      </c>
    </row>
    <row r="648" spans="1:14" x14ac:dyDescent="0.2">
      <c r="A648" s="82" t="str">
        <f>IF(A647=MAX(Table3[Date]),"",IF(A647="","",A647+1))</f>
        <v/>
      </c>
      <c r="B648" s="83" t="str">
        <f>IF(ISNUMBER(A648),COUNTIF(Table3[Date],A648),"")</f>
        <v/>
      </c>
      <c r="C648" s="32" t="str" cm="1">
        <f t="array" ref="C648">IF(ISNUMBER($A648),IF($G$2="Valeur",
SUM(IF($A648&gt;=Table1[De],IF($A648&lt;=Table1[À],IF(C$4=Table1[[#Headers],[Bœuf]:[Oasis]],Table1[[Bœuf]:[Oasis]]))))*
SUM(IF(Table3[Date]=$A648,Table3[Bœuf])),SUM(IF(Table3[Date]=$A648,Table3[Bœuf]))),"")</f>
        <v/>
      </c>
      <c r="D648" s="32" t="str" cm="1">
        <f t="array" ref="D648">IF(ISNUMBER($A648),IF($G$2="Valeur",
SUM(IF($A648&gt;=Table1[De],IF($A648&lt;=Table1[À],IF(D$4=Table1[[#Headers],[Bœuf]:[Oasis]],Table1[[Bœuf]:[Oasis]]))))*
SUM(IF(Table3[Date]=$A648,Table3[Jambon])),SUM(IF(Table3[Date]=$A648,Table3[Jambon]))),"")</f>
        <v/>
      </c>
      <c r="E648" s="32" t="str" cm="1">
        <f t="array" ref="E648">IF(ISNUMBER($A648),IF($G$2="Valeur",
SUM(IF($A648&gt;=Table1[De],IF($A648&lt;=Table1[À],IF(E$4=Table1[[#Headers],[Bœuf]:[Oasis]],Table1[[Bœuf]:[Oasis]]))))*
SUM(IF(Table3[Date]=$A648,Table3[Végétarien])),SUM(IF(Table3[Date]=$A648,Table3[Végétarien]))),"")</f>
        <v/>
      </c>
      <c r="F648" s="32" t="str" cm="1">
        <f t="array" ref="F648">IF(ISNUMBER($A648),IF($G$2="Valeur",
SUM(IF($A648&gt;=Table1[De],IF($A648&lt;=Table1[À],IF(F$4=Table1[[#Headers],[Bœuf]:[Oasis]],Table1[[Bœuf]:[Oasis]]))))*
SUM(IF(Table3[Date]=$A648,Table3[Salade])),SUM(IF(Table3[Date]=$A648,Table3[Salade]))),"")</f>
        <v/>
      </c>
      <c r="G648" s="32" t="str" cm="1">
        <f t="array" ref="G648">IF(ISNUMBER($A648),IF($G$2="Valeur",
SUM(IF($A648&gt;=Table1[De],IF($A648&lt;=Table1[À],IF(G$4=Table1[[#Headers],[Bœuf]:[Oasis]],Table1[[Bœuf]:[Oasis]]))))*
SUM(IF(Table3[Date]=$A648,Table3[Eau])),SUM(IF(Table3[Date]=$A648,Table3[Eau]))),"")</f>
        <v/>
      </c>
      <c r="H648" s="32" t="str" cm="1">
        <f t="array" ref="H648">IF(ISNUMBER($A648),IF($G$2="Valeur",
SUM(IF($A648&gt;=Table1[De],IF($A648&lt;=Table1[À],IF(H$4=Table1[[#Headers],[Bœuf]:[Oasis]],Table1[[Bœuf]:[Oasis]]))))*
SUM(IF(Table3[Date]=$A648,Table3[Coca])),SUM(IF(Table3[Date]=$A648,Table3[Coca]))),"")</f>
        <v/>
      </c>
      <c r="I648" s="32" t="str" cm="1">
        <f t="array" ref="I648">IF(ISNUMBER($A648),IF($G$2="Valeur",
SUM(IF($A648&gt;=Table1[De],IF($A648&lt;=Table1[À],IF(I$4=Table1[[#Headers],[Bœuf]:[Oasis]],Table1[[Bœuf]:[Oasis]]))))*
SUM(IF(Table3[Date]=$A648,Table3[Oasis])),SUM(IF(Table3[Date]=$A648,Table3[Oasis]))),"")</f>
        <v/>
      </c>
      <c r="J648" s="33" t="str">
        <f t="shared" si="10"/>
        <v/>
      </c>
      <c r="K648" s="32" t="str" cm="1">
        <f t="array" ref="K648">IF(AND(ISNUMBER($A648),$G$2="Valeur"),
SUM(IF(Table3[Date]=$A648,IF(Table3[Mode de Paiement]=K$4,Table3[TOTAL DU PAR LE CLIENT]))),"")</f>
        <v/>
      </c>
      <c r="L648" s="32" t="str" cm="1">
        <f t="array" ref="L648">IF(AND(ISNUMBER($A648),$G$2="Valeur"),
SUM(IF(Table3[Date]=$A648,IF(Table3[Mode de Paiement]=L$4,Table3[TOTAL DU PAR LE CLIENT]))),"")</f>
        <v/>
      </c>
      <c r="M648" s="32" t="str" cm="1">
        <f t="array" ref="M648">IF(AND(ISNUMBER($A648),$G$2="Valeur"),
SUM(IF(Table3[Date]=$A648,IF(Table3[Mode de Paiement]=M$4,Table3[TOTAL DU PAR LE CLIENT]))),"")</f>
        <v/>
      </c>
      <c r="N648" s="32" t="str" cm="1">
        <f t="array" ref="N648">IF(AND(ISNUMBER($A648),$G$2="Valeur"),
SUM(IF(Table3[Date]=$A648,IF(Table3[Mode de Paiement]=N$4,Table3[TOTAL DU PAR LE CLIENT]))),"")</f>
        <v/>
      </c>
    </row>
    <row r="649" spans="1:14" x14ac:dyDescent="0.2">
      <c r="A649" s="82" t="str">
        <f>IF(A648=MAX(Table3[Date]),"",IF(A648="","",A648+1))</f>
        <v/>
      </c>
      <c r="B649" s="83" t="str">
        <f>IF(ISNUMBER(A649),COUNTIF(Table3[Date],A649),"")</f>
        <v/>
      </c>
      <c r="C649" s="32" t="str" cm="1">
        <f t="array" ref="C649">IF(ISNUMBER($A649),IF($G$2="Valeur",
SUM(IF($A649&gt;=Table1[De],IF($A649&lt;=Table1[À],IF(C$4=Table1[[#Headers],[Bœuf]:[Oasis]],Table1[[Bœuf]:[Oasis]]))))*
SUM(IF(Table3[Date]=$A649,Table3[Bœuf])),SUM(IF(Table3[Date]=$A649,Table3[Bœuf]))),"")</f>
        <v/>
      </c>
      <c r="D649" s="32" t="str" cm="1">
        <f t="array" ref="D649">IF(ISNUMBER($A649),IF($G$2="Valeur",
SUM(IF($A649&gt;=Table1[De],IF($A649&lt;=Table1[À],IF(D$4=Table1[[#Headers],[Bœuf]:[Oasis]],Table1[[Bœuf]:[Oasis]]))))*
SUM(IF(Table3[Date]=$A649,Table3[Jambon])),SUM(IF(Table3[Date]=$A649,Table3[Jambon]))),"")</f>
        <v/>
      </c>
      <c r="E649" s="32" t="str" cm="1">
        <f t="array" ref="E649">IF(ISNUMBER($A649),IF($G$2="Valeur",
SUM(IF($A649&gt;=Table1[De],IF($A649&lt;=Table1[À],IF(E$4=Table1[[#Headers],[Bœuf]:[Oasis]],Table1[[Bœuf]:[Oasis]]))))*
SUM(IF(Table3[Date]=$A649,Table3[Végétarien])),SUM(IF(Table3[Date]=$A649,Table3[Végétarien]))),"")</f>
        <v/>
      </c>
      <c r="F649" s="32" t="str" cm="1">
        <f t="array" ref="F649">IF(ISNUMBER($A649),IF($G$2="Valeur",
SUM(IF($A649&gt;=Table1[De],IF($A649&lt;=Table1[À],IF(F$4=Table1[[#Headers],[Bœuf]:[Oasis]],Table1[[Bœuf]:[Oasis]]))))*
SUM(IF(Table3[Date]=$A649,Table3[Salade])),SUM(IF(Table3[Date]=$A649,Table3[Salade]))),"")</f>
        <v/>
      </c>
      <c r="G649" s="32" t="str" cm="1">
        <f t="array" ref="G649">IF(ISNUMBER($A649),IF($G$2="Valeur",
SUM(IF($A649&gt;=Table1[De],IF($A649&lt;=Table1[À],IF(G$4=Table1[[#Headers],[Bœuf]:[Oasis]],Table1[[Bœuf]:[Oasis]]))))*
SUM(IF(Table3[Date]=$A649,Table3[Eau])),SUM(IF(Table3[Date]=$A649,Table3[Eau]))),"")</f>
        <v/>
      </c>
      <c r="H649" s="32" t="str" cm="1">
        <f t="array" ref="H649">IF(ISNUMBER($A649),IF($G$2="Valeur",
SUM(IF($A649&gt;=Table1[De],IF($A649&lt;=Table1[À],IF(H$4=Table1[[#Headers],[Bœuf]:[Oasis]],Table1[[Bœuf]:[Oasis]]))))*
SUM(IF(Table3[Date]=$A649,Table3[Coca])),SUM(IF(Table3[Date]=$A649,Table3[Coca]))),"")</f>
        <v/>
      </c>
      <c r="I649" s="32" t="str" cm="1">
        <f t="array" ref="I649">IF(ISNUMBER($A649),IF($G$2="Valeur",
SUM(IF($A649&gt;=Table1[De],IF($A649&lt;=Table1[À],IF(I$4=Table1[[#Headers],[Bœuf]:[Oasis]],Table1[[Bœuf]:[Oasis]]))))*
SUM(IF(Table3[Date]=$A649,Table3[Oasis])),SUM(IF(Table3[Date]=$A649,Table3[Oasis]))),"")</f>
        <v/>
      </c>
      <c r="J649" s="33" t="str">
        <f t="shared" si="10"/>
        <v/>
      </c>
      <c r="K649" s="32" t="str" cm="1">
        <f t="array" ref="K649">IF(AND(ISNUMBER($A649),$G$2="Valeur"),
SUM(IF(Table3[Date]=$A649,IF(Table3[Mode de Paiement]=K$4,Table3[TOTAL DU PAR LE CLIENT]))),"")</f>
        <v/>
      </c>
      <c r="L649" s="32" t="str" cm="1">
        <f t="array" ref="L649">IF(AND(ISNUMBER($A649),$G$2="Valeur"),
SUM(IF(Table3[Date]=$A649,IF(Table3[Mode de Paiement]=L$4,Table3[TOTAL DU PAR LE CLIENT]))),"")</f>
        <v/>
      </c>
      <c r="M649" s="32" t="str" cm="1">
        <f t="array" ref="M649">IF(AND(ISNUMBER($A649),$G$2="Valeur"),
SUM(IF(Table3[Date]=$A649,IF(Table3[Mode de Paiement]=M$4,Table3[TOTAL DU PAR LE CLIENT]))),"")</f>
        <v/>
      </c>
      <c r="N649" s="32" t="str" cm="1">
        <f t="array" ref="N649">IF(AND(ISNUMBER($A649),$G$2="Valeur"),
SUM(IF(Table3[Date]=$A649,IF(Table3[Mode de Paiement]=N$4,Table3[TOTAL DU PAR LE CLIENT]))),"")</f>
        <v/>
      </c>
    </row>
    <row r="650" spans="1:14" x14ac:dyDescent="0.2">
      <c r="A650" s="82" t="str">
        <f>IF(A649=MAX(Table3[Date]),"",IF(A649="","",A649+1))</f>
        <v/>
      </c>
      <c r="B650" s="83" t="str">
        <f>IF(ISNUMBER(A650),COUNTIF(Table3[Date],A650),"")</f>
        <v/>
      </c>
      <c r="C650" s="32" t="str" cm="1">
        <f t="array" ref="C650">IF(ISNUMBER($A650),IF($G$2="Valeur",
SUM(IF($A650&gt;=Table1[De],IF($A650&lt;=Table1[À],IF(C$4=Table1[[#Headers],[Bœuf]:[Oasis]],Table1[[Bœuf]:[Oasis]]))))*
SUM(IF(Table3[Date]=$A650,Table3[Bœuf])),SUM(IF(Table3[Date]=$A650,Table3[Bœuf]))),"")</f>
        <v/>
      </c>
      <c r="D650" s="32" t="str" cm="1">
        <f t="array" ref="D650">IF(ISNUMBER($A650),IF($G$2="Valeur",
SUM(IF($A650&gt;=Table1[De],IF($A650&lt;=Table1[À],IF(D$4=Table1[[#Headers],[Bœuf]:[Oasis]],Table1[[Bœuf]:[Oasis]]))))*
SUM(IF(Table3[Date]=$A650,Table3[Jambon])),SUM(IF(Table3[Date]=$A650,Table3[Jambon]))),"")</f>
        <v/>
      </c>
      <c r="E650" s="32" t="str" cm="1">
        <f t="array" ref="E650">IF(ISNUMBER($A650),IF($G$2="Valeur",
SUM(IF($A650&gt;=Table1[De],IF($A650&lt;=Table1[À],IF(E$4=Table1[[#Headers],[Bœuf]:[Oasis]],Table1[[Bœuf]:[Oasis]]))))*
SUM(IF(Table3[Date]=$A650,Table3[Végétarien])),SUM(IF(Table3[Date]=$A650,Table3[Végétarien]))),"")</f>
        <v/>
      </c>
      <c r="F650" s="32" t="str" cm="1">
        <f t="array" ref="F650">IF(ISNUMBER($A650),IF($G$2="Valeur",
SUM(IF($A650&gt;=Table1[De],IF($A650&lt;=Table1[À],IF(F$4=Table1[[#Headers],[Bœuf]:[Oasis]],Table1[[Bœuf]:[Oasis]]))))*
SUM(IF(Table3[Date]=$A650,Table3[Salade])),SUM(IF(Table3[Date]=$A650,Table3[Salade]))),"")</f>
        <v/>
      </c>
      <c r="G650" s="32" t="str" cm="1">
        <f t="array" ref="G650">IF(ISNUMBER($A650),IF($G$2="Valeur",
SUM(IF($A650&gt;=Table1[De],IF($A650&lt;=Table1[À],IF(G$4=Table1[[#Headers],[Bœuf]:[Oasis]],Table1[[Bœuf]:[Oasis]]))))*
SUM(IF(Table3[Date]=$A650,Table3[Eau])),SUM(IF(Table3[Date]=$A650,Table3[Eau]))),"")</f>
        <v/>
      </c>
      <c r="H650" s="32" t="str" cm="1">
        <f t="array" ref="H650">IF(ISNUMBER($A650),IF($G$2="Valeur",
SUM(IF($A650&gt;=Table1[De],IF($A650&lt;=Table1[À],IF(H$4=Table1[[#Headers],[Bœuf]:[Oasis]],Table1[[Bœuf]:[Oasis]]))))*
SUM(IF(Table3[Date]=$A650,Table3[Coca])),SUM(IF(Table3[Date]=$A650,Table3[Coca]))),"")</f>
        <v/>
      </c>
      <c r="I650" s="32" t="str" cm="1">
        <f t="array" ref="I650">IF(ISNUMBER($A650),IF($G$2="Valeur",
SUM(IF($A650&gt;=Table1[De],IF($A650&lt;=Table1[À],IF(I$4=Table1[[#Headers],[Bœuf]:[Oasis]],Table1[[Bœuf]:[Oasis]]))))*
SUM(IF(Table3[Date]=$A650,Table3[Oasis])),SUM(IF(Table3[Date]=$A650,Table3[Oasis]))),"")</f>
        <v/>
      </c>
      <c r="J650" s="33" t="str">
        <f t="shared" si="10"/>
        <v/>
      </c>
      <c r="K650" s="32" t="str" cm="1">
        <f t="array" ref="K650">IF(AND(ISNUMBER($A650),$G$2="Valeur"),
SUM(IF(Table3[Date]=$A650,IF(Table3[Mode de Paiement]=K$4,Table3[TOTAL DU PAR LE CLIENT]))),"")</f>
        <v/>
      </c>
      <c r="L650" s="32" t="str" cm="1">
        <f t="array" ref="L650">IF(AND(ISNUMBER($A650),$G$2="Valeur"),
SUM(IF(Table3[Date]=$A650,IF(Table3[Mode de Paiement]=L$4,Table3[TOTAL DU PAR LE CLIENT]))),"")</f>
        <v/>
      </c>
      <c r="M650" s="32" t="str" cm="1">
        <f t="array" ref="M650">IF(AND(ISNUMBER($A650),$G$2="Valeur"),
SUM(IF(Table3[Date]=$A650,IF(Table3[Mode de Paiement]=M$4,Table3[TOTAL DU PAR LE CLIENT]))),"")</f>
        <v/>
      </c>
      <c r="N650" s="32" t="str" cm="1">
        <f t="array" ref="N650">IF(AND(ISNUMBER($A650),$G$2="Valeur"),
SUM(IF(Table3[Date]=$A650,IF(Table3[Mode de Paiement]=N$4,Table3[TOTAL DU PAR LE CLIENT]))),"")</f>
        <v/>
      </c>
    </row>
    <row r="651" spans="1:14" x14ac:dyDescent="0.2">
      <c r="A651" s="82" t="str">
        <f>IF(A650=MAX(Table3[Date]),"",IF(A650="","",A650+1))</f>
        <v/>
      </c>
      <c r="B651" s="83" t="str">
        <f>IF(ISNUMBER(A651),COUNTIF(Table3[Date],A651),"")</f>
        <v/>
      </c>
      <c r="C651" s="32" t="str" cm="1">
        <f t="array" ref="C651">IF(ISNUMBER($A651),IF($G$2="Valeur",
SUM(IF($A651&gt;=Table1[De],IF($A651&lt;=Table1[À],IF(C$4=Table1[[#Headers],[Bœuf]:[Oasis]],Table1[[Bœuf]:[Oasis]]))))*
SUM(IF(Table3[Date]=$A651,Table3[Bœuf])),SUM(IF(Table3[Date]=$A651,Table3[Bœuf]))),"")</f>
        <v/>
      </c>
      <c r="D651" s="32" t="str" cm="1">
        <f t="array" ref="D651">IF(ISNUMBER($A651),IF($G$2="Valeur",
SUM(IF($A651&gt;=Table1[De],IF($A651&lt;=Table1[À],IF(D$4=Table1[[#Headers],[Bœuf]:[Oasis]],Table1[[Bœuf]:[Oasis]]))))*
SUM(IF(Table3[Date]=$A651,Table3[Jambon])),SUM(IF(Table3[Date]=$A651,Table3[Jambon]))),"")</f>
        <v/>
      </c>
      <c r="E651" s="32" t="str" cm="1">
        <f t="array" ref="E651">IF(ISNUMBER($A651),IF($G$2="Valeur",
SUM(IF($A651&gt;=Table1[De],IF($A651&lt;=Table1[À],IF(E$4=Table1[[#Headers],[Bœuf]:[Oasis]],Table1[[Bœuf]:[Oasis]]))))*
SUM(IF(Table3[Date]=$A651,Table3[Végétarien])),SUM(IF(Table3[Date]=$A651,Table3[Végétarien]))),"")</f>
        <v/>
      </c>
      <c r="F651" s="32" t="str" cm="1">
        <f t="array" ref="F651">IF(ISNUMBER($A651),IF($G$2="Valeur",
SUM(IF($A651&gt;=Table1[De],IF($A651&lt;=Table1[À],IF(F$4=Table1[[#Headers],[Bœuf]:[Oasis]],Table1[[Bœuf]:[Oasis]]))))*
SUM(IF(Table3[Date]=$A651,Table3[Salade])),SUM(IF(Table3[Date]=$A651,Table3[Salade]))),"")</f>
        <v/>
      </c>
      <c r="G651" s="32" t="str" cm="1">
        <f t="array" ref="G651">IF(ISNUMBER($A651),IF($G$2="Valeur",
SUM(IF($A651&gt;=Table1[De],IF($A651&lt;=Table1[À],IF(G$4=Table1[[#Headers],[Bœuf]:[Oasis]],Table1[[Bœuf]:[Oasis]]))))*
SUM(IF(Table3[Date]=$A651,Table3[Eau])),SUM(IF(Table3[Date]=$A651,Table3[Eau]))),"")</f>
        <v/>
      </c>
      <c r="H651" s="32" t="str" cm="1">
        <f t="array" ref="H651">IF(ISNUMBER($A651),IF($G$2="Valeur",
SUM(IF($A651&gt;=Table1[De],IF($A651&lt;=Table1[À],IF(H$4=Table1[[#Headers],[Bœuf]:[Oasis]],Table1[[Bœuf]:[Oasis]]))))*
SUM(IF(Table3[Date]=$A651,Table3[Coca])),SUM(IF(Table3[Date]=$A651,Table3[Coca]))),"")</f>
        <v/>
      </c>
      <c r="I651" s="32" t="str" cm="1">
        <f t="array" ref="I651">IF(ISNUMBER($A651),IF($G$2="Valeur",
SUM(IF($A651&gt;=Table1[De],IF($A651&lt;=Table1[À],IF(I$4=Table1[[#Headers],[Bœuf]:[Oasis]],Table1[[Bœuf]:[Oasis]]))))*
SUM(IF(Table3[Date]=$A651,Table3[Oasis])),SUM(IF(Table3[Date]=$A651,Table3[Oasis]))),"")</f>
        <v/>
      </c>
      <c r="J651" s="33" t="str">
        <f t="shared" si="10"/>
        <v/>
      </c>
      <c r="K651" s="32" t="str" cm="1">
        <f t="array" ref="K651">IF(AND(ISNUMBER($A651),$G$2="Valeur"),
SUM(IF(Table3[Date]=$A651,IF(Table3[Mode de Paiement]=K$4,Table3[TOTAL DU PAR LE CLIENT]))),"")</f>
        <v/>
      </c>
      <c r="L651" s="32" t="str" cm="1">
        <f t="array" ref="L651">IF(AND(ISNUMBER($A651),$G$2="Valeur"),
SUM(IF(Table3[Date]=$A651,IF(Table3[Mode de Paiement]=L$4,Table3[TOTAL DU PAR LE CLIENT]))),"")</f>
        <v/>
      </c>
      <c r="M651" s="32" t="str" cm="1">
        <f t="array" ref="M651">IF(AND(ISNUMBER($A651),$G$2="Valeur"),
SUM(IF(Table3[Date]=$A651,IF(Table3[Mode de Paiement]=M$4,Table3[TOTAL DU PAR LE CLIENT]))),"")</f>
        <v/>
      </c>
      <c r="N651" s="32" t="str" cm="1">
        <f t="array" ref="N651">IF(AND(ISNUMBER($A651),$G$2="Valeur"),
SUM(IF(Table3[Date]=$A651,IF(Table3[Mode de Paiement]=N$4,Table3[TOTAL DU PAR LE CLIENT]))),"")</f>
        <v/>
      </c>
    </row>
    <row r="652" spans="1:14" x14ac:dyDescent="0.2">
      <c r="A652" s="82" t="str">
        <f>IF(A651=MAX(Table3[Date]),"",IF(A651="","",A651+1))</f>
        <v/>
      </c>
      <c r="B652" s="83" t="str">
        <f>IF(ISNUMBER(A652),COUNTIF(Table3[Date],A652),"")</f>
        <v/>
      </c>
      <c r="C652" s="32" t="str" cm="1">
        <f t="array" ref="C652">IF(ISNUMBER($A652),IF($G$2="Valeur",
SUM(IF($A652&gt;=Table1[De],IF($A652&lt;=Table1[À],IF(C$4=Table1[[#Headers],[Bœuf]:[Oasis]],Table1[[Bœuf]:[Oasis]]))))*
SUM(IF(Table3[Date]=$A652,Table3[Bœuf])),SUM(IF(Table3[Date]=$A652,Table3[Bœuf]))),"")</f>
        <v/>
      </c>
      <c r="D652" s="32" t="str" cm="1">
        <f t="array" ref="D652">IF(ISNUMBER($A652),IF($G$2="Valeur",
SUM(IF($A652&gt;=Table1[De],IF($A652&lt;=Table1[À],IF(D$4=Table1[[#Headers],[Bœuf]:[Oasis]],Table1[[Bœuf]:[Oasis]]))))*
SUM(IF(Table3[Date]=$A652,Table3[Jambon])),SUM(IF(Table3[Date]=$A652,Table3[Jambon]))),"")</f>
        <v/>
      </c>
      <c r="E652" s="32" t="str" cm="1">
        <f t="array" ref="E652">IF(ISNUMBER($A652),IF($G$2="Valeur",
SUM(IF($A652&gt;=Table1[De],IF($A652&lt;=Table1[À],IF(E$4=Table1[[#Headers],[Bœuf]:[Oasis]],Table1[[Bœuf]:[Oasis]]))))*
SUM(IF(Table3[Date]=$A652,Table3[Végétarien])),SUM(IF(Table3[Date]=$A652,Table3[Végétarien]))),"")</f>
        <v/>
      </c>
      <c r="F652" s="32" t="str" cm="1">
        <f t="array" ref="F652">IF(ISNUMBER($A652),IF($G$2="Valeur",
SUM(IF($A652&gt;=Table1[De],IF($A652&lt;=Table1[À],IF(F$4=Table1[[#Headers],[Bœuf]:[Oasis]],Table1[[Bœuf]:[Oasis]]))))*
SUM(IF(Table3[Date]=$A652,Table3[Salade])),SUM(IF(Table3[Date]=$A652,Table3[Salade]))),"")</f>
        <v/>
      </c>
      <c r="G652" s="32" t="str" cm="1">
        <f t="array" ref="G652">IF(ISNUMBER($A652),IF($G$2="Valeur",
SUM(IF($A652&gt;=Table1[De],IF($A652&lt;=Table1[À],IF(G$4=Table1[[#Headers],[Bœuf]:[Oasis]],Table1[[Bœuf]:[Oasis]]))))*
SUM(IF(Table3[Date]=$A652,Table3[Eau])),SUM(IF(Table3[Date]=$A652,Table3[Eau]))),"")</f>
        <v/>
      </c>
      <c r="H652" s="32" t="str" cm="1">
        <f t="array" ref="H652">IF(ISNUMBER($A652),IF($G$2="Valeur",
SUM(IF($A652&gt;=Table1[De],IF($A652&lt;=Table1[À],IF(H$4=Table1[[#Headers],[Bœuf]:[Oasis]],Table1[[Bœuf]:[Oasis]]))))*
SUM(IF(Table3[Date]=$A652,Table3[Coca])),SUM(IF(Table3[Date]=$A652,Table3[Coca]))),"")</f>
        <v/>
      </c>
      <c r="I652" s="32" t="str" cm="1">
        <f t="array" ref="I652">IF(ISNUMBER($A652),IF($G$2="Valeur",
SUM(IF($A652&gt;=Table1[De],IF($A652&lt;=Table1[À],IF(I$4=Table1[[#Headers],[Bœuf]:[Oasis]],Table1[[Bœuf]:[Oasis]]))))*
SUM(IF(Table3[Date]=$A652,Table3[Oasis])),SUM(IF(Table3[Date]=$A652,Table3[Oasis]))),"")</f>
        <v/>
      </c>
      <c r="J652" s="33" t="str">
        <f t="shared" si="10"/>
        <v/>
      </c>
      <c r="K652" s="32" t="str" cm="1">
        <f t="array" ref="K652">IF(AND(ISNUMBER($A652),$G$2="Valeur"),
SUM(IF(Table3[Date]=$A652,IF(Table3[Mode de Paiement]=K$4,Table3[TOTAL DU PAR LE CLIENT]))),"")</f>
        <v/>
      </c>
      <c r="L652" s="32" t="str" cm="1">
        <f t="array" ref="L652">IF(AND(ISNUMBER($A652),$G$2="Valeur"),
SUM(IF(Table3[Date]=$A652,IF(Table3[Mode de Paiement]=L$4,Table3[TOTAL DU PAR LE CLIENT]))),"")</f>
        <v/>
      </c>
      <c r="M652" s="32" t="str" cm="1">
        <f t="array" ref="M652">IF(AND(ISNUMBER($A652),$G$2="Valeur"),
SUM(IF(Table3[Date]=$A652,IF(Table3[Mode de Paiement]=M$4,Table3[TOTAL DU PAR LE CLIENT]))),"")</f>
        <v/>
      </c>
      <c r="N652" s="32" t="str" cm="1">
        <f t="array" ref="N652">IF(AND(ISNUMBER($A652),$G$2="Valeur"),
SUM(IF(Table3[Date]=$A652,IF(Table3[Mode de Paiement]=N$4,Table3[TOTAL DU PAR LE CLIENT]))),"")</f>
        <v/>
      </c>
    </row>
    <row r="653" spans="1:14" x14ac:dyDescent="0.2">
      <c r="A653" s="82" t="str">
        <f>IF(A652=MAX(Table3[Date]),"",IF(A652="","",A652+1))</f>
        <v/>
      </c>
      <c r="B653" s="83" t="str">
        <f>IF(ISNUMBER(A653),COUNTIF(Table3[Date],A653),"")</f>
        <v/>
      </c>
      <c r="C653" s="32" t="str" cm="1">
        <f t="array" ref="C653">IF(ISNUMBER($A653),IF($G$2="Valeur",
SUM(IF($A653&gt;=Table1[De],IF($A653&lt;=Table1[À],IF(C$4=Table1[[#Headers],[Bœuf]:[Oasis]],Table1[[Bœuf]:[Oasis]]))))*
SUM(IF(Table3[Date]=$A653,Table3[Bœuf])),SUM(IF(Table3[Date]=$A653,Table3[Bœuf]))),"")</f>
        <v/>
      </c>
      <c r="D653" s="32" t="str" cm="1">
        <f t="array" ref="D653">IF(ISNUMBER($A653),IF($G$2="Valeur",
SUM(IF($A653&gt;=Table1[De],IF($A653&lt;=Table1[À],IF(D$4=Table1[[#Headers],[Bœuf]:[Oasis]],Table1[[Bœuf]:[Oasis]]))))*
SUM(IF(Table3[Date]=$A653,Table3[Jambon])),SUM(IF(Table3[Date]=$A653,Table3[Jambon]))),"")</f>
        <v/>
      </c>
      <c r="E653" s="32" t="str" cm="1">
        <f t="array" ref="E653">IF(ISNUMBER($A653),IF($G$2="Valeur",
SUM(IF($A653&gt;=Table1[De],IF($A653&lt;=Table1[À],IF(E$4=Table1[[#Headers],[Bœuf]:[Oasis]],Table1[[Bœuf]:[Oasis]]))))*
SUM(IF(Table3[Date]=$A653,Table3[Végétarien])),SUM(IF(Table3[Date]=$A653,Table3[Végétarien]))),"")</f>
        <v/>
      </c>
      <c r="F653" s="32" t="str" cm="1">
        <f t="array" ref="F653">IF(ISNUMBER($A653),IF($G$2="Valeur",
SUM(IF($A653&gt;=Table1[De],IF($A653&lt;=Table1[À],IF(F$4=Table1[[#Headers],[Bœuf]:[Oasis]],Table1[[Bœuf]:[Oasis]]))))*
SUM(IF(Table3[Date]=$A653,Table3[Salade])),SUM(IF(Table3[Date]=$A653,Table3[Salade]))),"")</f>
        <v/>
      </c>
      <c r="G653" s="32" t="str" cm="1">
        <f t="array" ref="G653">IF(ISNUMBER($A653),IF($G$2="Valeur",
SUM(IF($A653&gt;=Table1[De],IF($A653&lt;=Table1[À],IF(G$4=Table1[[#Headers],[Bœuf]:[Oasis]],Table1[[Bœuf]:[Oasis]]))))*
SUM(IF(Table3[Date]=$A653,Table3[Eau])),SUM(IF(Table3[Date]=$A653,Table3[Eau]))),"")</f>
        <v/>
      </c>
      <c r="H653" s="32" t="str" cm="1">
        <f t="array" ref="H653">IF(ISNUMBER($A653),IF($G$2="Valeur",
SUM(IF($A653&gt;=Table1[De],IF($A653&lt;=Table1[À],IF(H$4=Table1[[#Headers],[Bœuf]:[Oasis]],Table1[[Bœuf]:[Oasis]]))))*
SUM(IF(Table3[Date]=$A653,Table3[Coca])),SUM(IF(Table3[Date]=$A653,Table3[Coca]))),"")</f>
        <v/>
      </c>
      <c r="I653" s="32" t="str" cm="1">
        <f t="array" ref="I653">IF(ISNUMBER($A653),IF($G$2="Valeur",
SUM(IF($A653&gt;=Table1[De],IF($A653&lt;=Table1[À],IF(I$4=Table1[[#Headers],[Bœuf]:[Oasis]],Table1[[Bœuf]:[Oasis]]))))*
SUM(IF(Table3[Date]=$A653,Table3[Oasis])),SUM(IF(Table3[Date]=$A653,Table3[Oasis]))),"")</f>
        <v/>
      </c>
      <c r="J653" s="33" t="str">
        <f t="shared" si="10"/>
        <v/>
      </c>
      <c r="K653" s="32" t="str" cm="1">
        <f t="array" ref="K653">IF(AND(ISNUMBER($A653),$G$2="Valeur"),
SUM(IF(Table3[Date]=$A653,IF(Table3[Mode de Paiement]=K$4,Table3[TOTAL DU PAR LE CLIENT]))),"")</f>
        <v/>
      </c>
      <c r="L653" s="32" t="str" cm="1">
        <f t="array" ref="L653">IF(AND(ISNUMBER($A653),$G$2="Valeur"),
SUM(IF(Table3[Date]=$A653,IF(Table3[Mode de Paiement]=L$4,Table3[TOTAL DU PAR LE CLIENT]))),"")</f>
        <v/>
      </c>
      <c r="M653" s="32" t="str" cm="1">
        <f t="array" ref="M653">IF(AND(ISNUMBER($A653),$G$2="Valeur"),
SUM(IF(Table3[Date]=$A653,IF(Table3[Mode de Paiement]=M$4,Table3[TOTAL DU PAR LE CLIENT]))),"")</f>
        <v/>
      </c>
      <c r="N653" s="32" t="str" cm="1">
        <f t="array" ref="N653">IF(AND(ISNUMBER($A653),$G$2="Valeur"),
SUM(IF(Table3[Date]=$A653,IF(Table3[Mode de Paiement]=N$4,Table3[TOTAL DU PAR LE CLIENT]))),"")</f>
        <v/>
      </c>
    </row>
    <row r="654" spans="1:14" x14ac:dyDescent="0.2">
      <c r="A654" s="82" t="str">
        <f>IF(A653=MAX(Table3[Date]),"",IF(A653="","",A653+1))</f>
        <v/>
      </c>
      <c r="B654" s="83" t="str">
        <f>IF(ISNUMBER(A654),COUNTIF(Table3[Date],A654),"")</f>
        <v/>
      </c>
      <c r="C654" s="32" t="str" cm="1">
        <f t="array" ref="C654">IF(ISNUMBER($A654),IF($G$2="Valeur",
SUM(IF($A654&gt;=Table1[De],IF($A654&lt;=Table1[À],IF(C$4=Table1[[#Headers],[Bœuf]:[Oasis]],Table1[[Bœuf]:[Oasis]]))))*
SUM(IF(Table3[Date]=$A654,Table3[Bœuf])),SUM(IF(Table3[Date]=$A654,Table3[Bœuf]))),"")</f>
        <v/>
      </c>
      <c r="D654" s="32" t="str" cm="1">
        <f t="array" ref="D654">IF(ISNUMBER($A654),IF($G$2="Valeur",
SUM(IF($A654&gt;=Table1[De],IF($A654&lt;=Table1[À],IF(D$4=Table1[[#Headers],[Bœuf]:[Oasis]],Table1[[Bœuf]:[Oasis]]))))*
SUM(IF(Table3[Date]=$A654,Table3[Jambon])),SUM(IF(Table3[Date]=$A654,Table3[Jambon]))),"")</f>
        <v/>
      </c>
      <c r="E654" s="32" t="str" cm="1">
        <f t="array" ref="E654">IF(ISNUMBER($A654),IF($G$2="Valeur",
SUM(IF($A654&gt;=Table1[De],IF($A654&lt;=Table1[À],IF(E$4=Table1[[#Headers],[Bœuf]:[Oasis]],Table1[[Bœuf]:[Oasis]]))))*
SUM(IF(Table3[Date]=$A654,Table3[Végétarien])),SUM(IF(Table3[Date]=$A654,Table3[Végétarien]))),"")</f>
        <v/>
      </c>
      <c r="F654" s="32" t="str" cm="1">
        <f t="array" ref="F654">IF(ISNUMBER($A654),IF($G$2="Valeur",
SUM(IF($A654&gt;=Table1[De],IF($A654&lt;=Table1[À],IF(F$4=Table1[[#Headers],[Bœuf]:[Oasis]],Table1[[Bœuf]:[Oasis]]))))*
SUM(IF(Table3[Date]=$A654,Table3[Salade])),SUM(IF(Table3[Date]=$A654,Table3[Salade]))),"")</f>
        <v/>
      </c>
      <c r="G654" s="32" t="str" cm="1">
        <f t="array" ref="G654">IF(ISNUMBER($A654),IF($G$2="Valeur",
SUM(IF($A654&gt;=Table1[De],IF($A654&lt;=Table1[À],IF(G$4=Table1[[#Headers],[Bœuf]:[Oasis]],Table1[[Bœuf]:[Oasis]]))))*
SUM(IF(Table3[Date]=$A654,Table3[Eau])),SUM(IF(Table3[Date]=$A654,Table3[Eau]))),"")</f>
        <v/>
      </c>
      <c r="H654" s="32" t="str" cm="1">
        <f t="array" ref="H654">IF(ISNUMBER($A654),IF($G$2="Valeur",
SUM(IF($A654&gt;=Table1[De],IF($A654&lt;=Table1[À],IF(H$4=Table1[[#Headers],[Bœuf]:[Oasis]],Table1[[Bœuf]:[Oasis]]))))*
SUM(IF(Table3[Date]=$A654,Table3[Coca])),SUM(IF(Table3[Date]=$A654,Table3[Coca]))),"")</f>
        <v/>
      </c>
      <c r="I654" s="32" t="str" cm="1">
        <f t="array" ref="I654">IF(ISNUMBER($A654),IF($G$2="Valeur",
SUM(IF($A654&gt;=Table1[De],IF($A654&lt;=Table1[À],IF(I$4=Table1[[#Headers],[Bœuf]:[Oasis]],Table1[[Bœuf]:[Oasis]]))))*
SUM(IF(Table3[Date]=$A654,Table3[Oasis])),SUM(IF(Table3[Date]=$A654,Table3[Oasis]))),"")</f>
        <v/>
      </c>
      <c r="J654" s="33" t="str">
        <f t="shared" si="10"/>
        <v/>
      </c>
      <c r="K654" s="32" t="str" cm="1">
        <f t="array" ref="K654">IF(AND(ISNUMBER($A654),$G$2="Valeur"),
SUM(IF(Table3[Date]=$A654,IF(Table3[Mode de Paiement]=K$4,Table3[TOTAL DU PAR LE CLIENT]))),"")</f>
        <v/>
      </c>
      <c r="L654" s="32" t="str" cm="1">
        <f t="array" ref="L654">IF(AND(ISNUMBER($A654),$G$2="Valeur"),
SUM(IF(Table3[Date]=$A654,IF(Table3[Mode de Paiement]=L$4,Table3[TOTAL DU PAR LE CLIENT]))),"")</f>
        <v/>
      </c>
      <c r="M654" s="32" t="str" cm="1">
        <f t="array" ref="M654">IF(AND(ISNUMBER($A654),$G$2="Valeur"),
SUM(IF(Table3[Date]=$A654,IF(Table3[Mode de Paiement]=M$4,Table3[TOTAL DU PAR LE CLIENT]))),"")</f>
        <v/>
      </c>
      <c r="N654" s="32" t="str" cm="1">
        <f t="array" ref="N654">IF(AND(ISNUMBER($A654),$G$2="Valeur"),
SUM(IF(Table3[Date]=$A654,IF(Table3[Mode de Paiement]=N$4,Table3[TOTAL DU PAR LE CLIENT]))),"")</f>
        <v/>
      </c>
    </row>
    <row r="655" spans="1:14" x14ac:dyDescent="0.2">
      <c r="A655" s="82" t="str">
        <f>IF(A654=MAX(Table3[Date]),"",IF(A654="","",A654+1))</f>
        <v/>
      </c>
      <c r="B655" s="83" t="str">
        <f>IF(ISNUMBER(A655),COUNTIF(Table3[Date],A655),"")</f>
        <v/>
      </c>
      <c r="C655" s="32" t="str" cm="1">
        <f t="array" ref="C655">IF(ISNUMBER($A655),IF($G$2="Valeur",
SUM(IF($A655&gt;=Table1[De],IF($A655&lt;=Table1[À],IF(C$4=Table1[[#Headers],[Bœuf]:[Oasis]],Table1[[Bœuf]:[Oasis]]))))*
SUM(IF(Table3[Date]=$A655,Table3[Bœuf])),SUM(IF(Table3[Date]=$A655,Table3[Bœuf]))),"")</f>
        <v/>
      </c>
      <c r="D655" s="32" t="str" cm="1">
        <f t="array" ref="D655">IF(ISNUMBER($A655),IF($G$2="Valeur",
SUM(IF($A655&gt;=Table1[De],IF($A655&lt;=Table1[À],IF(D$4=Table1[[#Headers],[Bœuf]:[Oasis]],Table1[[Bœuf]:[Oasis]]))))*
SUM(IF(Table3[Date]=$A655,Table3[Jambon])),SUM(IF(Table3[Date]=$A655,Table3[Jambon]))),"")</f>
        <v/>
      </c>
      <c r="E655" s="32" t="str" cm="1">
        <f t="array" ref="E655">IF(ISNUMBER($A655),IF($G$2="Valeur",
SUM(IF($A655&gt;=Table1[De],IF($A655&lt;=Table1[À],IF(E$4=Table1[[#Headers],[Bœuf]:[Oasis]],Table1[[Bœuf]:[Oasis]]))))*
SUM(IF(Table3[Date]=$A655,Table3[Végétarien])),SUM(IF(Table3[Date]=$A655,Table3[Végétarien]))),"")</f>
        <v/>
      </c>
      <c r="F655" s="32" t="str" cm="1">
        <f t="array" ref="F655">IF(ISNUMBER($A655),IF($G$2="Valeur",
SUM(IF($A655&gt;=Table1[De],IF($A655&lt;=Table1[À],IF(F$4=Table1[[#Headers],[Bœuf]:[Oasis]],Table1[[Bœuf]:[Oasis]]))))*
SUM(IF(Table3[Date]=$A655,Table3[Salade])),SUM(IF(Table3[Date]=$A655,Table3[Salade]))),"")</f>
        <v/>
      </c>
      <c r="G655" s="32" t="str" cm="1">
        <f t="array" ref="G655">IF(ISNUMBER($A655),IF($G$2="Valeur",
SUM(IF($A655&gt;=Table1[De],IF($A655&lt;=Table1[À],IF(G$4=Table1[[#Headers],[Bœuf]:[Oasis]],Table1[[Bœuf]:[Oasis]]))))*
SUM(IF(Table3[Date]=$A655,Table3[Eau])),SUM(IF(Table3[Date]=$A655,Table3[Eau]))),"")</f>
        <v/>
      </c>
      <c r="H655" s="32" t="str" cm="1">
        <f t="array" ref="H655">IF(ISNUMBER($A655),IF($G$2="Valeur",
SUM(IF($A655&gt;=Table1[De],IF($A655&lt;=Table1[À],IF(H$4=Table1[[#Headers],[Bœuf]:[Oasis]],Table1[[Bœuf]:[Oasis]]))))*
SUM(IF(Table3[Date]=$A655,Table3[Coca])),SUM(IF(Table3[Date]=$A655,Table3[Coca]))),"")</f>
        <v/>
      </c>
      <c r="I655" s="32" t="str" cm="1">
        <f t="array" ref="I655">IF(ISNUMBER($A655),IF($G$2="Valeur",
SUM(IF($A655&gt;=Table1[De],IF($A655&lt;=Table1[À],IF(I$4=Table1[[#Headers],[Bœuf]:[Oasis]],Table1[[Bœuf]:[Oasis]]))))*
SUM(IF(Table3[Date]=$A655,Table3[Oasis])),SUM(IF(Table3[Date]=$A655,Table3[Oasis]))),"")</f>
        <v/>
      </c>
      <c r="J655" s="33" t="str">
        <f t="shared" si="10"/>
        <v/>
      </c>
      <c r="K655" s="32" t="str" cm="1">
        <f t="array" ref="K655">IF(AND(ISNUMBER($A655),$G$2="Valeur"),
SUM(IF(Table3[Date]=$A655,IF(Table3[Mode de Paiement]=K$4,Table3[TOTAL DU PAR LE CLIENT]))),"")</f>
        <v/>
      </c>
      <c r="L655" s="32" t="str" cm="1">
        <f t="array" ref="L655">IF(AND(ISNUMBER($A655),$G$2="Valeur"),
SUM(IF(Table3[Date]=$A655,IF(Table3[Mode de Paiement]=L$4,Table3[TOTAL DU PAR LE CLIENT]))),"")</f>
        <v/>
      </c>
      <c r="M655" s="32" t="str" cm="1">
        <f t="array" ref="M655">IF(AND(ISNUMBER($A655),$G$2="Valeur"),
SUM(IF(Table3[Date]=$A655,IF(Table3[Mode de Paiement]=M$4,Table3[TOTAL DU PAR LE CLIENT]))),"")</f>
        <v/>
      </c>
      <c r="N655" s="32" t="str" cm="1">
        <f t="array" ref="N655">IF(AND(ISNUMBER($A655),$G$2="Valeur"),
SUM(IF(Table3[Date]=$A655,IF(Table3[Mode de Paiement]=N$4,Table3[TOTAL DU PAR LE CLIENT]))),"")</f>
        <v/>
      </c>
    </row>
    <row r="656" spans="1:14" x14ac:dyDescent="0.2">
      <c r="A656" s="82" t="str">
        <f>IF(A655=MAX(Table3[Date]),"",IF(A655="","",A655+1))</f>
        <v/>
      </c>
      <c r="B656" s="83" t="str">
        <f>IF(ISNUMBER(A656),COUNTIF(Table3[Date],A656),"")</f>
        <v/>
      </c>
      <c r="C656" s="32" t="str" cm="1">
        <f t="array" ref="C656">IF(ISNUMBER($A656),IF($G$2="Valeur",
SUM(IF($A656&gt;=Table1[De],IF($A656&lt;=Table1[À],IF(C$4=Table1[[#Headers],[Bœuf]:[Oasis]],Table1[[Bœuf]:[Oasis]]))))*
SUM(IF(Table3[Date]=$A656,Table3[Bœuf])),SUM(IF(Table3[Date]=$A656,Table3[Bœuf]))),"")</f>
        <v/>
      </c>
      <c r="D656" s="32" t="str" cm="1">
        <f t="array" ref="D656">IF(ISNUMBER($A656),IF($G$2="Valeur",
SUM(IF($A656&gt;=Table1[De],IF($A656&lt;=Table1[À],IF(D$4=Table1[[#Headers],[Bœuf]:[Oasis]],Table1[[Bœuf]:[Oasis]]))))*
SUM(IF(Table3[Date]=$A656,Table3[Jambon])),SUM(IF(Table3[Date]=$A656,Table3[Jambon]))),"")</f>
        <v/>
      </c>
      <c r="E656" s="32" t="str" cm="1">
        <f t="array" ref="E656">IF(ISNUMBER($A656),IF($G$2="Valeur",
SUM(IF($A656&gt;=Table1[De],IF($A656&lt;=Table1[À],IF(E$4=Table1[[#Headers],[Bœuf]:[Oasis]],Table1[[Bœuf]:[Oasis]]))))*
SUM(IF(Table3[Date]=$A656,Table3[Végétarien])),SUM(IF(Table3[Date]=$A656,Table3[Végétarien]))),"")</f>
        <v/>
      </c>
      <c r="F656" s="32" t="str" cm="1">
        <f t="array" ref="F656">IF(ISNUMBER($A656),IF($G$2="Valeur",
SUM(IF($A656&gt;=Table1[De],IF($A656&lt;=Table1[À],IF(F$4=Table1[[#Headers],[Bœuf]:[Oasis]],Table1[[Bœuf]:[Oasis]]))))*
SUM(IF(Table3[Date]=$A656,Table3[Salade])),SUM(IF(Table3[Date]=$A656,Table3[Salade]))),"")</f>
        <v/>
      </c>
      <c r="G656" s="32" t="str" cm="1">
        <f t="array" ref="G656">IF(ISNUMBER($A656),IF($G$2="Valeur",
SUM(IF($A656&gt;=Table1[De],IF($A656&lt;=Table1[À],IF(G$4=Table1[[#Headers],[Bœuf]:[Oasis]],Table1[[Bœuf]:[Oasis]]))))*
SUM(IF(Table3[Date]=$A656,Table3[Eau])),SUM(IF(Table3[Date]=$A656,Table3[Eau]))),"")</f>
        <v/>
      </c>
      <c r="H656" s="32" t="str" cm="1">
        <f t="array" ref="H656">IF(ISNUMBER($A656),IF($G$2="Valeur",
SUM(IF($A656&gt;=Table1[De],IF($A656&lt;=Table1[À],IF(H$4=Table1[[#Headers],[Bœuf]:[Oasis]],Table1[[Bœuf]:[Oasis]]))))*
SUM(IF(Table3[Date]=$A656,Table3[Coca])),SUM(IF(Table3[Date]=$A656,Table3[Coca]))),"")</f>
        <v/>
      </c>
      <c r="I656" s="32" t="str" cm="1">
        <f t="array" ref="I656">IF(ISNUMBER($A656),IF($G$2="Valeur",
SUM(IF($A656&gt;=Table1[De],IF($A656&lt;=Table1[À],IF(I$4=Table1[[#Headers],[Bœuf]:[Oasis]],Table1[[Bœuf]:[Oasis]]))))*
SUM(IF(Table3[Date]=$A656,Table3[Oasis])),SUM(IF(Table3[Date]=$A656,Table3[Oasis]))),"")</f>
        <v/>
      </c>
      <c r="J656" s="33" t="str">
        <f t="shared" si="10"/>
        <v/>
      </c>
      <c r="K656" s="32" t="str" cm="1">
        <f t="array" ref="K656">IF(AND(ISNUMBER($A656),$G$2="Valeur"),
SUM(IF(Table3[Date]=$A656,IF(Table3[Mode de Paiement]=K$4,Table3[TOTAL DU PAR LE CLIENT]))),"")</f>
        <v/>
      </c>
      <c r="L656" s="32" t="str" cm="1">
        <f t="array" ref="L656">IF(AND(ISNUMBER($A656),$G$2="Valeur"),
SUM(IF(Table3[Date]=$A656,IF(Table3[Mode de Paiement]=L$4,Table3[TOTAL DU PAR LE CLIENT]))),"")</f>
        <v/>
      </c>
      <c r="M656" s="32" t="str" cm="1">
        <f t="array" ref="M656">IF(AND(ISNUMBER($A656),$G$2="Valeur"),
SUM(IF(Table3[Date]=$A656,IF(Table3[Mode de Paiement]=M$4,Table3[TOTAL DU PAR LE CLIENT]))),"")</f>
        <v/>
      </c>
      <c r="N656" s="32" t="str" cm="1">
        <f t="array" ref="N656">IF(AND(ISNUMBER($A656),$G$2="Valeur"),
SUM(IF(Table3[Date]=$A656,IF(Table3[Mode de Paiement]=N$4,Table3[TOTAL DU PAR LE CLIENT]))),"")</f>
        <v/>
      </c>
    </row>
    <row r="657" spans="1:14" x14ac:dyDescent="0.2">
      <c r="A657" s="82" t="str">
        <f>IF(A656=MAX(Table3[Date]),"",IF(A656="","",A656+1))</f>
        <v/>
      </c>
      <c r="B657" s="83" t="str">
        <f>IF(ISNUMBER(A657),COUNTIF(Table3[Date],A657),"")</f>
        <v/>
      </c>
      <c r="C657" s="32" t="str" cm="1">
        <f t="array" ref="C657">IF(ISNUMBER($A657),IF($G$2="Valeur",
SUM(IF($A657&gt;=Table1[De],IF($A657&lt;=Table1[À],IF(C$4=Table1[[#Headers],[Bœuf]:[Oasis]],Table1[[Bœuf]:[Oasis]]))))*
SUM(IF(Table3[Date]=$A657,Table3[Bœuf])),SUM(IF(Table3[Date]=$A657,Table3[Bœuf]))),"")</f>
        <v/>
      </c>
      <c r="D657" s="32" t="str" cm="1">
        <f t="array" ref="D657">IF(ISNUMBER($A657),IF($G$2="Valeur",
SUM(IF($A657&gt;=Table1[De],IF($A657&lt;=Table1[À],IF(D$4=Table1[[#Headers],[Bœuf]:[Oasis]],Table1[[Bœuf]:[Oasis]]))))*
SUM(IF(Table3[Date]=$A657,Table3[Jambon])),SUM(IF(Table3[Date]=$A657,Table3[Jambon]))),"")</f>
        <v/>
      </c>
      <c r="E657" s="32" t="str" cm="1">
        <f t="array" ref="E657">IF(ISNUMBER($A657),IF($G$2="Valeur",
SUM(IF($A657&gt;=Table1[De],IF($A657&lt;=Table1[À],IF(E$4=Table1[[#Headers],[Bœuf]:[Oasis]],Table1[[Bœuf]:[Oasis]]))))*
SUM(IF(Table3[Date]=$A657,Table3[Végétarien])),SUM(IF(Table3[Date]=$A657,Table3[Végétarien]))),"")</f>
        <v/>
      </c>
      <c r="F657" s="32" t="str" cm="1">
        <f t="array" ref="F657">IF(ISNUMBER($A657),IF($G$2="Valeur",
SUM(IF($A657&gt;=Table1[De],IF($A657&lt;=Table1[À],IF(F$4=Table1[[#Headers],[Bœuf]:[Oasis]],Table1[[Bœuf]:[Oasis]]))))*
SUM(IF(Table3[Date]=$A657,Table3[Salade])),SUM(IF(Table3[Date]=$A657,Table3[Salade]))),"")</f>
        <v/>
      </c>
      <c r="G657" s="32" t="str" cm="1">
        <f t="array" ref="G657">IF(ISNUMBER($A657),IF($G$2="Valeur",
SUM(IF($A657&gt;=Table1[De],IF($A657&lt;=Table1[À],IF(G$4=Table1[[#Headers],[Bœuf]:[Oasis]],Table1[[Bœuf]:[Oasis]]))))*
SUM(IF(Table3[Date]=$A657,Table3[Eau])),SUM(IF(Table3[Date]=$A657,Table3[Eau]))),"")</f>
        <v/>
      </c>
      <c r="H657" s="32" t="str" cm="1">
        <f t="array" ref="H657">IF(ISNUMBER($A657),IF($G$2="Valeur",
SUM(IF($A657&gt;=Table1[De],IF($A657&lt;=Table1[À],IF(H$4=Table1[[#Headers],[Bœuf]:[Oasis]],Table1[[Bœuf]:[Oasis]]))))*
SUM(IF(Table3[Date]=$A657,Table3[Coca])),SUM(IF(Table3[Date]=$A657,Table3[Coca]))),"")</f>
        <v/>
      </c>
      <c r="I657" s="32" t="str" cm="1">
        <f t="array" ref="I657">IF(ISNUMBER($A657),IF($G$2="Valeur",
SUM(IF($A657&gt;=Table1[De],IF($A657&lt;=Table1[À],IF(I$4=Table1[[#Headers],[Bœuf]:[Oasis]],Table1[[Bœuf]:[Oasis]]))))*
SUM(IF(Table3[Date]=$A657,Table3[Oasis])),SUM(IF(Table3[Date]=$A657,Table3[Oasis]))),"")</f>
        <v/>
      </c>
      <c r="J657" s="33" t="str">
        <f t="shared" si="10"/>
        <v/>
      </c>
      <c r="K657" s="32" t="str" cm="1">
        <f t="array" ref="K657">IF(AND(ISNUMBER($A657),$G$2="Valeur"),
SUM(IF(Table3[Date]=$A657,IF(Table3[Mode de Paiement]=K$4,Table3[TOTAL DU PAR LE CLIENT]))),"")</f>
        <v/>
      </c>
      <c r="L657" s="32" t="str" cm="1">
        <f t="array" ref="L657">IF(AND(ISNUMBER($A657),$G$2="Valeur"),
SUM(IF(Table3[Date]=$A657,IF(Table3[Mode de Paiement]=L$4,Table3[TOTAL DU PAR LE CLIENT]))),"")</f>
        <v/>
      </c>
      <c r="M657" s="32" t="str" cm="1">
        <f t="array" ref="M657">IF(AND(ISNUMBER($A657),$G$2="Valeur"),
SUM(IF(Table3[Date]=$A657,IF(Table3[Mode de Paiement]=M$4,Table3[TOTAL DU PAR LE CLIENT]))),"")</f>
        <v/>
      </c>
      <c r="N657" s="32" t="str" cm="1">
        <f t="array" ref="N657">IF(AND(ISNUMBER($A657),$G$2="Valeur"),
SUM(IF(Table3[Date]=$A657,IF(Table3[Mode de Paiement]=N$4,Table3[TOTAL DU PAR LE CLIENT]))),"")</f>
        <v/>
      </c>
    </row>
    <row r="658" spans="1:14" x14ac:dyDescent="0.2">
      <c r="A658" s="82" t="str">
        <f>IF(A657=MAX(Table3[Date]),"",IF(A657="","",A657+1))</f>
        <v/>
      </c>
      <c r="B658" s="83" t="str">
        <f>IF(ISNUMBER(A658),COUNTIF(Table3[Date],A658),"")</f>
        <v/>
      </c>
      <c r="C658" s="32" t="str" cm="1">
        <f t="array" ref="C658">IF(ISNUMBER($A658),IF($G$2="Valeur",
SUM(IF($A658&gt;=Table1[De],IF($A658&lt;=Table1[À],IF(C$4=Table1[[#Headers],[Bœuf]:[Oasis]],Table1[[Bœuf]:[Oasis]]))))*
SUM(IF(Table3[Date]=$A658,Table3[Bœuf])),SUM(IF(Table3[Date]=$A658,Table3[Bœuf]))),"")</f>
        <v/>
      </c>
      <c r="D658" s="32" t="str" cm="1">
        <f t="array" ref="D658">IF(ISNUMBER($A658),IF($G$2="Valeur",
SUM(IF($A658&gt;=Table1[De],IF($A658&lt;=Table1[À],IF(D$4=Table1[[#Headers],[Bœuf]:[Oasis]],Table1[[Bœuf]:[Oasis]]))))*
SUM(IF(Table3[Date]=$A658,Table3[Jambon])),SUM(IF(Table3[Date]=$A658,Table3[Jambon]))),"")</f>
        <v/>
      </c>
      <c r="E658" s="32" t="str" cm="1">
        <f t="array" ref="E658">IF(ISNUMBER($A658),IF($G$2="Valeur",
SUM(IF($A658&gt;=Table1[De],IF($A658&lt;=Table1[À],IF(E$4=Table1[[#Headers],[Bœuf]:[Oasis]],Table1[[Bœuf]:[Oasis]]))))*
SUM(IF(Table3[Date]=$A658,Table3[Végétarien])),SUM(IF(Table3[Date]=$A658,Table3[Végétarien]))),"")</f>
        <v/>
      </c>
      <c r="F658" s="32" t="str" cm="1">
        <f t="array" ref="F658">IF(ISNUMBER($A658),IF($G$2="Valeur",
SUM(IF($A658&gt;=Table1[De],IF($A658&lt;=Table1[À],IF(F$4=Table1[[#Headers],[Bœuf]:[Oasis]],Table1[[Bœuf]:[Oasis]]))))*
SUM(IF(Table3[Date]=$A658,Table3[Salade])),SUM(IF(Table3[Date]=$A658,Table3[Salade]))),"")</f>
        <v/>
      </c>
      <c r="G658" s="32" t="str" cm="1">
        <f t="array" ref="G658">IF(ISNUMBER($A658),IF($G$2="Valeur",
SUM(IF($A658&gt;=Table1[De],IF($A658&lt;=Table1[À],IF(G$4=Table1[[#Headers],[Bœuf]:[Oasis]],Table1[[Bœuf]:[Oasis]]))))*
SUM(IF(Table3[Date]=$A658,Table3[Eau])),SUM(IF(Table3[Date]=$A658,Table3[Eau]))),"")</f>
        <v/>
      </c>
      <c r="H658" s="32" t="str" cm="1">
        <f t="array" ref="H658">IF(ISNUMBER($A658),IF($G$2="Valeur",
SUM(IF($A658&gt;=Table1[De],IF($A658&lt;=Table1[À],IF(H$4=Table1[[#Headers],[Bœuf]:[Oasis]],Table1[[Bœuf]:[Oasis]]))))*
SUM(IF(Table3[Date]=$A658,Table3[Coca])),SUM(IF(Table3[Date]=$A658,Table3[Coca]))),"")</f>
        <v/>
      </c>
      <c r="I658" s="32" t="str" cm="1">
        <f t="array" ref="I658">IF(ISNUMBER($A658),IF($G$2="Valeur",
SUM(IF($A658&gt;=Table1[De],IF($A658&lt;=Table1[À],IF(I$4=Table1[[#Headers],[Bœuf]:[Oasis]],Table1[[Bœuf]:[Oasis]]))))*
SUM(IF(Table3[Date]=$A658,Table3[Oasis])),SUM(IF(Table3[Date]=$A658,Table3[Oasis]))),"")</f>
        <v/>
      </c>
      <c r="J658" s="33" t="str">
        <f t="shared" si="10"/>
        <v/>
      </c>
      <c r="K658" s="32" t="str" cm="1">
        <f t="array" ref="K658">IF(AND(ISNUMBER($A658),$G$2="Valeur"),
SUM(IF(Table3[Date]=$A658,IF(Table3[Mode de Paiement]=K$4,Table3[TOTAL DU PAR LE CLIENT]))),"")</f>
        <v/>
      </c>
      <c r="L658" s="32" t="str" cm="1">
        <f t="array" ref="L658">IF(AND(ISNUMBER($A658),$G$2="Valeur"),
SUM(IF(Table3[Date]=$A658,IF(Table3[Mode de Paiement]=L$4,Table3[TOTAL DU PAR LE CLIENT]))),"")</f>
        <v/>
      </c>
      <c r="M658" s="32" t="str" cm="1">
        <f t="array" ref="M658">IF(AND(ISNUMBER($A658),$G$2="Valeur"),
SUM(IF(Table3[Date]=$A658,IF(Table3[Mode de Paiement]=M$4,Table3[TOTAL DU PAR LE CLIENT]))),"")</f>
        <v/>
      </c>
      <c r="N658" s="32" t="str" cm="1">
        <f t="array" ref="N658">IF(AND(ISNUMBER($A658),$G$2="Valeur"),
SUM(IF(Table3[Date]=$A658,IF(Table3[Mode de Paiement]=N$4,Table3[TOTAL DU PAR LE CLIENT]))),"")</f>
        <v/>
      </c>
    </row>
    <row r="659" spans="1:14" x14ac:dyDescent="0.2">
      <c r="A659" s="82" t="str">
        <f>IF(A658=MAX(Table3[Date]),"",IF(A658="","",A658+1))</f>
        <v/>
      </c>
      <c r="B659" s="83" t="str">
        <f>IF(ISNUMBER(A659),COUNTIF(Table3[Date],A659),"")</f>
        <v/>
      </c>
      <c r="C659" s="32" t="str" cm="1">
        <f t="array" ref="C659">IF(ISNUMBER($A659),IF($G$2="Valeur",
SUM(IF($A659&gt;=Table1[De],IF($A659&lt;=Table1[À],IF(C$4=Table1[[#Headers],[Bœuf]:[Oasis]],Table1[[Bœuf]:[Oasis]]))))*
SUM(IF(Table3[Date]=$A659,Table3[Bœuf])),SUM(IF(Table3[Date]=$A659,Table3[Bœuf]))),"")</f>
        <v/>
      </c>
      <c r="D659" s="32" t="str" cm="1">
        <f t="array" ref="D659">IF(ISNUMBER($A659),IF($G$2="Valeur",
SUM(IF($A659&gt;=Table1[De],IF($A659&lt;=Table1[À],IF(D$4=Table1[[#Headers],[Bœuf]:[Oasis]],Table1[[Bœuf]:[Oasis]]))))*
SUM(IF(Table3[Date]=$A659,Table3[Jambon])),SUM(IF(Table3[Date]=$A659,Table3[Jambon]))),"")</f>
        <v/>
      </c>
      <c r="E659" s="32" t="str" cm="1">
        <f t="array" ref="E659">IF(ISNUMBER($A659),IF($G$2="Valeur",
SUM(IF($A659&gt;=Table1[De],IF($A659&lt;=Table1[À],IF(E$4=Table1[[#Headers],[Bœuf]:[Oasis]],Table1[[Bœuf]:[Oasis]]))))*
SUM(IF(Table3[Date]=$A659,Table3[Végétarien])),SUM(IF(Table3[Date]=$A659,Table3[Végétarien]))),"")</f>
        <v/>
      </c>
      <c r="F659" s="32" t="str" cm="1">
        <f t="array" ref="F659">IF(ISNUMBER($A659),IF($G$2="Valeur",
SUM(IF($A659&gt;=Table1[De],IF($A659&lt;=Table1[À],IF(F$4=Table1[[#Headers],[Bœuf]:[Oasis]],Table1[[Bœuf]:[Oasis]]))))*
SUM(IF(Table3[Date]=$A659,Table3[Salade])),SUM(IF(Table3[Date]=$A659,Table3[Salade]))),"")</f>
        <v/>
      </c>
      <c r="G659" s="32" t="str" cm="1">
        <f t="array" ref="G659">IF(ISNUMBER($A659),IF($G$2="Valeur",
SUM(IF($A659&gt;=Table1[De],IF($A659&lt;=Table1[À],IF(G$4=Table1[[#Headers],[Bœuf]:[Oasis]],Table1[[Bœuf]:[Oasis]]))))*
SUM(IF(Table3[Date]=$A659,Table3[Eau])),SUM(IF(Table3[Date]=$A659,Table3[Eau]))),"")</f>
        <v/>
      </c>
      <c r="H659" s="32" t="str" cm="1">
        <f t="array" ref="H659">IF(ISNUMBER($A659),IF($G$2="Valeur",
SUM(IF($A659&gt;=Table1[De],IF($A659&lt;=Table1[À],IF(H$4=Table1[[#Headers],[Bœuf]:[Oasis]],Table1[[Bœuf]:[Oasis]]))))*
SUM(IF(Table3[Date]=$A659,Table3[Coca])),SUM(IF(Table3[Date]=$A659,Table3[Coca]))),"")</f>
        <v/>
      </c>
      <c r="I659" s="32" t="str" cm="1">
        <f t="array" ref="I659">IF(ISNUMBER($A659),IF($G$2="Valeur",
SUM(IF($A659&gt;=Table1[De],IF($A659&lt;=Table1[À],IF(I$4=Table1[[#Headers],[Bœuf]:[Oasis]],Table1[[Bœuf]:[Oasis]]))))*
SUM(IF(Table3[Date]=$A659,Table3[Oasis])),SUM(IF(Table3[Date]=$A659,Table3[Oasis]))),"")</f>
        <v/>
      </c>
      <c r="J659" s="33" t="str">
        <f t="shared" si="10"/>
        <v/>
      </c>
      <c r="K659" s="32" t="str" cm="1">
        <f t="array" ref="K659">IF(AND(ISNUMBER($A659),$G$2="Valeur"),
SUM(IF(Table3[Date]=$A659,IF(Table3[Mode de Paiement]=K$4,Table3[TOTAL DU PAR LE CLIENT]))),"")</f>
        <v/>
      </c>
      <c r="L659" s="32" t="str" cm="1">
        <f t="array" ref="L659">IF(AND(ISNUMBER($A659),$G$2="Valeur"),
SUM(IF(Table3[Date]=$A659,IF(Table3[Mode de Paiement]=L$4,Table3[TOTAL DU PAR LE CLIENT]))),"")</f>
        <v/>
      </c>
      <c r="M659" s="32" t="str" cm="1">
        <f t="array" ref="M659">IF(AND(ISNUMBER($A659),$G$2="Valeur"),
SUM(IF(Table3[Date]=$A659,IF(Table3[Mode de Paiement]=M$4,Table3[TOTAL DU PAR LE CLIENT]))),"")</f>
        <v/>
      </c>
      <c r="N659" s="32" t="str" cm="1">
        <f t="array" ref="N659">IF(AND(ISNUMBER($A659),$G$2="Valeur"),
SUM(IF(Table3[Date]=$A659,IF(Table3[Mode de Paiement]=N$4,Table3[TOTAL DU PAR LE CLIENT]))),"")</f>
        <v/>
      </c>
    </row>
    <row r="660" spans="1:14" x14ac:dyDescent="0.2">
      <c r="A660" s="82" t="str">
        <f>IF(A659=MAX(Table3[Date]),"",IF(A659="","",A659+1))</f>
        <v/>
      </c>
      <c r="B660" s="83" t="str">
        <f>IF(ISNUMBER(A660),COUNTIF(Table3[Date],A660),"")</f>
        <v/>
      </c>
      <c r="C660" s="32" t="str" cm="1">
        <f t="array" ref="C660">IF(ISNUMBER($A660),IF($G$2="Valeur",
SUM(IF($A660&gt;=Table1[De],IF($A660&lt;=Table1[À],IF(C$4=Table1[[#Headers],[Bœuf]:[Oasis]],Table1[[Bœuf]:[Oasis]]))))*
SUM(IF(Table3[Date]=$A660,Table3[Bœuf])),SUM(IF(Table3[Date]=$A660,Table3[Bœuf]))),"")</f>
        <v/>
      </c>
      <c r="D660" s="32" t="str" cm="1">
        <f t="array" ref="D660">IF(ISNUMBER($A660),IF($G$2="Valeur",
SUM(IF($A660&gt;=Table1[De],IF($A660&lt;=Table1[À],IF(D$4=Table1[[#Headers],[Bœuf]:[Oasis]],Table1[[Bœuf]:[Oasis]]))))*
SUM(IF(Table3[Date]=$A660,Table3[Jambon])),SUM(IF(Table3[Date]=$A660,Table3[Jambon]))),"")</f>
        <v/>
      </c>
      <c r="E660" s="32" t="str" cm="1">
        <f t="array" ref="E660">IF(ISNUMBER($A660),IF($G$2="Valeur",
SUM(IF($A660&gt;=Table1[De],IF($A660&lt;=Table1[À],IF(E$4=Table1[[#Headers],[Bœuf]:[Oasis]],Table1[[Bœuf]:[Oasis]]))))*
SUM(IF(Table3[Date]=$A660,Table3[Végétarien])),SUM(IF(Table3[Date]=$A660,Table3[Végétarien]))),"")</f>
        <v/>
      </c>
      <c r="F660" s="32" t="str" cm="1">
        <f t="array" ref="F660">IF(ISNUMBER($A660),IF($G$2="Valeur",
SUM(IF($A660&gt;=Table1[De],IF($A660&lt;=Table1[À],IF(F$4=Table1[[#Headers],[Bœuf]:[Oasis]],Table1[[Bœuf]:[Oasis]]))))*
SUM(IF(Table3[Date]=$A660,Table3[Salade])),SUM(IF(Table3[Date]=$A660,Table3[Salade]))),"")</f>
        <v/>
      </c>
      <c r="G660" s="32" t="str" cm="1">
        <f t="array" ref="G660">IF(ISNUMBER($A660),IF($G$2="Valeur",
SUM(IF($A660&gt;=Table1[De],IF($A660&lt;=Table1[À],IF(G$4=Table1[[#Headers],[Bœuf]:[Oasis]],Table1[[Bœuf]:[Oasis]]))))*
SUM(IF(Table3[Date]=$A660,Table3[Eau])),SUM(IF(Table3[Date]=$A660,Table3[Eau]))),"")</f>
        <v/>
      </c>
      <c r="H660" s="32" t="str" cm="1">
        <f t="array" ref="H660">IF(ISNUMBER($A660),IF($G$2="Valeur",
SUM(IF($A660&gt;=Table1[De],IF($A660&lt;=Table1[À],IF(H$4=Table1[[#Headers],[Bœuf]:[Oasis]],Table1[[Bœuf]:[Oasis]]))))*
SUM(IF(Table3[Date]=$A660,Table3[Coca])),SUM(IF(Table3[Date]=$A660,Table3[Coca]))),"")</f>
        <v/>
      </c>
      <c r="I660" s="32" t="str" cm="1">
        <f t="array" ref="I660">IF(ISNUMBER($A660),IF($G$2="Valeur",
SUM(IF($A660&gt;=Table1[De],IF($A660&lt;=Table1[À],IF(I$4=Table1[[#Headers],[Bœuf]:[Oasis]],Table1[[Bœuf]:[Oasis]]))))*
SUM(IF(Table3[Date]=$A660,Table3[Oasis])),SUM(IF(Table3[Date]=$A660,Table3[Oasis]))),"")</f>
        <v/>
      </c>
      <c r="J660" s="33" t="str">
        <f t="shared" si="10"/>
        <v/>
      </c>
      <c r="K660" s="32" t="str" cm="1">
        <f t="array" ref="K660">IF(AND(ISNUMBER($A660),$G$2="Valeur"),
SUM(IF(Table3[Date]=$A660,IF(Table3[Mode de Paiement]=K$4,Table3[TOTAL DU PAR LE CLIENT]))),"")</f>
        <v/>
      </c>
      <c r="L660" s="32" t="str" cm="1">
        <f t="array" ref="L660">IF(AND(ISNUMBER($A660),$G$2="Valeur"),
SUM(IF(Table3[Date]=$A660,IF(Table3[Mode de Paiement]=L$4,Table3[TOTAL DU PAR LE CLIENT]))),"")</f>
        <v/>
      </c>
      <c r="M660" s="32" t="str" cm="1">
        <f t="array" ref="M660">IF(AND(ISNUMBER($A660),$G$2="Valeur"),
SUM(IF(Table3[Date]=$A660,IF(Table3[Mode de Paiement]=M$4,Table3[TOTAL DU PAR LE CLIENT]))),"")</f>
        <v/>
      </c>
      <c r="N660" s="32" t="str" cm="1">
        <f t="array" ref="N660">IF(AND(ISNUMBER($A660),$G$2="Valeur"),
SUM(IF(Table3[Date]=$A660,IF(Table3[Mode de Paiement]=N$4,Table3[TOTAL DU PAR LE CLIENT]))),"")</f>
        <v/>
      </c>
    </row>
    <row r="661" spans="1:14" x14ac:dyDescent="0.2">
      <c r="A661" s="82" t="str">
        <f>IF(A660=MAX(Table3[Date]),"",IF(A660="","",A660+1))</f>
        <v/>
      </c>
      <c r="B661" s="83" t="str">
        <f>IF(ISNUMBER(A661),COUNTIF(Table3[Date],A661),"")</f>
        <v/>
      </c>
      <c r="C661" s="32" t="str" cm="1">
        <f t="array" ref="C661">IF(ISNUMBER($A661),IF($G$2="Valeur",
SUM(IF($A661&gt;=Table1[De],IF($A661&lt;=Table1[À],IF(C$4=Table1[[#Headers],[Bœuf]:[Oasis]],Table1[[Bœuf]:[Oasis]]))))*
SUM(IF(Table3[Date]=$A661,Table3[Bœuf])),SUM(IF(Table3[Date]=$A661,Table3[Bœuf]))),"")</f>
        <v/>
      </c>
      <c r="D661" s="32" t="str" cm="1">
        <f t="array" ref="D661">IF(ISNUMBER($A661),IF($G$2="Valeur",
SUM(IF($A661&gt;=Table1[De],IF($A661&lt;=Table1[À],IF(D$4=Table1[[#Headers],[Bœuf]:[Oasis]],Table1[[Bœuf]:[Oasis]]))))*
SUM(IF(Table3[Date]=$A661,Table3[Jambon])),SUM(IF(Table3[Date]=$A661,Table3[Jambon]))),"")</f>
        <v/>
      </c>
      <c r="E661" s="32" t="str" cm="1">
        <f t="array" ref="E661">IF(ISNUMBER($A661),IF($G$2="Valeur",
SUM(IF($A661&gt;=Table1[De],IF($A661&lt;=Table1[À],IF(E$4=Table1[[#Headers],[Bœuf]:[Oasis]],Table1[[Bœuf]:[Oasis]]))))*
SUM(IF(Table3[Date]=$A661,Table3[Végétarien])),SUM(IF(Table3[Date]=$A661,Table3[Végétarien]))),"")</f>
        <v/>
      </c>
      <c r="F661" s="32" t="str" cm="1">
        <f t="array" ref="F661">IF(ISNUMBER($A661),IF($G$2="Valeur",
SUM(IF($A661&gt;=Table1[De],IF($A661&lt;=Table1[À],IF(F$4=Table1[[#Headers],[Bœuf]:[Oasis]],Table1[[Bœuf]:[Oasis]]))))*
SUM(IF(Table3[Date]=$A661,Table3[Salade])),SUM(IF(Table3[Date]=$A661,Table3[Salade]))),"")</f>
        <v/>
      </c>
      <c r="G661" s="32" t="str" cm="1">
        <f t="array" ref="G661">IF(ISNUMBER($A661),IF($G$2="Valeur",
SUM(IF($A661&gt;=Table1[De],IF($A661&lt;=Table1[À],IF(G$4=Table1[[#Headers],[Bœuf]:[Oasis]],Table1[[Bœuf]:[Oasis]]))))*
SUM(IF(Table3[Date]=$A661,Table3[Eau])),SUM(IF(Table3[Date]=$A661,Table3[Eau]))),"")</f>
        <v/>
      </c>
      <c r="H661" s="32" t="str" cm="1">
        <f t="array" ref="H661">IF(ISNUMBER($A661),IF($G$2="Valeur",
SUM(IF($A661&gt;=Table1[De],IF($A661&lt;=Table1[À],IF(H$4=Table1[[#Headers],[Bœuf]:[Oasis]],Table1[[Bœuf]:[Oasis]]))))*
SUM(IF(Table3[Date]=$A661,Table3[Coca])),SUM(IF(Table3[Date]=$A661,Table3[Coca]))),"")</f>
        <v/>
      </c>
      <c r="I661" s="32" t="str" cm="1">
        <f t="array" ref="I661">IF(ISNUMBER($A661),IF($G$2="Valeur",
SUM(IF($A661&gt;=Table1[De],IF($A661&lt;=Table1[À],IF(I$4=Table1[[#Headers],[Bœuf]:[Oasis]],Table1[[Bœuf]:[Oasis]]))))*
SUM(IF(Table3[Date]=$A661,Table3[Oasis])),SUM(IF(Table3[Date]=$A661,Table3[Oasis]))),"")</f>
        <v/>
      </c>
      <c r="J661" s="33" t="str">
        <f t="shared" si="10"/>
        <v/>
      </c>
      <c r="K661" s="32" t="str" cm="1">
        <f t="array" ref="K661">IF(AND(ISNUMBER($A661),$G$2="Valeur"),
SUM(IF(Table3[Date]=$A661,IF(Table3[Mode de Paiement]=K$4,Table3[TOTAL DU PAR LE CLIENT]))),"")</f>
        <v/>
      </c>
      <c r="L661" s="32" t="str" cm="1">
        <f t="array" ref="L661">IF(AND(ISNUMBER($A661),$G$2="Valeur"),
SUM(IF(Table3[Date]=$A661,IF(Table3[Mode de Paiement]=L$4,Table3[TOTAL DU PAR LE CLIENT]))),"")</f>
        <v/>
      </c>
      <c r="M661" s="32" t="str" cm="1">
        <f t="array" ref="M661">IF(AND(ISNUMBER($A661),$G$2="Valeur"),
SUM(IF(Table3[Date]=$A661,IF(Table3[Mode de Paiement]=M$4,Table3[TOTAL DU PAR LE CLIENT]))),"")</f>
        <v/>
      </c>
      <c r="N661" s="32" t="str" cm="1">
        <f t="array" ref="N661">IF(AND(ISNUMBER($A661),$G$2="Valeur"),
SUM(IF(Table3[Date]=$A661,IF(Table3[Mode de Paiement]=N$4,Table3[TOTAL DU PAR LE CLIENT]))),"")</f>
        <v/>
      </c>
    </row>
    <row r="662" spans="1:14" x14ac:dyDescent="0.2">
      <c r="A662" s="82" t="str">
        <f>IF(A661=MAX(Table3[Date]),"",IF(A661="","",A661+1))</f>
        <v/>
      </c>
      <c r="B662" s="83" t="str">
        <f>IF(ISNUMBER(A662),COUNTIF(Table3[Date],A662),"")</f>
        <v/>
      </c>
      <c r="C662" s="32" t="str" cm="1">
        <f t="array" ref="C662">IF(ISNUMBER($A662),IF($G$2="Valeur",
SUM(IF($A662&gt;=Table1[De],IF($A662&lt;=Table1[À],IF(C$4=Table1[[#Headers],[Bœuf]:[Oasis]],Table1[[Bœuf]:[Oasis]]))))*
SUM(IF(Table3[Date]=$A662,Table3[Bœuf])),SUM(IF(Table3[Date]=$A662,Table3[Bœuf]))),"")</f>
        <v/>
      </c>
      <c r="D662" s="32" t="str" cm="1">
        <f t="array" ref="D662">IF(ISNUMBER($A662),IF($G$2="Valeur",
SUM(IF($A662&gt;=Table1[De],IF($A662&lt;=Table1[À],IF(D$4=Table1[[#Headers],[Bœuf]:[Oasis]],Table1[[Bœuf]:[Oasis]]))))*
SUM(IF(Table3[Date]=$A662,Table3[Jambon])),SUM(IF(Table3[Date]=$A662,Table3[Jambon]))),"")</f>
        <v/>
      </c>
      <c r="E662" s="32" t="str" cm="1">
        <f t="array" ref="E662">IF(ISNUMBER($A662),IF($G$2="Valeur",
SUM(IF($A662&gt;=Table1[De],IF($A662&lt;=Table1[À],IF(E$4=Table1[[#Headers],[Bœuf]:[Oasis]],Table1[[Bœuf]:[Oasis]]))))*
SUM(IF(Table3[Date]=$A662,Table3[Végétarien])),SUM(IF(Table3[Date]=$A662,Table3[Végétarien]))),"")</f>
        <v/>
      </c>
      <c r="F662" s="32" t="str" cm="1">
        <f t="array" ref="F662">IF(ISNUMBER($A662),IF($G$2="Valeur",
SUM(IF($A662&gt;=Table1[De],IF($A662&lt;=Table1[À],IF(F$4=Table1[[#Headers],[Bœuf]:[Oasis]],Table1[[Bœuf]:[Oasis]]))))*
SUM(IF(Table3[Date]=$A662,Table3[Salade])),SUM(IF(Table3[Date]=$A662,Table3[Salade]))),"")</f>
        <v/>
      </c>
      <c r="G662" s="32" t="str" cm="1">
        <f t="array" ref="G662">IF(ISNUMBER($A662),IF($G$2="Valeur",
SUM(IF($A662&gt;=Table1[De],IF($A662&lt;=Table1[À],IF(G$4=Table1[[#Headers],[Bœuf]:[Oasis]],Table1[[Bœuf]:[Oasis]]))))*
SUM(IF(Table3[Date]=$A662,Table3[Eau])),SUM(IF(Table3[Date]=$A662,Table3[Eau]))),"")</f>
        <v/>
      </c>
      <c r="H662" s="32" t="str" cm="1">
        <f t="array" ref="H662">IF(ISNUMBER($A662),IF($G$2="Valeur",
SUM(IF($A662&gt;=Table1[De],IF($A662&lt;=Table1[À],IF(H$4=Table1[[#Headers],[Bœuf]:[Oasis]],Table1[[Bœuf]:[Oasis]]))))*
SUM(IF(Table3[Date]=$A662,Table3[Coca])),SUM(IF(Table3[Date]=$A662,Table3[Coca]))),"")</f>
        <v/>
      </c>
      <c r="I662" s="32" t="str" cm="1">
        <f t="array" ref="I662">IF(ISNUMBER($A662),IF($G$2="Valeur",
SUM(IF($A662&gt;=Table1[De],IF($A662&lt;=Table1[À],IF(I$4=Table1[[#Headers],[Bœuf]:[Oasis]],Table1[[Bœuf]:[Oasis]]))))*
SUM(IF(Table3[Date]=$A662,Table3[Oasis])),SUM(IF(Table3[Date]=$A662,Table3[Oasis]))),"")</f>
        <v/>
      </c>
      <c r="J662" s="33" t="str">
        <f t="shared" si="10"/>
        <v/>
      </c>
      <c r="K662" s="32" t="str" cm="1">
        <f t="array" ref="K662">IF(AND(ISNUMBER($A662),$G$2="Valeur"),
SUM(IF(Table3[Date]=$A662,IF(Table3[Mode de Paiement]=K$4,Table3[TOTAL DU PAR LE CLIENT]))),"")</f>
        <v/>
      </c>
      <c r="L662" s="32" t="str" cm="1">
        <f t="array" ref="L662">IF(AND(ISNUMBER($A662),$G$2="Valeur"),
SUM(IF(Table3[Date]=$A662,IF(Table3[Mode de Paiement]=L$4,Table3[TOTAL DU PAR LE CLIENT]))),"")</f>
        <v/>
      </c>
      <c r="M662" s="32" t="str" cm="1">
        <f t="array" ref="M662">IF(AND(ISNUMBER($A662),$G$2="Valeur"),
SUM(IF(Table3[Date]=$A662,IF(Table3[Mode de Paiement]=M$4,Table3[TOTAL DU PAR LE CLIENT]))),"")</f>
        <v/>
      </c>
      <c r="N662" s="32" t="str" cm="1">
        <f t="array" ref="N662">IF(AND(ISNUMBER($A662),$G$2="Valeur"),
SUM(IF(Table3[Date]=$A662,IF(Table3[Mode de Paiement]=N$4,Table3[TOTAL DU PAR LE CLIENT]))),"")</f>
        <v/>
      </c>
    </row>
    <row r="663" spans="1:14" x14ac:dyDescent="0.2">
      <c r="A663" s="82" t="str">
        <f>IF(A662=MAX(Table3[Date]),"",IF(A662="","",A662+1))</f>
        <v/>
      </c>
      <c r="B663" s="83" t="str">
        <f>IF(ISNUMBER(A663),COUNTIF(Table3[Date],A663),"")</f>
        <v/>
      </c>
      <c r="C663" s="32" t="str" cm="1">
        <f t="array" ref="C663">IF(ISNUMBER($A663),IF($G$2="Valeur",
SUM(IF($A663&gt;=Table1[De],IF($A663&lt;=Table1[À],IF(C$4=Table1[[#Headers],[Bœuf]:[Oasis]],Table1[[Bœuf]:[Oasis]]))))*
SUM(IF(Table3[Date]=$A663,Table3[Bœuf])),SUM(IF(Table3[Date]=$A663,Table3[Bœuf]))),"")</f>
        <v/>
      </c>
      <c r="D663" s="32" t="str" cm="1">
        <f t="array" ref="D663">IF(ISNUMBER($A663),IF($G$2="Valeur",
SUM(IF($A663&gt;=Table1[De],IF($A663&lt;=Table1[À],IF(D$4=Table1[[#Headers],[Bœuf]:[Oasis]],Table1[[Bœuf]:[Oasis]]))))*
SUM(IF(Table3[Date]=$A663,Table3[Jambon])),SUM(IF(Table3[Date]=$A663,Table3[Jambon]))),"")</f>
        <v/>
      </c>
      <c r="E663" s="32" t="str" cm="1">
        <f t="array" ref="E663">IF(ISNUMBER($A663),IF($G$2="Valeur",
SUM(IF($A663&gt;=Table1[De],IF($A663&lt;=Table1[À],IF(E$4=Table1[[#Headers],[Bœuf]:[Oasis]],Table1[[Bœuf]:[Oasis]]))))*
SUM(IF(Table3[Date]=$A663,Table3[Végétarien])),SUM(IF(Table3[Date]=$A663,Table3[Végétarien]))),"")</f>
        <v/>
      </c>
      <c r="F663" s="32" t="str" cm="1">
        <f t="array" ref="F663">IF(ISNUMBER($A663),IF($G$2="Valeur",
SUM(IF($A663&gt;=Table1[De],IF($A663&lt;=Table1[À],IF(F$4=Table1[[#Headers],[Bœuf]:[Oasis]],Table1[[Bœuf]:[Oasis]]))))*
SUM(IF(Table3[Date]=$A663,Table3[Salade])),SUM(IF(Table3[Date]=$A663,Table3[Salade]))),"")</f>
        <v/>
      </c>
      <c r="G663" s="32" t="str" cm="1">
        <f t="array" ref="G663">IF(ISNUMBER($A663),IF($G$2="Valeur",
SUM(IF($A663&gt;=Table1[De],IF($A663&lt;=Table1[À],IF(G$4=Table1[[#Headers],[Bœuf]:[Oasis]],Table1[[Bœuf]:[Oasis]]))))*
SUM(IF(Table3[Date]=$A663,Table3[Eau])),SUM(IF(Table3[Date]=$A663,Table3[Eau]))),"")</f>
        <v/>
      </c>
      <c r="H663" s="32" t="str" cm="1">
        <f t="array" ref="H663">IF(ISNUMBER($A663),IF($G$2="Valeur",
SUM(IF($A663&gt;=Table1[De],IF($A663&lt;=Table1[À],IF(H$4=Table1[[#Headers],[Bœuf]:[Oasis]],Table1[[Bœuf]:[Oasis]]))))*
SUM(IF(Table3[Date]=$A663,Table3[Coca])),SUM(IF(Table3[Date]=$A663,Table3[Coca]))),"")</f>
        <v/>
      </c>
      <c r="I663" s="32" t="str" cm="1">
        <f t="array" ref="I663">IF(ISNUMBER($A663),IF($G$2="Valeur",
SUM(IF($A663&gt;=Table1[De],IF($A663&lt;=Table1[À],IF(I$4=Table1[[#Headers],[Bœuf]:[Oasis]],Table1[[Bœuf]:[Oasis]]))))*
SUM(IF(Table3[Date]=$A663,Table3[Oasis])),SUM(IF(Table3[Date]=$A663,Table3[Oasis]))),"")</f>
        <v/>
      </c>
      <c r="J663" s="33" t="str">
        <f t="shared" si="10"/>
        <v/>
      </c>
      <c r="K663" s="32" t="str" cm="1">
        <f t="array" ref="K663">IF(AND(ISNUMBER($A663),$G$2="Valeur"),
SUM(IF(Table3[Date]=$A663,IF(Table3[Mode de Paiement]=K$4,Table3[TOTAL DU PAR LE CLIENT]))),"")</f>
        <v/>
      </c>
      <c r="L663" s="32" t="str" cm="1">
        <f t="array" ref="L663">IF(AND(ISNUMBER($A663),$G$2="Valeur"),
SUM(IF(Table3[Date]=$A663,IF(Table3[Mode de Paiement]=L$4,Table3[TOTAL DU PAR LE CLIENT]))),"")</f>
        <v/>
      </c>
      <c r="M663" s="32" t="str" cm="1">
        <f t="array" ref="M663">IF(AND(ISNUMBER($A663),$G$2="Valeur"),
SUM(IF(Table3[Date]=$A663,IF(Table3[Mode de Paiement]=M$4,Table3[TOTAL DU PAR LE CLIENT]))),"")</f>
        <v/>
      </c>
      <c r="N663" s="32" t="str" cm="1">
        <f t="array" ref="N663">IF(AND(ISNUMBER($A663),$G$2="Valeur"),
SUM(IF(Table3[Date]=$A663,IF(Table3[Mode de Paiement]=N$4,Table3[TOTAL DU PAR LE CLIENT]))),"")</f>
        <v/>
      </c>
    </row>
    <row r="664" spans="1:14" x14ac:dyDescent="0.2">
      <c r="A664" s="82" t="str">
        <f>IF(A663=MAX(Table3[Date]),"",IF(A663="","",A663+1))</f>
        <v/>
      </c>
      <c r="B664" s="83" t="str">
        <f>IF(ISNUMBER(A664),COUNTIF(Table3[Date],A664),"")</f>
        <v/>
      </c>
      <c r="C664" s="32" t="str" cm="1">
        <f t="array" ref="C664">IF(ISNUMBER($A664),IF($G$2="Valeur",
SUM(IF($A664&gt;=Table1[De],IF($A664&lt;=Table1[À],IF(C$4=Table1[[#Headers],[Bœuf]:[Oasis]],Table1[[Bœuf]:[Oasis]]))))*
SUM(IF(Table3[Date]=$A664,Table3[Bœuf])),SUM(IF(Table3[Date]=$A664,Table3[Bœuf]))),"")</f>
        <v/>
      </c>
      <c r="D664" s="32" t="str" cm="1">
        <f t="array" ref="D664">IF(ISNUMBER($A664),IF($G$2="Valeur",
SUM(IF($A664&gt;=Table1[De],IF($A664&lt;=Table1[À],IF(D$4=Table1[[#Headers],[Bœuf]:[Oasis]],Table1[[Bœuf]:[Oasis]]))))*
SUM(IF(Table3[Date]=$A664,Table3[Jambon])),SUM(IF(Table3[Date]=$A664,Table3[Jambon]))),"")</f>
        <v/>
      </c>
      <c r="E664" s="32" t="str" cm="1">
        <f t="array" ref="E664">IF(ISNUMBER($A664),IF($G$2="Valeur",
SUM(IF($A664&gt;=Table1[De],IF($A664&lt;=Table1[À],IF(E$4=Table1[[#Headers],[Bœuf]:[Oasis]],Table1[[Bœuf]:[Oasis]]))))*
SUM(IF(Table3[Date]=$A664,Table3[Végétarien])),SUM(IF(Table3[Date]=$A664,Table3[Végétarien]))),"")</f>
        <v/>
      </c>
      <c r="F664" s="32" t="str" cm="1">
        <f t="array" ref="F664">IF(ISNUMBER($A664),IF($G$2="Valeur",
SUM(IF($A664&gt;=Table1[De],IF($A664&lt;=Table1[À],IF(F$4=Table1[[#Headers],[Bœuf]:[Oasis]],Table1[[Bœuf]:[Oasis]]))))*
SUM(IF(Table3[Date]=$A664,Table3[Salade])),SUM(IF(Table3[Date]=$A664,Table3[Salade]))),"")</f>
        <v/>
      </c>
      <c r="G664" s="32" t="str" cm="1">
        <f t="array" ref="G664">IF(ISNUMBER($A664),IF($G$2="Valeur",
SUM(IF($A664&gt;=Table1[De],IF($A664&lt;=Table1[À],IF(G$4=Table1[[#Headers],[Bœuf]:[Oasis]],Table1[[Bœuf]:[Oasis]]))))*
SUM(IF(Table3[Date]=$A664,Table3[Eau])),SUM(IF(Table3[Date]=$A664,Table3[Eau]))),"")</f>
        <v/>
      </c>
      <c r="H664" s="32" t="str" cm="1">
        <f t="array" ref="H664">IF(ISNUMBER($A664),IF($G$2="Valeur",
SUM(IF($A664&gt;=Table1[De],IF($A664&lt;=Table1[À],IF(H$4=Table1[[#Headers],[Bœuf]:[Oasis]],Table1[[Bœuf]:[Oasis]]))))*
SUM(IF(Table3[Date]=$A664,Table3[Coca])),SUM(IF(Table3[Date]=$A664,Table3[Coca]))),"")</f>
        <v/>
      </c>
      <c r="I664" s="32" t="str" cm="1">
        <f t="array" ref="I664">IF(ISNUMBER($A664),IF($G$2="Valeur",
SUM(IF($A664&gt;=Table1[De],IF($A664&lt;=Table1[À],IF(I$4=Table1[[#Headers],[Bœuf]:[Oasis]],Table1[[Bœuf]:[Oasis]]))))*
SUM(IF(Table3[Date]=$A664,Table3[Oasis])),SUM(IF(Table3[Date]=$A664,Table3[Oasis]))),"")</f>
        <v/>
      </c>
      <c r="J664" s="33" t="str">
        <f t="shared" si="10"/>
        <v/>
      </c>
      <c r="K664" s="32" t="str" cm="1">
        <f t="array" ref="K664">IF(AND(ISNUMBER($A664),$G$2="Valeur"),
SUM(IF(Table3[Date]=$A664,IF(Table3[Mode de Paiement]=K$4,Table3[TOTAL DU PAR LE CLIENT]))),"")</f>
        <v/>
      </c>
      <c r="L664" s="32" t="str" cm="1">
        <f t="array" ref="L664">IF(AND(ISNUMBER($A664),$G$2="Valeur"),
SUM(IF(Table3[Date]=$A664,IF(Table3[Mode de Paiement]=L$4,Table3[TOTAL DU PAR LE CLIENT]))),"")</f>
        <v/>
      </c>
      <c r="M664" s="32" t="str" cm="1">
        <f t="array" ref="M664">IF(AND(ISNUMBER($A664),$G$2="Valeur"),
SUM(IF(Table3[Date]=$A664,IF(Table3[Mode de Paiement]=M$4,Table3[TOTAL DU PAR LE CLIENT]))),"")</f>
        <v/>
      </c>
      <c r="N664" s="32" t="str" cm="1">
        <f t="array" ref="N664">IF(AND(ISNUMBER($A664),$G$2="Valeur"),
SUM(IF(Table3[Date]=$A664,IF(Table3[Mode de Paiement]=N$4,Table3[TOTAL DU PAR LE CLIENT]))),"")</f>
        <v/>
      </c>
    </row>
    <row r="665" spans="1:14" x14ac:dyDescent="0.2">
      <c r="A665" s="82" t="str">
        <f>IF(A664=MAX(Table3[Date]),"",IF(A664="","",A664+1))</f>
        <v/>
      </c>
      <c r="B665" s="83" t="str">
        <f>IF(ISNUMBER(A665),COUNTIF(Table3[Date],A665),"")</f>
        <v/>
      </c>
      <c r="C665" s="32" t="str" cm="1">
        <f t="array" ref="C665">IF(ISNUMBER($A665),IF($G$2="Valeur",
SUM(IF($A665&gt;=Table1[De],IF($A665&lt;=Table1[À],IF(C$4=Table1[[#Headers],[Bœuf]:[Oasis]],Table1[[Bœuf]:[Oasis]]))))*
SUM(IF(Table3[Date]=$A665,Table3[Bœuf])),SUM(IF(Table3[Date]=$A665,Table3[Bœuf]))),"")</f>
        <v/>
      </c>
      <c r="D665" s="32" t="str" cm="1">
        <f t="array" ref="D665">IF(ISNUMBER($A665),IF($G$2="Valeur",
SUM(IF($A665&gt;=Table1[De],IF($A665&lt;=Table1[À],IF(D$4=Table1[[#Headers],[Bœuf]:[Oasis]],Table1[[Bœuf]:[Oasis]]))))*
SUM(IF(Table3[Date]=$A665,Table3[Jambon])),SUM(IF(Table3[Date]=$A665,Table3[Jambon]))),"")</f>
        <v/>
      </c>
      <c r="E665" s="32" t="str" cm="1">
        <f t="array" ref="E665">IF(ISNUMBER($A665),IF($G$2="Valeur",
SUM(IF($A665&gt;=Table1[De],IF($A665&lt;=Table1[À],IF(E$4=Table1[[#Headers],[Bœuf]:[Oasis]],Table1[[Bœuf]:[Oasis]]))))*
SUM(IF(Table3[Date]=$A665,Table3[Végétarien])),SUM(IF(Table3[Date]=$A665,Table3[Végétarien]))),"")</f>
        <v/>
      </c>
      <c r="F665" s="32" t="str" cm="1">
        <f t="array" ref="F665">IF(ISNUMBER($A665),IF($G$2="Valeur",
SUM(IF($A665&gt;=Table1[De],IF($A665&lt;=Table1[À],IF(F$4=Table1[[#Headers],[Bœuf]:[Oasis]],Table1[[Bœuf]:[Oasis]]))))*
SUM(IF(Table3[Date]=$A665,Table3[Salade])),SUM(IF(Table3[Date]=$A665,Table3[Salade]))),"")</f>
        <v/>
      </c>
      <c r="G665" s="32" t="str" cm="1">
        <f t="array" ref="G665">IF(ISNUMBER($A665),IF($G$2="Valeur",
SUM(IF($A665&gt;=Table1[De],IF($A665&lt;=Table1[À],IF(G$4=Table1[[#Headers],[Bœuf]:[Oasis]],Table1[[Bœuf]:[Oasis]]))))*
SUM(IF(Table3[Date]=$A665,Table3[Eau])),SUM(IF(Table3[Date]=$A665,Table3[Eau]))),"")</f>
        <v/>
      </c>
      <c r="H665" s="32" t="str" cm="1">
        <f t="array" ref="H665">IF(ISNUMBER($A665),IF($G$2="Valeur",
SUM(IF($A665&gt;=Table1[De],IF($A665&lt;=Table1[À],IF(H$4=Table1[[#Headers],[Bœuf]:[Oasis]],Table1[[Bœuf]:[Oasis]]))))*
SUM(IF(Table3[Date]=$A665,Table3[Coca])),SUM(IF(Table3[Date]=$A665,Table3[Coca]))),"")</f>
        <v/>
      </c>
      <c r="I665" s="32" t="str" cm="1">
        <f t="array" ref="I665">IF(ISNUMBER($A665),IF($G$2="Valeur",
SUM(IF($A665&gt;=Table1[De],IF($A665&lt;=Table1[À],IF(I$4=Table1[[#Headers],[Bœuf]:[Oasis]],Table1[[Bœuf]:[Oasis]]))))*
SUM(IF(Table3[Date]=$A665,Table3[Oasis])),SUM(IF(Table3[Date]=$A665,Table3[Oasis]))),"")</f>
        <v/>
      </c>
      <c r="J665" s="33" t="str">
        <f t="shared" si="10"/>
        <v/>
      </c>
      <c r="K665" s="32" t="str" cm="1">
        <f t="array" ref="K665">IF(AND(ISNUMBER($A665),$G$2="Valeur"),
SUM(IF(Table3[Date]=$A665,IF(Table3[Mode de Paiement]=K$4,Table3[TOTAL DU PAR LE CLIENT]))),"")</f>
        <v/>
      </c>
      <c r="L665" s="32" t="str" cm="1">
        <f t="array" ref="L665">IF(AND(ISNUMBER($A665),$G$2="Valeur"),
SUM(IF(Table3[Date]=$A665,IF(Table3[Mode de Paiement]=L$4,Table3[TOTAL DU PAR LE CLIENT]))),"")</f>
        <v/>
      </c>
      <c r="M665" s="32" t="str" cm="1">
        <f t="array" ref="M665">IF(AND(ISNUMBER($A665),$G$2="Valeur"),
SUM(IF(Table3[Date]=$A665,IF(Table3[Mode de Paiement]=M$4,Table3[TOTAL DU PAR LE CLIENT]))),"")</f>
        <v/>
      </c>
      <c r="N665" s="32" t="str" cm="1">
        <f t="array" ref="N665">IF(AND(ISNUMBER($A665),$G$2="Valeur"),
SUM(IF(Table3[Date]=$A665,IF(Table3[Mode de Paiement]=N$4,Table3[TOTAL DU PAR LE CLIENT]))),"")</f>
        <v/>
      </c>
    </row>
    <row r="666" spans="1:14" x14ac:dyDescent="0.2">
      <c r="A666" s="82" t="str">
        <f>IF(A665=MAX(Table3[Date]),"",IF(A665="","",A665+1))</f>
        <v/>
      </c>
      <c r="B666" s="83" t="str">
        <f>IF(ISNUMBER(A666),COUNTIF(Table3[Date],A666),"")</f>
        <v/>
      </c>
      <c r="C666" s="32" t="str" cm="1">
        <f t="array" ref="C666">IF(ISNUMBER($A666),IF($G$2="Valeur",
SUM(IF($A666&gt;=Table1[De],IF($A666&lt;=Table1[À],IF(C$4=Table1[[#Headers],[Bœuf]:[Oasis]],Table1[[Bœuf]:[Oasis]]))))*
SUM(IF(Table3[Date]=$A666,Table3[Bœuf])),SUM(IF(Table3[Date]=$A666,Table3[Bœuf]))),"")</f>
        <v/>
      </c>
      <c r="D666" s="32" t="str" cm="1">
        <f t="array" ref="D666">IF(ISNUMBER($A666),IF($G$2="Valeur",
SUM(IF($A666&gt;=Table1[De],IF($A666&lt;=Table1[À],IF(D$4=Table1[[#Headers],[Bœuf]:[Oasis]],Table1[[Bœuf]:[Oasis]]))))*
SUM(IF(Table3[Date]=$A666,Table3[Jambon])),SUM(IF(Table3[Date]=$A666,Table3[Jambon]))),"")</f>
        <v/>
      </c>
      <c r="E666" s="32" t="str" cm="1">
        <f t="array" ref="E666">IF(ISNUMBER($A666),IF($G$2="Valeur",
SUM(IF($A666&gt;=Table1[De],IF($A666&lt;=Table1[À],IF(E$4=Table1[[#Headers],[Bœuf]:[Oasis]],Table1[[Bœuf]:[Oasis]]))))*
SUM(IF(Table3[Date]=$A666,Table3[Végétarien])),SUM(IF(Table3[Date]=$A666,Table3[Végétarien]))),"")</f>
        <v/>
      </c>
      <c r="F666" s="32" t="str" cm="1">
        <f t="array" ref="F666">IF(ISNUMBER($A666),IF($G$2="Valeur",
SUM(IF($A666&gt;=Table1[De],IF($A666&lt;=Table1[À],IF(F$4=Table1[[#Headers],[Bœuf]:[Oasis]],Table1[[Bœuf]:[Oasis]]))))*
SUM(IF(Table3[Date]=$A666,Table3[Salade])),SUM(IF(Table3[Date]=$A666,Table3[Salade]))),"")</f>
        <v/>
      </c>
      <c r="G666" s="32" t="str" cm="1">
        <f t="array" ref="G666">IF(ISNUMBER($A666),IF($G$2="Valeur",
SUM(IF($A666&gt;=Table1[De],IF($A666&lt;=Table1[À],IF(G$4=Table1[[#Headers],[Bœuf]:[Oasis]],Table1[[Bœuf]:[Oasis]]))))*
SUM(IF(Table3[Date]=$A666,Table3[Eau])),SUM(IF(Table3[Date]=$A666,Table3[Eau]))),"")</f>
        <v/>
      </c>
      <c r="H666" s="32" t="str" cm="1">
        <f t="array" ref="H666">IF(ISNUMBER($A666),IF($G$2="Valeur",
SUM(IF($A666&gt;=Table1[De],IF($A666&lt;=Table1[À],IF(H$4=Table1[[#Headers],[Bœuf]:[Oasis]],Table1[[Bœuf]:[Oasis]]))))*
SUM(IF(Table3[Date]=$A666,Table3[Coca])),SUM(IF(Table3[Date]=$A666,Table3[Coca]))),"")</f>
        <v/>
      </c>
      <c r="I666" s="32" t="str" cm="1">
        <f t="array" ref="I666">IF(ISNUMBER($A666),IF($G$2="Valeur",
SUM(IF($A666&gt;=Table1[De],IF($A666&lt;=Table1[À],IF(I$4=Table1[[#Headers],[Bœuf]:[Oasis]],Table1[[Bœuf]:[Oasis]]))))*
SUM(IF(Table3[Date]=$A666,Table3[Oasis])),SUM(IF(Table3[Date]=$A666,Table3[Oasis]))),"")</f>
        <v/>
      </c>
      <c r="J666" s="33" t="str">
        <f t="shared" si="10"/>
        <v/>
      </c>
      <c r="K666" s="32" t="str" cm="1">
        <f t="array" ref="K666">IF(AND(ISNUMBER($A666),$G$2="Valeur"),
SUM(IF(Table3[Date]=$A666,IF(Table3[Mode de Paiement]=K$4,Table3[TOTAL DU PAR LE CLIENT]))),"")</f>
        <v/>
      </c>
      <c r="L666" s="32" t="str" cm="1">
        <f t="array" ref="L666">IF(AND(ISNUMBER($A666),$G$2="Valeur"),
SUM(IF(Table3[Date]=$A666,IF(Table3[Mode de Paiement]=L$4,Table3[TOTAL DU PAR LE CLIENT]))),"")</f>
        <v/>
      </c>
      <c r="M666" s="32" t="str" cm="1">
        <f t="array" ref="M666">IF(AND(ISNUMBER($A666),$G$2="Valeur"),
SUM(IF(Table3[Date]=$A666,IF(Table3[Mode de Paiement]=M$4,Table3[TOTAL DU PAR LE CLIENT]))),"")</f>
        <v/>
      </c>
      <c r="N666" s="32" t="str" cm="1">
        <f t="array" ref="N666">IF(AND(ISNUMBER($A666),$G$2="Valeur"),
SUM(IF(Table3[Date]=$A666,IF(Table3[Mode de Paiement]=N$4,Table3[TOTAL DU PAR LE CLIENT]))),"")</f>
        <v/>
      </c>
    </row>
    <row r="667" spans="1:14" x14ac:dyDescent="0.2">
      <c r="A667" s="82" t="str">
        <f>IF(A666=MAX(Table3[Date]),"",IF(A666="","",A666+1))</f>
        <v/>
      </c>
      <c r="B667" s="83" t="str">
        <f>IF(ISNUMBER(A667),COUNTIF(Table3[Date],A667),"")</f>
        <v/>
      </c>
      <c r="C667" s="32" t="str" cm="1">
        <f t="array" ref="C667">IF(ISNUMBER($A667),IF($G$2="Valeur",
SUM(IF($A667&gt;=Table1[De],IF($A667&lt;=Table1[À],IF(C$4=Table1[[#Headers],[Bœuf]:[Oasis]],Table1[[Bœuf]:[Oasis]]))))*
SUM(IF(Table3[Date]=$A667,Table3[Bœuf])),SUM(IF(Table3[Date]=$A667,Table3[Bœuf]))),"")</f>
        <v/>
      </c>
      <c r="D667" s="32" t="str" cm="1">
        <f t="array" ref="D667">IF(ISNUMBER($A667),IF($G$2="Valeur",
SUM(IF($A667&gt;=Table1[De],IF($A667&lt;=Table1[À],IF(D$4=Table1[[#Headers],[Bœuf]:[Oasis]],Table1[[Bœuf]:[Oasis]]))))*
SUM(IF(Table3[Date]=$A667,Table3[Jambon])),SUM(IF(Table3[Date]=$A667,Table3[Jambon]))),"")</f>
        <v/>
      </c>
      <c r="E667" s="32" t="str" cm="1">
        <f t="array" ref="E667">IF(ISNUMBER($A667),IF($G$2="Valeur",
SUM(IF($A667&gt;=Table1[De],IF($A667&lt;=Table1[À],IF(E$4=Table1[[#Headers],[Bœuf]:[Oasis]],Table1[[Bœuf]:[Oasis]]))))*
SUM(IF(Table3[Date]=$A667,Table3[Végétarien])),SUM(IF(Table3[Date]=$A667,Table3[Végétarien]))),"")</f>
        <v/>
      </c>
      <c r="F667" s="32" t="str" cm="1">
        <f t="array" ref="F667">IF(ISNUMBER($A667),IF($G$2="Valeur",
SUM(IF($A667&gt;=Table1[De],IF($A667&lt;=Table1[À],IF(F$4=Table1[[#Headers],[Bœuf]:[Oasis]],Table1[[Bœuf]:[Oasis]]))))*
SUM(IF(Table3[Date]=$A667,Table3[Salade])),SUM(IF(Table3[Date]=$A667,Table3[Salade]))),"")</f>
        <v/>
      </c>
      <c r="G667" s="32" t="str" cm="1">
        <f t="array" ref="G667">IF(ISNUMBER($A667),IF($G$2="Valeur",
SUM(IF($A667&gt;=Table1[De],IF($A667&lt;=Table1[À],IF(G$4=Table1[[#Headers],[Bœuf]:[Oasis]],Table1[[Bœuf]:[Oasis]]))))*
SUM(IF(Table3[Date]=$A667,Table3[Eau])),SUM(IF(Table3[Date]=$A667,Table3[Eau]))),"")</f>
        <v/>
      </c>
      <c r="H667" s="32" t="str" cm="1">
        <f t="array" ref="H667">IF(ISNUMBER($A667),IF($G$2="Valeur",
SUM(IF($A667&gt;=Table1[De],IF($A667&lt;=Table1[À],IF(H$4=Table1[[#Headers],[Bœuf]:[Oasis]],Table1[[Bœuf]:[Oasis]]))))*
SUM(IF(Table3[Date]=$A667,Table3[Coca])),SUM(IF(Table3[Date]=$A667,Table3[Coca]))),"")</f>
        <v/>
      </c>
      <c r="I667" s="32" t="str" cm="1">
        <f t="array" ref="I667">IF(ISNUMBER($A667),IF($G$2="Valeur",
SUM(IF($A667&gt;=Table1[De],IF($A667&lt;=Table1[À],IF(I$4=Table1[[#Headers],[Bœuf]:[Oasis]],Table1[[Bœuf]:[Oasis]]))))*
SUM(IF(Table3[Date]=$A667,Table3[Oasis])),SUM(IF(Table3[Date]=$A667,Table3[Oasis]))),"")</f>
        <v/>
      </c>
      <c r="J667" s="33" t="str">
        <f t="shared" si="10"/>
        <v/>
      </c>
      <c r="K667" s="32" t="str" cm="1">
        <f t="array" ref="K667">IF(AND(ISNUMBER($A667),$G$2="Valeur"),
SUM(IF(Table3[Date]=$A667,IF(Table3[Mode de Paiement]=K$4,Table3[TOTAL DU PAR LE CLIENT]))),"")</f>
        <v/>
      </c>
      <c r="L667" s="32" t="str" cm="1">
        <f t="array" ref="L667">IF(AND(ISNUMBER($A667),$G$2="Valeur"),
SUM(IF(Table3[Date]=$A667,IF(Table3[Mode de Paiement]=L$4,Table3[TOTAL DU PAR LE CLIENT]))),"")</f>
        <v/>
      </c>
      <c r="M667" s="32" t="str" cm="1">
        <f t="array" ref="M667">IF(AND(ISNUMBER($A667),$G$2="Valeur"),
SUM(IF(Table3[Date]=$A667,IF(Table3[Mode de Paiement]=M$4,Table3[TOTAL DU PAR LE CLIENT]))),"")</f>
        <v/>
      </c>
      <c r="N667" s="32" t="str" cm="1">
        <f t="array" ref="N667">IF(AND(ISNUMBER($A667),$G$2="Valeur"),
SUM(IF(Table3[Date]=$A667,IF(Table3[Mode de Paiement]=N$4,Table3[TOTAL DU PAR LE CLIENT]))),"")</f>
        <v/>
      </c>
    </row>
    <row r="668" spans="1:14" x14ac:dyDescent="0.2">
      <c r="A668" s="82" t="str">
        <f>IF(A667=MAX(Table3[Date]),"",IF(A667="","",A667+1))</f>
        <v/>
      </c>
      <c r="B668" s="83" t="str">
        <f>IF(ISNUMBER(A668),COUNTIF(Table3[Date],A668),"")</f>
        <v/>
      </c>
      <c r="C668" s="32" t="str" cm="1">
        <f t="array" ref="C668">IF(ISNUMBER($A668),IF($G$2="Valeur",
SUM(IF($A668&gt;=Table1[De],IF($A668&lt;=Table1[À],IF(C$4=Table1[[#Headers],[Bœuf]:[Oasis]],Table1[[Bœuf]:[Oasis]]))))*
SUM(IF(Table3[Date]=$A668,Table3[Bœuf])),SUM(IF(Table3[Date]=$A668,Table3[Bœuf]))),"")</f>
        <v/>
      </c>
      <c r="D668" s="32" t="str" cm="1">
        <f t="array" ref="D668">IF(ISNUMBER($A668),IF($G$2="Valeur",
SUM(IF($A668&gt;=Table1[De],IF($A668&lt;=Table1[À],IF(D$4=Table1[[#Headers],[Bœuf]:[Oasis]],Table1[[Bœuf]:[Oasis]]))))*
SUM(IF(Table3[Date]=$A668,Table3[Jambon])),SUM(IF(Table3[Date]=$A668,Table3[Jambon]))),"")</f>
        <v/>
      </c>
      <c r="E668" s="32" t="str" cm="1">
        <f t="array" ref="E668">IF(ISNUMBER($A668),IF($G$2="Valeur",
SUM(IF($A668&gt;=Table1[De],IF($A668&lt;=Table1[À],IF(E$4=Table1[[#Headers],[Bœuf]:[Oasis]],Table1[[Bœuf]:[Oasis]]))))*
SUM(IF(Table3[Date]=$A668,Table3[Végétarien])),SUM(IF(Table3[Date]=$A668,Table3[Végétarien]))),"")</f>
        <v/>
      </c>
      <c r="F668" s="32" t="str" cm="1">
        <f t="array" ref="F668">IF(ISNUMBER($A668),IF($G$2="Valeur",
SUM(IF($A668&gt;=Table1[De],IF($A668&lt;=Table1[À],IF(F$4=Table1[[#Headers],[Bœuf]:[Oasis]],Table1[[Bœuf]:[Oasis]]))))*
SUM(IF(Table3[Date]=$A668,Table3[Salade])),SUM(IF(Table3[Date]=$A668,Table3[Salade]))),"")</f>
        <v/>
      </c>
      <c r="G668" s="32" t="str" cm="1">
        <f t="array" ref="G668">IF(ISNUMBER($A668),IF($G$2="Valeur",
SUM(IF($A668&gt;=Table1[De],IF($A668&lt;=Table1[À],IF(G$4=Table1[[#Headers],[Bœuf]:[Oasis]],Table1[[Bœuf]:[Oasis]]))))*
SUM(IF(Table3[Date]=$A668,Table3[Eau])),SUM(IF(Table3[Date]=$A668,Table3[Eau]))),"")</f>
        <v/>
      </c>
      <c r="H668" s="32" t="str" cm="1">
        <f t="array" ref="H668">IF(ISNUMBER($A668),IF($G$2="Valeur",
SUM(IF($A668&gt;=Table1[De],IF($A668&lt;=Table1[À],IF(H$4=Table1[[#Headers],[Bœuf]:[Oasis]],Table1[[Bœuf]:[Oasis]]))))*
SUM(IF(Table3[Date]=$A668,Table3[Coca])),SUM(IF(Table3[Date]=$A668,Table3[Coca]))),"")</f>
        <v/>
      </c>
      <c r="I668" s="32" t="str" cm="1">
        <f t="array" ref="I668">IF(ISNUMBER($A668),IF($G$2="Valeur",
SUM(IF($A668&gt;=Table1[De],IF($A668&lt;=Table1[À],IF(I$4=Table1[[#Headers],[Bœuf]:[Oasis]],Table1[[Bœuf]:[Oasis]]))))*
SUM(IF(Table3[Date]=$A668,Table3[Oasis])),SUM(IF(Table3[Date]=$A668,Table3[Oasis]))),"")</f>
        <v/>
      </c>
      <c r="J668" s="33" t="str">
        <f t="shared" si="10"/>
        <v/>
      </c>
      <c r="K668" s="32" t="str" cm="1">
        <f t="array" ref="K668">IF(AND(ISNUMBER($A668),$G$2="Valeur"),
SUM(IF(Table3[Date]=$A668,IF(Table3[Mode de Paiement]=K$4,Table3[TOTAL DU PAR LE CLIENT]))),"")</f>
        <v/>
      </c>
      <c r="L668" s="32" t="str" cm="1">
        <f t="array" ref="L668">IF(AND(ISNUMBER($A668),$G$2="Valeur"),
SUM(IF(Table3[Date]=$A668,IF(Table3[Mode de Paiement]=L$4,Table3[TOTAL DU PAR LE CLIENT]))),"")</f>
        <v/>
      </c>
      <c r="M668" s="32" t="str" cm="1">
        <f t="array" ref="M668">IF(AND(ISNUMBER($A668),$G$2="Valeur"),
SUM(IF(Table3[Date]=$A668,IF(Table3[Mode de Paiement]=M$4,Table3[TOTAL DU PAR LE CLIENT]))),"")</f>
        <v/>
      </c>
      <c r="N668" s="32" t="str" cm="1">
        <f t="array" ref="N668">IF(AND(ISNUMBER($A668),$G$2="Valeur"),
SUM(IF(Table3[Date]=$A668,IF(Table3[Mode de Paiement]=N$4,Table3[TOTAL DU PAR LE CLIENT]))),"")</f>
        <v/>
      </c>
    </row>
    <row r="669" spans="1:14" x14ac:dyDescent="0.2">
      <c r="A669" s="82" t="str">
        <f>IF(A668=MAX(Table3[Date]),"",IF(A668="","",A668+1))</f>
        <v/>
      </c>
      <c r="B669" s="83" t="str">
        <f>IF(ISNUMBER(A669),COUNTIF(Table3[Date],A669),"")</f>
        <v/>
      </c>
      <c r="C669" s="32" t="str" cm="1">
        <f t="array" ref="C669">IF(ISNUMBER($A669),IF($G$2="Valeur",
SUM(IF($A669&gt;=Table1[De],IF($A669&lt;=Table1[À],IF(C$4=Table1[[#Headers],[Bœuf]:[Oasis]],Table1[[Bœuf]:[Oasis]]))))*
SUM(IF(Table3[Date]=$A669,Table3[Bœuf])),SUM(IF(Table3[Date]=$A669,Table3[Bœuf]))),"")</f>
        <v/>
      </c>
      <c r="D669" s="32" t="str" cm="1">
        <f t="array" ref="D669">IF(ISNUMBER($A669),IF($G$2="Valeur",
SUM(IF($A669&gt;=Table1[De],IF($A669&lt;=Table1[À],IF(D$4=Table1[[#Headers],[Bœuf]:[Oasis]],Table1[[Bœuf]:[Oasis]]))))*
SUM(IF(Table3[Date]=$A669,Table3[Jambon])),SUM(IF(Table3[Date]=$A669,Table3[Jambon]))),"")</f>
        <v/>
      </c>
      <c r="E669" s="32" t="str" cm="1">
        <f t="array" ref="E669">IF(ISNUMBER($A669),IF($G$2="Valeur",
SUM(IF($A669&gt;=Table1[De],IF($A669&lt;=Table1[À],IF(E$4=Table1[[#Headers],[Bœuf]:[Oasis]],Table1[[Bœuf]:[Oasis]]))))*
SUM(IF(Table3[Date]=$A669,Table3[Végétarien])),SUM(IF(Table3[Date]=$A669,Table3[Végétarien]))),"")</f>
        <v/>
      </c>
      <c r="F669" s="32" t="str" cm="1">
        <f t="array" ref="F669">IF(ISNUMBER($A669),IF($G$2="Valeur",
SUM(IF($A669&gt;=Table1[De],IF($A669&lt;=Table1[À],IF(F$4=Table1[[#Headers],[Bœuf]:[Oasis]],Table1[[Bœuf]:[Oasis]]))))*
SUM(IF(Table3[Date]=$A669,Table3[Salade])),SUM(IF(Table3[Date]=$A669,Table3[Salade]))),"")</f>
        <v/>
      </c>
      <c r="G669" s="32" t="str" cm="1">
        <f t="array" ref="G669">IF(ISNUMBER($A669),IF($G$2="Valeur",
SUM(IF($A669&gt;=Table1[De],IF($A669&lt;=Table1[À],IF(G$4=Table1[[#Headers],[Bœuf]:[Oasis]],Table1[[Bœuf]:[Oasis]]))))*
SUM(IF(Table3[Date]=$A669,Table3[Eau])),SUM(IF(Table3[Date]=$A669,Table3[Eau]))),"")</f>
        <v/>
      </c>
      <c r="H669" s="32" t="str" cm="1">
        <f t="array" ref="H669">IF(ISNUMBER($A669),IF($G$2="Valeur",
SUM(IF($A669&gt;=Table1[De],IF($A669&lt;=Table1[À],IF(H$4=Table1[[#Headers],[Bœuf]:[Oasis]],Table1[[Bœuf]:[Oasis]]))))*
SUM(IF(Table3[Date]=$A669,Table3[Coca])),SUM(IF(Table3[Date]=$A669,Table3[Coca]))),"")</f>
        <v/>
      </c>
      <c r="I669" s="32" t="str" cm="1">
        <f t="array" ref="I669">IF(ISNUMBER($A669),IF($G$2="Valeur",
SUM(IF($A669&gt;=Table1[De],IF($A669&lt;=Table1[À],IF(I$4=Table1[[#Headers],[Bœuf]:[Oasis]],Table1[[Bœuf]:[Oasis]]))))*
SUM(IF(Table3[Date]=$A669,Table3[Oasis])),SUM(IF(Table3[Date]=$A669,Table3[Oasis]))),"")</f>
        <v/>
      </c>
      <c r="J669" s="33" t="str">
        <f t="shared" si="10"/>
        <v/>
      </c>
      <c r="K669" s="32" t="str" cm="1">
        <f t="array" ref="K669">IF(AND(ISNUMBER($A669),$G$2="Valeur"),
SUM(IF(Table3[Date]=$A669,IF(Table3[Mode de Paiement]=K$4,Table3[TOTAL DU PAR LE CLIENT]))),"")</f>
        <v/>
      </c>
      <c r="L669" s="32" t="str" cm="1">
        <f t="array" ref="L669">IF(AND(ISNUMBER($A669),$G$2="Valeur"),
SUM(IF(Table3[Date]=$A669,IF(Table3[Mode de Paiement]=L$4,Table3[TOTAL DU PAR LE CLIENT]))),"")</f>
        <v/>
      </c>
      <c r="M669" s="32" t="str" cm="1">
        <f t="array" ref="M669">IF(AND(ISNUMBER($A669),$G$2="Valeur"),
SUM(IF(Table3[Date]=$A669,IF(Table3[Mode de Paiement]=M$4,Table3[TOTAL DU PAR LE CLIENT]))),"")</f>
        <v/>
      </c>
      <c r="N669" s="32" t="str" cm="1">
        <f t="array" ref="N669">IF(AND(ISNUMBER($A669),$G$2="Valeur"),
SUM(IF(Table3[Date]=$A669,IF(Table3[Mode de Paiement]=N$4,Table3[TOTAL DU PAR LE CLIENT]))),"")</f>
        <v/>
      </c>
    </row>
    <row r="670" spans="1:14" x14ac:dyDescent="0.2">
      <c r="A670" s="82" t="str">
        <f>IF(A669=MAX(Table3[Date]),"",IF(A669="","",A669+1))</f>
        <v/>
      </c>
      <c r="B670" s="83" t="str">
        <f>IF(ISNUMBER(A670),COUNTIF(Table3[Date],A670),"")</f>
        <v/>
      </c>
      <c r="C670" s="32" t="str" cm="1">
        <f t="array" ref="C670">IF(ISNUMBER($A670),IF($G$2="Valeur",
SUM(IF($A670&gt;=Table1[De],IF($A670&lt;=Table1[À],IF(C$4=Table1[[#Headers],[Bœuf]:[Oasis]],Table1[[Bœuf]:[Oasis]]))))*
SUM(IF(Table3[Date]=$A670,Table3[Bœuf])),SUM(IF(Table3[Date]=$A670,Table3[Bœuf]))),"")</f>
        <v/>
      </c>
      <c r="D670" s="32" t="str" cm="1">
        <f t="array" ref="D670">IF(ISNUMBER($A670),IF($G$2="Valeur",
SUM(IF($A670&gt;=Table1[De],IF($A670&lt;=Table1[À],IF(D$4=Table1[[#Headers],[Bœuf]:[Oasis]],Table1[[Bœuf]:[Oasis]]))))*
SUM(IF(Table3[Date]=$A670,Table3[Jambon])),SUM(IF(Table3[Date]=$A670,Table3[Jambon]))),"")</f>
        <v/>
      </c>
      <c r="E670" s="32" t="str" cm="1">
        <f t="array" ref="E670">IF(ISNUMBER($A670),IF($G$2="Valeur",
SUM(IF($A670&gt;=Table1[De],IF($A670&lt;=Table1[À],IF(E$4=Table1[[#Headers],[Bœuf]:[Oasis]],Table1[[Bœuf]:[Oasis]]))))*
SUM(IF(Table3[Date]=$A670,Table3[Végétarien])),SUM(IF(Table3[Date]=$A670,Table3[Végétarien]))),"")</f>
        <v/>
      </c>
      <c r="F670" s="32" t="str" cm="1">
        <f t="array" ref="F670">IF(ISNUMBER($A670),IF($G$2="Valeur",
SUM(IF($A670&gt;=Table1[De],IF($A670&lt;=Table1[À],IF(F$4=Table1[[#Headers],[Bœuf]:[Oasis]],Table1[[Bœuf]:[Oasis]]))))*
SUM(IF(Table3[Date]=$A670,Table3[Salade])),SUM(IF(Table3[Date]=$A670,Table3[Salade]))),"")</f>
        <v/>
      </c>
      <c r="G670" s="32" t="str" cm="1">
        <f t="array" ref="G670">IF(ISNUMBER($A670),IF($G$2="Valeur",
SUM(IF($A670&gt;=Table1[De],IF($A670&lt;=Table1[À],IF(G$4=Table1[[#Headers],[Bœuf]:[Oasis]],Table1[[Bœuf]:[Oasis]]))))*
SUM(IF(Table3[Date]=$A670,Table3[Eau])),SUM(IF(Table3[Date]=$A670,Table3[Eau]))),"")</f>
        <v/>
      </c>
      <c r="H670" s="32" t="str" cm="1">
        <f t="array" ref="H670">IF(ISNUMBER($A670),IF($G$2="Valeur",
SUM(IF($A670&gt;=Table1[De],IF($A670&lt;=Table1[À],IF(H$4=Table1[[#Headers],[Bœuf]:[Oasis]],Table1[[Bœuf]:[Oasis]]))))*
SUM(IF(Table3[Date]=$A670,Table3[Coca])),SUM(IF(Table3[Date]=$A670,Table3[Coca]))),"")</f>
        <v/>
      </c>
      <c r="I670" s="32" t="str" cm="1">
        <f t="array" ref="I670">IF(ISNUMBER($A670),IF($G$2="Valeur",
SUM(IF($A670&gt;=Table1[De],IF($A670&lt;=Table1[À],IF(I$4=Table1[[#Headers],[Bœuf]:[Oasis]],Table1[[Bœuf]:[Oasis]]))))*
SUM(IF(Table3[Date]=$A670,Table3[Oasis])),SUM(IF(Table3[Date]=$A670,Table3[Oasis]))),"")</f>
        <v/>
      </c>
      <c r="J670" s="33" t="str">
        <f t="shared" si="10"/>
        <v/>
      </c>
      <c r="K670" s="32" t="str" cm="1">
        <f t="array" ref="K670">IF(AND(ISNUMBER($A670),$G$2="Valeur"),
SUM(IF(Table3[Date]=$A670,IF(Table3[Mode de Paiement]=K$4,Table3[TOTAL DU PAR LE CLIENT]))),"")</f>
        <v/>
      </c>
      <c r="L670" s="32" t="str" cm="1">
        <f t="array" ref="L670">IF(AND(ISNUMBER($A670),$G$2="Valeur"),
SUM(IF(Table3[Date]=$A670,IF(Table3[Mode de Paiement]=L$4,Table3[TOTAL DU PAR LE CLIENT]))),"")</f>
        <v/>
      </c>
      <c r="M670" s="32" t="str" cm="1">
        <f t="array" ref="M670">IF(AND(ISNUMBER($A670),$G$2="Valeur"),
SUM(IF(Table3[Date]=$A670,IF(Table3[Mode de Paiement]=M$4,Table3[TOTAL DU PAR LE CLIENT]))),"")</f>
        <v/>
      </c>
      <c r="N670" s="32" t="str" cm="1">
        <f t="array" ref="N670">IF(AND(ISNUMBER($A670),$G$2="Valeur"),
SUM(IF(Table3[Date]=$A670,IF(Table3[Mode de Paiement]=N$4,Table3[TOTAL DU PAR LE CLIENT]))),"")</f>
        <v/>
      </c>
    </row>
    <row r="671" spans="1:14" x14ac:dyDescent="0.2">
      <c r="A671" s="82" t="str">
        <f>IF(A670=MAX(Table3[Date]),"",IF(A670="","",A670+1))</f>
        <v/>
      </c>
      <c r="B671" s="83" t="str">
        <f>IF(ISNUMBER(A671),COUNTIF(Table3[Date],A671),"")</f>
        <v/>
      </c>
      <c r="C671" s="32" t="str" cm="1">
        <f t="array" ref="C671">IF(ISNUMBER($A671),IF($G$2="Valeur",
SUM(IF($A671&gt;=Table1[De],IF($A671&lt;=Table1[À],IF(C$4=Table1[[#Headers],[Bœuf]:[Oasis]],Table1[[Bœuf]:[Oasis]]))))*
SUM(IF(Table3[Date]=$A671,Table3[Bœuf])),SUM(IF(Table3[Date]=$A671,Table3[Bœuf]))),"")</f>
        <v/>
      </c>
      <c r="D671" s="32" t="str" cm="1">
        <f t="array" ref="D671">IF(ISNUMBER($A671),IF($G$2="Valeur",
SUM(IF($A671&gt;=Table1[De],IF($A671&lt;=Table1[À],IF(D$4=Table1[[#Headers],[Bœuf]:[Oasis]],Table1[[Bœuf]:[Oasis]]))))*
SUM(IF(Table3[Date]=$A671,Table3[Jambon])),SUM(IF(Table3[Date]=$A671,Table3[Jambon]))),"")</f>
        <v/>
      </c>
      <c r="E671" s="32" t="str" cm="1">
        <f t="array" ref="E671">IF(ISNUMBER($A671),IF($G$2="Valeur",
SUM(IF($A671&gt;=Table1[De],IF($A671&lt;=Table1[À],IF(E$4=Table1[[#Headers],[Bœuf]:[Oasis]],Table1[[Bœuf]:[Oasis]]))))*
SUM(IF(Table3[Date]=$A671,Table3[Végétarien])),SUM(IF(Table3[Date]=$A671,Table3[Végétarien]))),"")</f>
        <v/>
      </c>
      <c r="F671" s="32" t="str" cm="1">
        <f t="array" ref="F671">IF(ISNUMBER($A671),IF($G$2="Valeur",
SUM(IF($A671&gt;=Table1[De],IF($A671&lt;=Table1[À],IF(F$4=Table1[[#Headers],[Bœuf]:[Oasis]],Table1[[Bœuf]:[Oasis]]))))*
SUM(IF(Table3[Date]=$A671,Table3[Salade])),SUM(IF(Table3[Date]=$A671,Table3[Salade]))),"")</f>
        <v/>
      </c>
      <c r="G671" s="32" t="str" cm="1">
        <f t="array" ref="G671">IF(ISNUMBER($A671),IF($G$2="Valeur",
SUM(IF($A671&gt;=Table1[De],IF($A671&lt;=Table1[À],IF(G$4=Table1[[#Headers],[Bœuf]:[Oasis]],Table1[[Bœuf]:[Oasis]]))))*
SUM(IF(Table3[Date]=$A671,Table3[Eau])),SUM(IF(Table3[Date]=$A671,Table3[Eau]))),"")</f>
        <v/>
      </c>
      <c r="H671" s="32" t="str" cm="1">
        <f t="array" ref="H671">IF(ISNUMBER($A671),IF($G$2="Valeur",
SUM(IF($A671&gt;=Table1[De],IF($A671&lt;=Table1[À],IF(H$4=Table1[[#Headers],[Bœuf]:[Oasis]],Table1[[Bœuf]:[Oasis]]))))*
SUM(IF(Table3[Date]=$A671,Table3[Coca])),SUM(IF(Table3[Date]=$A671,Table3[Coca]))),"")</f>
        <v/>
      </c>
      <c r="I671" s="32" t="str" cm="1">
        <f t="array" ref="I671">IF(ISNUMBER($A671),IF($G$2="Valeur",
SUM(IF($A671&gt;=Table1[De],IF($A671&lt;=Table1[À],IF(I$4=Table1[[#Headers],[Bœuf]:[Oasis]],Table1[[Bœuf]:[Oasis]]))))*
SUM(IF(Table3[Date]=$A671,Table3[Oasis])),SUM(IF(Table3[Date]=$A671,Table3[Oasis]))),"")</f>
        <v/>
      </c>
      <c r="J671" s="33" t="str">
        <f t="shared" si="10"/>
        <v/>
      </c>
      <c r="K671" s="32" t="str" cm="1">
        <f t="array" ref="K671">IF(AND(ISNUMBER($A671),$G$2="Valeur"),
SUM(IF(Table3[Date]=$A671,IF(Table3[Mode de Paiement]=K$4,Table3[TOTAL DU PAR LE CLIENT]))),"")</f>
        <v/>
      </c>
      <c r="L671" s="32" t="str" cm="1">
        <f t="array" ref="L671">IF(AND(ISNUMBER($A671),$G$2="Valeur"),
SUM(IF(Table3[Date]=$A671,IF(Table3[Mode de Paiement]=L$4,Table3[TOTAL DU PAR LE CLIENT]))),"")</f>
        <v/>
      </c>
      <c r="M671" s="32" t="str" cm="1">
        <f t="array" ref="M671">IF(AND(ISNUMBER($A671),$G$2="Valeur"),
SUM(IF(Table3[Date]=$A671,IF(Table3[Mode de Paiement]=M$4,Table3[TOTAL DU PAR LE CLIENT]))),"")</f>
        <v/>
      </c>
      <c r="N671" s="32" t="str" cm="1">
        <f t="array" ref="N671">IF(AND(ISNUMBER($A671),$G$2="Valeur"),
SUM(IF(Table3[Date]=$A671,IF(Table3[Mode de Paiement]=N$4,Table3[TOTAL DU PAR LE CLIENT]))),"")</f>
        <v/>
      </c>
    </row>
    <row r="672" spans="1:14" x14ac:dyDescent="0.2">
      <c r="A672" s="82" t="str">
        <f>IF(A671=MAX(Table3[Date]),"",IF(A671="","",A671+1))</f>
        <v/>
      </c>
      <c r="B672" s="83" t="str">
        <f>IF(ISNUMBER(A672),COUNTIF(Table3[Date],A672),"")</f>
        <v/>
      </c>
      <c r="C672" s="32" t="str" cm="1">
        <f t="array" ref="C672">IF(ISNUMBER($A672),IF($G$2="Valeur",
SUM(IF($A672&gt;=Table1[De],IF($A672&lt;=Table1[À],IF(C$4=Table1[[#Headers],[Bœuf]:[Oasis]],Table1[[Bœuf]:[Oasis]]))))*
SUM(IF(Table3[Date]=$A672,Table3[Bœuf])),SUM(IF(Table3[Date]=$A672,Table3[Bœuf]))),"")</f>
        <v/>
      </c>
      <c r="D672" s="32" t="str" cm="1">
        <f t="array" ref="D672">IF(ISNUMBER($A672),IF($G$2="Valeur",
SUM(IF($A672&gt;=Table1[De],IF($A672&lt;=Table1[À],IF(D$4=Table1[[#Headers],[Bœuf]:[Oasis]],Table1[[Bœuf]:[Oasis]]))))*
SUM(IF(Table3[Date]=$A672,Table3[Jambon])),SUM(IF(Table3[Date]=$A672,Table3[Jambon]))),"")</f>
        <v/>
      </c>
      <c r="E672" s="32" t="str" cm="1">
        <f t="array" ref="E672">IF(ISNUMBER($A672),IF($G$2="Valeur",
SUM(IF($A672&gt;=Table1[De],IF($A672&lt;=Table1[À],IF(E$4=Table1[[#Headers],[Bœuf]:[Oasis]],Table1[[Bœuf]:[Oasis]]))))*
SUM(IF(Table3[Date]=$A672,Table3[Végétarien])),SUM(IF(Table3[Date]=$A672,Table3[Végétarien]))),"")</f>
        <v/>
      </c>
      <c r="F672" s="32" t="str" cm="1">
        <f t="array" ref="F672">IF(ISNUMBER($A672),IF($G$2="Valeur",
SUM(IF($A672&gt;=Table1[De],IF($A672&lt;=Table1[À],IF(F$4=Table1[[#Headers],[Bœuf]:[Oasis]],Table1[[Bœuf]:[Oasis]]))))*
SUM(IF(Table3[Date]=$A672,Table3[Salade])),SUM(IF(Table3[Date]=$A672,Table3[Salade]))),"")</f>
        <v/>
      </c>
      <c r="G672" s="32" t="str" cm="1">
        <f t="array" ref="G672">IF(ISNUMBER($A672),IF($G$2="Valeur",
SUM(IF($A672&gt;=Table1[De],IF($A672&lt;=Table1[À],IF(G$4=Table1[[#Headers],[Bœuf]:[Oasis]],Table1[[Bœuf]:[Oasis]]))))*
SUM(IF(Table3[Date]=$A672,Table3[Eau])),SUM(IF(Table3[Date]=$A672,Table3[Eau]))),"")</f>
        <v/>
      </c>
      <c r="H672" s="32" t="str" cm="1">
        <f t="array" ref="H672">IF(ISNUMBER($A672),IF($G$2="Valeur",
SUM(IF($A672&gt;=Table1[De],IF($A672&lt;=Table1[À],IF(H$4=Table1[[#Headers],[Bœuf]:[Oasis]],Table1[[Bœuf]:[Oasis]]))))*
SUM(IF(Table3[Date]=$A672,Table3[Coca])),SUM(IF(Table3[Date]=$A672,Table3[Coca]))),"")</f>
        <v/>
      </c>
      <c r="I672" s="32" t="str" cm="1">
        <f t="array" ref="I672">IF(ISNUMBER($A672),IF($G$2="Valeur",
SUM(IF($A672&gt;=Table1[De],IF($A672&lt;=Table1[À],IF(I$4=Table1[[#Headers],[Bœuf]:[Oasis]],Table1[[Bœuf]:[Oasis]]))))*
SUM(IF(Table3[Date]=$A672,Table3[Oasis])),SUM(IF(Table3[Date]=$A672,Table3[Oasis]))),"")</f>
        <v/>
      </c>
      <c r="J672" s="33" t="str">
        <f t="shared" si="10"/>
        <v/>
      </c>
      <c r="K672" s="32" t="str" cm="1">
        <f t="array" ref="K672">IF(AND(ISNUMBER($A672),$G$2="Valeur"),
SUM(IF(Table3[Date]=$A672,IF(Table3[Mode de Paiement]=K$4,Table3[TOTAL DU PAR LE CLIENT]))),"")</f>
        <v/>
      </c>
      <c r="L672" s="32" t="str" cm="1">
        <f t="array" ref="L672">IF(AND(ISNUMBER($A672),$G$2="Valeur"),
SUM(IF(Table3[Date]=$A672,IF(Table3[Mode de Paiement]=L$4,Table3[TOTAL DU PAR LE CLIENT]))),"")</f>
        <v/>
      </c>
      <c r="M672" s="32" t="str" cm="1">
        <f t="array" ref="M672">IF(AND(ISNUMBER($A672),$G$2="Valeur"),
SUM(IF(Table3[Date]=$A672,IF(Table3[Mode de Paiement]=M$4,Table3[TOTAL DU PAR LE CLIENT]))),"")</f>
        <v/>
      </c>
      <c r="N672" s="32" t="str" cm="1">
        <f t="array" ref="N672">IF(AND(ISNUMBER($A672),$G$2="Valeur"),
SUM(IF(Table3[Date]=$A672,IF(Table3[Mode de Paiement]=N$4,Table3[TOTAL DU PAR LE CLIENT]))),"")</f>
        <v/>
      </c>
    </row>
    <row r="673" spans="1:14" x14ac:dyDescent="0.2">
      <c r="A673" s="82" t="str">
        <f>IF(A672=MAX(Table3[Date]),"",IF(A672="","",A672+1))</f>
        <v/>
      </c>
      <c r="B673" s="83" t="str">
        <f>IF(ISNUMBER(A673),COUNTIF(Table3[Date],A673),"")</f>
        <v/>
      </c>
      <c r="C673" s="32" t="str" cm="1">
        <f t="array" ref="C673">IF(ISNUMBER($A673),IF($G$2="Valeur",
SUM(IF($A673&gt;=Table1[De],IF($A673&lt;=Table1[À],IF(C$4=Table1[[#Headers],[Bœuf]:[Oasis]],Table1[[Bœuf]:[Oasis]]))))*
SUM(IF(Table3[Date]=$A673,Table3[Bœuf])),SUM(IF(Table3[Date]=$A673,Table3[Bœuf]))),"")</f>
        <v/>
      </c>
      <c r="D673" s="32" t="str" cm="1">
        <f t="array" ref="D673">IF(ISNUMBER($A673),IF($G$2="Valeur",
SUM(IF($A673&gt;=Table1[De],IF($A673&lt;=Table1[À],IF(D$4=Table1[[#Headers],[Bœuf]:[Oasis]],Table1[[Bœuf]:[Oasis]]))))*
SUM(IF(Table3[Date]=$A673,Table3[Jambon])),SUM(IF(Table3[Date]=$A673,Table3[Jambon]))),"")</f>
        <v/>
      </c>
      <c r="E673" s="32" t="str" cm="1">
        <f t="array" ref="E673">IF(ISNUMBER($A673),IF($G$2="Valeur",
SUM(IF($A673&gt;=Table1[De],IF($A673&lt;=Table1[À],IF(E$4=Table1[[#Headers],[Bœuf]:[Oasis]],Table1[[Bœuf]:[Oasis]]))))*
SUM(IF(Table3[Date]=$A673,Table3[Végétarien])),SUM(IF(Table3[Date]=$A673,Table3[Végétarien]))),"")</f>
        <v/>
      </c>
      <c r="F673" s="32" t="str" cm="1">
        <f t="array" ref="F673">IF(ISNUMBER($A673),IF($G$2="Valeur",
SUM(IF($A673&gt;=Table1[De],IF($A673&lt;=Table1[À],IF(F$4=Table1[[#Headers],[Bœuf]:[Oasis]],Table1[[Bœuf]:[Oasis]]))))*
SUM(IF(Table3[Date]=$A673,Table3[Salade])),SUM(IF(Table3[Date]=$A673,Table3[Salade]))),"")</f>
        <v/>
      </c>
      <c r="G673" s="32" t="str" cm="1">
        <f t="array" ref="G673">IF(ISNUMBER($A673),IF($G$2="Valeur",
SUM(IF($A673&gt;=Table1[De],IF($A673&lt;=Table1[À],IF(G$4=Table1[[#Headers],[Bœuf]:[Oasis]],Table1[[Bœuf]:[Oasis]]))))*
SUM(IF(Table3[Date]=$A673,Table3[Eau])),SUM(IF(Table3[Date]=$A673,Table3[Eau]))),"")</f>
        <v/>
      </c>
      <c r="H673" s="32" t="str" cm="1">
        <f t="array" ref="H673">IF(ISNUMBER($A673),IF($G$2="Valeur",
SUM(IF($A673&gt;=Table1[De],IF($A673&lt;=Table1[À],IF(H$4=Table1[[#Headers],[Bœuf]:[Oasis]],Table1[[Bœuf]:[Oasis]]))))*
SUM(IF(Table3[Date]=$A673,Table3[Coca])),SUM(IF(Table3[Date]=$A673,Table3[Coca]))),"")</f>
        <v/>
      </c>
      <c r="I673" s="32" t="str" cm="1">
        <f t="array" ref="I673">IF(ISNUMBER($A673),IF($G$2="Valeur",
SUM(IF($A673&gt;=Table1[De],IF($A673&lt;=Table1[À],IF(I$4=Table1[[#Headers],[Bœuf]:[Oasis]],Table1[[Bœuf]:[Oasis]]))))*
SUM(IF(Table3[Date]=$A673,Table3[Oasis])),SUM(IF(Table3[Date]=$A673,Table3[Oasis]))),"")</f>
        <v/>
      </c>
      <c r="J673" s="33" t="str">
        <f t="shared" si="10"/>
        <v/>
      </c>
      <c r="K673" s="32" t="str" cm="1">
        <f t="array" ref="K673">IF(AND(ISNUMBER($A673),$G$2="Valeur"),
SUM(IF(Table3[Date]=$A673,IF(Table3[Mode de Paiement]=K$4,Table3[TOTAL DU PAR LE CLIENT]))),"")</f>
        <v/>
      </c>
      <c r="L673" s="32" t="str" cm="1">
        <f t="array" ref="L673">IF(AND(ISNUMBER($A673),$G$2="Valeur"),
SUM(IF(Table3[Date]=$A673,IF(Table3[Mode de Paiement]=L$4,Table3[TOTAL DU PAR LE CLIENT]))),"")</f>
        <v/>
      </c>
      <c r="M673" s="32" t="str" cm="1">
        <f t="array" ref="M673">IF(AND(ISNUMBER($A673),$G$2="Valeur"),
SUM(IF(Table3[Date]=$A673,IF(Table3[Mode de Paiement]=M$4,Table3[TOTAL DU PAR LE CLIENT]))),"")</f>
        <v/>
      </c>
      <c r="N673" s="32" t="str" cm="1">
        <f t="array" ref="N673">IF(AND(ISNUMBER($A673),$G$2="Valeur"),
SUM(IF(Table3[Date]=$A673,IF(Table3[Mode de Paiement]=N$4,Table3[TOTAL DU PAR LE CLIENT]))),"")</f>
        <v/>
      </c>
    </row>
    <row r="674" spans="1:14" x14ac:dyDescent="0.2">
      <c r="A674" s="82" t="str">
        <f>IF(A673=MAX(Table3[Date]),"",IF(A673="","",A673+1))</f>
        <v/>
      </c>
      <c r="B674" s="83" t="str">
        <f>IF(ISNUMBER(A674),COUNTIF(Table3[Date],A674),"")</f>
        <v/>
      </c>
      <c r="C674" s="32" t="str" cm="1">
        <f t="array" ref="C674">IF(ISNUMBER($A674),IF($G$2="Valeur",
SUM(IF($A674&gt;=Table1[De],IF($A674&lt;=Table1[À],IF(C$4=Table1[[#Headers],[Bœuf]:[Oasis]],Table1[[Bœuf]:[Oasis]]))))*
SUM(IF(Table3[Date]=$A674,Table3[Bœuf])),SUM(IF(Table3[Date]=$A674,Table3[Bœuf]))),"")</f>
        <v/>
      </c>
      <c r="D674" s="32" t="str" cm="1">
        <f t="array" ref="D674">IF(ISNUMBER($A674),IF($G$2="Valeur",
SUM(IF($A674&gt;=Table1[De],IF($A674&lt;=Table1[À],IF(D$4=Table1[[#Headers],[Bœuf]:[Oasis]],Table1[[Bœuf]:[Oasis]]))))*
SUM(IF(Table3[Date]=$A674,Table3[Jambon])),SUM(IF(Table3[Date]=$A674,Table3[Jambon]))),"")</f>
        <v/>
      </c>
      <c r="E674" s="32" t="str" cm="1">
        <f t="array" ref="E674">IF(ISNUMBER($A674),IF($G$2="Valeur",
SUM(IF($A674&gt;=Table1[De],IF($A674&lt;=Table1[À],IF(E$4=Table1[[#Headers],[Bœuf]:[Oasis]],Table1[[Bœuf]:[Oasis]]))))*
SUM(IF(Table3[Date]=$A674,Table3[Végétarien])),SUM(IF(Table3[Date]=$A674,Table3[Végétarien]))),"")</f>
        <v/>
      </c>
      <c r="F674" s="32" t="str" cm="1">
        <f t="array" ref="F674">IF(ISNUMBER($A674),IF($G$2="Valeur",
SUM(IF($A674&gt;=Table1[De],IF($A674&lt;=Table1[À],IF(F$4=Table1[[#Headers],[Bœuf]:[Oasis]],Table1[[Bœuf]:[Oasis]]))))*
SUM(IF(Table3[Date]=$A674,Table3[Salade])),SUM(IF(Table3[Date]=$A674,Table3[Salade]))),"")</f>
        <v/>
      </c>
      <c r="G674" s="32" t="str" cm="1">
        <f t="array" ref="G674">IF(ISNUMBER($A674),IF($G$2="Valeur",
SUM(IF($A674&gt;=Table1[De],IF($A674&lt;=Table1[À],IF(G$4=Table1[[#Headers],[Bœuf]:[Oasis]],Table1[[Bœuf]:[Oasis]]))))*
SUM(IF(Table3[Date]=$A674,Table3[Eau])),SUM(IF(Table3[Date]=$A674,Table3[Eau]))),"")</f>
        <v/>
      </c>
      <c r="H674" s="32" t="str" cm="1">
        <f t="array" ref="H674">IF(ISNUMBER($A674),IF($G$2="Valeur",
SUM(IF($A674&gt;=Table1[De],IF($A674&lt;=Table1[À],IF(H$4=Table1[[#Headers],[Bœuf]:[Oasis]],Table1[[Bœuf]:[Oasis]]))))*
SUM(IF(Table3[Date]=$A674,Table3[Coca])),SUM(IF(Table3[Date]=$A674,Table3[Coca]))),"")</f>
        <v/>
      </c>
      <c r="I674" s="32" t="str" cm="1">
        <f t="array" ref="I674">IF(ISNUMBER($A674),IF($G$2="Valeur",
SUM(IF($A674&gt;=Table1[De],IF($A674&lt;=Table1[À],IF(I$4=Table1[[#Headers],[Bœuf]:[Oasis]],Table1[[Bœuf]:[Oasis]]))))*
SUM(IF(Table3[Date]=$A674,Table3[Oasis])),SUM(IF(Table3[Date]=$A674,Table3[Oasis]))),"")</f>
        <v/>
      </c>
      <c r="J674" s="33" t="str">
        <f t="shared" si="10"/>
        <v/>
      </c>
      <c r="K674" s="32" t="str" cm="1">
        <f t="array" ref="K674">IF(AND(ISNUMBER($A674),$G$2="Valeur"),
SUM(IF(Table3[Date]=$A674,IF(Table3[Mode de Paiement]=K$4,Table3[TOTAL DU PAR LE CLIENT]))),"")</f>
        <v/>
      </c>
      <c r="L674" s="32" t="str" cm="1">
        <f t="array" ref="L674">IF(AND(ISNUMBER($A674),$G$2="Valeur"),
SUM(IF(Table3[Date]=$A674,IF(Table3[Mode de Paiement]=L$4,Table3[TOTAL DU PAR LE CLIENT]))),"")</f>
        <v/>
      </c>
      <c r="M674" s="32" t="str" cm="1">
        <f t="array" ref="M674">IF(AND(ISNUMBER($A674),$G$2="Valeur"),
SUM(IF(Table3[Date]=$A674,IF(Table3[Mode de Paiement]=M$4,Table3[TOTAL DU PAR LE CLIENT]))),"")</f>
        <v/>
      </c>
      <c r="N674" s="32" t="str" cm="1">
        <f t="array" ref="N674">IF(AND(ISNUMBER($A674),$G$2="Valeur"),
SUM(IF(Table3[Date]=$A674,IF(Table3[Mode de Paiement]=N$4,Table3[TOTAL DU PAR LE CLIENT]))),"")</f>
        <v/>
      </c>
    </row>
    <row r="675" spans="1:14" x14ac:dyDescent="0.2">
      <c r="A675" s="82" t="str">
        <f>IF(A674=MAX(Table3[Date]),"",IF(A674="","",A674+1))</f>
        <v/>
      </c>
      <c r="B675" s="83" t="str">
        <f>IF(ISNUMBER(A675),COUNTIF(Table3[Date],A675),"")</f>
        <v/>
      </c>
      <c r="C675" s="32" t="str" cm="1">
        <f t="array" ref="C675">IF(ISNUMBER($A675),IF($G$2="Valeur",
SUM(IF($A675&gt;=Table1[De],IF($A675&lt;=Table1[À],IF(C$4=Table1[[#Headers],[Bœuf]:[Oasis]],Table1[[Bœuf]:[Oasis]]))))*
SUM(IF(Table3[Date]=$A675,Table3[Bœuf])),SUM(IF(Table3[Date]=$A675,Table3[Bœuf]))),"")</f>
        <v/>
      </c>
      <c r="D675" s="32" t="str" cm="1">
        <f t="array" ref="D675">IF(ISNUMBER($A675),IF($G$2="Valeur",
SUM(IF($A675&gt;=Table1[De],IF($A675&lt;=Table1[À],IF(D$4=Table1[[#Headers],[Bœuf]:[Oasis]],Table1[[Bœuf]:[Oasis]]))))*
SUM(IF(Table3[Date]=$A675,Table3[Jambon])),SUM(IF(Table3[Date]=$A675,Table3[Jambon]))),"")</f>
        <v/>
      </c>
      <c r="E675" s="32" t="str" cm="1">
        <f t="array" ref="E675">IF(ISNUMBER($A675),IF($G$2="Valeur",
SUM(IF($A675&gt;=Table1[De],IF($A675&lt;=Table1[À],IF(E$4=Table1[[#Headers],[Bœuf]:[Oasis]],Table1[[Bœuf]:[Oasis]]))))*
SUM(IF(Table3[Date]=$A675,Table3[Végétarien])),SUM(IF(Table3[Date]=$A675,Table3[Végétarien]))),"")</f>
        <v/>
      </c>
      <c r="F675" s="32" t="str" cm="1">
        <f t="array" ref="F675">IF(ISNUMBER($A675),IF($G$2="Valeur",
SUM(IF($A675&gt;=Table1[De],IF($A675&lt;=Table1[À],IF(F$4=Table1[[#Headers],[Bœuf]:[Oasis]],Table1[[Bœuf]:[Oasis]]))))*
SUM(IF(Table3[Date]=$A675,Table3[Salade])),SUM(IF(Table3[Date]=$A675,Table3[Salade]))),"")</f>
        <v/>
      </c>
      <c r="G675" s="32" t="str" cm="1">
        <f t="array" ref="G675">IF(ISNUMBER($A675),IF($G$2="Valeur",
SUM(IF($A675&gt;=Table1[De],IF($A675&lt;=Table1[À],IF(G$4=Table1[[#Headers],[Bœuf]:[Oasis]],Table1[[Bœuf]:[Oasis]]))))*
SUM(IF(Table3[Date]=$A675,Table3[Eau])),SUM(IF(Table3[Date]=$A675,Table3[Eau]))),"")</f>
        <v/>
      </c>
      <c r="H675" s="32" t="str" cm="1">
        <f t="array" ref="H675">IF(ISNUMBER($A675),IF($G$2="Valeur",
SUM(IF($A675&gt;=Table1[De],IF($A675&lt;=Table1[À],IF(H$4=Table1[[#Headers],[Bœuf]:[Oasis]],Table1[[Bœuf]:[Oasis]]))))*
SUM(IF(Table3[Date]=$A675,Table3[Coca])),SUM(IF(Table3[Date]=$A675,Table3[Coca]))),"")</f>
        <v/>
      </c>
      <c r="I675" s="32" t="str" cm="1">
        <f t="array" ref="I675">IF(ISNUMBER($A675),IF($G$2="Valeur",
SUM(IF($A675&gt;=Table1[De],IF($A675&lt;=Table1[À],IF(I$4=Table1[[#Headers],[Bœuf]:[Oasis]],Table1[[Bœuf]:[Oasis]]))))*
SUM(IF(Table3[Date]=$A675,Table3[Oasis])),SUM(IF(Table3[Date]=$A675,Table3[Oasis]))),"")</f>
        <v/>
      </c>
      <c r="J675" s="33" t="str">
        <f t="shared" si="10"/>
        <v/>
      </c>
      <c r="K675" s="32" t="str" cm="1">
        <f t="array" ref="K675">IF(AND(ISNUMBER($A675),$G$2="Valeur"),
SUM(IF(Table3[Date]=$A675,IF(Table3[Mode de Paiement]=K$4,Table3[TOTAL DU PAR LE CLIENT]))),"")</f>
        <v/>
      </c>
      <c r="L675" s="32" t="str" cm="1">
        <f t="array" ref="L675">IF(AND(ISNUMBER($A675),$G$2="Valeur"),
SUM(IF(Table3[Date]=$A675,IF(Table3[Mode de Paiement]=L$4,Table3[TOTAL DU PAR LE CLIENT]))),"")</f>
        <v/>
      </c>
      <c r="M675" s="32" t="str" cm="1">
        <f t="array" ref="M675">IF(AND(ISNUMBER($A675),$G$2="Valeur"),
SUM(IF(Table3[Date]=$A675,IF(Table3[Mode de Paiement]=M$4,Table3[TOTAL DU PAR LE CLIENT]))),"")</f>
        <v/>
      </c>
      <c r="N675" s="32" t="str" cm="1">
        <f t="array" ref="N675">IF(AND(ISNUMBER($A675),$G$2="Valeur"),
SUM(IF(Table3[Date]=$A675,IF(Table3[Mode de Paiement]=N$4,Table3[TOTAL DU PAR LE CLIENT]))),"")</f>
        <v/>
      </c>
    </row>
    <row r="676" spans="1:14" x14ac:dyDescent="0.2">
      <c r="A676" s="82" t="str">
        <f>IF(A675=MAX(Table3[Date]),"",IF(A675="","",A675+1))</f>
        <v/>
      </c>
      <c r="B676" s="83" t="str">
        <f>IF(ISNUMBER(A676),COUNTIF(Table3[Date],A676),"")</f>
        <v/>
      </c>
      <c r="C676" s="32" t="str" cm="1">
        <f t="array" ref="C676">IF(ISNUMBER($A676),IF($G$2="Valeur",
SUM(IF($A676&gt;=Table1[De],IF($A676&lt;=Table1[À],IF(C$4=Table1[[#Headers],[Bœuf]:[Oasis]],Table1[[Bœuf]:[Oasis]]))))*
SUM(IF(Table3[Date]=$A676,Table3[Bœuf])),SUM(IF(Table3[Date]=$A676,Table3[Bœuf]))),"")</f>
        <v/>
      </c>
      <c r="D676" s="32" t="str" cm="1">
        <f t="array" ref="D676">IF(ISNUMBER($A676),IF($G$2="Valeur",
SUM(IF($A676&gt;=Table1[De],IF($A676&lt;=Table1[À],IF(D$4=Table1[[#Headers],[Bœuf]:[Oasis]],Table1[[Bœuf]:[Oasis]]))))*
SUM(IF(Table3[Date]=$A676,Table3[Jambon])),SUM(IF(Table3[Date]=$A676,Table3[Jambon]))),"")</f>
        <v/>
      </c>
      <c r="E676" s="32" t="str" cm="1">
        <f t="array" ref="E676">IF(ISNUMBER($A676),IF($G$2="Valeur",
SUM(IF($A676&gt;=Table1[De],IF($A676&lt;=Table1[À],IF(E$4=Table1[[#Headers],[Bœuf]:[Oasis]],Table1[[Bœuf]:[Oasis]]))))*
SUM(IF(Table3[Date]=$A676,Table3[Végétarien])),SUM(IF(Table3[Date]=$A676,Table3[Végétarien]))),"")</f>
        <v/>
      </c>
      <c r="F676" s="32" t="str" cm="1">
        <f t="array" ref="F676">IF(ISNUMBER($A676),IF($G$2="Valeur",
SUM(IF($A676&gt;=Table1[De],IF($A676&lt;=Table1[À],IF(F$4=Table1[[#Headers],[Bœuf]:[Oasis]],Table1[[Bœuf]:[Oasis]]))))*
SUM(IF(Table3[Date]=$A676,Table3[Salade])),SUM(IF(Table3[Date]=$A676,Table3[Salade]))),"")</f>
        <v/>
      </c>
      <c r="G676" s="32" t="str" cm="1">
        <f t="array" ref="G676">IF(ISNUMBER($A676),IF($G$2="Valeur",
SUM(IF($A676&gt;=Table1[De],IF($A676&lt;=Table1[À],IF(G$4=Table1[[#Headers],[Bœuf]:[Oasis]],Table1[[Bœuf]:[Oasis]]))))*
SUM(IF(Table3[Date]=$A676,Table3[Eau])),SUM(IF(Table3[Date]=$A676,Table3[Eau]))),"")</f>
        <v/>
      </c>
      <c r="H676" s="32" t="str" cm="1">
        <f t="array" ref="H676">IF(ISNUMBER($A676),IF($G$2="Valeur",
SUM(IF($A676&gt;=Table1[De],IF($A676&lt;=Table1[À],IF(H$4=Table1[[#Headers],[Bœuf]:[Oasis]],Table1[[Bœuf]:[Oasis]]))))*
SUM(IF(Table3[Date]=$A676,Table3[Coca])),SUM(IF(Table3[Date]=$A676,Table3[Coca]))),"")</f>
        <v/>
      </c>
      <c r="I676" s="32" t="str" cm="1">
        <f t="array" ref="I676">IF(ISNUMBER($A676),IF($G$2="Valeur",
SUM(IF($A676&gt;=Table1[De],IF($A676&lt;=Table1[À],IF(I$4=Table1[[#Headers],[Bœuf]:[Oasis]],Table1[[Bœuf]:[Oasis]]))))*
SUM(IF(Table3[Date]=$A676,Table3[Oasis])),SUM(IF(Table3[Date]=$A676,Table3[Oasis]))),"")</f>
        <v/>
      </c>
      <c r="J676" s="33" t="str">
        <f t="shared" si="10"/>
        <v/>
      </c>
      <c r="K676" s="32" t="str" cm="1">
        <f t="array" ref="K676">IF(AND(ISNUMBER($A676),$G$2="Valeur"),
SUM(IF(Table3[Date]=$A676,IF(Table3[Mode de Paiement]=K$4,Table3[TOTAL DU PAR LE CLIENT]))),"")</f>
        <v/>
      </c>
      <c r="L676" s="32" t="str" cm="1">
        <f t="array" ref="L676">IF(AND(ISNUMBER($A676),$G$2="Valeur"),
SUM(IF(Table3[Date]=$A676,IF(Table3[Mode de Paiement]=L$4,Table3[TOTAL DU PAR LE CLIENT]))),"")</f>
        <v/>
      </c>
      <c r="M676" s="32" t="str" cm="1">
        <f t="array" ref="M676">IF(AND(ISNUMBER($A676),$G$2="Valeur"),
SUM(IF(Table3[Date]=$A676,IF(Table3[Mode de Paiement]=M$4,Table3[TOTAL DU PAR LE CLIENT]))),"")</f>
        <v/>
      </c>
      <c r="N676" s="32" t="str" cm="1">
        <f t="array" ref="N676">IF(AND(ISNUMBER($A676),$G$2="Valeur"),
SUM(IF(Table3[Date]=$A676,IF(Table3[Mode de Paiement]=N$4,Table3[TOTAL DU PAR LE CLIENT]))),"")</f>
        <v/>
      </c>
    </row>
    <row r="677" spans="1:14" x14ac:dyDescent="0.2">
      <c r="A677" s="82" t="str">
        <f>IF(A676=MAX(Table3[Date]),"",IF(A676="","",A676+1))</f>
        <v/>
      </c>
      <c r="B677" s="83" t="str">
        <f>IF(ISNUMBER(A677),COUNTIF(Table3[Date],A677),"")</f>
        <v/>
      </c>
      <c r="C677" s="32" t="str" cm="1">
        <f t="array" ref="C677">IF(ISNUMBER($A677),IF($G$2="Valeur",
SUM(IF($A677&gt;=Table1[De],IF($A677&lt;=Table1[À],IF(C$4=Table1[[#Headers],[Bœuf]:[Oasis]],Table1[[Bœuf]:[Oasis]]))))*
SUM(IF(Table3[Date]=$A677,Table3[Bœuf])),SUM(IF(Table3[Date]=$A677,Table3[Bœuf]))),"")</f>
        <v/>
      </c>
      <c r="D677" s="32" t="str" cm="1">
        <f t="array" ref="D677">IF(ISNUMBER($A677),IF($G$2="Valeur",
SUM(IF($A677&gt;=Table1[De],IF($A677&lt;=Table1[À],IF(D$4=Table1[[#Headers],[Bœuf]:[Oasis]],Table1[[Bœuf]:[Oasis]]))))*
SUM(IF(Table3[Date]=$A677,Table3[Jambon])),SUM(IF(Table3[Date]=$A677,Table3[Jambon]))),"")</f>
        <v/>
      </c>
      <c r="E677" s="32" t="str" cm="1">
        <f t="array" ref="E677">IF(ISNUMBER($A677),IF($G$2="Valeur",
SUM(IF($A677&gt;=Table1[De],IF($A677&lt;=Table1[À],IF(E$4=Table1[[#Headers],[Bœuf]:[Oasis]],Table1[[Bœuf]:[Oasis]]))))*
SUM(IF(Table3[Date]=$A677,Table3[Végétarien])),SUM(IF(Table3[Date]=$A677,Table3[Végétarien]))),"")</f>
        <v/>
      </c>
      <c r="F677" s="32" t="str" cm="1">
        <f t="array" ref="F677">IF(ISNUMBER($A677),IF($G$2="Valeur",
SUM(IF($A677&gt;=Table1[De],IF($A677&lt;=Table1[À],IF(F$4=Table1[[#Headers],[Bœuf]:[Oasis]],Table1[[Bœuf]:[Oasis]]))))*
SUM(IF(Table3[Date]=$A677,Table3[Salade])),SUM(IF(Table3[Date]=$A677,Table3[Salade]))),"")</f>
        <v/>
      </c>
      <c r="G677" s="32" t="str" cm="1">
        <f t="array" ref="G677">IF(ISNUMBER($A677),IF($G$2="Valeur",
SUM(IF($A677&gt;=Table1[De],IF($A677&lt;=Table1[À],IF(G$4=Table1[[#Headers],[Bœuf]:[Oasis]],Table1[[Bœuf]:[Oasis]]))))*
SUM(IF(Table3[Date]=$A677,Table3[Eau])),SUM(IF(Table3[Date]=$A677,Table3[Eau]))),"")</f>
        <v/>
      </c>
      <c r="H677" s="32" t="str" cm="1">
        <f t="array" ref="H677">IF(ISNUMBER($A677),IF($G$2="Valeur",
SUM(IF($A677&gt;=Table1[De],IF($A677&lt;=Table1[À],IF(H$4=Table1[[#Headers],[Bœuf]:[Oasis]],Table1[[Bœuf]:[Oasis]]))))*
SUM(IF(Table3[Date]=$A677,Table3[Coca])),SUM(IF(Table3[Date]=$A677,Table3[Coca]))),"")</f>
        <v/>
      </c>
      <c r="I677" s="32" t="str" cm="1">
        <f t="array" ref="I677">IF(ISNUMBER($A677),IF($G$2="Valeur",
SUM(IF($A677&gt;=Table1[De],IF($A677&lt;=Table1[À],IF(I$4=Table1[[#Headers],[Bœuf]:[Oasis]],Table1[[Bœuf]:[Oasis]]))))*
SUM(IF(Table3[Date]=$A677,Table3[Oasis])),SUM(IF(Table3[Date]=$A677,Table3[Oasis]))),"")</f>
        <v/>
      </c>
      <c r="J677" s="33" t="str">
        <f t="shared" si="10"/>
        <v/>
      </c>
      <c r="K677" s="32" t="str" cm="1">
        <f t="array" ref="K677">IF(AND(ISNUMBER($A677),$G$2="Valeur"),
SUM(IF(Table3[Date]=$A677,IF(Table3[Mode de Paiement]=K$4,Table3[TOTAL DU PAR LE CLIENT]))),"")</f>
        <v/>
      </c>
      <c r="L677" s="32" t="str" cm="1">
        <f t="array" ref="L677">IF(AND(ISNUMBER($A677),$G$2="Valeur"),
SUM(IF(Table3[Date]=$A677,IF(Table3[Mode de Paiement]=L$4,Table3[TOTAL DU PAR LE CLIENT]))),"")</f>
        <v/>
      </c>
      <c r="M677" s="32" t="str" cm="1">
        <f t="array" ref="M677">IF(AND(ISNUMBER($A677),$G$2="Valeur"),
SUM(IF(Table3[Date]=$A677,IF(Table3[Mode de Paiement]=M$4,Table3[TOTAL DU PAR LE CLIENT]))),"")</f>
        <v/>
      </c>
      <c r="N677" s="32" t="str" cm="1">
        <f t="array" ref="N677">IF(AND(ISNUMBER($A677),$G$2="Valeur"),
SUM(IF(Table3[Date]=$A677,IF(Table3[Mode de Paiement]=N$4,Table3[TOTAL DU PAR LE CLIENT]))),"")</f>
        <v/>
      </c>
    </row>
    <row r="678" spans="1:14" x14ac:dyDescent="0.2">
      <c r="A678" s="82" t="str">
        <f>IF(A677=MAX(Table3[Date]),"",IF(A677="","",A677+1))</f>
        <v/>
      </c>
      <c r="B678" s="83" t="str">
        <f>IF(ISNUMBER(A678),COUNTIF(Table3[Date],A678),"")</f>
        <v/>
      </c>
      <c r="C678" s="32" t="str" cm="1">
        <f t="array" ref="C678">IF(ISNUMBER($A678),IF($G$2="Valeur",
SUM(IF($A678&gt;=Table1[De],IF($A678&lt;=Table1[À],IF(C$4=Table1[[#Headers],[Bœuf]:[Oasis]],Table1[[Bœuf]:[Oasis]]))))*
SUM(IF(Table3[Date]=$A678,Table3[Bœuf])),SUM(IF(Table3[Date]=$A678,Table3[Bœuf]))),"")</f>
        <v/>
      </c>
      <c r="D678" s="32" t="str" cm="1">
        <f t="array" ref="D678">IF(ISNUMBER($A678),IF($G$2="Valeur",
SUM(IF($A678&gt;=Table1[De],IF($A678&lt;=Table1[À],IF(D$4=Table1[[#Headers],[Bœuf]:[Oasis]],Table1[[Bœuf]:[Oasis]]))))*
SUM(IF(Table3[Date]=$A678,Table3[Jambon])),SUM(IF(Table3[Date]=$A678,Table3[Jambon]))),"")</f>
        <v/>
      </c>
      <c r="E678" s="32" t="str" cm="1">
        <f t="array" ref="E678">IF(ISNUMBER($A678),IF($G$2="Valeur",
SUM(IF($A678&gt;=Table1[De],IF($A678&lt;=Table1[À],IF(E$4=Table1[[#Headers],[Bœuf]:[Oasis]],Table1[[Bœuf]:[Oasis]]))))*
SUM(IF(Table3[Date]=$A678,Table3[Végétarien])),SUM(IF(Table3[Date]=$A678,Table3[Végétarien]))),"")</f>
        <v/>
      </c>
      <c r="F678" s="32" t="str" cm="1">
        <f t="array" ref="F678">IF(ISNUMBER($A678),IF($G$2="Valeur",
SUM(IF($A678&gt;=Table1[De],IF($A678&lt;=Table1[À],IF(F$4=Table1[[#Headers],[Bœuf]:[Oasis]],Table1[[Bœuf]:[Oasis]]))))*
SUM(IF(Table3[Date]=$A678,Table3[Salade])),SUM(IF(Table3[Date]=$A678,Table3[Salade]))),"")</f>
        <v/>
      </c>
      <c r="G678" s="32" t="str" cm="1">
        <f t="array" ref="G678">IF(ISNUMBER($A678),IF($G$2="Valeur",
SUM(IF($A678&gt;=Table1[De],IF($A678&lt;=Table1[À],IF(G$4=Table1[[#Headers],[Bœuf]:[Oasis]],Table1[[Bœuf]:[Oasis]]))))*
SUM(IF(Table3[Date]=$A678,Table3[Eau])),SUM(IF(Table3[Date]=$A678,Table3[Eau]))),"")</f>
        <v/>
      </c>
      <c r="H678" s="32" t="str" cm="1">
        <f t="array" ref="H678">IF(ISNUMBER($A678),IF($G$2="Valeur",
SUM(IF($A678&gt;=Table1[De],IF($A678&lt;=Table1[À],IF(H$4=Table1[[#Headers],[Bœuf]:[Oasis]],Table1[[Bœuf]:[Oasis]]))))*
SUM(IF(Table3[Date]=$A678,Table3[Coca])),SUM(IF(Table3[Date]=$A678,Table3[Coca]))),"")</f>
        <v/>
      </c>
      <c r="I678" s="32" t="str" cm="1">
        <f t="array" ref="I678">IF(ISNUMBER($A678),IF($G$2="Valeur",
SUM(IF($A678&gt;=Table1[De],IF($A678&lt;=Table1[À],IF(I$4=Table1[[#Headers],[Bœuf]:[Oasis]],Table1[[Bœuf]:[Oasis]]))))*
SUM(IF(Table3[Date]=$A678,Table3[Oasis])),SUM(IF(Table3[Date]=$A678,Table3[Oasis]))),"")</f>
        <v/>
      </c>
      <c r="J678" s="33" t="str">
        <f t="shared" si="10"/>
        <v/>
      </c>
      <c r="K678" s="32" t="str" cm="1">
        <f t="array" ref="K678">IF(AND(ISNUMBER($A678),$G$2="Valeur"),
SUM(IF(Table3[Date]=$A678,IF(Table3[Mode de Paiement]=K$4,Table3[TOTAL DU PAR LE CLIENT]))),"")</f>
        <v/>
      </c>
      <c r="L678" s="32" t="str" cm="1">
        <f t="array" ref="L678">IF(AND(ISNUMBER($A678),$G$2="Valeur"),
SUM(IF(Table3[Date]=$A678,IF(Table3[Mode de Paiement]=L$4,Table3[TOTAL DU PAR LE CLIENT]))),"")</f>
        <v/>
      </c>
      <c r="M678" s="32" t="str" cm="1">
        <f t="array" ref="M678">IF(AND(ISNUMBER($A678),$G$2="Valeur"),
SUM(IF(Table3[Date]=$A678,IF(Table3[Mode de Paiement]=M$4,Table3[TOTAL DU PAR LE CLIENT]))),"")</f>
        <v/>
      </c>
      <c r="N678" s="32" t="str" cm="1">
        <f t="array" ref="N678">IF(AND(ISNUMBER($A678),$G$2="Valeur"),
SUM(IF(Table3[Date]=$A678,IF(Table3[Mode de Paiement]=N$4,Table3[TOTAL DU PAR LE CLIENT]))),"")</f>
        <v/>
      </c>
    </row>
    <row r="679" spans="1:14" x14ac:dyDescent="0.2">
      <c r="A679" s="82" t="str">
        <f>IF(A678=MAX(Table3[Date]),"",IF(A678="","",A678+1))</f>
        <v/>
      </c>
      <c r="B679" s="83" t="str">
        <f>IF(ISNUMBER(A679),COUNTIF(Table3[Date],A679),"")</f>
        <v/>
      </c>
      <c r="C679" s="32" t="str" cm="1">
        <f t="array" ref="C679">IF(ISNUMBER($A679),IF($G$2="Valeur",
SUM(IF($A679&gt;=Table1[De],IF($A679&lt;=Table1[À],IF(C$4=Table1[[#Headers],[Bœuf]:[Oasis]],Table1[[Bœuf]:[Oasis]]))))*
SUM(IF(Table3[Date]=$A679,Table3[Bœuf])),SUM(IF(Table3[Date]=$A679,Table3[Bœuf]))),"")</f>
        <v/>
      </c>
      <c r="D679" s="32" t="str" cm="1">
        <f t="array" ref="D679">IF(ISNUMBER($A679),IF($G$2="Valeur",
SUM(IF($A679&gt;=Table1[De],IF($A679&lt;=Table1[À],IF(D$4=Table1[[#Headers],[Bœuf]:[Oasis]],Table1[[Bœuf]:[Oasis]]))))*
SUM(IF(Table3[Date]=$A679,Table3[Jambon])),SUM(IF(Table3[Date]=$A679,Table3[Jambon]))),"")</f>
        <v/>
      </c>
      <c r="E679" s="32" t="str" cm="1">
        <f t="array" ref="E679">IF(ISNUMBER($A679),IF($G$2="Valeur",
SUM(IF($A679&gt;=Table1[De],IF($A679&lt;=Table1[À],IF(E$4=Table1[[#Headers],[Bœuf]:[Oasis]],Table1[[Bœuf]:[Oasis]]))))*
SUM(IF(Table3[Date]=$A679,Table3[Végétarien])),SUM(IF(Table3[Date]=$A679,Table3[Végétarien]))),"")</f>
        <v/>
      </c>
      <c r="F679" s="32" t="str" cm="1">
        <f t="array" ref="F679">IF(ISNUMBER($A679),IF($G$2="Valeur",
SUM(IF($A679&gt;=Table1[De],IF($A679&lt;=Table1[À],IF(F$4=Table1[[#Headers],[Bœuf]:[Oasis]],Table1[[Bœuf]:[Oasis]]))))*
SUM(IF(Table3[Date]=$A679,Table3[Salade])),SUM(IF(Table3[Date]=$A679,Table3[Salade]))),"")</f>
        <v/>
      </c>
      <c r="G679" s="32" t="str" cm="1">
        <f t="array" ref="G679">IF(ISNUMBER($A679),IF($G$2="Valeur",
SUM(IF($A679&gt;=Table1[De],IF($A679&lt;=Table1[À],IF(G$4=Table1[[#Headers],[Bœuf]:[Oasis]],Table1[[Bœuf]:[Oasis]]))))*
SUM(IF(Table3[Date]=$A679,Table3[Eau])),SUM(IF(Table3[Date]=$A679,Table3[Eau]))),"")</f>
        <v/>
      </c>
      <c r="H679" s="32" t="str" cm="1">
        <f t="array" ref="H679">IF(ISNUMBER($A679),IF($G$2="Valeur",
SUM(IF($A679&gt;=Table1[De],IF($A679&lt;=Table1[À],IF(H$4=Table1[[#Headers],[Bœuf]:[Oasis]],Table1[[Bœuf]:[Oasis]]))))*
SUM(IF(Table3[Date]=$A679,Table3[Coca])),SUM(IF(Table3[Date]=$A679,Table3[Coca]))),"")</f>
        <v/>
      </c>
      <c r="I679" s="32" t="str" cm="1">
        <f t="array" ref="I679">IF(ISNUMBER($A679),IF($G$2="Valeur",
SUM(IF($A679&gt;=Table1[De],IF($A679&lt;=Table1[À],IF(I$4=Table1[[#Headers],[Bœuf]:[Oasis]],Table1[[Bœuf]:[Oasis]]))))*
SUM(IF(Table3[Date]=$A679,Table3[Oasis])),SUM(IF(Table3[Date]=$A679,Table3[Oasis]))),"")</f>
        <v/>
      </c>
      <c r="J679" s="33" t="str">
        <f t="shared" si="10"/>
        <v/>
      </c>
      <c r="K679" s="32" t="str" cm="1">
        <f t="array" ref="K679">IF(AND(ISNUMBER($A679),$G$2="Valeur"),
SUM(IF(Table3[Date]=$A679,IF(Table3[Mode de Paiement]=K$4,Table3[TOTAL DU PAR LE CLIENT]))),"")</f>
        <v/>
      </c>
      <c r="L679" s="32" t="str" cm="1">
        <f t="array" ref="L679">IF(AND(ISNUMBER($A679),$G$2="Valeur"),
SUM(IF(Table3[Date]=$A679,IF(Table3[Mode de Paiement]=L$4,Table3[TOTAL DU PAR LE CLIENT]))),"")</f>
        <v/>
      </c>
      <c r="M679" s="32" t="str" cm="1">
        <f t="array" ref="M679">IF(AND(ISNUMBER($A679),$G$2="Valeur"),
SUM(IF(Table3[Date]=$A679,IF(Table3[Mode de Paiement]=M$4,Table3[TOTAL DU PAR LE CLIENT]))),"")</f>
        <v/>
      </c>
      <c r="N679" s="32" t="str" cm="1">
        <f t="array" ref="N679">IF(AND(ISNUMBER($A679),$G$2="Valeur"),
SUM(IF(Table3[Date]=$A679,IF(Table3[Mode de Paiement]=N$4,Table3[TOTAL DU PAR LE CLIENT]))),"")</f>
        <v/>
      </c>
    </row>
    <row r="680" spans="1:14" x14ac:dyDescent="0.2">
      <c r="A680" s="82" t="str">
        <f>IF(A679=MAX(Table3[Date]),"",IF(A679="","",A679+1))</f>
        <v/>
      </c>
      <c r="B680" s="83" t="str">
        <f>IF(ISNUMBER(A680),COUNTIF(Table3[Date],A680),"")</f>
        <v/>
      </c>
      <c r="C680" s="32" t="str" cm="1">
        <f t="array" ref="C680">IF(ISNUMBER($A680),IF($G$2="Valeur",
SUM(IF($A680&gt;=Table1[De],IF($A680&lt;=Table1[À],IF(C$4=Table1[[#Headers],[Bœuf]:[Oasis]],Table1[[Bœuf]:[Oasis]]))))*
SUM(IF(Table3[Date]=$A680,Table3[Bœuf])),SUM(IF(Table3[Date]=$A680,Table3[Bœuf]))),"")</f>
        <v/>
      </c>
      <c r="D680" s="32" t="str" cm="1">
        <f t="array" ref="D680">IF(ISNUMBER($A680),IF($G$2="Valeur",
SUM(IF($A680&gt;=Table1[De],IF($A680&lt;=Table1[À],IF(D$4=Table1[[#Headers],[Bœuf]:[Oasis]],Table1[[Bœuf]:[Oasis]]))))*
SUM(IF(Table3[Date]=$A680,Table3[Jambon])),SUM(IF(Table3[Date]=$A680,Table3[Jambon]))),"")</f>
        <v/>
      </c>
      <c r="E680" s="32" t="str" cm="1">
        <f t="array" ref="E680">IF(ISNUMBER($A680),IF($G$2="Valeur",
SUM(IF($A680&gt;=Table1[De],IF($A680&lt;=Table1[À],IF(E$4=Table1[[#Headers],[Bœuf]:[Oasis]],Table1[[Bœuf]:[Oasis]]))))*
SUM(IF(Table3[Date]=$A680,Table3[Végétarien])),SUM(IF(Table3[Date]=$A680,Table3[Végétarien]))),"")</f>
        <v/>
      </c>
      <c r="F680" s="32" t="str" cm="1">
        <f t="array" ref="F680">IF(ISNUMBER($A680),IF($G$2="Valeur",
SUM(IF($A680&gt;=Table1[De],IF($A680&lt;=Table1[À],IF(F$4=Table1[[#Headers],[Bœuf]:[Oasis]],Table1[[Bœuf]:[Oasis]]))))*
SUM(IF(Table3[Date]=$A680,Table3[Salade])),SUM(IF(Table3[Date]=$A680,Table3[Salade]))),"")</f>
        <v/>
      </c>
      <c r="G680" s="32" t="str" cm="1">
        <f t="array" ref="G680">IF(ISNUMBER($A680),IF($G$2="Valeur",
SUM(IF($A680&gt;=Table1[De],IF($A680&lt;=Table1[À],IF(G$4=Table1[[#Headers],[Bœuf]:[Oasis]],Table1[[Bœuf]:[Oasis]]))))*
SUM(IF(Table3[Date]=$A680,Table3[Eau])),SUM(IF(Table3[Date]=$A680,Table3[Eau]))),"")</f>
        <v/>
      </c>
      <c r="H680" s="32" t="str" cm="1">
        <f t="array" ref="H680">IF(ISNUMBER($A680),IF($G$2="Valeur",
SUM(IF($A680&gt;=Table1[De],IF($A680&lt;=Table1[À],IF(H$4=Table1[[#Headers],[Bœuf]:[Oasis]],Table1[[Bœuf]:[Oasis]]))))*
SUM(IF(Table3[Date]=$A680,Table3[Coca])),SUM(IF(Table3[Date]=$A680,Table3[Coca]))),"")</f>
        <v/>
      </c>
      <c r="I680" s="32" t="str" cm="1">
        <f t="array" ref="I680">IF(ISNUMBER($A680),IF($G$2="Valeur",
SUM(IF($A680&gt;=Table1[De],IF($A680&lt;=Table1[À],IF(I$4=Table1[[#Headers],[Bœuf]:[Oasis]],Table1[[Bœuf]:[Oasis]]))))*
SUM(IF(Table3[Date]=$A680,Table3[Oasis])),SUM(IF(Table3[Date]=$A680,Table3[Oasis]))),"")</f>
        <v/>
      </c>
      <c r="J680" s="33" t="str">
        <f t="shared" si="10"/>
        <v/>
      </c>
      <c r="K680" s="32" t="str" cm="1">
        <f t="array" ref="K680">IF(AND(ISNUMBER($A680),$G$2="Valeur"),
SUM(IF(Table3[Date]=$A680,IF(Table3[Mode de Paiement]=K$4,Table3[TOTAL DU PAR LE CLIENT]))),"")</f>
        <v/>
      </c>
      <c r="L680" s="32" t="str" cm="1">
        <f t="array" ref="L680">IF(AND(ISNUMBER($A680),$G$2="Valeur"),
SUM(IF(Table3[Date]=$A680,IF(Table3[Mode de Paiement]=L$4,Table3[TOTAL DU PAR LE CLIENT]))),"")</f>
        <v/>
      </c>
      <c r="M680" s="32" t="str" cm="1">
        <f t="array" ref="M680">IF(AND(ISNUMBER($A680),$G$2="Valeur"),
SUM(IF(Table3[Date]=$A680,IF(Table3[Mode de Paiement]=M$4,Table3[TOTAL DU PAR LE CLIENT]))),"")</f>
        <v/>
      </c>
      <c r="N680" s="32" t="str" cm="1">
        <f t="array" ref="N680">IF(AND(ISNUMBER($A680),$G$2="Valeur"),
SUM(IF(Table3[Date]=$A680,IF(Table3[Mode de Paiement]=N$4,Table3[TOTAL DU PAR LE CLIENT]))),"")</f>
        <v/>
      </c>
    </row>
    <row r="681" spans="1:14" x14ac:dyDescent="0.2">
      <c r="A681" s="82" t="str">
        <f>IF(A680=MAX(Table3[Date]),"",IF(A680="","",A680+1))</f>
        <v/>
      </c>
      <c r="B681" s="83" t="str">
        <f>IF(ISNUMBER(A681),COUNTIF(Table3[Date],A681),"")</f>
        <v/>
      </c>
      <c r="C681" s="32" t="str" cm="1">
        <f t="array" ref="C681">IF(ISNUMBER($A681),IF($G$2="Valeur",
SUM(IF($A681&gt;=Table1[De],IF($A681&lt;=Table1[À],IF(C$4=Table1[[#Headers],[Bœuf]:[Oasis]],Table1[[Bœuf]:[Oasis]]))))*
SUM(IF(Table3[Date]=$A681,Table3[Bœuf])),SUM(IF(Table3[Date]=$A681,Table3[Bœuf]))),"")</f>
        <v/>
      </c>
      <c r="D681" s="32" t="str" cm="1">
        <f t="array" ref="D681">IF(ISNUMBER($A681),IF($G$2="Valeur",
SUM(IF($A681&gt;=Table1[De],IF($A681&lt;=Table1[À],IF(D$4=Table1[[#Headers],[Bœuf]:[Oasis]],Table1[[Bœuf]:[Oasis]]))))*
SUM(IF(Table3[Date]=$A681,Table3[Jambon])),SUM(IF(Table3[Date]=$A681,Table3[Jambon]))),"")</f>
        <v/>
      </c>
      <c r="E681" s="32" t="str" cm="1">
        <f t="array" ref="E681">IF(ISNUMBER($A681),IF($G$2="Valeur",
SUM(IF($A681&gt;=Table1[De],IF($A681&lt;=Table1[À],IF(E$4=Table1[[#Headers],[Bœuf]:[Oasis]],Table1[[Bœuf]:[Oasis]]))))*
SUM(IF(Table3[Date]=$A681,Table3[Végétarien])),SUM(IF(Table3[Date]=$A681,Table3[Végétarien]))),"")</f>
        <v/>
      </c>
      <c r="F681" s="32" t="str" cm="1">
        <f t="array" ref="F681">IF(ISNUMBER($A681),IF($G$2="Valeur",
SUM(IF($A681&gt;=Table1[De],IF($A681&lt;=Table1[À],IF(F$4=Table1[[#Headers],[Bœuf]:[Oasis]],Table1[[Bœuf]:[Oasis]]))))*
SUM(IF(Table3[Date]=$A681,Table3[Salade])),SUM(IF(Table3[Date]=$A681,Table3[Salade]))),"")</f>
        <v/>
      </c>
      <c r="G681" s="32" t="str" cm="1">
        <f t="array" ref="G681">IF(ISNUMBER($A681),IF($G$2="Valeur",
SUM(IF($A681&gt;=Table1[De],IF($A681&lt;=Table1[À],IF(G$4=Table1[[#Headers],[Bœuf]:[Oasis]],Table1[[Bœuf]:[Oasis]]))))*
SUM(IF(Table3[Date]=$A681,Table3[Eau])),SUM(IF(Table3[Date]=$A681,Table3[Eau]))),"")</f>
        <v/>
      </c>
      <c r="H681" s="32" t="str" cm="1">
        <f t="array" ref="H681">IF(ISNUMBER($A681),IF($G$2="Valeur",
SUM(IF($A681&gt;=Table1[De],IF($A681&lt;=Table1[À],IF(H$4=Table1[[#Headers],[Bœuf]:[Oasis]],Table1[[Bœuf]:[Oasis]]))))*
SUM(IF(Table3[Date]=$A681,Table3[Coca])),SUM(IF(Table3[Date]=$A681,Table3[Coca]))),"")</f>
        <v/>
      </c>
      <c r="I681" s="32" t="str" cm="1">
        <f t="array" ref="I681">IF(ISNUMBER($A681),IF($G$2="Valeur",
SUM(IF($A681&gt;=Table1[De],IF($A681&lt;=Table1[À],IF(I$4=Table1[[#Headers],[Bœuf]:[Oasis]],Table1[[Bœuf]:[Oasis]]))))*
SUM(IF(Table3[Date]=$A681,Table3[Oasis])),SUM(IF(Table3[Date]=$A681,Table3[Oasis]))),"")</f>
        <v/>
      </c>
      <c r="J681" s="33" t="str">
        <f t="shared" si="10"/>
        <v/>
      </c>
      <c r="K681" s="32" t="str" cm="1">
        <f t="array" ref="K681">IF(AND(ISNUMBER($A681),$G$2="Valeur"),
SUM(IF(Table3[Date]=$A681,IF(Table3[Mode de Paiement]=K$4,Table3[TOTAL DU PAR LE CLIENT]))),"")</f>
        <v/>
      </c>
      <c r="L681" s="32" t="str" cm="1">
        <f t="array" ref="L681">IF(AND(ISNUMBER($A681),$G$2="Valeur"),
SUM(IF(Table3[Date]=$A681,IF(Table3[Mode de Paiement]=L$4,Table3[TOTAL DU PAR LE CLIENT]))),"")</f>
        <v/>
      </c>
      <c r="M681" s="32" t="str" cm="1">
        <f t="array" ref="M681">IF(AND(ISNUMBER($A681),$G$2="Valeur"),
SUM(IF(Table3[Date]=$A681,IF(Table3[Mode de Paiement]=M$4,Table3[TOTAL DU PAR LE CLIENT]))),"")</f>
        <v/>
      </c>
      <c r="N681" s="32" t="str" cm="1">
        <f t="array" ref="N681">IF(AND(ISNUMBER($A681),$G$2="Valeur"),
SUM(IF(Table3[Date]=$A681,IF(Table3[Mode de Paiement]=N$4,Table3[TOTAL DU PAR LE CLIENT]))),"")</f>
        <v/>
      </c>
    </row>
    <row r="682" spans="1:14" x14ac:dyDescent="0.2">
      <c r="A682" s="82" t="str">
        <f>IF(A681=MAX(Table3[Date]),"",IF(A681="","",A681+1))</f>
        <v/>
      </c>
      <c r="B682" s="83" t="str">
        <f>IF(ISNUMBER(A682),COUNTIF(Table3[Date],A682),"")</f>
        <v/>
      </c>
      <c r="C682" s="32" t="str" cm="1">
        <f t="array" ref="C682">IF(ISNUMBER($A682),IF($G$2="Valeur",
SUM(IF($A682&gt;=Table1[De],IF($A682&lt;=Table1[À],IF(C$4=Table1[[#Headers],[Bœuf]:[Oasis]],Table1[[Bœuf]:[Oasis]]))))*
SUM(IF(Table3[Date]=$A682,Table3[Bœuf])),SUM(IF(Table3[Date]=$A682,Table3[Bœuf]))),"")</f>
        <v/>
      </c>
      <c r="D682" s="32" t="str" cm="1">
        <f t="array" ref="D682">IF(ISNUMBER($A682),IF($G$2="Valeur",
SUM(IF($A682&gt;=Table1[De],IF($A682&lt;=Table1[À],IF(D$4=Table1[[#Headers],[Bœuf]:[Oasis]],Table1[[Bœuf]:[Oasis]]))))*
SUM(IF(Table3[Date]=$A682,Table3[Jambon])),SUM(IF(Table3[Date]=$A682,Table3[Jambon]))),"")</f>
        <v/>
      </c>
      <c r="E682" s="32" t="str" cm="1">
        <f t="array" ref="E682">IF(ISNUMBER($A682),IF($G$2="Valeur",
SUM(IF($A682&gt;=Table1[De],IF($A682&lt;=Table1[À],IF(E$4=Table1[[#Headers],[Bœuf]:[Oasis]],Table1[[Bœuf]:[Oasis]]))))*
SUM(IF(Table3[Date]=$A682,Table3[Végétarien])),SUM(IF(Table3[Date]=$A682,Table3[Végétarien]))),"")</f>
        <v/>
      </c>
      <c r="F682" s="32" t="str" cm="1">
        <f t="array" ref="F682">IF(ISNUMBER($A682),IF($G$2="Valeur",
SUM(IF($A682&gt;=Table1[De],IF($A682&lt;=Table1[À],IF(F$4=Table1[[#Headers],[Bœuf]:[Oasis]],Table1[[Bœuf]:[Oasis]]))))*
SUM(IF(Table3[Date]=$A682,Table3[Salade])),SUM(IF(Table3[Date]=$A682,Table3[Salade]))),"")</f>
        <v/>
      </c>
      <c r="G682" s="32" t="str" cm="1">
        <f t="array" ref="G682">IF(ISNUMBER($A682),IF($G$2="Valeur",
SUM(IF($A682&gt;=Table1[De],IF($A682&lt;=Table1[À],IF(G$4=Table1[[#Headers],[Bœuf]:[Oasis]],Table1[[Bœuf]:[Oasis]]))))*
SUM(IF(Table3[Date]=$A682,Table3[Eau])),SUM(IF(Table3[Date]=$A682,Table3[Eau]))),"")</f>
        <v/>
      </c>
      <c r="H682" s="32" t="str" cm="1">
        <f t="array" ref="H682">IF(ISNUMBER($A682),IF($G$2="Valeur",
SUM(IF($A682&gt;=Table1[De],IF($A682&lt;=Table1[À],IF(H$4=Table1[[#Headers],[Bœuf]:[Oasis]],Table1[[Bœuf]:[Oasis]]))))*
SUM(IF(Table3[Date]=$A682,Table3[Coca])),SUM(IF(Table3[Date]=$A682,Table3[Coca]))),"")</f>
        <v/>
      </c>
      <c r="I682" s="32" t="str" cm="1">
        <f t="array" ref="I682">IF(ISNUMBER($A682),IF($G$2="Valeur",
SUM(IF($A682&gt;=Table1[De],IF($A682&lt;=Table1[À],IF(I$4=Table1[[#Headers],[Bœuf]:[Oasis]],Table1[[Bœuf]:[Oasis]]))))*
SUM(IF(Table3[Date]=$A682,Table3[Oasis])),SUM(IF(Table3[Date]=$A682,Table3[Oasis]))),"")</f>
        <v/>
      </c>
      <c r="J682" s="33" t="str">
        <f t="shared" si="10"/>
        <v/>
      </c>
      <c r="K682" s="32" t="str" cm="1">
        <f t="array" ref="K682">IF(AND(ISNUMBER($A682),$G$2="Valeur"),
SUM(IF(Table3[Date]=$A682,IF(Table3[Mode de Paiement]=K$4,Table3[TOTAL DU PAR LE CLIENT]))),"")</f>
        <v/>
      </c>
      <c r="L682" s="32" t="str" cm="1">
        <f t="array" ref="L682">IF(AND(ISNUMBER($A682),$G$2="Valeur"),
SUM(IF(Table3[Date]=$A682,IF(Table3[Mode de Paiement]=L$4,Table3[TOTAL DU PAR LE CLIENT]))),"")</f>
        <v/>
      </c>
      <c r="M682" s="32" t="str" cm="1">
        <f t="array" ref="M682">IF(AND(ISNUMBER($A682),$G$2="Valeur"),
SUM(IF(Table3[Date]=$A682,IF(Table3[Mode de Paiement]=M$4,Table3[TOTAL DU PAR LE CLIENT]))),"")</f>
        <v/>
      </c>
      <c r="N682" s="32" t="str" cm="1">
        <f t="array" ref="N682">IF(AND(ISNUMBER($A682),$G$2="Valeur"),
SUM(IF(Table3[Date]=$A682,IF(Table3[Mode de Paiement]=N$4,Table3[TOTAL DU PAR LE CLIENT]))),"")</f>
        <v/>
      </c>
    </row>
    <row r="683" spans="1:14" x14ac:dyDescent="0.2">
      <c r="A683" s="82" t="str">
        <f>IF(A682=MAX(Table3[Date]),"",IF(A682="","",A682+1))</f>
        <v/>
      </c>
      <c r="B683" s="83" t="str">
        <f>IF(ISNUMBER(A683),COUNTIF(Table3[Date],A683),"")</f>
        <v/>
      </c>
      <c r="C683" s="32" t="str" cm="1">
        <f t="array" ref="C683">IF(ISNUMBER($A683),IF($G$2="Valeur",
SUM(IF($A683&gt;=Table1[De],IF($A683&lt;=Table1[À],IF(C$4=Table1[[#Headers],[Bœuf]:[Oasis]],Table1[[Bœuf]:[Oasis]]))))*
SUM(IF(Table3[Date]=$A683,Table3[Bœuf])),SUM(IF(Table3[Date]=$A683,Table3[Bœuf]))),"")</f>
        <v/>
      </c>
      <c r="D683" s="32" t="str" cm="1">
        <f t="array" ref="D683">IF(ISNUMBER($A683),IF($G$2="Valeur",
SUM(IF($A683&gt;=Table1[De],IF($A683&lt;=Table1[À],IF(D$4=Table1[[#Headers],[Bœuf]:[Oasis]],Table1[[Bœuf]:[Oasis]]))))*
SUM(IF(Table3[Date]=$A683,Table3[Jambon])),SUM(IF(Table3[Date]=$A683,Table3[Jambon]))),"")</f>
        <v/>
      </c>
      <c r="E683" s="32" t="str" cm="1">
        <f t="array" ref="E683">IF(ISNUMBER($A683),IF($G$2="Valeur",
SUM(IF($A683&gt;=Table1[De],IF($A683&lt;=Table1[À],IF(E$4=Table1[[#Headers],[Bœuf]:[Oasis]],Table1[[Bœuf]:[Oasis]]))))*
SUM(IF(Table3[Date]=$A683,Table3[Végétarien])),SUM(IF(Table3[Date]=$A683,Table3[Végétarien]))),"")</f>
        <v/>
      </c>
      <c r="F683" s="32" t="str" cm="1">
        <f t="array" ref="F683">IF(ISNUMBER($A683),IF($G$2="Valeur",
SUM(IF($A683&gt;=Table1[De],IF($A683&lt;=Table1[À],IF(F$4=Table1[[#Headers],[Bœuf]:[Oasis]],Table1[[Bœuf]:[Oasis]]))))*
SUM(IF(Table3[Date]=$A683,Table3[Salade])),SUM(IF(Table3[Date]=$A683,Table3[Salade]))),"")</f>
        <v/>
      </c>
      <c r="G683" s="32" t="str" cm="1">
        <f t="array" ref="G683">IF(ISNUMBER($A683),IF($G$2="Valeur",
SUM(IF($A683&gt;=Table1[De],IF($A683&lt;=Table1[À],IF(G$4=Table1[[#Headers],[Bœuf]:[Oasis]],Table1[[Bœuf]:[Oasis]]))))*
SUM(IF(Table3[Date]=$A683,Table3[Eau])),SUM(IF(Table3[Date]=$A683,Table3[Eau]))),"")</f>
        <v/>
      </c>
      <c r="H683" s="32" t="str" cm="1">
        <f t="array" ref="H683">IF(ISNUMBER($A683),IF($G$2="Valeur",
SUM(IF($A683&gt;=Table1[De],IF($A683&lt;=Table1[À],IF(H$4=Table1[[#Headers],[Bœuf]:[Oasis]],Table1[[Bœuf]:[Oasis]]))))*
SUM(IF(Table3[Date]=$A683,Table3[Coca])),SUM(IF(Table3[Date]=$A683,Table3[Coca]))),"")</f>
        <v/>
      </c>
      <c r="I683" s="32" t="str" cm="1">
        <f t="array" ref="I683">IF(ISNUMBER($A683),IF($G$2="Valeur",
SUM(IF($A683&gt;=Table1[De],IF($A683&lt;=Table1[À],IF(I$4=Table1[[#Headers],[Bœuf]:[Oasis]],Table1[[Bœuf]:[Oasis]]))))*
SUM(IF(Table3[Date]=$A683,Table3[Oasis])),SUM(IF(Table3[Date]=$A683,Table3[Oasis]))),"")</f>
        <v/>
      </c>
      <c r="J683" s="33" t="str">
        <f t="shared" si="10"/>
        <v/>
      </c>
      <c r="K683" s="32" t="str" cm="1">
        <f t="array" ref="K683">IF(AND(ISNUMBER($A683),$G$2="Valeur"),
SUM(IF(Table3[Date]=$A683,IF(Table3[Mode de Paiement]=K$4,Table3[TOTAL DU PAR LE CLIENT]))),"")</f>
        <v/>
      </c>
      <c r="L683" s="32" t="str" cm="1">
        <f t="array" ref="L683">IF(AND(ISNUMBER($A683),$G$2="Valeur"),
SUM(IF(Table3[Date]=$A683,IF(Table3[Mode de Paiement]=L$4,Table3[TOTAL DU PAR LE CLIENT]))),"")</f>
        <v/>
      </c>
      <c r="M683" s="32" t="str" cm="1">
        <f t="array" ref="M683">IF(AND(ISNUMBER($A683),$G$2="Valeur"),
SUM(IF(Table3[Date]=$A683,IF(Table3[Mode de Paiement]=M$4,Table3[TOTAL DU PAR LE CLIENT]))),"")</f>
        <v/>
      </c>
      <c r="N683" s="32" t="str" cm="1">
        <f t="array" ref="N683">IF(AND(ISNUMBER($A683),$G$2="Valeur"),
SUM(IF(Table3[Date]=$A683,IF(Table3[Mode de Paiement]=N$4,Table3[TOTAL DU PAR LE CLIENT]))),"")</f>
        <v/>
      </c>
    </row>
    <row r="684" spans="1:14" x14ac:dyDescent="0.2">
      <c r="A684" s="82" t="str">
        <f>IF(A683=MAX(Table3[Date]),"",IF(A683="","",A683+1))</f>
        <v/>
      </c>
      <c r="B684" s="83" t="str">
        <f>IF(ISNUMBER(A684),COUNTIF(Table3[Date],A684),"")</f>
        <v/>
      </c>
      <c r="C684" s="32" t="str" cm="1">
        <f t="array" ref="C684">IF(ISNUMBER($A684),IF($G$2="Valeur",
SUM(IF($A684&gt;=Table1[De],IF($A684&lt;=Table1[À],IF(C$4=Table1[[#Headers],[Bœuf]:[Oasis]],Table1[[Bœuf]:[Oasis]]))))*
SUM(IF(Table3[Date]=$A684,Table3[Bœuf])),SUM(IF(Table3[Date]=$A684,Table3[Bœuf]))),"")</f>
        <v/>
      </c>
      <c r="D684" s="32" t="str" cm="1">
        <f t="array" ref="D684">IF(ISNUMBER($A684),IF($G$2="Valeur",
SUM(IF($A684&gt;=Table1[De],IF($A684&lt;=Table1[À],IF(D$4=Table1[[#Headers],[Bœuf]:[Oasis]],Table1[[Bœuf]:[Oasis]]))))*
SUM(IF(Table3[Date]=$A684,Table3[Jambon])),SUM(IF(Table3[Date]=$A684,Table3[Jambon]))),"")</f>
        <v/>
      </c>
      <c r="E684" s="32" t="str" cm="1">
        <f t="array" ref="E684">IF(ISNUMBER($A684),IF($G$2="Valeur",
SUM(IF($A684&gt;=Table1[De],IF($A684&lt;=Table1[À],IF(E$4=Table1[[#Headers],[Bœuf]:[Oasis]],Table1[[Bœuf]:[Oasis]]))))*
SUM(IF(Table3[Date]=$A684,Table3[Végétarien])),SUM(IF(Table3[Date]=$A684,Table3[Végétarien]))),"")</f>
        <v/>
      </c>
      <c r="F684" s="32" t="str" cm="1">
        <f t="array" ref="F684">IF(ISNUMBER($A684),IF($G$2="Valeur",
SUM(IF($A684&gt;=Table1[De],IF($A684&lt;=Table1[À],IF(F$4=Table1[[#Headers],[Bœuf]:[Oasis]],Table1[[Bœuf]:[Oasis]]))))*
SUM(IF(Table3[Date]=$A684,Table3[Salade])),SUM(IF(Table3[Date]=$A684,Table3[Salade]))),"")</f>
        <v/>
      </c>
      <c r="G684" s="32" t="str" cm="1">
        <f t="array" ref="G684">IF(ISNUMBER($A684),IF($G$2="Valeur",
SUM(IF($A684&gt;=Table1[De],IF($A684&lt;=Table1[À],IF(G$4=Table1[[#Headers],[Bœuf]:[Oasis]],Table1[[Bœuf]:[Oasis]]))))*
SUM(IF(Table3[Date]=$A684,Table3[Eau])),SUM(IF(Table3[Date]=$A684,Table3[Eau]))),"")</f>
        <v/>
      </c>
      <c r="H684" s="32" t="str" cm="1">
        <f t="array" ref="H684">IF(ISNUMBER($A684),IF($G$2="Valeur",
SUM(IF($A684&gt;=Table1[De],IF($A684&lt;=Table1[À],IF(H$4=Table1[[#Headers],[Bœuf]:[Oasis]],Table1[[Bœuf]:[Oasis]]))))*
SUM(IF(Table3[Date]=$A684,Table3[Coca])),SUM(IF(Table3[Date]=$A684,Table3[Coca]))),"")</f>
        <v/>
      </c>
      <c r="I684" s="32" t="str" cm="1">
        <f t="array" ref="I684">IF(ISNUMBER($A684),IF($G$2="Valeur",
SUM(IF($A684&gt;=Table1[De],IF($A684&lt;=Table1[À],IF(I$4=Table1[[#Headers],[Bœuf]:[Oasis]],Table1[[Bœuf]:[Oasis]]))))*
SUM(IF(Table3[Date]=$A684,Table3[Oasis])),SUM(IF(Table3[Date]=$A684,Table3[Oasis]))),"")</f>
        <v/>
      </c>
      <c r="J684" s="33" t="str">
        <f t="shared" si="10"/>
        <v/>
      </c>
      <c r="K684" s="32" t="str" cm="1">
        <f t="array" ref="K684">IF(AND(ISNUMBER($A684),$G$2="Valeur"),
SUM(IF(Table3[Date]=$A684,IF(Table3[Mode de Paiement]=K$4,Table3[TOTAL DU PAR LE CLIENT]))),"")</f>
        <v/>
      </c>
      <c r="L684" s="32" t="str" cm="1">
        <f t="array" ref="L684">IF(AND(ISNUMBER($A684),$G$2="Valeur"),
SUM(IF(Table3[Date]=$A684,IF(Table3[Mode de Paiement]=L$4,Table3[TOTAL DU PAR LE CLIENT]))),"")</f>
        <v/>
      </c>
      <c r="M684" s="32" t="str" cm="1">
        <f t="array" ref="M684">IF(AND(ISNUMBER($A684),$G$2="Valeur"),
SUM(IF(Table3[Date]=$A684,IF(Table3[Mode de Paiement]=M$4,Table3[TOTAL DU PAR LE CLIENT]))),"")</f>
        <v/>
      </c>
      <c r="N684" s="32" t="str" cm="1">
        <f t="array" ref="N684">IF(AND(ISNUMBER($A684),$G$2="Valeur"),
SUM(IF(Table3[Date]=$A684,IF(Table3[Mode de Paiement]=N$4,Table3[TOTAL DU PAR LE CLIENT]))),"")</f>
        <v/>
      </c>
    </row>
    <row r="685" spans="1:14" x14ac:dyDescent="0.2">
      <c r="A685" s="82" t="str">
        <f>IF(A684=MAX(Table3[Date]),"",IF(A684="","",A684+1))</f>
        <v/>
      </c>
      <c r="B685" s="83" t="str">
        <f>IF(ISNUMBER(A685),COUNTIF(Table3[Date],A685),"")</f>
        <v/>
      </c>
      <c r="C685" s="32" t="str" cm="1">
        <f t="array" ref="C685">IF(ISNUMBER($A685),IF($G$2="Valeur",
SUM(IF($A685&gt;=Table1[De],IF($A685&lt;=Table1[À],IF(C$4=Table1[[#Headers],[Bœuf]:[Oasis]],Table1[[Bœuf]:[Oasis]]))))*
SUM(IF(Table3[Date]=$A685,Table3[Bœuf])),SUM(IF(Table3[Date]=$A685,Table3[Bœuf]))),"")</f>
        <v/>
      </c>
      <c r="D685" s="32" t="str" cm="1">
        <f t="array" ref="D685">IF(ISNUMBER($A685),IF($G$2="Valeur",
SUM(IF($A685&gt;=Table1[De],IF($A685&lt;=Table1[À],IF(D$4=Table1[[#Headers],[Bœuf]:[Oasis]],Table1[[Bœuf]:[Oasis]]))))*
SUM(IF(Table3[Date]=$A685,Table3[Jambon])),SUM(IF(Table3[Date]=$A685,Table3[Jambon]))),"")</f>
        <v/>
      </c>
      <c r="E685" s="32" t="str" cm="1">
        <f t="array" ref="E685">IF(ISNUMBER($A685),IF($G$2="Valeur",
SUM(IF($A685&gt;=Table1[De],IF($A685&lt;=Table1[À],IF(E$4=Table1[[#Headers],[Bœuf]:[Oasis]],Table1[[Bœuf]:[Oasis]]))))*
SUM(IF(Table3[Date]=$A685,Table3[Végétarien])),SUM(IF(Table3[Date]=$A685,Table3[Végétarien]))),"")</f>
        <v/>
      </c>
      <c r="F685" s="32" t="str" cm="1">
        <f t="array" ref="F685">IF(ISNUMBER($A685),IF($G$2="Valeur",
SUM(IF($A685&gt;=Table1[De],IF($A685&lt;=Table1[À],IF(F$4=Table1[[#Headers],[Bœuf]:[Oasis]],Table1[[Bœuf]:[Oasis]]))))*
SUM(IF(Table3[Date]=$A685,Table3[Salade])),SUM(IF(Table3[Date]=$A685,Table3[Salade]))),"")</f>
        <v/>
      </c>
      <c r="G685" s="32" t="str" cm="1">
        <f t="array" ref="G685">IF(ISNUMBER($A685),IF($G$2="Valeur",
SUM(IF($A685&gt;=Table1[De],IF($A685&lt;=Table1[À],IF(G$4=Table1[[#Headers],[Bœuf]:[Oasis]],Table1[[Bœuf]:[Oasis]]))))*
SUM(IF(Table3[Date]=$A685,Table3[Eau])),SUM(IF(Table3[Date]=$A685,Table3[Eau]))),"")</f>
        <v/>
      </c>
      <c r="H685" s="32" t="str" cm="1">
        <f t="array" ref="H685">IF(ISNUMBER($A685),IF($G$2="Valeur",
SUM(IF($A685&gt;=Table1[De],IF($A685&lt;=Table1[À],IF(H$4=Table1[[#Headers],[Bœuf]:[Oasis]],Table1[[Bœuf]:[Oasis]]))))*
SUM(IF(Table3[Date]=$A685,Table3[Coca])),SUM(IF(Table3[Date]=$A685,Table3[Coca]))),"")</f>
        <v/>
      </c>
      <c r="I685" s="32" t="str" cm="1">
        <f t="array" ref="I685">IF(ISNUMBER($A685),IF($G$2="Valeur",
SUM(IF($A685&gt;=Table1[De],IF($A685&lt;=Table1[À],IF(I$4=Table1[[#Headers],[Bœuf]:[Oasis]],Table1[[Bœuf]:[Oasis]]))))*
SUM(IF(Table3[Date]=$A685,Table3[Oasis])),SUM(IF(Table3[Date]=$A685,Table3[Oasis]))),"")</f>
        <v/>
      </c>
      <c r="J685" s="33" t="str">
        <f t="shared" si="10"/>
        <v/>
      </c>
      <c r="K685" s="32" t="str" cm="1">
        <f t="array" ref="K685">IF(AND(ISNUMBER($A685),$G$2="Valeur"),
SUM(IF(Table3[Date]=$A685,IF(Table3[Mode de Paiement]=K$4,Table3[TOTAL DU PAR LE CLIENT]))),"")</f>
        <v/>
      </c>
      <c r="L685" s="32" t="str" cm="1">
        <f t="array" ref="L685">IF(AND(ISNUMBER($A685),$G$2="Valeur"),
SUM(IF(Table3[Date]=$A685,IF(Table3[Mode de Paiement]=L$4,Table3[TOTAL DU PAR LE CLIENT]))),"")</f>
        <v/>
      </c>
      <c r="M685" s="32" t="str" cm="1">
        <f t="array" ref="M685">IF(AND(ISNUMBER($A685),$G$2="Valeur"),
SUM(IF(Table3[Date]=$A685,IF(Table3[Mode de Paiement]=M$4,Table3[TOTAL DU PAR LE CLIENT]))),"")</f>
        <v/>
      </c>
      <c r="N685" s="32" t="str" cm="1">
        <f t="array" ref="N685">IF(AND(ISNUMBER($A685),$G$2="Valeur"),
SUM(IF(Table3[Date]=$A685,IF(Table3[Mode de Paiement]=N$4,Table3[TOTAL DU PAR LE CLIENT]))),"")</f>
        <v/>
      </c>
    </row>
    <row r="686" spans="1:14" x14ac:dyDescent="0.2">
      <c r="A686" s="82" t="str">
        <f>IF(A685=MAX(Table3[Date]),"",IF(A685="","",A685+1))</f>
        <v/>
      </c>
      <c r="B686" s="83" t="str">
        <f>IF(ISNUMBER(A686),COUNTIF(Table3[Date],A686),"")</f>
        <v/>
      </c>
      <c r="C686" s="32" t="str" cm="1">
        <f t="array" ref="C686">IF(ISNUMBER($A686),IF($G$2="Valeur",
SUM(IF($A686&gt;=Table1[De],IF($A686&lt;=Table1[À],IF(C$4=Table1[[#Headers],[Bœuf]:[Oasis]],Table1[[Bœuf]:[Oasis]]))))*
SUM(IF(Table3[Date]=$A686,Table3[Bœuf])),SUM(IF(Table3[Date]=$A686,Table3[Bœuf]))),"")</f>
        <v/>
      </c>
      <c r="D686" s="32" t="str" cm="1">
        <f t="array" ref="D686">IF(ISNUMBER($A686),IF($G$2="Valeur",
SUM(IF($A686&gt;=Table1[De],IF($A686&lt;=Table1[À],IF(D$4=Table1[[#Headers],[Bœuf]:[Oasis]],Table1[[Bœuf]:[Oasis]]))))*
SUM(IF(Table3[Date]=$A686,Table3[Jambon])),SUM(IF(Table3[Date]=$A686,Table3[Jambon]))),"")</f>
        <v/>
      </c>
      <c r="E686" s="32" t="str" cm="1">
        <f t="array" ref="E686">IF(ISNUMBER($A686),IF($G$2="Valeur",
SUM(IF($A686&gt;=Table1[De],IF($A686&lt;=Table1[À],IF(E$4=Table1[[#Headers],[Bœuf]:[Oasis]],Table1[[Bœuf]:[Oasis]]))))*
SUM(IF(Table3[Date]=$A686,Table3[Végétarien])),SUM(IF(Table3[Date]=$A686,Table3[Végétarien]))),"")</f>
        <v/>
      </c>
      <c r="F686" s="32" t="str" cm="1">
        <f t="array" ref="F686">IF(ISNUMBER($A686),IF($G$2="Valeur",
SUM(IF($A686&gt;=Table1[De],IF($A686&lt;=Table1[À],IF(F$4=Table1[[#Headers],[Bœuf]:[Oasis]],Table1[[Bœuf]:[Oasis]]))))*
SUM(IF(Table3[Date]=$A686,Table3[Salade])),SUM(IF(Table3[Date]=$A686,Table3[Salade]))),"")</f>
        <v/>
      </c>
      <c r="G686" s="32" t="str" cm="1">
        <f t="array" ref="G686">IF(ISNUMBER($A686),IF($G$2="Valeur",
SUM(IF($A686&gt;=Table1[De],IF($A686&lt;=Table1[À],IF(G$4=Table1[[#Headers],[Bœuf]:[Oasis]],Table1[[Bœuf]:[Oasis]]))))*
SUM(IF(Table3[Date]=$A686,Table3[Eau])),SUM(IF(Table3[Date]=$A686,Table3[Eau]))),"")</f>
        <v/>
      </c>
      <c r="H686" s="32" t="str" cm="1">
        <f t="array" ref="H686">IF(ISNUMBER($A686),IF($G$2="Valeur",
SUM(IF($A686&gt;=Table1[De],IF($A686&lt;=Table1[À],IF(H$4=Table1[[#Headers],[Bœuf]:[Oasis]],Table1[[Bœuf]:[Oasis]]))))*
SUM(IF(Table3[Date]=$A686,Table3[Coca])),SUM(IF(Table3[Date]=$A686,Table3[Coca]))),"")</f>
        <v/>
      </c>
      <c r="I686" s="32" t="str" cm="1">
        <f t="array" ref="I686">IF(ISNUMBER($A686),IF($G$2="Valeur",
SUM(IF($A686&gt;=Table1[De],IF($A686&lt;=Table1[À],IF(I$4=Table1[[#Headers],[Bœuf]:[Oasis]],Table1[[Bœuf]:[Oasis]]))))*
SUM(IF(Table3[Date]=$A686,Table3[Oasis])),SUM(IF(Table3[Date]=$A686,Table3[Oasis]))),"")</f>
        <v/>
      </c>
      <c r="J686" s="33" t="str">
        <f t="shared" si="10"/>
        <v/>
      </c>
      <c r="K686" s="32" t="str" cm="1">
        <f t="array" ref="K686">IF(AND(ISNUMBER($A686),$G$2="Valeur"),
SUM(IF(Table3[Date]=$A686,IF(Table3[Mode de Paiement]=K$4,Table3[TOTAL DU PAR LE CLIENT]))),"")</f>
        <v/>
      </c>
      <c r="L686" s="32" t="str" cm="1">
        <f t="array" ref="L686">IF(AND(ISNUMBER($A686),$G$2="Valeur"),
SUM(IF(Table3[Date]=$A686,IF(Table3[Mode de Paiement]=L$4,Table3[TOTAL DU PAR LE CLIENT]))),"")</f>
        <v/>
      </c>
      <c r="M686" s="32" t="str" cm="1">
        <f t="array" ref="M686">IF(AND(ISNUMBER($A686),$G$2="Valeur"),
SUM(IF(Table3[Date]=$A686,IF(Table3[Mode de Paiement]=M$4,Table3[TOTAL DU PAR LE CLIENT]))),"")</f>
        <v/>
      </c>
      <c r="N686" s="32" t="str" cm="1">
        <f t="array" ref="N686">IF(AND(ISNUMBER($A686),$G$2="Valeur"),
SUM(IF(Table3[Date]=$A686,IF(Table3[Mode de Paiement]=N$4,Table3[TOTAL DU PAR LE CLIENT]))),"")</f>
        <v/>
      </c>
    </row>
    <row r="687" spans="1:14" x14ac:dyDescent="0.2">
      <c r="A687" s="82" t="str">
        <f>IF(A686=MAX(Table3[Date]),"",IF(A686="","",A686+1))</f>
        <v/>
      </c>
      <c r="B687" s="83" t="str">
        <f>IF(ISNUMBER(A687),COUNTIF(Table3[Date],A687),"")</f>
        <v/>
      </c>
      <c r="C687" s="32" t="str" cm="1">
        <f t="array" ref="C687">IF(ISNUMBER($A687),IF($G$2="Valeur",
SUM(IF($A687&gt;=Table1[De],IF($A687&lt;=Table1[À],IF(C$4=Table1[[#Headers],[Bœuf]:[Oasis]],Table1[[Bœuf]:[Oasis]]))))*
SUM(IF(Table3[Date]=$A687,Table3[Bœuf])),SUM(IF(Table3[Date]=$A687,Table3[Bœuf]))),"")</f>
        <v/>
      </c>
      <c r="D687" s="32" t="str" cm="1">
        <f t="array" ref="D687">IF(ISNUMBER($A687),IF($G$2="Valeur",
SUM(IF($A687&gt;=Table1[De],IF($A687&lt;=Table1[À],IF(D$4=Table1[[#Headers],[Bœuf]:[Oasis]],Table1[[Bœuf]:[Oasis]]))))*
SUM(IF(Table3[Date]=$A687,Table3[Jambon])),SUM(IF(Table3[Date]=$A687,Table3[Jambon]))),"")</f>
        <v/>
      </c>
      <c r="E687" s="32" t="str" cm="1">
        <f t="array" ref="E687">IF(ISNUMBER($A687),IF($G$2="Valeur",
SUM(IF($A687&gt;=Table1[De],IF($A687&lt;=Table1[À],IF(E$4=Table1[[#Headers],[Bœuf]:[Oasis]],Table1[[Bœuf]:[Oasis]]))))*
SUM(IF(Table3[Date]=$A687,Table3[Végétarien])),SUM(IF(Table3[Date]=$A687,Table3[Végétarien]))),"")</f>
        <v/>
      </c>
      <c r="F687" s="32" t="str" cm="1">
        <f t="array" ref="F687">IF(ISNUMBER($A687),IF($G$2="Valeur",
SUM(IF($A687&gt;=Table1[De],IF($A687&lt;=Table1[À],IF(F$4=Table1[[#Headers],[Bœuf]:[Oasis]],Table1[[Bœuf]:[Oasis]]))))*
SUM(IF(Table3[Date]=$A687,Table3[Salade])),SUM(IF(Table3[Date]=$A687,Table3[Salade]))),"")</f>
        <v/>
      </c>
      <c r="G687" s="32" t="str" cm="1">
        <f t="array" ref="G687">IF(ISNUMBER($A687),IF($G$2="Valeur",
SUM(IF($A687&gt;=Table1[De],IF($A687&lt;=Table1[À],IF(G$4=Table1[[#Headers],[Bœuf]:[Oasis]],Table1[[Bœuf]:[Oasis]]))))*
SUM(IF(Table3[Date]=$A687,Table3[Eau])),SUM(IF(Table3[Date]=$A687,Table3[Eau]))),"")</f>
        <v/>
      </c>
      <c r="H687" s="32" t="str" cm="1">
        <f t="array" ref="H687">IF(ISNUMBER($A687),IF($G$2="Valeur",
SUM(IF($A687&gt;=Table1[De],IF($A687&lt;=Table1[À],IF(H$4=Table1[[#Headers],[Bœuf]:[Oasis]],Table1[[Bœuf]:[Oasis]]))))*
SUM(IF(Table3[Date]=$A687,Table3[Coca])),SUM(IF(Table3[Date]=$A687,Table3[Coca]))),"")</f>
        <v/>
      </c>
      <c r="I687" s="32" t="str" cm="1">
        <f t="array" ref="I687">IF(ISNUMBER($A687),IF($G$2="Valeur",
SUM(IF($A687&gt;=Table1[De],IF($A687&lt;=Table1[À],IF(I$4=Table1[[#Headers],[Bœuf]:[Oasis]],Table1[[Bœuf]:[Oasis]]))))*
SUM(IF(Table3[Date]=$A687,Table3[Oasis])),SUM(IF(Table3[Date]=$A687,Table3[Oasis]))),"")</f>
        <v/>
      </c>
      <c r="J687" s="33" t="str">
        <f t="shared" si="10"/>
        <v/>
      </c>
      <c r="K687" s="32" t="str" cm="1">
        <f t="array" ref="K687">IF(AND(ISNUMBER($A687),$G$2="Valeur"),
SUM(IF(Table3[Date]=$A687,IF(Table3[Mode de Paiement]=K$4,Table3[TOTAL DU PAR LE CLIENT]))),"")</f>
        <v/>
      </c>
      <c r="L687" s="32" t="str" cm="1">
        <f t="array" ref="L687">IF(AND(ISNUMBER($A687),$G$2="Valeur"),
SUM(IF(Table3[Date]=$A687,IF(Table3[Mode de Paiement]=L$4,Table3[TOTAL DU PAR LE CLIENT]))),"")</f>
        <v/>
      </c>
      <c r="M687" s="32" t="str" cm="1">
        <f t="array" ref="M687">IF(AND(ISNUMBER($A687),$G$2="Valeur"),
SUM(IF(Table3[Date]=$A687,IF(Table3[Mode de Paiement]=M$4,Table3[TOTAL DU PAR LE CLIENT]))),"")</f>
        <v/>
      </c>
      <c r="N687" s="32" t="str" cm="1">
        <f t="array" ref="N687">IF(AND(ISNUMBER($A687),$G$2="Valeur"),
SUM(IF(Table3[Date]=$A687,IF(Table3[Mode de Paiement]=N$4,Table3[TOTAL DU PAR LE CLIENT]))),"")</f>
        <v/>
      </c>
    </row>
    <row r="688" spans="1:14" x14ac:dyDescent="0.2">
      <c r="A688" s="82" t="str">
        <f>IF(A687=MAX(Table3[Date]),"",IF(A687="","",A687+1))</f>
        <v/>
      </c>
      <c r="B688" s="83" t="str">
        <f>IF(ISNUMBER(A688),COUNTIF(Table3[Date],A688),"")</f>
        <v/>
      </c>
      <c r="C688" s="32" t="str" cm="1">
        <f t="array" ref="C688">IF(ISNUMBER($A688),IF($G$2="Valeur",
SUM(IF($A688&gt;=Table1[De],IF($A688&lt;=Table1[À],IF(C$4=Table1[[#Headers],[Bœuf]:[Oasis]],Table1[[Bœuf]:[Oasis]]))))*
SUM(IF(Table3[Date]=$A688,Table3[Bœuf])),SUM(IF(Table3[Date]=$A688,Table3[Bœuf]))),"")</f>
        <v/>
      </c>
      <c r="D688" s="32" t="str" cm="1">
        <f t="array" ref="D688">IF(ISNUMBER($A688),IF($G$2="Valeur",
SUM(IF($A688&gt;=Table1[De],IF($A688&lt;=Table1[À],IF(D$4=Table1[[#Headers],[Bœuf]:[Oasis]],Table1[[Bœuf]:[Oasis]]))))*
SUM(IF(Table3[Date]=$A688,Table3[Jambon])),SUM(IF(Table3[Date]=$A688,Table3[Jambon]))),"")</f>
        <v/>
      </c>
      <c r="E688" s="32" t="str" cm="1">
        <f t="array" ref="E688">IF(ISNUMBER($A688),IF($G$2="Valeur",
SUM(IF($A688&gt;=Table1[De],IF($A688&lt;=Table1[À],IF(E$4=Table1[[#Headers],[Bœuf]:[Oasis]],Table1[[Bœuf]:[Oasis]]))))*
SUM(IF(Table3[Date]=$A688,Table3[Végétarien])),SUM(IF(Table3[Date]=$A688,Table3[Végétarien]))),"")</f>
        <v/>
      </c>
      <c r="F688" s="32" t="str" cm="1">
        <f t="array" ref="F688">IF(ISNUMBER($A688),IF($G$2="Valeur",
SUM(IF($A688&gt;=Table1[De],IF($A688&lt;=Table1[À],IF(F$4=Table1[[#Headers],[Bœuf]:[Oasis]],Table1[[Bœuf]:[Oasis]]))))*
SUM(IF(Table3[Date]=$A688,Table3[Salade])),SUM(IF(Table3[Date]=$A688,Table3[Salade]))),"")</f>
        <v/>
      </c>
      <c r="G688" s="32" t="str" cm="1">
        <f t="array" ref="G688">IF(ISNUMBER($A688),IF($G$2="Valeur",
SUM(IF($A688&gt;=Table1[De],IF($A688&lt;=Table1[À],IF(G$4=Table1[[#Headers],[Bœuf]:[Oasis]],Table1[[Bœuf]:[Oasis]]))))*
SUM(IF(Table3[Date]=$A688,Table3[Eau])),SUM(IF(Table3[Date]=$A688,Table3[Eau]))),"")</f>
        <v/>
      </c>
      <c r="H688" s="32" t="str" cm="1">
        <f t="array" ref="H688">IF(ISNUMBER($A688),IF($G$2="Valeur",
SUM(IF($A688&gt;=Table1[De],IF($A688&lt;=Table1[À],IF(H$4=Table1[[#Headers],[Bœuf]:[Oasis]],Table1[[Bœuf]:[Oasis]]))))*
SUM(IF(Table3[Date]=$A688,Table3[Coca])),SUM(IF(Table3[Date]=$A688,Table3[Coca]))),"")</f>
        <v/>
      </c>
      <c r="I688" s="32" t="str" cm="1">
        <f t="array" ref="I688">IF(ISNUMBER($A688),IF($G$2="Valeur",
SUM(IF($A688&gt;=Table1[De],IF($A688&lt;=Table1[À],IF(I$4=Table1[[#Headers],[Bœuf]:[Oasis]],Table1[[Bœuf]:[Oasis]]))))*
SUM(IF(Table3[Date]=$A688,Table3[Oasis])),SUM(IF(Table3[Date]=$A688,Table3[Oasis]))),"")</f>
        <v/>
      </c>
      <c r="J688" s="33" t="str">
        <f t="shared" si="10"/>
        <v/>
      </c>
      <c r="K688" s="32" t="str" cm="1">
        <f t="array" ref="K688">IF(AND(ISNUMBER($A688),$G$2="Valeur"),
SUM(IF(Table3[Date]=$A688,IF(Table3[Mode de Paiement]=K$4,Table3[TOTAL DU PAR LE CLIENT]))),"")</f>
        <v/>
      </c>
      <c r="L688" s="32" t="str" cm="1">
        <f t="array" ref="L688">IF(AND(ISNUMBER($A688),$G$2="Valeur"),
SUM(IF(Table3[Date]=$A688,IF(Table3[Mode de Paiement]=L$4,Table3[TOTAL DU PAR LE CLIENT]))),"")</f>
        <v/>
      </c>
      <c r="M688" s="32" t="str" cm="1">
        <f t="array" ref="M688">IF(AND(ISNUMBER($A688),$G$2="Valeur"),
SUM(IF(Table3[Date]=$A688,IF(Table3[Mode de Paiement]=M$4,Table3[TOTAL DU PAR LE CLIENT]))),"")</f>
        <v/>
      </c>
      <c r="N688" s="32" t="str" cm="1">
        <f t="array" ref="N688">IF(AND(ISNUMBER($A688),$G$2="Valeur"),
SUM(IF(Table3[Date]=$A688,IF(Table3[Mode de Paiement]=N$4,Table3[TOTAL DU PAR LE CLIENT]))),"")</f>
        <v/>
      </c>
    </row>
    <row r="689" spans="1:14" x14ac:dyDescent="0.2">
      <c r="A689" s="82" t="str">
        <f>IF(A688=MAX(Table3[Date]),"",IF(A688="","",A688+1))</f>
        <v/>
      </c>
      <c r="B689" s="83" t="str">
        <f>IF(ISNUMBER(A689),COUNTIF(Table3[Date],A689),"")</f>
        <v/>
      </c>
      <c r="C689" s="32" t="str" cm="1">
        <f t="array" ref="C689">IF(ISNUMBER($A689),IF($G$2="Valeur",
SUM(IF($A689&gt;=Table1[De],IF($A689&lt;=Table1[À],IF(C$4=Table1[[#Headers],[Bœuf]:[Oasis]],Table1[[Bœuf]:[Oasis]]))))*
SUM(IF(Table3[Date]=$A689,Table3[Bœuf])),SUM(IF(Table3[Date]=$A689,Table3[Bœuf]))),"")</f>
        <v/>
      </c>
      <c r="D689" s="32" t="str" cm="1">
        <f t="array" ref="D689">IF(ISNUMBER($A689),IF($G$2="Valeur",
SUM(IF($A689&gt;=Table1[De],IF($A689&lt;=Table1[À],IF(D$4=Table1[[#Headers],[Bœuf]:[Oasis]],Table1[[Bœuf]:[Oasis]]))))*
SUM(IF(Table3[Date]=$A689,Table3[Jambon])),SUM(IF(Table3[Date]=$A689,Table3[Jambon]))),"")</f>
        <v/>
      </c>
      <c r="E689" s="32" t="str" cm="1">
        <f t="array" ref="E689">IF(ISNUMBER($A689),IF($G$2="Valeur",
SUM(IF($A689&gt;=Table1[De],IF($A689&lt;=Table1[À],IF(E$4=Table1[[#Headers],[Bœuf]:[Oasis]],Table1[[Bœuf]:[Oasis]]))))*
SUM(IF(Table3[Date]=$A689,Table3[Végétarien])),SUM(IF(Table3[Date]=$A689,Table3[Végétarien]))),"")</f>
        <v/>
      </c>
      <c r="F689" s="32" t="str" cm="1">
        <f t="array" ref="F689">IF(ISNUMBER($A689),IF($G$2="Valeur",
SUM(IF($A689&gt;=Table1[De],IF($A689&lt;=Table1[À],IF(F$4=Table1[[#Headers],[Bœuf]:[Oasis]],Table1[[Bœuf]:[Oasis]]))))*
SUM(IF(Table3[Date]=$A689,Table3[Salade])),SUM(IF(Table3[Date]=$A689,Table3[Salade]))),"")</f>
        <v/>
      </c>
      <c r="G689" s="32" t="str" cm="1">
        <f t="array" ref="G689">IF(ISNUMBER($A689),IF($G$2="Valeur",
SUM(IF($A689&gt;=Table1[De],IF($A689&lt;=Table1[À],IF(G$4=Table1[[#Headers],[Bœuf]:[Oasis]],Table1[[Bœuf]:[Oasis]]))))*
SUM(IF(Table3[Date]=$A689,Table3[Eau])),SUM(IF(Table3[Date]=$A689,Table3[Eau]))),"")</f>
        <v/>
      </c>
      <c r="H689" s="32" t="str" cm="1">
        <f t="array" ref="H689">IF(ISNUMBER($A689),IF($G$2="Valeur",
SUM(IF($A689&gt;=Table1[De],IF($A689&lt;=Table1[À],IF(H$4=Table1[[#Headers],[Bœuf]:[Oasis]],Table1[[Bœuf]:[Oasis]]))))*
SUM(IF(Table3[Date]=$A689,Table3[Coca])),SUM(IF(Table3[Date]=$A689,Table3[Coca]))),"")</f>
        <v/>
      </c>
      <c r="I689" s="32" t="str" cm="1">
        <f t="array" ref="I689">IF(ISNUMBER($A689),IF($G$2="Valeur",
SUM(IF($A689&gt;=Table1[De],IF($A689&lt;=Table1[À],IF(I$4=Table1[[#Headers],[Bœuf]:[Oasis]],Table1[[Bœuf]:[Oasis]]))))*
SUM(IF(Table3[Date]=$A689,Table3[Oasis])),SUM(IF(Table3[Date]=$A689,Table3[Oasis]))),"")</f>
        <v/>
      </c>
      <c r="J689" s="33" t="str">
        <f t="shared" si="10"/>
        <v/>
      </c>
      <c r="K689" s="32" t="str" cm="1">
        <f t="array" ref="K689">IF(AND(ISNUMBER($A689),$G$2="Valeur"),
SUM(IF(Table3[Date]=$A689,IF(Table3[Mode de Paiement]=K$4,Table3[TOTAL DU PAR LE CLIENT]))),"")</f>
        <v/>
      </c>
      <c r="L689" s="32" t="str" cm="1">
        <f t="array" ref="L689">IF(AND(ISNUMBER($A689),$G$2="Valeur"),
SUM(IF(Table3[Date]=$A689,IF(Table3[Mode de Paiement]=L$4,Table3[TOTAL DU PAR LE CLIENT]))),"")</f>
        <v/>
      </c>
      <c r="M689" s="32" t="str" cm="1">
        <f t="array" ref="M689">IF(AND(ISNUMBER($A689),$G$2="Valeur"),
SUM(IF(Table3[Date]=$A689,IF(Table3[Mode de Paiement]=M$4,Table3[TOTAL DU PAR LE CLIENT]))),"")</f>
        <v/>
      </c>
      <c r="N689" s="32" t="str" cm="1">
        <f t="array" ref="N689">IF(AND(ISNUMBER($A689),$G$2="Valeur"),
SUM(IF(Table3[Date]=$A689,IF(Table3[Mode de Paiement]=N$4,Table3[TOTAL DU PAR LE CLIENT]))),"")</f>
        <v/>
      </c>
    </row>
    <row r="690" spans="1:14" x14ac:dyDescent="0.2">
      <c r="A690" s="82" t="str">
        <f>IF(A689=MAX(Table3[Date]),"",IF(A689="","",A689+1))</f>
        <v/>
      </c>
      <c r="B690" s="83" t="str">
        <f>IF(ISNUMBER(A690),COUNTIF(Table3[Date],A690),"")</f>
        <v/>
      </c>
      <c r="C690" s="32" t="str" cm="1">
        <f t="array" ref="C690">IF(ISNUMBER($A690),IF($G$2="Valeur",
SUM(IF($A690&gt;=Table1[De],IF($A690&lt;=Table1[À],IF(C$4=Table1[[#Headers],[Bœuf]:[Oasis]],Table1[[Bœuf]:[Oasis]]))))*
SUM(IF(Table3[Date]=$A690,Table3[Bœuf])),SUM(IF(Table3[Date]=$A690,Table3[Bœuf]))),"")</f>
        <v/>
      </c>
      <c r="D690" s="32" t="str" cm="1">
        <f t="array" ref="D690">IF(ISNUMBER($A690),IF($G$2="Valeur",
SUM(IF($A690&gt;=Table1[De],IF($A690&lt;=Table1[À],IF(D$4=Table1[[#Headers],[Bœuf]:[Oasis]],Table1[[Bœuf]:[Oasis]]))))*
SUM(IF(Table3[Date]=$A690,Table3[Jambon])),SUM(IF(Table3[Date]=$A690,Table3[Jambon]))),"")</f>
        <v/>
      </c>
      <c r="E690" s="32" t="str" cm="1">
        <f t="array" ref="E690">IF(ISNUMBER($A690),IF($G$2="Valeur",
SUM(IF($A690&gt;=Table1[De],IF($A690&lt;=Table1[À],IF(E$4=Table1[[#Headers],[Bœuf]:[Oasis]],Table1[[Bœuf]:[Oasis]]))))*
SUM(IF(Table3[Date]=$A690,Table3[Végétarien])),SUM(IF(Table3[Date]=$A690,Table3[Végétarien]))),"")</f>
        <v/>
      </c>
      <c r="F690" s="32" t="str" cm="1">
        <f t="array" ref="F690">IF(ISNUMBER($A690),IF($G$2="Valeur",
SUM(IF($A690&gt;=Table1[De],IF($A690&lt;=Table1[À],IF(F$4=Table1[[#Headers],[Bœuf]:[Oasis]],Table1[[Bœuf]:[Oasis]]))))*
SUM(IF(Table3[Date]=$A690,Table3[Salade])),SUM(IF(Table3[Date]=$A690,Table3[Salade]))),"")</f>
        <v/>
      </c>
      <c r="G690" s="32" t="str" cm="1">
        <f t="array" ref="G690">IF(ISNUMBER($A690),IF($G$2="Valeur",
SUM(IF($A690&gt;=Table1[De],IF($A690&lt;=Table1[À],IF(G$4=Table1[[#Headers],[Bœuf]:[Oasis]],Table1[[Bœuf]:[Oasis]]))))*
SUM(IF(Table3[Date]=$A690,Table3[Eau])),SUM(IF(Table3[Date]=$A690,Table3[Eau]))),"")</f>
        <v/>
      </c>
      <c r="H690" s="32" t="str" cm="1">
        <f t="array" ref="H690">IF(ISNUMBER($A690),IF($G$2="Valeur",
SUM(IF($A690&gt;=Table1[De],IF($A690&lt;=Table1[À],IF(H$4=Table1[[#Headers],[Bœuf]:[Oasis]],Table1[[Bœuf]:[Oasis]]))))*
SUM(IF(Table3[Date]=$A690,Table3[Coca])),SUM(IF(Table3[Date]=$A690,Table3[Coca]))),"")</f>
        <v/>
      </c>
      <c r="I690" s="32" t="str" cm="1">
        <f t="array" ref="I690">IF(ISNUMBER($A690),IF($G$2="Valeur",
SUM(IF($A690&gt;=Table1[De],IF($A690&lt;=Table1[À],IF(I$4=Table1[[#Headers],[Bœuf]:[Oasis]],Table1[[Bœuf]:[Oasis]]))))*
SUM(IF(Table3[Date]=$A690,Table3[Oasis])),SUM(IF(Table3[Date]=$A690,Table3[Oasis]))),"")</f>
        <v/>
      </c>
      <c r="J690" s="33" t="str">
        <f t="shared" si="10"/>
        <v/>
      </c>
      <c r="K690" s="32" t="str" cm="1">
        <f t="array" ref="K690">IF(AND(ISNUMBER($A690),$G$2="Valeur"),
SUM(IF(Table3[Date]=$A690,IF(Table3[Mode de Paiement]=K$4,Table3[TOTAL DU PAR LE CLIENT]))),"")</f>
        <v/>
      </c>
      <c r="L690" s="32" t="str" cm="1">
        <f t="array" ref="L690">IF(AND(ISNUMBER($A690),$G$2="Valeur"),
SUM(IF(Table3[Date]=$A690,IF(Table3[Mode de Paiement]=L$4,Table3[TOTAL DU PAR LE CLIENT]))),"")</f>
        <v/>
      </c>
      <c r="M690" s="32" t="str" cm="1">
        <f t="array" ref="M690">IF(AND(ISNUMBER($A690),$G$2="Valeur"),
SUM(IF(Table3[Date]=$A690,IF(Table3[Mode de Paiement]=M$4,Table3[TOTAL DU PAR LE CLIENT]))),"")</f>
        <v/>
      </c>
      <c r="N690" s="32" t="str" cm="1">
        <f t="array" ref="N690">IF(AND(ISNUMBER($A690),$G$2="Valeur"),
SUM(IF(Table3[Date]=$A690,IF(Table3[Mode de Paiement]=N$4,Table3[TOTAL DU PAR LE CLIENT]))),"")</f>
        <v/>
      </c>
    </row>
    <row r="691" spans="1:14" x14ac:dyDescent="0.2">
      <c r="A691" s="82" t="str">
        <f>IF(A690=MAX(Table3[Date]),"",IF(A690="","",A690+1))</f>
        <v/>
      </c>
      <c r="B691" s="83" t="str">
        <f>IF(ISNUMBER(A691),COUNTIF(Table3[Date],A691),"")</f>
        <v/>
      </c>
      <c r="C691" s="32" t="str" cm="1">
        <f t="array" ref="C691">IF(ISNUMBER($A691),IF($G$2="Valeur",
SUM(IF($A691&gt;=Table1[De],IF($A691&lt;=Table1[À],IF(C$4=Table1[[#Headers],[Bœuf]:[Oasis]],Table1[[Bœuf]:[Oasis]]))))*
SUM(IF(Table3[Date]=$A691,Table3[Bœuf])),SUM(IF(Table3[Date]=$A691,Table3[Bœuf]))),"")</f>
        <v/>
      </c>
      <c r="D691" s="32" t="str" cm="1">
        <f t="array" ref="D691">IF(ISNUMBER($A691),IF($G$2="Valeur",
SUM(IF($A691&gt;=Table1[De],IF($A691&lt;=Table1[À],IF(D$4=Table1[[#Headers],[Bœuf]:[Oasis]],Table1[[Bœuf]:[Oasis]]))))*
SUM(IF(Table3[Date]=$A691,Table3[Jambon])),SUM(IF(Table3[Date]=$A691,Table3[Jambon]))),"")</f>
        <v/>
      </c>
      <c r="E691" s="32" t="str" cm="1">
        <f t="array" ref="E691">IF(ISNUMBER($A691),IF($G$2="Valeur",
SUM(IF($A691&gt;=Table1[De],IF($A691&lt;=Table1[À],IF(E$4=Table1[[#Headers],[Bœuf]:[Oasis]],Table1[[Bœuf]:[Oasis]]))))*
SUM(IF(Table3[Date]=$A691,Table3[Végétarien])),SUM(IF(Table3[Date]=$A691,Table3[Végétarien]))),"")</f>
        <v/>
      </c>
      <c r="F691" s="32" t="str" cm="1">
        <f t="array" ref="F691">IF(ISNUMBER($A691),IF($G$2="Valeur",
SUM(IF($A691&gt;=Table1[De],IF($A691&lt;=Table1[À],IF(F$4=Table1[[#Headers],[Bœuf]:[Oasis]],Table1[[Bœuf]:[Oasis]]))))*
SUM(IF(Table3[Date]=$A691,Table3[Salade])),SUM(IF(Table3[Date]=$A691,Table3[Salade]))),"")</f>
        <v/>
      </c>
      <c r="G691" s="32" t="str" cm="1">
        <f t="array" ref="G691">IF(ISNUMBER($A691),IF($G$2="Valeur",
SUM(IF($A691&gt;=Table1[De],IF($A691&lt;=Table1[À],IF(G$4=Table1[[#Headers],[Bœuf]:[Oasis]],Table1[[Bœuf]:[Oasis]]))))*
SUM(IF(Table3[Date]=$A691,Table3[Eau])),SUM(IF(Table3[Date]=$A691,Table3[Eau]))),"")</f>
        <v/>
      </c>
      <c r="H691" s="32" t="str" cm="1">
        <f t="array" ref="H691">IF(ISNUMBER($A691),IF($G$2="Valeur",
SUM(IF($A691&gt;=Table1[De],IF($A691&lt;=Table1[À],IF(H$4=Table1[[#Headers],[Bœuf]:[Oasis]],Table1[[Bœuf]:[Oasis]]))))*
SUM(IF(Table3[Date]=$A691,Table3[Coca])),SUM(IF(Table3[Date]=$A691,Table3[Coca]))),"")</f>
        <v/>
      </c>
      <c r="I691" s="32" t="str" cm="1">
        <f t="array" ref="I691">IF(ISNUMBER($A691),IF($G$2="Valeur",
SUM(IF($A691&gt;=Table1[De],IF($A691&lt;=Table1[À],IF(I$4=Table1[[#Headers],[Bœuf]:[Oasis]],Table1[[Bœuf]:[Oasis]]))))*
SUM(IF(Table3[Date]=$A691,Table3[Oasis])),SUM(IF(Table3[Date]=$A691,Table3[Oasis]))),"")</f>
        <v/>
      </c>
      <c r="J691" s="33" t="str">
        <f t="shared" si="10"/>
        <v/>
      </c>
      <c r="K691" s="32" t="str" cm="1">
        <f t="array" ref="K691">IF(AND(ISNUMBER($A691),$G$2="Valeur"),
SUM(IF(Table3[Date]=$A691,IF(Table3[Mode de Paiement]=K$4,Table3[TOTAL DU PAR LE CLIENT]))),"")</f>
        <v/>
      </c>
      <c r="L691" s="32" t="str" cm="1">
        <f t="array" ref="L691">IF(AND(ISNUMBER($A691),$G$2="Valeur"),
SUM(IF(Table3[Date]=$A691,IF(Table3[Mode de Paiement]=L$4,Table3[TOTAL DU PAR LE CLIENT]))),"")</f>
        <v/>
      </c>
      <c r="M691" s="32" t="str" cm="1">
        <f t="array" ref="M691">IF(AND(ISNUMBER($A691),$G$2="Valeur"),
SUM(IF(Table3[Date]=$A691,IF(Table3[Mode de Paiement]=M$4,Table3[TOTAL DU PAR LE CLIENT]))),"")</f>
        <v/>
      </c>
      <c r="N691" s="32" t="str" cm="1">
        <f t="array" ref="N691">IF(AND(ISNUMBER($A691),$G$2="Valeur"),
SUM(IF(Table3[Date]=$A691,IF(Table3[Mode de Paiement]=N$4,Table3[TOTAL DU PAR LE CLIENT]))),"")</f>
        <v/>
      </c>
    </row>
    <row r="692" spans="1:14" x14ac:dyDescent="0.2">
      <c r="A692" s="82" t="str">
        <f>IF(A691=MAX(Table3[Date]),"",IF(A691="","",A691+1))</f>
        <v/>
      </c>
      <c r="B692" s="83" t="str">
        <f>IF(ISNUMBER(A692),COUNTIF(Table3[Date],A692),"")</f>
        <v/>
      </c>
      <c r="C692" s="32" t="str" cm="1">
        <f t="array" ref="C692">IF(ISNUMBER($A692),IF($G$2="Valeur",
SUM(IF($A692&gt;=Table1[De],IF($A692&lt;=Table1[À],IF(C$4=Table1[[#Headers],[Bœuf]:[Oasis]],Table1[[Bœuf]:[Oasis]]))))*
SUM(IF(Table3[Date]=$A692,Table3[Bœuf])),SUM(IF(Table3[Date]=$A692,Table3[Bœuf]))),"")</f>
        <v/>
      </c>
      <c r="D692" s="32" t="str" cm="1">
        <f t="array" ref="D692">IF(ISNUMBER($A692),IF($G$2="Valeur",
SUM(IF($A692&gt;=Table1[De],IF($A692&lt;=Table1[À],IF(D$4=Table1[[#Headers],[Bœuf]:[Oasis]],Table1[[Bœuf]:[Oasis]]))))*
SUM(IF(Table3[Date]=$A692,Table3[Jambon])),SUM(IF(Table3[Date]=$A692,Table3[Jambon]))),"")</f>
        <v/>
      </c>
      <c r="E692" s="32" t="str" cm="1">
        <f t="array" ref="E692">IF(ISNUMBER($A692),IF($G$2="Valeur",
SUM(IF($A692&gt;=Table1[De],IF($A692&lt;=Table1[À],IF(E$4=Table1[[#Headers],[Bœuf]:[Oasis]],Table1[[Bœuf]:[Oasis]]))))*
SUM(IF(Table3[Date]=$A692,Table3[Végétarien])),SUM(IF(Table3[Date]=$A692,Table3[Végétarien]))),"")</f>
        <v/>
      </c>
      <c r="F692" s="32" t="str" cm="1">
        <f t="array" ref="F692">IF(ISNUMBER($A692),IF($G$2="Valeur",
SUM(IF($A692&gt;=Table1[De],IF($A692&lt;=Table1[À],IF(F$4=Table1[[#Headers],[Bœuf]:[Oasis]],Table1[[Bœuf]:[Oasis]]))))*
SUM(IF(Table3[Date]=$A692,Table3[Salade])),SUM(IF(Table3[Date]=$A692,Table3[Salade]))),"")</f>
        <v/>
      </c>
      <c r="G692" s="32" t="str" cm="1">
        <f t="array" ref="G692">IF(ISNUMBER($A692),IF($G$2="Valeur",
SUM(IF($A692&gt;=Table1[De],IF($A692&lt;=Table1[À],IF(G$4=Table1[[#Headers],[Bœuf]:[Oasis]],Table1[[Bœuf]:[Oasis]]))))*
SUM(IF(Table3[Date]=$A692,Table3[Eau])),SUM(IF(Table3[Date]=$A692,Table3[Eau]))),"")</f>
        <v/>
      </c>
      <c r="H692" s="32" t="str" cm="1">
        <f t="array" ref="H692">IF(ISNUMBER($A692),IF($G$2="Valeur",
SUM(IF($A692&gt;=Table1[De],IF($A692&lt;=Table1[À],IF(H$4=Table1[[#Headers],[Bœuf]:[Oasis]],Table1[[Bœuf]:[Oasis]]))))*
SUM(IF(Table3[Date]=$A692,Table3[Coca])),SUM(IF(Table3[Date]=$A692,Table3[Coca]))),"")</f>
        <v/>
      </c>
      <c r="I692" s="32" t="str" cm="1">
        <f t="array" ref="I692">IF(ISNUMBER($A692),IF($G$2="Valeur",
SUM(IF($A692&gt;=Table1[De],IF($A692&lt;=Table1[À],IF(I$4=Table1[[#Headers],[Bœuf]:[Oasis]],Table1[[Bœuf]:[Oasis]]))))*
SUM(IF(Table3[Date]=$A692,Table3[Oasis])),SUM(IF(Table3[Date]=$A692,Table3[Oasis]))),"")</f>
        <v/>
      </c>
      <c r="J692" s="33" t="str">
        <f t="shared" si="10"/>
        <v/>
      </c>
      <c r="K692" s="32" t="str" cm="1">
        <f t="array" ref="K692">IF(AND(ISNUMBER($A692),$G$2="Valeur"),
SUM(IF(Table3[Date]=$A692,IF(Table3[Mode de Paiement]=K$4,Table3[TOTAL DU PAR LE CLIENT]))),"")</f>
        <v/>
      </c>
      <c r="L692" s="32" t="str" cm="1">
        <f t="array" ref="L692">IF(AND(ISNUMBER($A692),$G$2="Valeur"),
SUM(IF(Table3[Date]=$A692,IF(Table3[Mode de Paiement]=L$4,Table3[TOTAL DU PAR LE CLIENT]))),"")</f>
        <v/>
      </c>
      <c r="M692" s="32" t="str" cm="1">
        <f t="array" ref="M692">IF(AND(ISNUMBER($A692),$G$2="Valeur"),
SUM(IF(Table3[Date]=$A692,IF(Table3[Mode de Paiement]=M$4,Table3[TOTAL DU PAR LE CLIENT]))),"")</f>
        <v/>
      </c>
      <c r="N692" s="32" t="str" cm="1">
        <f t="array" ref="N692">IF(AND(ISNUMBER($A692),$G$2="Valeur"),
SUM(IF(Table3[Date]=$A692,IF(Table3[Mode de Paiement]=N$4,Table3[TOTAL DU PAR LE CLIENT]))),"")</f>
        <v/>
      </c>
    </row>
    <row r="693" spans="1:14" x14ac:dyDescent="0.2">
      <c r="A693" s="82" t="str">
        <f>IF(A692=MAX(Table3[Date]),"",IF(A692="","",A692+1))</f>
        <v/>
      </c>
      <c r="B693" s="83" t="str">
        <f>IF(ISNUMBER(A693),COUNTIF(Table3[Date],A693),"")</f>
        <v/>
      </c>
      <c r="C693" s="32" t="str" cm="1">
        <f t="array" ref="C693">IF(ISNUMBER($A693),IF($G$2="Valeur",
SUM(IF($A693&gt;=Table1[De],IF($A693&lt;=Table1[À],IF(C$4=Table1[[#Headers],[Bœuf]:[Oasis]],Table1[[Bœuf]:[Oasis]]))))*
SUM(IF(Table3[Date]=$A693,Table3[Bœuf])),SUM(IF(Table3[Date]=$A693,Table3[Bœuf]))),"")</f>
        <v/>
      </c>
      <c r="D693" s="32" t="str" cm="1">
        <f t="array" ref="D693">IF(ISNUMBER($A693),IF($G$2="Valeur",
SUM(IF($A693&gt;=Table1[De],IF($A693&lt;=Table1[À],IF(D$4=Table1[[#Headers],[Bœuf]:[Oasis]],Table1[[Bœuf]:[Oasis]]))))*
SUM(IF(Table3[Date]=$A693,Table3[Jambon])),SUM(IF(Table3[Date]=$A693,Table3[Jambon]))),"")</f>
        <v/>
      </c>
      <c r="E693" s="32" t="str" cm="1">
        <f t="array" ref="E693">IF(ISNUMBER($A693),IF($G$2="Valeur",
SUM(IF($A693&gt;=Table1[De],IF($A693&lt;=Table1[À],IF(E$4=Table1[[#Headers],[Bœuf]:[Oasis]],Table1[[Bœuf]:[Oasis]]))))*
SUM(IF(Table3[Date]=$A693,Table3[Végétarien])),SUM(IF(Table3[Date]=$A693,Table3[Végétarien]))),"")</f>
        <v/>
      </c>
      <c r="F693" s="32" t="str" cm="1">
        <f t="array" ref="F693">IF(ISNUMBER($A693),IF($G$2="Valeur",
SUM(IF($A693&gt;=Table1[De],IF($A693&lt;=Table1[À],IF(F$4=Table1[[#Headers],[Bœuf]:[Oasis]],Table1[[Bœuf]:[Oasis]]))))*
SUM(IF(Table3[Date]=$A693,Table3[Salade])),SUM(IF(Table3[Date]=$A693,Table3[Salade]))),"")</f>
        <v/>
      </c>
      <c r="G693" s="32" t="str" cm="1">
        <f t="array" ref="G693">IF(ISNUMBER($A693),IF($G$2="Valeur",
SUM(IF($A693&gt;=Table1[De],IF($A693&lt;=Table1[À],IF(G$4=Table1[[#Headers],[Bœuf]:[Oasis]],Table1[[Bœuf]:[Oasis]]))))*
SUM(IF(Table3[Date]=$A693,Table3[Eau])),SUM(IF(Table3[Date]=$A693,Table3[Eau]))),"")</f>
        <v/>
      </c>
      <c r="H693" s="32" t="str" cm="1">
        <f t="array" ref="H693">IF(ISNUMBER($A693),IF($G$2="Valeur",
SUM(IF($A693&gt;=Table1[De],IF($A693&lt;=Table1[À],IF(H$4=Table1[[#Headers],[Bœuf]:[Oasis]],Table1[[Bœuf]:[Oasis]]))))*
SUM(IF(Table3[Date]=$A693,Table3[Coca])),SUM(IF(Table3[Date]=$A693,Table3[Coca]))),"")</f>
        <v/>
      </c>
      <c r="I693" s="32" t="str" cm="1">
        <f t="array" ref="I693">IF(ISNUMBER($A693),IF($G$2="Valeur",
SUM(IF($A693&gt;=Table1[De],IF($A693&lt;=Table1[À],IF(I$4=Table1[[#Headers],[Bœuf]:[Oasis]],Table1[[Bœuf]:[Oasis]]))))*
SUM(IF(Table3[Date]=$A693,Table3[Oasis])),SUM(IF(Table3[Date]=$A693,Table3[Oasis]))),"")</f>
        <v/>
      </c>
      <c r="J693" s="33" t="str">
        <f t="shared" si="10"/>
        <v/>
      </c>
      <c r="K693" s="32" t="str" cm="1">
        <f t="array" ref="K693">IF(AND(ISNUMBER($A693),$G$2="Valeur"),
SUM(IF(Table3[Date]=$A693,IF(Table3[Mode de Paiement]=K$4,Table3[TOTAL DU PAR LE CLIENT]))),"")</f>
        <v/>
      </c>
      <c r="L693" s="32" t="str" cm="1">
        <f t="array" ref="L693">IF(AND(ISNUMBER($A693),$G$2="Valeur"),
SUM(IF(Table3[Date]=$A693,IF(Table3[Mode de Paiement]=L$4,Table3[TOTAL DU PAR LE CLIENT]))),"")</f>
        <v/>
      </c>
      <c r="M693" s="32" t="str" cm="1">
        <f t="array" ref="M693">IF(AND(ISNUMBER($A693),$G$2="Valeur"),
SUM(IF(Table3[Date]=$A693,IF(Table3[Mode de Paiement]=M$4,Table3[TOTAL DU PAR LE CLIENT]))),"")</f>
        <v/>
      </c>
      <c r="N693" s="32" t="str" cm="1">
        <f t="array" ref="N693">IF(AND(ISNUMBER($A693),$G$2="Valeur"),
SUM(IF(Table3[Date]=$A693,IF(Table3[Mode de Paiement]=N$4,Table3[TOTAL DU PAR LE CLIENT]))),"")</f>
        <v/>
      </c>
    </row>
    <row r="694" spans="1:14" x14ac:dyDescent="0.2">
      <c r="A694" s="82" t="str">
        <f>IF(A693=MAX(Table3[Date]),"",IF(A693="","",A693+1))</f>
        <v/>
      </c>
      <c r="B694" s="83" t="str">
        <f>IF(ISNUMBER(A694),COUNTIF(Table3[Date],A694),"")</f>
        <v/>
      </c>
      <c r="C694" s="32" t="str" cm="1">
        <f t="array" ref="C694">IF(ISNUMBER($A694),IF($G$2="Valeur",
SUM(IF($A694&gt;=Table1[De],IF($A694&lt;=Table1[À],IF(C$4=Table1[[#Headers],[Bœuf]:[Oasis]],Table1[[Bœuf]:[Oasis]]))))*
SUM(IF(Table3[Date]=$A694,Table3[Bœuf])),SUM(IF(Table3[Date]=$A694,Table3[Bœuf]))),"")</f>
        <v/>
      </c>
      <c r="D694" s="32" t="str" cm="1">
        <f t="array" ref="D694">IF(ISNUMBER($A694),IF($G$2="Valeur",
SUM(IF($A694&gt;=Table1[De],IF($A694&lt;=Table1[À],IF(D$4=Table1[[#Headers],[Bœuf]:[Oasis]],Table1[[Bœuf]:[Oasis]]))))*
SUM(IF(Table3[Date]=$A694,Table3[Jambon])),SUM(IF(Table3[Date]=$A694,Table3[Jambon]))),"")</f>
        <v/>
      </c>
      <c r="E694" s="32" t="str" cm="1">
        <f t="array" ref="E694">IF(ISNUMBER($A694),IF($G$2="Valeur",
SUM(IF($A694&gt;=Table1[De],IF($A694&lt;=Table1[À],IF(E$4=Table1[[#Headers],[Bœuf]:[Oasis]],Table1[[Bœuf]:[Oasis]]))))*
SUM(IF(Table3[Date]=$A694,Table3[Végétarien])),SUM(IF(Table3[Date]=$A694,Table3[Végétarien]))),"")</f>
        <v/>
      </c>
      <c r="F694" s="32" t="str" cm="1">
        <f t="array" ref="F694">IF(ISNUMBER($A694),IF($G$2="Valeur",
SUM(IF($A694&gt;=Table1[De],IF($A694&lt;=Table1[À],IF(F$4=Table1[[#Headers],[Bœuf]:[Oasis]],Table1[[Bœuf]:[Oasis]]))))*
SUM(IF(Table3[Date]=$A694,Table3[Salade])),SUM(IF(Table3[Date]=$A694,Table3[Salade]))),"")</f>
        <v/>
      </c>
      <c r="G694" s="32" t="str" cm="1">
        <f t="array" ref="G694">IF(ISNUMBER($A694),IF($G$2="Valeur",
SUM(IF($A694&gt;=Table1[De],IF($A694&lt;=Table1[À],IF(G$4=Table1[[#Headers],[Bœuf]:[Oasis]],Table1[[Bœuf]:[Oasis]]))))*
SUM(IF(Table3[Date]=$A694,Table3[Eau])),SUM(IF(Table3[Date]=$A694,Table3[Eau]))),"")</f>
        <v/>
      </c>
      <c r="H694" s="32" t="str" cm="1">
        <f t="array" ref="H694">IF(ISNUMBER($A694),IF($G$2="Valeur",
SUM(IF($A694&gt;=Table1[De],IF($A694&lt;=Table1[À],IF(H$4=Table1[[#Headers],[Bœuf]:[Oasis]],Table1[[Bœuf]:[Oasis]]))))*
SUM(IF(Table3[Date]=$A694,Table3[Coca])),SUM(IF(Table3[Date]=$A694,Table3[Coca]))),"")</f>
        <v/>
      </c>
      <c r="I694" s="32" t="str" cm="1">
        <f t="array" ref="I694">IF(ISNUMBER($A694),IF($G$2="Valeur",
SUM(IF($A694&gt;=Table1[De],IF($A694&lt;=Table1[À],IF(I$4=Table1[[#Headers],[Bœuf]:[Oasis]],Table1[[Bœuf]:[Oasis]]))))*
SUM(IF(Table3[Date]=$A694,Table3[Oasis])),SUM(IF(Table3[Date]=$A694,Table3[Oasis]))),"")</f>
        <v/>
      </c>
      <c r="J694" s="33" t="str">
        <f t="shared" si="10"/>
        <v/>
      </c>
      <c r="K694" s="32" t="str" cm="1">
        <f t="array" ref="K694">IF(AND(ISNUMBER($A694),$G$2="Valeur"),
SUM(IF(Table3[Date]=$A694,IF(Table3[Mode de Paiement]=K$4,Table3[TOTAL DU PAR LE CLIENT]))),"")</f>
        <v/>
      </c>
      <c r="L694" s="32" t="str" cm="1">
        <f t="array" ref="L694">IF(AND(ISNUMBER($A694),$G$2="Valeur"),
SUM(IF(Table3[Date]=$A694,IF(Table3[Mode de Paiement]=L$4,Table3[TOTAL DU PAR LE CLIENT]))),"")</f>
        <v/>
      </c>
      <c r="M694" s="32" t="str" cm="1">
        <f t="array" ref="M694">IF(AND(ISNUMBER($A694),$G$2="Valeur"),
SUM(IF(Table3[Date]=$A694,IF(Table3[Mode de Paiement]=M$4,Table3[TOTAL DU PAR LE CLIENT]))),"")</f>
        <v/>
      </c>
      <c r="N694" s="32" t="str" cm="1">
        <f t="array" ref="N694">IF(AND(ISNUMBER($A694),$G$2="Valeur"),
SUM(IF(Table3[Date]=$A694,IF(Table3[Mode de Paiement]=N$4,Table3[TOTAL DU PAR LE CLIENT]))),"")</f>
        <v/>
      </c>
    </row>
    <row r="695" spans="1:14" x14ac:dyDescent="0.2">
      <c r="A695" s="82" t="str">
        <f>IF(A694=MAX(Table3[Date]),"",IF(A694="","",A694+1))</f>
        <v/>
      </c>
      <c r="B695" s="83" t="str">
        <f>IF(ISNUMBER(A695),COUNTIF(Table3[Date],A695),"")</f>
        <v/>
      </c>
      <c r="C695" s="32" t="str" cm="1">
        <f t="array" ref="C695">IF(ISNUMBER($A695),IF($G$2="Valeur",
SUM(IF($A695&gt;=Table1[De],IF($A695&lt;=Table1[À],IF(C$4=Table1[[#Headers],[Bœuf]:[Oasis]],Table1[[Bœuf]:[Oasis]]))))*
SUM(IF(Table3[Date]=$A695,Table3[Bœuf])),SUM(IF(Table3[Date]=$A695,Table3[Bœuf]))),"")</f>
        <v/>
      </c>
      <c r="D695" s="32" t="str" cm="1">
        <f t="array" ref="D695">IF(ISNUMBER($A695),IF($G$2="Valeur",
SUM(IF($A695&gt;=Table1[De],IF($A695&lt;=Table1[À],IF(D$4=Table1[[#Headers],[Bœuf]:[Oasis]],Table1[[Bœuf]:[Oasis]]))))*
SUM(IF(Table3[Date]=$A695,Table3[Jambon])),SUM(IF(Table3[Date]=$A695,Table3[Jambon]))),"")</f>
        <v/>
      </c>
      <c r="E695" s="32" t="str" cm="1">
        <f t="array" ref="E695">IF(ISNUMBER($A695),IF($G$2="Valeur",
SUM(IF($A695&gt;=Table1[De],IF($A695&lt;=Table1[À],IF(E$4=Table1[[#Headers],[Bœuf]:[Oasis]],Table1[[Bœuf]:[Oasis]]))))*
SUM(IF(Table3[Date]=$A695,Table3[Végétarien])),SUM(IF(Table3[Date]=$A695,Table3[Végétarien]))),"")</f>
        <v/>
      </c>
      <c r="F695" s="32" t="str" cm="1">
        <f t="array" ref="F695">IF(ISNUMBER($A695),IF($G$2="Valeur",
SUM(IF($A695&gt;=Table1[De],IF($A695&lt;=Table1[À],IF(F$4=Table1[[#Headers],[Bœuf]:[Oasis]],Table1[[Bœuf]:[Oasis]]))))*
SUM(IF(Table3[Date]=$A695,Table3[Salade])),SUM(IF(Table3[Date]=$A695,Table3[Salade]))),"")</f>
        <v/>
      </c>
      <c r="G695" s="32" t="str" cm="1">
        <f t="array" ref="G695">IF(ISNUMBER($A695),IF($G$2="Valeur",
SUM(IF($A695&gt;=Table1[De],IF($A695&lt;=Table1[À],IF(G$4=Table1[[#Headers],[Bœuf]:[Oasis]],Table1[[Bœuf]:[Oasis]]))))*
SUM(IF(Table3[Date]=$A695,Table3[Eau])),SUM(IF(Table3[Date]=$A695,Table3[Eau]))),"")</f>
        <v/>
      </c>
      <c r="H695" s="32" t="str" cm="1">
        <f t="array" ref="H695">IF(ISNUMBER($A695),IF($G$2="Valeur",
SUM(IF($A695&gt;=Table1[De],IF($A695&lt;=Table1[À],IF(H$4=Table1[[#Headers],[Bœuf]:[Oasis]],Table1[[Bœuf]:[Oasis]]))))*
SUM(IF(Table3[Date]=$A695,Table3[Coca])),SUM(IF(Table3[Date]=$A695,Table3[Coca]))),"")</f>
        <v/>
      </c>
      <c r="I695" s="32" t="str" cm="1">
        <f t="array" ref="I695">IF(ISNUMBER($A695),IF($G$2="Valeur",
SUM(IF($A695&gt;=Table1[De],IF($A695&lt;=Table1[À],IF(I$4=Table1[[#Headers],[Bœuf]:[Oasis]],Table1[[Bœuf]:[Oasis]]))))*
SUM(IF(Table3[Date]=$A695,Table3[Oasis])),SUM(IF(Table3[Date]=$A695,Table3[Oasis]))),"")</f>
        <v/>
      </c>
      <c r="J695" s="33" t="str">
        <f t="shared" si="10"/>
        <v/>
      </c>
      <c r="K695" s="32" t="str" cm="1">
        <f t="array" ref="K695">IF(AND(ISNUMBER($A695),$G$2="Valeur"),
SUM(IF(Table3[Date]=$A695,IF(Table3[Mode de Paiement]=K$4,Table3[TOTAL DU PAR LE CLIENT]))),"")</f>
        <v/>
      </c>
      <c r="L695" s="32" t="str" cm="1">
        <f t="array" ref="L695">IF(AND(ISNUMBER($A695),$G$2="Valeur"),
SUM(IF(Table3[Date]=$A695,IF(Table3[Mode de Paiement]=L$4,Table3[TOTAL DU PAR LE CLIENT]))),"")</f>
        <v/>
      </c>
      <c r="M695" s="32" t="str" cm="1">
        <f t="array" ref="M695">IF(AND(ISNUMBER($A695),$G$2="Valeur"),
SUM(IF(Table3[Date]=$A695,IF(Table3[Mode de Paiement]=M$4,Table3[TOTAL DU PAR LE CLIENT]))),"")</f>
        <v/>
      </c>
      <c r="N695" s="32" t="str" cm="1">
        <f t="array" ref="N695">IF(AND(ISNUMBER($A695),$G$2="Valeur"),
SUM(IF(Table3[Date]=$A695,IF(Table3[Mode de Paiement]=N$4,Table3[TOTAL DU PAR LE CLIENT]))),"")</f>
        <v/>
      </c>
    </row>
    <row r="696" spans="1:14" x14ac:dyDescent="0.2">
      <c r="A696" s="82" t="str">
        <f>IF(A695=MAX(Table3[Date]),"",IF(A695="","",A695+1))</f>
        <v/>
      </c>
      <c r="B696" s="83" t="str">
        <f>IF(ISNUMBER(A696),COUNTIF(Table3[Date],A696),"")</f>
        <v/>
      </c>
      <c r="C696" s="32" t="str" cm="1">
        <f t="array" ref="C696">IF(ISNUMBER($A696),IF($G$2="Valeur",
SUM(IF($A696&gt;=Table1[De],IF($A696&lt;=Table1[À],IF(C$4=Table1[[#Headers],[Bœuf]:[Oasis]],Table1[[Bœuf]:[Oasis]]))))*
SUM(IF(Table3[Date]=$A696,Table3[Bœuf])),SUM(IF(Table3[Date]=$A696,Table3[Bœuf]))),"")</f>
        <v/>
      </c>
      <c r="D696" s="32" t="str" cm="1">
        <f t="array" ref="D696">IF(ISNUMBER($A696),IF($G$2="Valeur",
SUM(IF($A696&gt;=Table1[De],IF($A696&lt;=Table1[À],IF(D$4=Table1[[#Headers],[Bœuf]:[Oasis]],Table1[[Bœuf]:[Oasis]]))))*
SUM(IF(Table3[Date]=$A696,Table3[Jambon])),SUM(IF(Table3[Date]=$A696,Table3[Jambon]))),"")</f>
        <v/>
      </c>
      <c r="E696" s="32" t="str" cm="1">
        <f t="array" ref="E696">IF(ISNUMBER($A696),IF($G$2="Valeur",
SUM(IF($A696&gt;=Table1[De],IF($A696&lt;=Table1[À],IF(E$4=Table1[[#Headers],[Bœuf]:[Oasis]],Table1[[Bœuf]:[Oasis]]))))*
SUM(IF(Table3[Date]=$A696,Table3[Végétarien])),SUM(IF(Table3[Date]=$A696,Table3[Végétarien]))),"")</f>
        <v/>
      </c>
      <c r="F696" s="32" t="str" cm="1">
        <f t="array" ref="F696">IF(ISNUMBER($A696),IF($G$2="Valeur",
SUM(IF($A696&gt;=Table1[De],IF($A696&lt;=Table1[À],IF(F$4=Table1[[#Headers],[Bœuf]:[Oasis]],Table1[[Bœuf]:[Oasis]]))))*
SUM(IF(Table3[Date]=$A696,Table3[Salade])),SUM(IF(Table3[Date]=$A696,Table3[Salade]))),"")</f>
        <v/>
      </c>
      <c r="G696" s="32" t="str" cm="1">
        <f t="array" ref="G696">IF(ISNUMBER($A696),IF($G$2="Valeur",
SUM(IF($A696&gt;=Table1[De],IF($A696&lt;=Table1[À],IF(G$4=Table1[[#Headers],[Bœuf]:[Oasis]],Table1[[Bœuf]:[Oasis]]))))*
SUM(IF(Table3[Date]=$A696,Table3[Eau])),SUM(IF(Table3[Date]=$A696,Table3[Eau]))),"")</f>
        <v/>
      </c>
      <c r="H696" s="32" t="str" cm="1">
        <f t="array" ref="H696">IF(ISNUMBER($A696),IF($G$2="Valeur",
SUM(IF($A696&gt;=Table1[De],IF($A696&lt;=Table1[À],IF(H$4=Table1[[#Headers],[Bœuf]:[Oasis]],Table1[[Bœuf]:[Oasis]]))))*
SUM(IF(Table3[Date]=$A696,Table3[Coca])),SUM(IF(Table3[Date]=$A696,Table3[Coca]))),"")</f>
        <v/>
      </c>
      <c r="I696" s="32" t="str" cm="1">
        <f t="array" ref="I696">IF(ISNUMBER($A696),IF($G$2="Valeur",
SUM(IF($A696&gt;=Table1[De],IF($A696&lt;=Table1[À],IF(I$4=Table1[[#Headers],[Bœuf]:[Oasis]],Table1[[Bœuf]:[Oasis]]))))*
SUM(IF(Table3[Date]=$A696,Table3[Oasis])),SUM(IF(Table3[Date]=$A696,Table3[Oasis]))),"")</f>
        <v/>
      </c>
      <c r="J696" s="33" t="str">
        <f t="shared" si="10"/>
        <v/>
      </c>
      <c r="K696" s="32" t="str" cm="1">
        <f t="array" ref="K696">IF(AND(ISNUMBER($A696),$G$2="Valeur"),
SUM(IF(Table3[Date]=$A696,IF(Table3[Mode de Paiement]=K$4,Table3[TOTAL DU PAR LE CLIENT]))),"")</f>
        <v/>
      </c>
      <c r="L696" s="32" t="str" cm="1">
        <f t="array" ref="L696">IF(AND(ISNUMBER($A696),$G$2="Valeur"),
SUM(IF(Table3[Date]=$A696,IF(Table3[Mode de Paiement]=L$4,Table3[TOTAL DU PAR LE CLIENT]))),"")</f>
        <v/>
      </c>
      <c r="M696" s="32" t="str" cm="1">
        <f t="array" ref="M696">IF(AND(ISNUMBER($A696),$G$2="Valeur"),
SUM(IF(Table3[Date]=$A696,IF(Table3[Mode de Paiement]=M$4,Table3[TOTAL DU PAR LE CLIENT]))),"")</f>
        <v/>
      </c>
      <c r="N696" s="32" t="str" cm="1">
        <f t="array" ref="N696">IF(AND(ISNUMBER($A696),$G$2="Valeur"),
SUM(IF(Table3[Date]=$A696,IF(Table3[Mode de Paiement]=N$4,Table3[TOTAL DU PAR LE CLIENT]))),"")</f>
        <v/>
      </c>
    </row>
    <row r="697" spans="1:14" x14ac:dyDescent="0.2">
      <c r="A697" s="82" t="str">
        <f>IF(A696=MAX(Table3[Date]),"",IF(A696="","",A696+1))</f>
        <v/>
      </c>
      <c r="B697" s="83" t="str">
        <f>IF(ISNUMBER(A697),COUNTIF(Table3[Date],A697),"")</f>
        <v/>
      </c>
      <c r="C697" s="32" t="str" cm="1">
        <f t="array" ref="C697">IF(ISNUMBER($A697),IF($G$2="Valeur",
SUM(IF($A697&gt;=Table1[De],IF($A697&lt;=Table1[À],IF(C$4=Table1[[#Headers],[Bœuf]:[Oasis]],Table1[[Bœuf]:[Oasis]]))))*
SUM(IF(Table3[Date]=$A697,Table3[Bœuf])),SUM(IF(Table3[Date]=$A697,Table3[Bœuf]))),"")</f>
        <v/>
      </c>
      <c r="D697" s="32" t="str" cm="1">
        <f t="array" ref="D697">IF(ISNUMBER($A697),IF($G$2="Valeur",
SUM(IF($A697&gt;=Table1[De],IF($A697&lt;=Table1[À],IF(D$4=Table1[[#Headers],[Bœuf]:[Oasis]],Table1[[Bœuf]:[Oasis]]))))*
SUM(IF(Table3[Date]=$A697,Table3[Jambon])),SUM(IF(Table3[Date]=$A697,Table3[Jambon]))),"")</f>
        <v/>
      </c>
      <c r="E697" s="32" t="str" cm="1">
        <f t="array" ref="E697">IF(ISNUMBER($A697),IF($G$2="Valeur",
SUM(IF($A697&gt;=Table1[De],IF($A697&lt;=Table1[À],IF(E$4=Table1[[#Headers],[Bœuf]:[Oasis]],Table1[[Bœuf]:[Oasis]]))))*
SUM(IF(Table3[Date]=$A697,Table3[Végétarien])),SUM(IF(Table3[Date]=$A697,Table3[Végétarien]))),"")</f>
        <v/>
      </c>
      <c r="F697" s="32" t="str" cm="1">
        <f t="array" ref="F697">IF(ISNUMBER($A697),IF($G$2="Valeur",
SUM(IF($A697&gt;=Table1[De],IF($A697&lt;=Table1[À],IF(F$4=Table1[[#Headers],[Bœuf]:[Oasis]],Table1[[Bœuf]:[Oasis]]))))*
SUM(IF(Table3[Date]=$A697,Table3[Salade])),SUM(IF(Table3[Date]=$A697,Table3[Salade]))),"")</f>
        <v/>
      </c>
      <c r="G697" s="32" t="str" cm="1">
        <f t="array" ref="G697">IF(ISNUMBER($A697),IF($G$2="Valeur",
SUM(IF($A697&gt;=Table1[De],IF($A697&lt;=Table1[À],IF(G$4=Table1[[#Headers],[Bœuf]:[Oasis]],Table1[[Bœuf]:[Oasis]]))))*
SUM(IF(Table3[Date]=$A697,Table3[Eau])),SUM(IF(Table3[Date]=$A697,Table3[Eau]))),"")</f>
        <v/>
      </c>
      <c r="H697" s="32" t="str" cm="1">
        <f t="array" ref="H697">IF(ISNUMBER($A697),IF($G$2="Valeur",
SUM(IF($A697&gt;=Table1[De],IF($A697&lt;=Table1[À],IF(H$4=Table1[[#Headers],[Bœuf]:[Oasis]],Table1[[Bœuf]:[Oasis]]))))*
SUM(IF(Table3[Date]=$A697,Table3[Coca])),SUM(IF(Table3[Date]=$A697,Table3[Coca]))),"")</f>
        <v/>
      </c>
      <c r="I697" s="32" t="str" cm="1">
        <f t="array" ref="I697">IF(ISNUMBER($A697),IF($G$2="Valeur",
SUM(IF($A697&gt;=Table1[De],IF($A697&lt;=Table1[À],IF(I$4=Table1[[#Headers],[Bœuf]:[Oasis]],Table1[[Bœuf]:[Oasis]]))))*
SUM(IF(Table3[Date]=$A697,Table3[Oasis])),SUM(IF(Table3[Date]=$A697,Table3[Oasis]))),"")</f>
        <v/>
      </c>
      <c r="J697" s="33" t="str">
        <f t="shared" si="10"/>
        <v/>
      </c>
      <c r="K697" s="32" t="str" cm="1">
        <f t="array" ref="K697">IF(AND(ISNUMBER($A697),$G$2="Valeur"),
SUM(IF(Table3[Date]=$A697,IF(Table3[Mode de Paiement]=K$4,Table3[TOTAL DU PAR LE CLIENT]))),"")</f>
        <v/>
      </c>
      <c r="L697" s="32" t="str" cm="1">
        <f t="array" ref="L697">IF(AND(ISNUMBER($A697),$G$2="Valeur"),
SUM(IF(Table3[Date]=$A697,IF(Table3[Mode de Paiement]=L$4,Table3[TOTAL DU PAR LE CLIENT]))),"")</f>
        <v/>
      </c>
      <c r="M697" s="32" t="str" cm="1">
        <f t="array" ref="M697">IF(AND(ISNUMBER($A697),$G$2="Valeur"),
SUM(IF(Table3[Date]=$A697,IF(Table3[Mode de Paiement]=M$4,Table3[TOTAL DU PAR LE CLIENT]))),"")</f>
        <v/>
      </c>
      <c r="N697" s="32" t="str" cm="1">
        <f t="array" ref="N697">IF(AND(ISNUMBER($A697),$G$2="Valeur"),
SUM(IF(Table3[Date]=$A697,IF(Table3[Mode de Paiement]=N$4,Table3[TOTAL DU PAR LE CLIENT]))),"")</f>
        <v/>
      </c>
    </row>
    <row r="698" spans="1:14" x14ac:dyDescent="0.2">
      <c r="A698" s="82" t="str">
        <f>IF(A697=MAX(Table3[Date]),"",IF(A697="","",A697+1))</f>
        <v/>
      </c>
      <c r="B698" s="83" t="str">
        <f>IF(ISNUMBER(A698),COUNTIF(Table3[Date],A698),"")</f>
        <v/>
      </c>
      <c r="C698" s="32" t="str" cm="1">
        <f t="array" ref="C698">IF(ISNUMBER($A698),IF($G$2="Valeur",
SUM(IF($A698&gt;=Table1[De],IF($A698&lt;=Table1[À],IF(C$4=Table1[[#Headers],[Bœuf]:[Oasis]],Table1[[Bœuf]:[Oasis]]))))*
SUM(IF(Table3[Date]=$A698,Table3[Bœuf])),SUM(IF(Table3[Date]=$A698,Table3[Bœuf]))),"")</f>
        <v/>
      </c>
      <c r="D698" s="32" t="str" cm="1">
        <f t="array" ref="D698">IF(ISNUMBER($A698),IF($G$2="Valeur",
SUM(IF($A698&gt;=Table1[De],IF($A698&lt;=Table1[À],IF(D$4=Table1[[#Headers],[Bœuf]:[Oasis]],Table1[[Bœuf]:[Oasis]]))))*
SUM(IF(Table3[Date]=$A698,Table3[Jambon])),SUM(IF(Table3[Date]=$A698,Table3[Jambon]))),"")</f>
        <v/>
      </c>
      <c r="E698" s="32" t="str" cm="1">
        <f t="array" ref="E698">IF(ISNUMBER($A698),IF($G$2="Valeur",
SUM(IF($A698&gt;=Table1[De],IF($A698&lt;=Table1[À],IF(E$4=Table1[[#Headers],[Bœuf]:[Oasis]],Table1[[Bœuf]:[Oasis]]))))*
SUM(IF(Table3[Date]=$A698,Table3[Végétarien])),SUM(IF(Table3[Date]=$A698,Table3[Végétarien]))),"")</f>
        <v/>
      </c>
      <c r="F698" s="32" t="str" cm="1">
        <f t="array" ref="F698">IF(ISNUMBER($A698),IF($G$2="Valeur",
SUM(IF($A698&gt;=Table1[De],IF($A698&lt;=Table1[À],IF(F$4=Table1[[#Headers],[Bœuf]:[Oasis]],Table1[[Bœuf]:[Oasis]]))))*
SUM(IF(Table3[Date]=$A698,Table3[Salade])),SUM(IF(Table3[Date]=$A698,Table3[Salade]))),"")</f>
        <v/>
      </c>
      <c r="G698" s="32" t="str" cm="1">
        <f t="array" ref="G698">IF(ISNUMBER($A698),IF($G$2="Valeur",
SUM(IF($A698&gt;=Table1[De],IF($A698&lt;=Table1[À],IF(G$4=Table1[[#Headers],[Bœuf]:[Oasis]],Table1[[Bœuf]:[Oasis]]))))*
SUM(IF(Table3[Date]=$A698,Table3[Eau])),SUM(IF(Table3[Date]=$A698,Table3[Eau]))),"")</f>
        <v/>
      </c>
      <c r="H698" s="32" t="str" cm="1">
        <f t="array" ref="H698">IF(ISNUMBER($A698),IF($G$2="Valeur",
SUM(IF($A698&gt;=Table1[De],IF($A698&lt;=Table1[À],IF(H$4=Table1[[#Headers],[Bœuf]:[Oasis]],Table1[[Bœuf]:[Oasis]]))))*
SUM(IF(Table3[Date]=$A698,Table3[Coca])),SUM(IF(Table3[Date]=$A698,Table3[Coca]))),"")</f>
        <v/>
      </c>
      <c r="I698" s="32" t="str" cm="1">
        <f t="array" ref="I698">IF(ISNUMBER($A698),IF($G$2="Valeur",
SUM(IF($A698&gt;=Table1[De],IF($A698&lt;=Table1[À],IF(I$4=Table1[[#Headers],[Bœuf]:[Oasis]],Table1[[Bœuf]:[Oasis]]))))*
SUM(IF(Table3[Date]=$A698,Table3[Oasis])),SUM(IF(Table3[Date]=$A698,Table3[Oasis]))),"")</f>
        <v/>
      </c>
      <c r="J698" s="33" t="str">
        <f t="shared" si="10"/>
        <v/>
      </c>
      <c r="K698" s="32" t="str" cm="1">
        <f t="array" ref="K698">IF(AND(ISNUMBER($A698),$G$2="Valeur"),
SUM(IF(Table3[Date]=$A698,IF(Table3[Mode de Paiement]=K$4,Table3[TOTAL DU PAR LE CLIENT]))),"")</f>
        <v/>
      </c>
      <c r="L698" s="32" t="str" cm="1">
        <f t="array" ref="L698">IF(AND(ISNUMBER($A698),$G$2="Valeur"),
SUM(IF(Table3[Date]=$A698,IF(Table3[Mode de Paiement]=L$4,Table3[TOTAL DU PAR LE CLIENT]))),"")</f>
        <v/>
      </c>
      <c r="M698" s="32" t="str" cm="1">
        <f t="array" ref="M698">IF(AND(ISNUMBER($A698),$G$2="Valeur"),
SUM(IF(Table3[Date]=$A698,IF(Table3[Mode de Paiement]=M$4,Table3[TOTAL DU PAR LE CLIENT]))),"")</f>
        <v/>
      </c>
      <c r="N698" s="32" t="str" cm="1">
        <f t="array" ref="N698">IF(AND(ISNUMBER($A698),$G$2="Valeur"),
SUM(IF(Table3[Date]=$A698,IF(Table3[Mode de Paiement]=N$4,Table3[TOTAL DU PAR LE CLIENT]))),"")</f>
        <v/>
      </c>
    </row>
    <row r="699" spans="1:14" x14ac:dyDescent="0.2">
      <c r="A699" s="82" t="str">
        <f>IF(A698=MAX(Table3[Date]),"",IF(A698="","",A698+1))</f>
        <v/>
      </c>
      <c r="B699" s="83" t="str">
        <f>IF(ISNUMBER(A699),COUNTIF(Table3[Date],A699),"")</f>
        <v/>
      </c>
      <c r="C699" s="32" t="str" cm="1">
        <f t="array" ref="C699">IF(ISNUMBER($A699),IF($G$2="Valeur",
SUM(IF($A699&gt;=Table1[De],IF($A699&lt;=Table1[À],IF(C$4=Table1[[#Headers],[Bœuf]:[Oasis]],Table1[[Bœuf]:[Oasis]]))))*
SUM(IF(Table3[Date]=$A699,Table3[Bœuf])),SUM(IF(Table3[Date]=$A699,Table3[Bœuf]))),"")</f>
        <v/>
      </c>
      <c r="D699" s="32" t="str" cm="1">
        <f t="array" ref="D699">IF(ISNUMBER($A699),IF($G$2="Valeur",
SUM(IF($A699&gt;=Table1[De],IF($A699&lt;=Table1[À],IF(D$4=Table1[[#Headers],[Bœuf]:[Oasis]],Table1[[Bœuf]:[Oasis]]))))*
SUM(IF(Table3[Date]=$A699,Table3[Jambon])),SUM(IF(Table3[Date]=$A699,Table3[Jambon]))),"")</f>
        <v/>
      </c>
      <c r="E699" s="32" t="str" cm="1">
        <f t="array" ref="E699">IF(ISNUMBER($A699),IF($G$2="Valeur",
SUM(IF($A699&gt;=Table1[De],IF($A699&lt;=Table1[À],IF(E$4=Table1[[#Headers],[Bœuf]:[Oasis]],Table1[[Bœuf]:[Oasis]]))))*
SUM(IF(Table3[Date]=$A699,Table3[Végétarien])),SUM(IF(Table3[Date]=$A699,Table3[Végétarien]))),"")</f>
        <v/>
      </c>
      <c r="F699" s="32" t="str" cm="1">
        <f t="array" ref="F699">IF(ISNUMBER($A699),IF($G$2="Valeur",
SUM(IF($A699&gt;=Table1[De],IF($A699&lt;=Table1[À],IF(F$4=Table1[[#Headers],[Bœuf]:[Oasis]],Table1[[Bœuf]:[Oasis]]))))*
SUM(IF(Table3[Date]=$A699,Table3[Salade])),SUM(IF(Table3[Date]=$A699,Table3[Salade]))),"")</f>
        <v/>
      </c>
      <c r="G699" s="32" t="str" cm="1">
        <f t="array" ref="G699">IF(ISNUMBER($A699),IF($G$2="Valeur",
SUM(IF($A699&gt;=Table1[De],IF($A699&lt;=Table1[À],IF(G$4=Table1[[#Headers],[Bœuf]:[Oasis]],Table1[[Bœuf]:[Oasis]]))))*
SUM(IF(Table3[Date]=$A699,Table3[Eau])),SUM(IF(Table3[Date]=$A699,Table3[Eau]))),"")</f>
        <v/>
      </c>
      <c r="H699" s="32" t="str" cm="1">
        <f t="array" ref="H699">IF(ISNUMBER($A699),IF($G$2="Valeur",
SUM(IF($A699&gt;=Table1[De],IF($A699&lt;=Table1[À],IF(H$4=Table1[[#Headers],[Bœuf]:[Oasis]],Table1[[Bœuf]:[Oasis]]))))*
SUM(IF(Table3[Date]=$A699,Table3[Coca])),SUM(IF(Table3[Date]=$A699,Table3[Coca]))),"")</f>
        <v/>
      </c>
      <c r="I699" s="32" t="str" cm="1">
        <f t="array" ref="I699">IF(ISNUMBER($A699),IF($G$2="Valeur",
SUM(IF($A699&gt;=Table1[De],IF($A699&lt;=Table1[À],IF(I$4=Table1[[#Headers],[Bœuf]:[Oasis]],Table1[[Bœuf]:[Oasis]]))))*
SUM(IF(Table3[Date]=$A699,Table3[Oasis])),SUM(IF(Table3[Date]=$A699,Table3[Oasis]))),"")</f>
        <v/>
      </c>
      <c r="J699" s="33" t="str">
        <f t="shared" si="10"/>
        <v/>
      </c>
      <c r="K699" s="32" t="str" cm="1">
        <f t="array" ref="K699">IF(AND(ISNUMBER($A699),$G$2="Valeur"),
SUM(IF(Table3[Date]=$A699,IF(Table3[Mode de Paiement]=K$4,Table3[TOTAL DU PAR LE CLIENT]))),"")</f>
        <v/>
      </c>
      <c r="L699" s="32" t="str" cm="1">
        <f t="array" ref="L699">IF(AND(ISNUMBER($A699),$G$2="Valeur"),
SUM(IF(Table3[Date]=$A699,IF(Table3[Mode de Paiement]=L$4,Table3[TOTAL DU PAR LE CLIENT]))),"")</f>
        <v/>
      </c>
      <c r="M699" s="32" t="str" cm="1">
        <f t="array" ref="M699">IF(AND(ISNUMBER($A699),$G$2="Valeur"),
SUM(IF(Table3[Date]=$A699,IF(Table3[Mode de Paiement]=M$4,Table3[TOTAL DU PAR LE CLIENT]))),"")</f>
        <v/>
      </c>
      <c r="N699" s="32" t="str" cm="1">
        <f t="array" ref="N699">IF(AND(ISNUMBER($A699),$G$2="Valeur"),
SUM(IF(Table3[Date]=$A699,IF(Table3[Mode de Paiement]=N$4,Table3[TOTAL DU PAR LE CLIENT]))),"")</f>
        <v/>
      </c>
    </row>
    <row r="700" spans="1:14" x14ac:dyDescent="0.2">
      <c r="A700" s="82" t="str">
        <f>IF(A699=MAX(Table3[Date]),"",IF(A699="","",A699+1))</f>
        <v/>
      </c>
      <c r="B700" s="83" t="str">
        <f>IF(ISNUMBER(A700),COUNTIF(Table3[Date],A700),"")</f>
        <v/>
      </c>
      <c r="C700" s="32" t="str" cm="1">
        <f t="array" ref="C700">IF(ISNUMBER($A700),IF($G$2="Valeur",
SUM(IF($A700&gt;=Table1[De],IF($A700&lt;=Table1[À],IF(C$4=Table1[[#Headers],[Bœuf]:[Oasis]],Table1[[Bœuf]:[Oasis]]))))*
SUM(IF(Table3[Date]=$A700,Table3[Bœuf])),SUM(IF(Table3[Date]=$A700,Table3[Bœuf]))),"")</f>
        <v/>
      </c>
      <c r="D700" s="32" t="str" cm="1">
        <f t="array" ref="D700">IF(ISNUMBER($A700),IF($G$2="Valeur",
SUM(IF($A700&gt;=Table1[De],IF($A700&lt;=Table1[À],IF(D$4=Table1[[#Headers],[Bœuf]:[Oasis]],Table1[[Bœuf]:[Oasis]]))))*
SUM(IF(Table3[Date]=$A700,Table3[Jambon])),SUM(IF(Table3[Date]=$A700,Table3[Jambon]))),"")</f>
        <v/>
      </c>
      <c r="E700" s="32" t="str" cm="1">
        <f t="array" ref="E700">IF(ISNUMBER($A700),IF($G$2="Valeur",
SUM(IF($A700&gt;=Table1[De],IF($A700&lt;=Table1[À],IF(E$4=Table1[[#Headers],[Bœuf]:[Oasis]],Table1[[Bœuf]:[Oasis]]))))*
SUM(IF(Table3[Date]=$A700,Table3[Végétarien])),SUM(IF(Table3[Date]=$A700,Table3[Végétarien]))),"")</f>
        <v/>
      </c>
      <c r="F700" s="32" t="str" cm="1">
        <f t="array" ref="F700">IF(ISNUMBER($A700),IF($G$2="Valeur",
SUM(IF($A700&gt;=Table1[De],IF($A700&lt;=Table1[À],IF(F$4=Table1[[#Headers],[Bœuf]:[Oasis]],Table1[[Bœuf]:[Oasis]]))))*
SUM(IF(Table3[Date]=$A700,Table3[Salade])),SUM(IF(Table3[Date]=$A700,Table3[Salade]))),"")</f>
        <v/>
      </c>
      <c r="G700" s="32" t="str" cm="1">
        <f t="array" ref="G700">IF(ISNUMBER($A700),IF($G$2="Valeur",
SUM(IF($A700&gt;=Table1[De],IF($A700&lt;=Table1[À],IF(G$4=Table1[[#Headers],[Bœuf]:[Oasis]],Table1[[Bœuf]:[Oasis]]))))*
SUM(IF(Table3[Date]=$A700,Table3[Eau])),SUM(IF(Table3[Date]=$A700,Table3[Eau]))),"")</f>
        <v/>
      </c>
      <c r="H700" s="32" t="str" cm="1">
        <f t="array" ref="H700">IF(ISNUMBER($A700),IF($G$2="Valeur",
SUM(IF($A700&gt;=Table1[De],IF($A700&lt;=Table1[À],IF(H$4=Table1[[#Headers],[Bœuf]:[Oasis]],Table1[[Bœuf]:[Oasis]]))))*
SUM(IF(Table3[Date]=$A700,Table3[Coca])),SUM(IF(Table3[Date]=$A700,Table3[Coca]))),"")</f>
        <v/>
      </c>
      <c r="I700" s="32" t="str" cm="1">
        <f t="array" ref="I700">IF(ISNUMBER($A700),IF($G$2="Valeur",
SUM(IF($A700&gt;=Table1[De],IF($A700&lt;=Table1[À],IF(I$4=Table1[[#Headers],[Bœuf]:[Oasis]],Table1[[Bœuf]:[Oasis]]))))*
SUM(IF(Table3[Date]=$A700,Table3[Oasis])),SUM(IF(Table3[Date]=$A700,Table3[Oasis]))),"")</f>
        <v/>
      </c>
      <c r="J700" s="33" t="str">
        <f t="shared" si="10"/>
        <v/>
      </c>
      <c r="K700" s="32" t="str" cm="1">
        <f t="array" ref="K700">IF(AND(ISNUMBER($A700),$G$2="Valeur"),
SUM(IF(Table3[Date]=$A700,IF(Table3[Mode de Paiement]=K$4,Table3[TOTAL DU PAR LE CLIENT]))),"")</f>
        <v/>
      </c>
      <c r="L700" s="32" t="str" cm="1">
        <f t="array" ref="L700">IF(AND(ISNUMBER($A700),$G$2="Valeur"),
SUM(IF(Table3[Date]=$A700,IF(Table3[Mode de Paiement]=L$4,Table3[TOTAL DU PAR LE CLIENT]))),"")</f>
        <v/>
      </c>
      <c r="M700" s="32" t="str" cm="1">
        <f t="array" ref="M700">IF(AND(ISNUMBER($A700),$G$2="Valeur"),
SUM(IF(Table3[Date]=$A700,IF(Table3[Mode de Paiement]=M$4,Table3[TOTAL DU PAR LE CLIENT]))),"")</f>
        <v/>
      </c>
      <c r="N700" s="32" t="str" cm="1">
        <f t="array" ref="N700">IF(AND(ISNUMBER($A700),$G$2="Valeur"),
SUM(IF(Table3[Date]=$A700,IF(Table3[Mode de Paiement]=N$4,Table3[TOTAL DU PAR LE CLIENT]))),"")</f>
        <v/>
      </c>
    </row>
    <row r="701" spans="1:14" x14ac:dyDescent="0.2">
      <c r="A701" s="82" t="str">
        <f>IF(A700=MAX(Table3[Date]),"",IF(A700="","",A700+1))</f>
        <v/>
      </c>
      <c r="B701" s="83" t="str">
        <f>IF(ISNUMBER(A701),COUNTIF(Table3[Date],A701),"")</f>
        <v/>
      </c>
      <c r="C701" s="32" t="str" cm="1">
        <f t="array" ref="C701">IF(ISNUMBER($A701),IF($G$2="Valeur",
SUM(IF($A701&gt;=Table1[De],IF($A701&lt;=Table1[À],IF(C$4=Table1[[#Headers],[Bœuf]:[Oasis]],Table1[[Bœuf]:[Oasis]]))))*
SUM(IF(Table3[Date]=$A701,Table3[Bœuf])),SUM(IF(Table3[Date]=$A701,Table3[Bœuf]))),"")</f>
        <v/>
      </c>
      <c r="D701" s="32" t="str" cm="1">
        <f t="array" ref="D701">IF(ISNUMBER($A701),IF($G$2="Valeur",
SUM(IF($A701&gt;=Table1[De],IF($A701&lt;=Table1[À],IF(D$4=Table1[[#Headers],[Bœuf]:[Oasis]],Table1[[Bœuf]:[Oasis]]))))*
SUM(IF(Table3[Date]=$A701,Table3[Jambon])),SUM(IF(Table3[Date]=$A701,Table3[Jambon]))),"")</f>
        <v/>
      </c>
      <c r="E701" s="32" t="str" cm="1">
        <f t="array" ref="E701">IF(ISNUMBER($A701),IF($G$2="Valeur",
SUM(IF($A701&gt;=Table1[De],IF($A701&lt;=Table1[À],IF(E$4=Table1[[#Headers],[Bœuf]:[Oasis]],Table1[[Bœuf]:[Oasis]]))))*
SUM(IF(Table3[Date]=$A701,Table3[Végétarien])),SUM(IF(Table3[Date]=$A701,Table3[Végétarien]))),"")</f>
        <v/>
      </c>
      <c r="F701" s="32" t="str" cm="1">
        <f t="array" ref="F701">IF(ISNUMBER($A701),IF($G$2="Valeur",
SUM(IF($A701&gt;=Table1[De],IF($A701&lt;=Table1[À],IF(F$4=Table1[[#Headers],[Bœuf]:[Oasis]],Table1[[Bœuf]:[Oasis]]))))*
SUM(IF(Table3[Date]=$A701,Table3[Salade])),SUM(IF(Table3[Date]=$A701,Table3[Salade]))),"")</f>
        <v/>
      </c>
      <c r="G701" s="32" t="str" cm="1">
        <f t="array" ref="G701">IF(ISNUMBER($A701),IF($G$2="Valeur",
SUM(IF($A701&gt;=Table1[De],IF($A701&lt;=Table1[À],IF(G$4=Table1[[#Headers],[Bœuf]:[Oasis]],Table1[[Bœuf]:[Oasis]]))))*
SUM(IF(Table3[Date]=$A701,Table3[Eau])),SUM(IF(Table3[Date]=$A701,Table3[Eau]))),"")</f>
        <v/>
      </c>
      <c r="H701" s="32" t="str" cm="1">
        <f t="array" ref="H701">IF(ISNUMBER($A701),IF($G$2="Valeur",
SUM(IF($A701&gt;=Table1[De],IF($A701&lt;=Table1[À],IF(H$4=Table1[[#Headers],[Bœuf]:[Oasis]],Table1[[Bœuf]:[Oasis]]))))*
SUM(IF(Table3[Date]=$A701,Table3[Coca])),SUM(IF(Table3[Date]=$A701,Table3[Coca]))),"")</f>
        <v/>
      </c>
      <c r="I701" s="32" t="str" cm="1">
        <f t="array" ref="I701">IF(ISNUMBER($A701),IF($G$2="Valeur",
SUM(IF($A701&gt;=Table1[De],IF($A701&lt;=Table1[À],IF(I$4=Table1[[#Headers],[Bœuf]:[Oasis]],Table1[[Bœuf]:[Oasis]]))))*
SUM(IF(Table3[Date]=$A701,Table3[Oasis])),SUM(IF(Table3[Date]=$A701,Table3[Oasis]))),"")</f>
        <v/>
      </c>
      <c r="J701" s="33" t="str">
        <f t="shared" si="10"/>
        <v/>
      </c>
      <c r="K701" s="32" t="str" cm="1">
        <f t="array" ref="K701">IF(AND(ISNUMBER($A701),$G$2="Valeur"),
SUM(IF(Table3[Date]=$A701,IF(Table3[Mode de Paiement]=K$4,Table3[TOTAL DU PAR LE CLIENT]))),"")</f>
        <v/>
      </c>
      <c r="L701" s="32" t="str" cm="1">
        <f t="array" ref="L701">IF(AND(ISNUMBER($A701),$G$2="Valeur"),
SUM(IF(Table3[Date]=$A701,IF(Table3[Mode de Paiement]=L$4,Table3[TOTAL DU PAR LE CLIENT]))),"")</f>
        <v/>
      </c>
      <c r="M701" s="32" t="str" cm="1">
        <f t="array" ref="M701">IF(AND(ISNUMBER($A701),$G$2="Valeur"),
SUM(IF(Table3[Date]=$A701,IF(Table3[Mode de Paiement]=M$4,Table3[TOTAL DU PAR LE CLIENT]))),"")</f>
        <v/>
      </c>
      <c r="N701" s="32" t="str" cm="1">
        <f t="array" ref="N701">IF(AND(ISNUMBER($A701),$G$2="Valeur"),
SUM(IF(Table3[Date]=$A701,IF(Table3[Mode de Paiement]=N$4,Table3[TOTAL DU PAR LE CLIENT]))),"")</f>
        <v/>
      </c>
    </row>
    <row r="702" spans="1:14" x14ac:dyDescent="0.2">
      <c r="A702" s="82" t="str">
        <f>IF(A701=MAX(Table3[Date]),"",IF(A701="","",A701+1))</f>
        <v/>
      </c>
      <c r="B702" s="83" t="str">
        <f>IF(ISNUMBER(A702),COUNTIF(Table3[Date],A702),"")</f>
        <v/>
      </c>
      <c r="C702" s="32" t="str" cm="1">
        <f t="array" ref="C702">IF(ISNUMBER($A702),IF($G$2="Valeur",
SUM(IF($A702&gt;=Table1[De],IF($A702&lt;=Table1[À],IF(C$4=Table1[[#Headers],[Bœuf]:[Oasis]],Table1[[Bœuf]:[Oasis]]))))*
SUM(IF(Table3[Date]=$A702,Table3[Bœuf])),SUM(IF(Table3[Date]=$A702,Table3[Bœuf]))),"")</f>
        <v/>
      </c>
      <c r="D702" s="32" t="str" cm="1">
        <f t="array" ref="D702">IF(ISNUMBER($A702),IF($G$2="Valeur",
SUM(IF($A702&gt;=Table1[De],IF($A702&lt;=Table1[À],IF(D$4=Table1[[#Headers],[Bœuf]:[Oasis]],Table1[[Bœuf]:[Oasis]]))))*
SUM(IF(Table3[Date]=$A702,Table3[Jambon])),SUM(IF(Table3[Date]=$A702,Table3[Jambon]))),"")</f>
        <v/>
      </c>
      <c r="E702" s="32" t="str" cm="1">
        <f t="array" ref="E702">IF(ISNUMBER($A702),IF($G$2="Valeur",
SUM(IF($A702&gt;=Table1[De],IF($A702&lt;=Table1[À],IF(E$4=Table1[[#Headers],[Bœuf]:[Oasis]],Table1[[Bœuf]:[Oasis]]))))*
SUM(IF(Table3[Date]=$A702,Table3[Végétarien])),SUM(IF(Table3[Date]=$A702,Table3[Végétarien]))),"")</f>
        <v/>
      </c>
      <c r="F702" s="32" t="str" cm="1">
        <f t="array" ref="F702">IF(ISNUMBER($A702),IF($G$2="Valeur",
SUM(IF($A702&gt;=Table1[De],IF($A702&lt;=Table1[À],IF(F$4=Table1[[#Headers],[Bœuf]:[Oasis]],Table1[[Bœuf]:[Oasis]]))))*
SUM(IF(Table3[Date]=$A702,Table3[Salade])),SUM(IF(Table3[Date]=$A702,Table3[Salade]))),"")</f>
        <v/>
      </c>
      <c r="G702" s="32" t="str" cm="1">
        <f t="array" ref="G702">IF(ISNUMBER($A702),IF($G$2="Valeur",
SUM(IF($A702&gt;=Table1[De],IF($A702&lt;=Table1[À],IF(G$4=Table1[[#Headers],[Bœuf]:[Oasis]],Table1[[Bœuf]:[Oasis]]))))*
SUM(IF(Table3[Date]=$A702,Table3[Eau])),SUM(IF(Table3[Date]=$A702,Table3[Eau]))),"")</f>
        <v/>
      </c>
      <c r="H702" s="32" t="str" cm="1">
        <f t="array" ref="H702">IF(ISNUMBER($A702),IF($G$2="Valeur",
SUM(IF($A702&gt;=Table1[De],IF($A702&lt;=Table1[À],IF(H$4=Table1[[#Headers],[Bœuf]:[Oasis]],Table1[[Bœuf]:[Oasis]]))))*
SUM(IF(Table3[Date]=$A702,Table3[Coca])),SUM(IF(Table3[Date]=$A702,Table3[Coca]))),"")</f>
        <v/>
      </c>
      <c r="I702" s="32" t="str" cm="1">
        <f t="array" ref="I702">IF(ISNUMBER($A702),IF($G$2="Valeur",
SUM(IF($A702&gt;=Table1[De],IF($A702&lt;=Table1[À],IF(I$4=Table1[[#Headers],[Bœuf]:[Oasis]],Table1[[Bœuf]:[Oasis]]))))*
SUM(IF(Table3[Date]=$A702,Table3[Oasis])),SUM(IF(Table3[Date]=$A702,Table3[Oasis]))),"")</f>
        <v/>
      </c>
      <c r="J702" s="33" t="str">
        <f t="shared" si="10"/>
        <v/>
      </c>
      <c r="K702" s="32" t="str" cm="1">
        <f t="array" ref="K702">IF(AND(ISNUMBER($A702),$G$2="Valeur"),
SUM(IF(Table3[Date]=$A702,IF(Table3[Mode de Paiement]=K$4,Table3[TOTAL DU PAR LE CLIENT]))),"")</f>
        <v/>
      </c>
      <c r="L702" s="32" t="str" cm="1">
        <f t="array" ref="L702">IF(AND(ISNUMBER($A702),$G$2="Valeur"),
SUM(IF(Table3[Date]=$A702,IF(Table3[Mode de Paiement]=L$4,Table3[TOTAL DU PAR LE CLIENT]))),"")</f>
        <v/>
      </c>
      <c r="M702" s="32" t="str" cm="1">
        <f t="array" ref="M702">IF(AND(ISNUMBER($A702),$G$2="Valeur"),
SUM(IF(Table3[Date]=$A702,IF(Table3[Mode de Paiement]=M$4,Table3[TOTAL DU PAR LE CLIENT]))),"")</f>
        <v/>
      </c>
      <c r="N702" s="32" t="str" cm="1">
        <f t="array" ref="N702">IF(AND(ISNUMBER($A702),$G$2="Valeur"),
SUM(IF(Table3[Date]=$A702,IF(Table3[Mode de Paiement]=N$4,Table3[TOTAL DU PAR LE CLIENT]))),"")</f>
        <v/>
      </c>
    </row>
    <row r="703" spans="1:14" x14ac:dyDescent="0.2">
      <c r="A703" s="82" t="str">
        <f>IF(A702=MAX(Table3[Date]),"",IF(A702="","",A702+1))</f>
        <v/>
      </c>
      <c r="B703" s="83" t="str">
        <f>IF(ISNUMBER(A703),COUNTIF(Table3[Date],A703),"")</f>
        <v/>
      </c>
      <c r="C703" s="32" t="str" cm="1">
        <f t="array" ref="C703">IF(ISNUMBER($A703),IF($G$2="Valeur",
SUM(IF($A703&gt;=Table1[De],IF($A703&lt;=Table1[À],IF(C$4=Table1[[#Headers],[Bœuf]:[Oasis]],Table1[[Bœuf]:[Oasis]]))))*
SUM(IF(Table3[Date]=$A703,Table3[Bœuf])),SUM(IF(Table3[Date]=$A703,Table3[Bœuf]))),"")</f>
        <v/>
      </c>
      <c r="D703" s="32" t="str" cm="1">
        <f t="array" ref="D703">IF(ISNUMBER($A703),IF($G$2="Valeur",
SUM(IF($A703&gt;=Table1[De],IF($A703&lt;=Table1[À],IF(D$4=Table1[[#Headers],[Bœuf]:[Oasis]],Table1[[Bœuf]:[Oasis]]))))*
SUM(IF(Table3[Date]=$A703,Table3[Jambon])),SUM(IF(Table3[Date]=$A703,Table3[Jambon]))),"")</f>
        <v/>
      </c>
      <c r="E703" s="32" t="str" cm="1">
        <f t="array" ref="E703">IF(ISNUMBER($A703),IF($G$2="Valeur",
SUM(IF($A703&gt;=Table1[De],IF($A703&lt;=Table1[À],IF(E$4=Table1[[#Headers],[Bœuf]:[Oasis]],Table1[[Bœuf]:[Oasis]]))))*
SUM(IF(Table3[Date]=$A703,Table3[Végétarien])),SUM(IF(Table3[Date]=$A703,Table3[Végétarien]))),"")</f>
        <v/>
      </c>
      <c r="F703" s="32" t="str" cm="1">
        <f t="array" ref="F703">IF(ISNUMBER($A703),IF($G$2="Valeur",
SUM(IF($A703&gt;=Table1[De],IF($A703&lt;=Table1[À],IF(F$4=Table1[[#Headers],[Bœuf]:[Oasis]],Table1[[Bœuf]:[Oasis]]))))*
SUM(IF(Table3[Date]=$A703,Table3[Salade])),SUM(IF(Table3[Date]=$A703,Table3[Salade]))),"")</f>
        <v/>
      </c>
      <c r="G703" s="32" t="str" cm="1">
        <f t="array" ref="G703">IF(ISNUMBER($A703),IF($G$2="Valeur",
SUM(IF($A703&gt;=Table1[De],IF($A703&lt;=Table1[À],IF(G$4=Table1[[#Headers],[Bœuf]:[Oasis]],Table1[[Bœuf]:[Oasis]]))))*
SUM(IF(Table3[Date]=$A703,Table3[Eau])),SUM(IF(Table3[Date]=$A703,Table3[Eau]))),"")</f>
        <v/>
      </c>
      <c r="H703" s="32" t="str" cm="1">
        <f t="array" ref="H703">IF(ISNUMBER($A703),IF($G$2="Valeur",
SUM(IF($A703&gt;=Table1[De],IF($A703&lt;=Table1[À],IF(H$4=Table1[[#Headers],[Bœuf]:[Oasis]],Table1[[Bœuf]:[Oasis]]))))*
SUM(IF(Table3[Date]=$A703,Table3[Coca])),SUM(IF(Table3[Date]=$A703,Table3[Coca]))),"")</f>
        <v/>
      </c>
      <c r="I703" s="32" t="str" cm="1">
        <f t="array" ref="I703">IF(ISNUMBER($A703),IF($G$2="Valeur",
SUM(IF($A703&gt;=Table1[De],IF($A703&lt;=Table1[À],IF(I$4=Table1[[#Headers],[Bœuf]:[Oasis]],Table1[[Bœuf]:[Oasis]]))))*
SUM(IF(Table3[Date]=$A703,Table3[Oasis])),SUM(IF(Table3[Date]=$A703,Table3[Oasis]))),"")</f>
        <v/>
      </c>
      <c r="J703" s="33" t="str">
        <f t="shared" si="10"/>
        <v/>
      </c>
      <c r="K703" s="32" t="str" cm="1">
        <f t="array" ref="K703">IF(AND(ISNUMBER($A703),$G$2="Valeur"),
SUM(IF(Table3[Date]=$A703,IF(Table3[Mode de Paiement]=K$4,Table3[TOTAL DU PAR LE CLIENT]))),"")</f>
        <v/>
      </c>
      <c r="L703" s="32" t="str" cm="1">
        <f t="array" ref="L703">IF(AND(ISNUMBER($A703),$G$2="Valeur"),
SUM(IF(Table3[Date]=$A703,IF(Table3[Mode de Paiement]=L$4,Table3[TOTAL DU PAR LE CLIENT]))),"")</f>
        <v/>
      </c>
      <c r="M703" s="32" t="str" cm="1">
        <f t="array" ref="M703">IF(AND(ISNUMBER($A703),$G$2="Valeur"),
SUM(IF(Table3[Date]=$A703,IF(Table3[Mode de Paiement]=M$4,Table3[TOTAL DU PAR LE CLIENT]))),"")</f>
        <v/>
      </c>
      <c r="N703" s="32" t="str" cm="1">
        <f t="array" ref="N703">IF(AND(ISNUMBER($A703),$G$2="Valeur"),
SUM(IF(Table3[Date]=$A703,IF(Table3[Mode de Paiement]=N$4,Table3[TOTAL DU PAR LE CLIENT]))),"")</f>
        <v/>
      </c>
    </row>
    <row r="704" spans="1:14" x14ac:dyDescent="0.2">
      <c r="A704" s="82" t="str">
        <f>IF(A703=MAX(Table3[Date]),"",IF(A703="","",A703+1))</f>
        <v/>
      </c>
      <c r="B704" s="83" t="str">
        <f>IF(ISNUMBER(A704),COUNTIF(Table3[Date],A704),"")</f>
        <v/>
      </c>
      <c r="C704" s="32" t="str" cm="1">
        <f t="array" ref="C704">IF(ISNUMBER($A704),IF($G$2="Valeur",
SUM(IF($A704&gt;=Table1[De],IF($A704&lt;=Table1[À],IF(C$4=Table1[[#Headers],[Bœuf]:[Oasis]],Table1[[Bœuf]:[Oasis]]))))*
SUM(IF(Table3[Date]=$A704,Table3[Bœuf])),SUM(IF(Table3[Date]=$A704,Table3[Bœuf]))),"")</f>
        <v/>
      </c>
      <c r="D704" s="32" t="str" cm="1">
        <f t="array" ref="D704">IF(ISNUMBER($A704),IF($G$2="Valeur",
SUM(IF($A704&gt;=Table1[De],IF($A704&lt;=Table1[À],IF(D$4=Table1[[#Headers],[Bœuf]:[Oasis]],Table1[[Bœuf]:[Oasis]]))))*
SUM(IF(Table3[Date]=$A704,Table3[Jambon])),SUM(IF(Table3[Date]=$A704,Table3[Jambon]))),"")</f>
        <v/>
      </c>
      <c r="E704" s="32" t="str" cm="1">
        <f t="array" ref="E704">IF(ISNUMBER($A704),IF($G$2="Valeur",
SUM(IF($A704&gt;=Table1[De],IF($A704&lt;=Table1[À],IF(E$4=Table1[[#Headers],[Bœuf]:[Oasis]],Table1[[Bœuf]:[Oasis]]))))*
SUM(IF(Table3[Date]=$A704,Table3[Végétarien])),SUM(IF(Table3[Date]=$A704,Table3[Végétarien]))),"")</f>
        <v/>
      </c>
      <c r="F704" s="32" t="str" cm="1">
        <f t="array" ref="F704">IF(ISNUMBER($A704),IF($G$2="Valeur",
SUM(IF($A704&gt;=Table1[De],IF($A704&lt;=Table1[À],IF(F$4=Table1[[#Headers],[Bœuf]:[Oasis]],Table1[[Bœuf]:[Oasis]]))))*
SUM(IF(Table3[Date]=$A704,Table3[Salade])),SUM(IF(Table3[Date]=$A704,Table3[Salade]))),"")</f>
        <v/>
      </c>
      <c r="G704" s="32" t="str" cm="1">
        <f t="array" ref="G704">IF(ISNUMBER($A704),IF($G$2="Valeur",
SUM(IF($A704&gt;=Table1[De],IF($A704&lt;=Table1[À],IF(G$4=Table1[[#Headers],[Bœuf]:[Oasis]],Table1[[Bœuf]:[Oasis]]))))*
SUM(IF(Table3[Date]=$A704,Table3[Eau])),SUM(IF(Table3[Date]=$A704,Table3[Eau]))),"")</f>
        <v/>
      </c>
      <c r="H704" s="32" t="str" cm="1">
        <f t="array" ref="H704">IF(ISNUMBER($A704),IF($G$2="Valeur",
SUM(IF($A704&gt;=Table1[De],IF($A704&lt;=Table1[À],IF(H$4=Table1[[#Headers],[Bœuf]:[Oasis]],Table1[[Bœuf]:[Oasis]]))))*
SUM(IF(Table3[Date]=$A704,Table3[Coca])),SUM(IF(Table3[Date]=$A704,Table3[Coca]))),"")</f>
        <v/>
      </c>
      <c r="I704" s="32" t="str" cm="1">
        <f t="array" ref="I704">IF(ISNUMBER($A704),IF($G$2="Valeur",
SUM(IF($A704&gt;=Table1[De],IF($A704&lt;=Table1[À],IF(I$4=Table1[[#Headers],[Bœuf]:[Oasis]],Table1[[Bœuf]:[Oasis]]))))*
SUM(IF(Table3[Date]=$A704,Table3[Oasis])),SUM(IF(Table3[Date]=$A704,Table3[Oasis]))),"")</f>
        <v/>
      </c>
      <c r="J704" s="33" t="str">
        <f t="shared" si="10"/>
        <v/>
      </c>
      <c r="K704" s="32" t="str" cm="1">
        <f t="array" ref="K704">IF(AND(ISNUMBER($A704),$G$2="Valeur"),
SUM(IF(Table3[Date]=$A704,IF(Table3[Mode de Paiement]=K$4,Table3[TOTAL DU PAR LE CLIENT]))),"")</f>
        <v/>
      </c>
      <c r="L704" s="32" t="str" cm="1">
        <f t="array" ref="L704">IF(AND(ISNUMBER($A704),$G$2="Valeur"),
SUM(IF(Table3[Date]=$A704,IF(Table3[Mode de Paiement]=L$4,Table3[TOTAL DU PAR LE CLIENT]))),"")</f>
        <v/>
      </c>
      <c r="M704" s="32" t="str" cm="1">
        <f t="array" ref="M704">IF(AND(ISNUMBER($A704),$G$2="Valeur"),
SUM(IF(Table3[Date]=$A704,IF(Table3[Mode de Paiement]=M$4,Table3[TOTAL DU PAR LE CLIENT]))),"")</f>
        <v/>
      </c>
      <c r="N704" s="32" t="str" cm="1">
        <f t="array" ref="N704">IF(AND(ISNUMBER($A704),$G$2="Valeur"),
SUM(IF(Table3[Date]=$A704,IF(Table3[Mode de Paiement]=N$4,Table3[TOTAL DU PAR LE CLIENT]))),"")</f>
        <v/>
      </c>
    </row>
    <row r="705" spans="1:14" x14ac:dyDescent="0.2">
      <c r="A705" s="82" t="str">
        <f>IF(A704=MAX(Table3[Date]),"",IF(A704="","",A704+1))</f>
        <v/>
      </c>
      <c r="B705" s="83" t="str">
        <f>IF(ISNUMBER(A705),COUNTIF(Table3[Date],A705),"")</f>
        <v/>
      </c>
      <c r="C705" s="32" t="str" cm="1">
        <f t="array" ref="C705">IF(ISNUMBER($A705),IF($G$2="Valeur",
SUM(IF($A705&gt;=Table1[De],IF($A705&lt;=Table1[À],IF(C$4=Table1[[#Headers],[Bœuf]:[Oasis]],Table1[[Bœuf]:[Oasis]]))))*
SUM(IF(Table3[Date]=$A705,Table3[Bœuf])),SUM(IF(Table3[Date]=$A705,Table3[Bœuf]))),"")</f>
        <v/>
      </c>
      <c r="D705" s="32" t="str" cm="1">
        <f t="array" ref="D705">IF(ISNUMBER($A705),IF($G$2="Valeur",
SUM(IF($A705&gt;=Table1[De],IF($A705&lt;=Table1[À],IF(D$4=Table1[[#Headers],[Bœuf]:[Oasis]],Table1[[Bœuf]:[Oasis]]))))*
SUM(IF(Table3[Date]=$A705,Table3[Jambon])),SUM(IF(Table3[Date]=$A705,Table3[Jambon]))),"")</f>
        <v/>
      </c>
      <c r="E705" s="32" t="str" cm="1">
        <f t="array" ref="E705">IF(ISNUMBER($A705),IF($G$2="Valeur",
SUM(IF($A705&gt;=Table1[De],IF($A705&lt;=Table1[À],IF(E$4=Table1[[#Headers],[Bœuf]:[Oasis]],Table1[[Bœuf]:[Oasis]]))))*
SUM(IF(Table3[Date]=$A705,Table3[Végétarien])),SUM(IF(Table3[Date]=$A705,Table3[Végétarien]))),"")</f>
        <v/>
      </c>
      <c r="F705" s="32" t="str" cm="1">
        <f t="array" ref="F705">IF(ISNUMBER($A705),IF($G$2="Valeur",
SUM(IF($A705&gt;=Table1[De],IF($A705&lt;=Table1[À],IF(F$4=Table1[[#Headers],[Bœuf]:[Oasis]],Table1[[Bœuf]:[Oasis]]))))*
SUM(IF(Table3[Date]=$A705,Table3[Salade])),SUM(IF(Table3[Date]=$A705,Table3[Salade]))),"")</f>
        <v/>
      </c>
      <c r="G705" s="32" t="str" cm="1">
        <f t="array" ref="G705">IF(ISNUMBER($A705),IF($G$2="Valeur",
SUM(IF($A705&gt;=Table1[De],IF($A705&lt;=Table1[À],IF(G$4=Table1[[#Headers],[Bœuf]:[Oasis]],Table1[[Bœuf]:[Oasis]]))))*
SUM(IF(Table3[Date]=$A705,Table3[Eau])),SUM(IF(Table3[Date]=$A705,Table3[Eau]))),"")</f>
        <v/>
      </c>
      <c r="H705" s="32" t="str" cm="1">
        <f t="array" ref="H705">IF(ISNUMBER($A705),IF($G$2="Valeur",
SUM(IF($A705&gt;=Table1[De],IF($A705&lt;=Table1[À],IF(H$4=Table1[[#Headers],[Bœuf]:[Oasis]],Table1[[Bœuf]:[Oasis]]))))*
SUM(IF(Table3[Date]=$A705,Table3[Coca])),SUM(IF(Table3[Date]=$A705,Table3[Coca]))),"")</f>
        <v/>
      </c>
      <c r="I705" s="32" t="str" cm="1">
        <f t="array" ref="I705">IF(ISNUMBER($A705),IF($G$2="Valeur",
SUM(IF($A705&gt;=Table1[De],IF($A705&lt;=Table1[À],IF(I$4=Table1[[#Headers],[Bœuf]:[Oasis]],Table1[[Bœuf]:[Oasis]]))))*
SUM(IF(Table3[Date]=$A705,Table3[Oasis])),SUM(IF(Table3[Date]=$A705,Table3[Oasis]))),"")</f>
        <v/>
      </c>
      <c r="J705" s="33" t="str">
        <f t="shared" si="10"/>
        <v/>
      </c>
      <c r="K705" s="32" t="str" cm="1">
        <f t="array" ref="K705">IF(AND(ISNUMBER($A705),$G$2="Valeur"),
SUM(IF(Table3[Date]=$A705,IF(Table3[Mode de Paiement]=K$4,Table3[TOTAL DU PAR LE CLIENT]))),"")</f>
        <v/>
      </c>
      <c r="L705" s="32" t="str" cm="1">
        <f t="array" ref="L705">IF(AND(ISNUMBER($A705),$G$2="Valeur"),
SUM(IF(Table3[Date]=$A705,IF(Table3[Mode de Paiement]=L$4,Table3[TOTAL DU PAR LE CLIENT]))),"")</f>
        <v/>
      </c>
      <c r="M705" s="32" t="str" cm="1">
        <f t="array" ref="M705">IF(AND(ISNUMBER($A705),$G$2="Valeur"),
SUM(IF(Table3[Date]=$A705,IF(Table3[Mode de Paiement]=M$4,Table3[TOTAL DU PAR LE CLIENT]))),"")</f>
        <v/>
      </c>
      <c r="N705" s="32" t="str" cm="1">
        <f t="array" ref="N705">IF(AND(ISNUMBER($A705),$G$2="Valeur"),
SUM(IF(Table3[Date]=$A705,IF(Table3[Mode de Paiement]=N$4,Table3[TOTAL DU PAR LE CLIENT]))),"")</f>
        <v/>
      </c>
    </row>
    <row r="706" spans="1:14" x14ac:dyDescent="0.2">
      <c r="A706" s="82" t="str">
        <f>IF(A705=MAX(Table3[Date]),"",IF(A705="","",A705+1))</f>
        <v/>
      </c>
      <c r="B706" s="83" t="str">
        <f>IF(ISNUMBER(A706),COUNTIF(Table3[Date],A706),"")</f>
        <v/>
      </c>
      <c r="C706" s="32" t="str" cm="1">
        <f t="array" ref="C706">IF(ISNUMBER($A706),IF($G$2="Valeur",
SUM(IF($A706&gt;=Table1[De],IF($A706&lt;=Table1[À],IF(C$4=Table1[[#Headers],[Bœuf]:[Oasis]],Table1[[Bœuf]:[Oasis]]))))*
SUM(IF(Table3[Date]=$A706,Table3[Bœuf])),SUM(IF(Table3[Date]=$A706,Table3[Bœuf]))),"")</f>
        <v/>
      </c>
      <c r="D706" s="32" t="str" cm="1">
        <f t="array" ref="D706">IF(ISNUMBER($A706),IF($G$2="Valeur",
SUM(IF($A706&gt;=Table1[De],IF($A706&lt;=Table1[À],IF(D$4=Table1[[#Headers],[Bœuf]:[Oasis]],Table1[[Bœuf]:[Oasis]]))))*
SUM(IF(Table3[Date]=$A706,Table3[Jambon])),SUM(IF(Table3[Date]=$A706,Table3[Jambon]))),"")</f>
        <v/>
      </c>
      <c r="E706" s="32" t="str" cm="1">
        <f t="array" ref="E706">IF(ISNUMBER($A706),IF($G$2="Valeur",
SUM(IF($A706&gt;=Table1[De],IF($A706&lt;=Table1[À],IF(E$4=Table1[[#Headers],[Bœuf]:[Oasis]],Table1[[Bœuf]:[Oasis]]))))*
SUM(IF(Table3[Date]=$A706,Table3[Végétarien])),SUM(IF(Table3[Date]=$A706,Table3[Végétarien]))),"")</f>
        <v/>
      </c>
      <c r="F706" s="32" t="str" cm="1">
        <f t="array" ref="F706">IF(ISNUMBER($A706),IF($G$2="Valeur",
SUM(IF($A706&gt;=Table1[De],IF($A706&lt;=Table1[À],IF(F$4=Table1[[#Headers],[Bœuf]:[Oasis]],Table1[[Bœuf]:[Oasis]]))))*
SUM(IF(Table3[Date]=$A706,Table3[Salade])),SUM(IF(Table3[Date]=$A706,Table3[Salade]))),"")</f>
        <v/>
      </c>
      <c r="G706" s="32" t="str" cm="1">
        <f t="array" ref="G706">IF(ISNUMBER($A706),IF($G$2="Valeur",
SUM(IF($A706&gt;=Table1[De],IF($A706&lt;=Table1[À],IF(G$4=Table1[[#Headers],[Bœuf]:[Oasis]],Table1[[Bœuf]:[Oasis]]))))*
SUM(IF(Table3[Date]=$A706,Table3[Eau])),SUM(IF(Table3[Date]=$A706,Table3[Eau]))),"")</f>
        <v/>
      </c>
      <c r="H706" s="32" t="str" cm="1">
        <f t="array" ref="H706">IF(ISNUMBER($A706),IF($G$2="Valeur",
SUM(IF($A706&gt;=Table1[De],IF($A706&lt;=Table1[À],IF(H$4=Table1[[#Headers],[Bœuf]:[Oasis]],Table1[[Bœuf]:[Oasis]]))))*
SUM(IF(Table3[Date]=$A706,Table3[Coca])),SUM(IF(Table3[Date]=$A706,Table3[Coca]))),"")</f>
        <v/>
      </c>
      <c r="I706" s="32" t="str" cm="1">
        <f t="array" ref="I706">IF(ISNUMBER($A706),IF($G$2="Valeur",
SUM(IF($A706&gt;=Table1[De],IF($A706&lt;=Table1[À],IF(I$4=Table1[[#Headers],[Bœuf]:[Oasis]],Table1[[Bœuf]:[Oasis]]))))*
SUM(IF(Table3[Date]=$A706,Table3[Oasis])),SUM(IF(Table3[Date]=$A706,Table3[Oasis]))),"")</f>
        <v/>
      </c>
      <c r="J706" s="33" t="str">
        <f t="shared" si="10"/>
        <v/>
      </c>
      <c r="K706" s="32" t="str" cm="1">
        <f t="array" ref="K706">IF(AND(ISNUMBER($A706),$G$2="Valeur"),
SUM(IF(Table3[Date]=$A706,IF(Table3[Mode de Paiement]=K$4,Table3[TOTAL DU PAR LE CLIENT]))),"")</f>
        <v/>
      </c>
      <c r="L706" s="32" t="str" cm="1">
        <f t="array" ref="L706">IF(AND(ISNUMBER($A706),$G$2="Valeur"),
SUM(IF(Table3[Date]=$A706,IF(Table3[Mode de Paiement]=L$4,Table3[TOTAL DU PAR LE CLIENT]))),"")</f>
        <v/>
      </c>
      <c r="M706" s="32" t="str" cm="1">
        <f t="array" ref="M706">IF(AND(ISNUMBER($A706),$G$2="Valeur"),
SUM(IF(Table3[Date]=$A706,IF(Table3[Mode de Paiement]=M$4,Table3[TOTAL DU PAR LE CLIENT]))),"")</f>
        <v/>
      </c>
      <c r="N706" s="32" t="str" cm="1">
        <f t="array" ref="N706">IF(AND(ISNUMBER($A706),$G$2="Valeur"),
SUM(IF(Table3[Date]=$A706,IF(Table3[Mode de Paiement]=N$4,Table3[TOTAL DU PAR LE CLIENT]))),"")</f>
        <v/>
      </c>
    </row>
    <row r="707" spans="1:14" x14ac:dyDescent="0.2">
      <c r="A707" s="82" t="str">
        <f>IF(A706=MAX(Table3[Date]),"",IF(A706="","",A706+1))</f>
        <v/>
      </c>
      <c r="B707" s="83" t="str">
        <f>IF(ISNUMBER(A707),COUNTIF(Table3[Date],A707),"")</f>
        <v/>
      </c>
      <c r="C707" s="32" t="str" cm="1">
        <f t="array" ref="C707">IF(ISNUMBER($A707),IF($G$2="Valeur",
SUM(IF($A707&gt;=Table1[De],IF($A707&lt;=Table1[À],IF(C$4=Table1[[#Headers],[Bœuf]:[Oasis]],Table1[[Bœuf]:[Oasis]]))))*
SUM(IF(Table3[Date]=$A707,Table3[Bœuf])),SUM(IF(Table3[Date]=$A707,Table3[Bœuf]))),"")</f>
        <v/>
      </c>
      <c r="D707" s="32" t="str" cm="1">
        <f t="array" ref="D707">IF(ISNUMBER($A707),IF($G$2="Valeur",
SUM(IF($A707&gt;=Table1[De],IF($A707&lt;=Table1[À],IF(D$4=Table1[[#Headers],[Bœuf]:[Oasis]],Table1[[Bœuf]:[Oasis]]))))*
SUM(IF(Table3[Date]=$A707,Table3[Jambon])),SUM(IF(Table3[Date]=$A707,Table3[Jambon]))),"")</f>
        <v/>
      </c>
      <c r="E707" s="32" t="str" cm="1">
        <f t="array" ref="E707">IF(ISNUMBER($A707),IF($G$2="Valeur",
SUM(IF($A707&gt;=Table1[De],IF($A707&lt;=Table1[À],IF(E$4=Table1[[#Headers],[Bœuf]:[Oasis]],Table1[[Bœuf]:[Oasis]]))))*
SUM(IF(Table3[Date]=$A707,Table3[Végétarien])),SUM(IF(Table3[Date]=$A707,Table3[Végétarien]))),"")</f>
        <v/>
      </c>
      <c r="F707" s="32" t="str" cm="1">
        <f t="array" ref="F707">IF(ISNUMBER($A707),IF($G$2="Valeur",
SUM(IF($A707&gt;=Table1[De],IF($A707&lt;=Table1[À],IF(F$4=Table1[[#Headers],[Bœuf]:[Oasis]],Table1[[Bœuf]:[Oasis]]))))*
SUM(IF(Table3[Date]=$A707,Table3[Salade])),SUM(IF(Table3[Date]=$A707,Table3[Salade]))),"")</f>
        <v/>
      </c>
      <c r="G707" s="32" t="str" cm="1">
        <f t="array" ref="G707">IF(ISNUMBER($A707),IF($G$2="Valeur",
SUM(IF($A707&gt;=Table1[De],IF($A707&lt;=Table1[À],IF(G$4=Table1[[#Headers],[Bœuf]:[Oasis]],Table1[[Bœuf]:[Oasis]]))))*
SUM(IF(Table3[Date]=$A707,Table3[Eau])),SUM(IF(Table3[Date]=$A707,Table3[Eau]))),"")</f>
        <v/>
      </c>
      <c r="H707" s="32" t="str" cm="1">
        <f t="array" ref="H707">IF(ISNUMBER($A707),IF($G$2="Valeur",
SUM(IF($A707&gt;=Table1[De],IF($A707&lt;=Table1[À],IF(H$4=Table1[[#Headers],[Bœuf]:[Oasis]],Table1[[Bœuf]:[Oasis]]))))*
SUM(IF(Table3[Date]=$A707,Table3[Coca])),SUM(IF(Table3[Date]=$A707,Table3[Coca]))),"")</f>
        <v/>
      </c>
      <c r="I707" s="32" t="str" cm="1">
        <f t="array" ref="I707">IF(ISNUMBER($A707),IF($G$2="Valeur",
SUM(IF($A707&gt;=Table1[De],IF($A707&lt;=Table1[À],IF(I$4=Table1[[#Headers],[Bœuf]:[Oasis]],Table1[[Bœuf]:[Oasis]]))))*
SUM(IF(Table3[Date]=$A707,Table3[Oasis])),SUM(IF(Table3[Date]=$A707,Table3[Oasis]))),"")</f>
        <v/>
      </c>
      <c r="J707" s="33" t="str">
        <f t="shared" si="10"/>
        <v/>
      </c>
      <c r="K707" s="32" t="str" cm="1">
        <f t="array" ref="K707">IF(AND(ISNUMBER($A707),$G$2="Valeur"),
SUM(IF(Table3[Date]=$A707,IF(Table3[Mode de Paiement]=K$4,Table3[TOTAL DU PAR LE CLIENT]))),"")</f>
        <v/>
      </c>
      <c r="L707" s="32" t="str" cm="1">
        <f t="array" ref="L707">IF(AND(ISNUMBER($A707),$G$2="Valeur"),
SUM(IF(Table3[Date]=$A707,IF(Table3[Mode de Paiement]=L$4,Table3[TOTAL DU PAR LE CLIENT]))),"")</f>
        <v/>
      </c>
      <c r="M707" s="32" t="str" cm="1">
        <f t="array" ref="M707">IF(AND(ISNUMBER($A707),$G$2="Valeur"),
SUM(IF(Table3[Date]=$A707,IF(Table3[Mode de Paiement]=M$4,Table3[TOTAL DU PAR LE CLIENT]))),"")</f>
        <v/>
      </c>
      <c r="N707" s="32" t="str" cm="1">
        <f t="array" ref="N707">IF(AND(ISNUMBER($A707),$G$2="Valeur"),
SUM(IF(Table3[Date]=$A707,IF(Table3[Mode de Paiement]=N$4,Table3[TOTAL DU PAR LE CLIENT]))),"")</f>
        <v/>
      </c>
    </row>
    <row r="708" spans="1:14" x14ac:dyDescent="0.2">
      <c r="A708" s="82" t="str">
        <f>IF(A707=MAX(Table3[Date]),"",IF(A707="","",A707+1))</f>
        <v/>
      </c>
      <c r="B708" s="83" t="str">
        <f>IF(ISNUMBER(A708),COUNTIF(Table3[Date],A708),"")</f>
        <v/>
      </c>
      <c r="C708" s="32" t="str" cm="1">
        <f t="array" ref="C708">IF(ISNUMBER($A708),IF($G$2="Valeur",
SUM(IF($A708&gt;=Table1[De],IF($A708&lt;=Table1[À],IF(C$4=Table1[[#Headers],[Bœuf]:[Oasis]],Table1[[Bœuf]:[Oasis]]))))*
SUM(IF(Table3[Date]=$A708,Table3[Bœuf])),SUM(IF(Table3[Date]=$A708,Table3[Bœuf]))),"")</f>
        <v/>
      </c>
      <c r="D708" s="32" t="str" cm="1">
        <f t="array" ref="D708">IF(ISNUMBER($A708),IF($G$2="Valeur",
SUM(IF($A708&gt;=Table1[De],IF($A708&lt;=Table1[À],IF(D$4=Table1[[#Headers],[Bœuf]:[Oasis]],Table1[[Bœuf]:[Oasis]]))))*
SUM(IF(Table3[Date]=$A708,Table3[Jambon])),SUM(IF(Table3[Date]=$A708,Table3[Jambon]))),"")</f>
        <v/>
      </c>
      <c r="E708" s="32" t="str" cm="1">
        <f t="array" ref="E708">IF(ISNUMBER($A708),IF($G$2="Valeur",
SUM(IF($A708&gt;=Table1[De],IF($A708&lt;=Table1[À],IF(E$4=Table1[[#Headers],[Bœuf]:[Oasis]],Table1[[Bœuf]:[Oasis]]))))*
SUM(IF(Table3[Date]=$A708,Table3[Végétarien])),SUM(IF(Table3[Date]=$A708,Table3[Végétarien]))),"")</f>
        <v/>
      </c>
      <c r="F708" s="32" t="str" cm="1">
        <f t="array" ref="F708">IF(ISNUMBER($A708),IF($G$2="Valeur",
SUM(IF($A708&gt;=Table1[De],IF($A708&lt;=Table1[À],IF(F$4=Table1[[#Headers],[Bœuf]:[Oasis]],Table1[[Bœuf]:[Oasis]]))))*
SUM(IF(Table3[Date]=$A708,Table3[Salade])),SUM(IF(Table3[Date]=$A708,Table3[Salade]))),"")</f>
        <v/>
      </c>
      <c r="G708" s="32" t="str" cm="1">
        <f t="array" ref="G708">IF(ISNUMBER($A708),IF($G$2="Valeur",
SUM(IF($A708&gt;=Table1[De],IF($A708&lt;=Table1[À],IF(G$4=Table1[[#Headers],[Bœuf]:[Oasis]],Table1[[Bœuf]:[Oasis]]))))*
SUM(IF(Table3[Date]=$A708,Table3[Eau])),SUM(IF(Table3[Date]=$A708,Table3[Eau]))),"")</f>
        <v/>
      </c>
      <c r="H708" s="32" t="str" cm="1">
        <f t="array" ref="H708">IF(ISNUMBER($A708),IF($G$2="Valeur",
SUM(IF($A708&gt;=Table1[De],IF($A708&lt;=Table1[À],IF(H$4=Table1[[#Headers],[Bœuf]:[Oasis]],Table1[[Bœuf]:[Oasis]]))))*
SUM(IF(Table3[Date]=$A708,Table3[Coca])),SUM(IF(Table3[Date]=$A708,Table3[Coca]))),"")</f>
        <v/>
      </c>
      <c r="I708" s="32" t="str" cm="1">
        <f t="array" ref="I708">IF(ISNUMBER($A708),IF($G$2="Valeur",
SUM(IF($A708&gt;=Table1[De],IF($A708&lt;=Table1[À],IF(I$4=Table1[[#Headers],[Bœuf]:[Oasis]],Table1[[Bœuf]:[Oasis]]))))*
SUM(IF(Table3[Date]=$A708,Table3[Oasis])),SUM(IF(Table3[Date]=$A708,Table3[Oasis]))),"")</f>
        <v/>
      </c>
      <c r="J708" s="33" t="str">
        <f t="shared" si="10"/>
        <v/>
      </c>
      <c r="K708" s="32" t="str" cm="1">
        <f t="array" ref="K708">IF(AND(ISNUMBER($A708),$G$2="Valeur"),
SUM(IF(Table3[Date]=$A708,IF(Table3[Mode de Paiement]=K$4,Table3[TOTAL DU PAR LE CLIENT]))),"")</f>
        <v/>
      </c>
      <c r="L708" s="32" t="str" cm="1">
        <f t="array" ref="L708">IF(AND(ISNUMBER($A708),$G$2="Valeur"),
SUM(IF(Table3[Date]=$A708,IF(Table3[Mode de Paiement]=L$4,Table3[TOTAL DU PAR LE CLIENT]))),"")</f>
        <v/>
      </c>
      <c r="M708" s="32" t="str" cm="1">
        <f t="array" ref="M708">IF(AND(ISNUMBER($A708),$G$2="Valeur"),
SUM(IF(Table3[Date]=$A708,IF(Table3[Mode de Paiement]=M$4,Table3[TOTAL DU PAR LE CLIENT]))),"")</f>
        <v/>
      </c>
      <c r="N708" s="32" t="str" cm="1">
        <f t="array" ref="N708">IF(AND(ISNUMBER($A708),$G$2="Valeur"),
SUM(IF(Table3[Date]=$A708,IF(Table3[Mode de Paiement]=N$4,Table3[TOTAL DU PAR LE CLIENT]))),"")</f>
        <v/>
      </c>
    </row>
    <row r="709" spans="1:14" x14ac:dyDescent="0.2">
      <c r="A709" s="82" t="str">
        <f>IF(A708=MAX(Table3[Date]),"",IF(A708="","",A708+1))</f>
        <v/>
      </c>
      <c r="B709" s="83" t="str">
        <f>IF(ISNUMBER(A709),COUNTIF(Table3[Date],A709),"")</f>
        <v/>
      </c>
      <c r="C709" s="32" t="str" cm="1">
        <f t="array" ref="C709">IF(ISNUMBER($A709),IF($G$2="Valeur",
SUM(IF($A709&gt;=Table1[De],IF($A709&lt;=Table1[À],IF(C$4=Table1[[#Headers],[Bœuf]:[Oasis]],Table1[[Bœuf]:[Oasis]]))))*
SUM(IF(Table3[Date]=$A709,Table3[Bœuf])),SUM(IF(Table3[Date]=$A709,Table3[Bœuf]))),"")</f>
        <v/>
      </c>
      <c r="D709" s="32" t="str" cm="1">
        <f t="array" ref="D709">IF(ISNUMBER($A709),IF($G$2="Valeur",
SUM(IF($A709&gt;=Table1[De],IF($A709&lt;=Table1[À],IF(D$4=Table1[[#Headers],[Bœuf]:[Oasis]],Table1[[Bœuf]:[Oasis]]))))*
SUM(IF(Table3[Date]=$A709,Table3[Jambon])),SUM(IF(Table3[Date]=$A709,Table3[Jambon]))),"")</f>
        <v/>
      </c>
      <c r="E709" s="32" t="str" cm="1">
        <f t="array" ref="E709">IF(ISNUMBER($A709),IF($G$2="Valeur",
SUM(IF($A709&gt;=Table1[De],IF($A709&lt;=Table1[À],IF(E$4=Table1[[#Headers],[Bœuf]:[Oasis]],Table1[[Bœuf]:[Oasis]]))))*
SUM(IF(Table3[Date]=$A709,Table3[Végétarien])),SUM(IF(Table3[Date]=$A709,Table3[Végétarien]))),"")</f>
        <v/>
      </c>
      <c r="F709" s="32" t="str" cm="1">
        <f t="array" ref="F709">IF(ISNUMBER($A709),IF($G$2="Valeur",
SUM(IF($A709&gt;=Table1[De],IF($A709&lt;=Table1[À],IF(F$4=Table1[[#Headers],[Bœuf]:[Oasis]],Table1[[Bœuf]:[Oasis]]))))*
SUM(IF(Table3[Date]=$A709,Table3[Salade])),SUM(IF(Table3[Date]=$A709,Table3[Salade]))),"")</f>
        <v/>
      </c>
      <c r="G709" s="32" t="str" cm="1">
        <f t="array" ref="G709">IF(ISNUMBER($A709),IF($G$2="Valeur",
SUM(IF($A709&gt;=Table1[De],IF($A709&lt;=Table1[À],IF(G$4=Table1[[#Headers],[Bœuf]:[Oasis]],Table1[[Bœuf]:[Oasis]]))))*
SUM(IF(Table3[Date]=$A709,Table3[Eau])),SUM(IF(Table3[Date]=$A709,Table3[Eau]))),"")</f>
        <v/>
      </c>
      <c r="H709" s="32" t="str" cm="1">
        <f t="array" ref="H709">IF(ISNUMBER($A709),IF($G$2="Valeur",
SUM(IF($A709&gt;=Table1[De],IF($A709&lt;=Table1[À],IF(H$4=Table1[[#Headers],[Bœuf]:[Oasis]],Table1[[Bœuf]:[Oasis]]))))*
SUM(IF(Table3[Date]=$A709,Table3[Coca])),SUM(IF(Table3[Date]=$A709,Table3[Coca]))),"")</f>
        <v/>
      </c>
      <c r="I709" s="32" t="str" cm="1">
        <f t="array" ref="I709">IF(ISNUMBER($A709),IF($G$2="Valeur",
SUM(IF($A709&gt;=Table1[De],IF($A709&lt;=Table1[À],IF(I$4=Table1[[#Headers],[Bœuf]:[Oasis]],Table1[[Bœuf]:[Oasis]]))))*
SUM(IF(Table3[Date]=$A709,Table3[Oasis])),SUM(IF(Table3[Date]=$A709,Table3[Oasis]))),"")</f>
        <v/>
      </c>
      <c r="J709" s="33" t="str">
        <f t="shared" si="10"/>
        <v/>
      </c>
      <c r="K709" s="32" t="str" cm="1">
        <f t="array" ref="K709">IF(AND(ISNUMBER($A709),$G$2="Valeur"),
SUM(IF(Table3[Date]=$A709,IF(Table3[Mode de Paiement]=K$4,Table3[TOTAL DU PAR LE CLIENT]))),"")</f>
        <v/>
      </c>
      <c r="L709" s="32" t="str" cm="1">
        <f t="array" ref="L709">IF(AND(ISNUMBER($A709),$G$2="Valeur"),
SUM(IF(Table3[Date]=$A709,IF(Table3[Mode de Paiement]=L$4,Table3[TOTAL DU PAR LE CLIENT]))),"")</f>
        <v/>
      </c>
      <c r="M709" s="32" t="str" cm="1">
        <f t="array" ref="M709">IF(AND(ISNUMBER($A709),$G$2="Valeur"),
SUM(IF(Table3[Date]=$A709,IF(Table3[Mode de Paiement]=M$4,Table3[TOTAL DU PAR LE CLIENT]))),"")</f>
        <v/>
      </c>
      <c r="N709" s="32" t="str" cm="1">
        <f t="array" ref="N709">IF(AND(ISNUMBER($A709),$G$2="Valeur"),
SUM(IF(Table3[Date]=$A709,IF(Table3[Mode de Paiement]=N$4,Table3[TOTAL DU PAR LE CLIENT]))),"")</f>
        <v/>
      </c>
    </row>
    <row r="710" spans="1:14" x14ac:dyDescent="0.2">
      <c r="A710" s="82" t="str">
        <f>IF(A709=MAX(Table3[Date]),"",IF(A709="","",A709+1))</f>
        <v/>
      </c>
      <c r="B710" s="83" t="str">
        <f>IF(ISNUMBER(A710),COUNTIF(Table3[Date],A710),"")</f>
        <v/>
      </c>
      <c r="C710" s="32" t="str" cm="1">
        <f t="array" ref="C710">IF(ISNUMBER($A710),IF($G$2="Valeur",
SUM(IF($A710&gt;=Table1[De],IF($A710&lt;=Table1[À],IF(C$4=Table1[[#Headers],[Bœuf]:[Oasis]],Table1[[Bœuf]:[Oasis]]))))*
SUM(IF(Table3[Date]=$A710,Table3[Bœuf])),SUM(IF(Table3[Date]=$A710,Table3[Bœuf]))),"")</f>
        <v/>
      </c>
      <c r="D710" s="32" t="str" cm="1">
        <f t="array" ref="D710">IF(ISNUMBER($A710),IF($G$2="Valeur",
SUM(IF($A710&gt;=Table1[De],IF($A710&lt;=Table1[À],IF(D$4=Table1[[#Headers],[Bœuf]:[Oasis]],Table1[[Bœuf]:[Oasis]]))))*
SUM(IF(Table3[Date]=$A710,Table3[Jambon])),SUM(IF(Table3[Date]=$A710,Table3[Jambon]))),"")</f>
        <v/>
      </c>
      <c r="E710" s="32" t="str" cm="1">
        <f t="array" ref="E710">IF(ISNUMBER($A710),IF($G$2="Valeur",
SUM(IF($A710&gt;=Table1[De],IF($A710&lt;=Table1[À],IF(E$4=Table1[[#Headers],[Bœuf]:[Oasis]],Table1[[Bœuf]:[Oasis]]))))*
SUM(IF(Table3[Date]=$A710,Table3[Végétarien])),SUM(IF(Table3[Date]=$A710,Table3[Végétarien]))),"")</f>
        <v/>
      </c>
      <c r="F710" s="32" t="str" cm="1">
        <f t="array" ref="F710">IF(ISNUMBER($A710),IF($G$2="Valeur",
SUM(IF($A710&gt;=Table1[De],IF($A710&lt;=Table1[À],IF(F$4=Table1[[#Headers],[Bœuf]:[Oasis]],Table1[[Bœuf]:[Oasis]]))))*
SUM(IF(Table3[Date]=$A710,Table3[Salade])),SUM(IF(Table3[Date]=$A710,Table3[Salade]))),"")</f>
        <v/>
      </c>
      <c r="G710" s="32" t="str" cm="1">
        <f t="array" ref="G710">IF(ISNUMBER($A710),IF($G$2="Valeur",
SUM(IF($A710&gt;=Table1[De],IF($A710&lt;=Table1[À],IF(G$4=Table1[[#Headers],[Bœuf]:[Oasis]],Table1[[Bœuf]:[Oasis]]))))*
SUM(IF(Table3[Date]=$A710,Table3[Eau])),SUM(IF(Table3[Date]=$A710,Table3[Eau]))),"")</f>
        <v/>
      </c>
      <c r="H710" s="32" t="str" cm="1">
        <f t="array" ref="H710">IF(ISNUMBER($A710),IF($G$2="Valeur",
SUM(IF($A710&gt;=Table1[De],IF($A710&lt;=Table1[À],IF(H$4=Table1[[#Headers],[Bœuf]:[Oasis]],Table1[[Bœuf]:[Oasis]]))))*
SUM(IF(Table3[Date]=$A710,Table3[Coca])),SUM(IF(Table3[Date]=$A710,Table3[Coca]))),"")</f>
        <v/>
      </c>
      <c r="I710" s="32" t="str" cm="1">
        <f t="array" ref="I710">IF(ISNUMBER($A710),IF($G$2="Valeur",
SUM(IF($A710&gt;=Table1[De],IF($A710&lt;=Table1[À],IF(I$4=Table1[[#Headers],[Bœuf]:[Oasis]],Table1[[Bœuf]:[Oasis]]))))*
SUM(IF(Table3[Date]=$A710,Table3[Oasis])),SUM(IF(Table3[Date]=$A710,Table3[Oasis]))),"")</f>
        <v/>
      </c>
      <c r="J710" s="33" t="str">
        <f t="shared" ref="J710:J773" si="11">IF($G$2="Valeur",IF(ISNUMBER(A710),SUM(C710:I710),""),"")</f>
        <v/>
      </c>
      <c r="K710" s="32" t="str" cm="1">
        <f t="array" ref="K710">IF(AND(ISNUMBER($A710),$G$2="Valeur"),
SUM(IF(Table3[Date]=$A710,IF(Table3[Mode de Paiement]=K$4,Table3[TOTAL DU PAR LE CLIENT]))),"")</f>
        <v/>
      </c>
      <c r="L710" s="32" t="str" cm="1">
        <f t="array" ref="L710">IF(AND(ISNUMBER($A710),$G$2="Valeur"),
SUM(IF(Table3[Date]=$A710,IF(Table3[Mode de Paiement]=L$4,Table3[TOTAL DU PAR LE CLIENT]))),"")</f>
        <v/>
      </c>
      <c r="M710" s="32" t="str" cm="1">
        <f t="array" ref="M710">IF(AND(ISNUMBER($A710),$G$2="Valeur"),
SUM(IF(Table3[Date]=$A710,IF(Table3[Mode de Paiement]=M$4,Table3[TOTAL DU PAR LE CLIENT]))),"")</f>
        <v/>
      </c>
      <c r="N710" s="32" t="str" cm="1">
        <f t="array" ref="N710">IF(AND(ISNUMBER($A710),$G$2="Valeur"),
SUM(IF(Table3[Date]=$A710,IF(Table3[Mode de Paiement]=N$4,Table3[TOTAL DU PAR LE CLIENT]))),"")</f>
        <v/>
      </c>
    </row>
    <row r="711" spans="1:14" x14ac:dyDescent="0.2">
      <c r="A711" s="82" t="str">
        <f>IF(A710=MAX(Table3[Date]),"",IF(A710="","",A710+1))</f>
        <v/>
      </c>
      <c r="B711" s="83" t="str">
        <f>IF(ISNUMBER(A711),COUNTIF(Table3[Date],A711),"")</f>
        <v/>
      </c>
      <c r="C711" s="32" t="str" cm="1">
        <f t="array" ref="C711">IF(ISNUMBER($A711),IF($G$2="Valeur",
SUM(IF($A711&gt;=Table1[De],IF($A711&lt;=Table1[À],IF(C$4=Table1[[#Headers],[Bœuf]:[Oasis]],Table1[[Bœuf]:[Oasis]]))))*
SUM(IF(Table3[Date]=$A711,Table3[Bœuf])),SUM(IF(Table3[Date]=$A711,Table3[Bœuf]))),"")</f>
        <v/>
      </c>
      <c r="D711" s="32" t="str" cm="1">
        <f t="array" ref="D711">IF(ISNUMBER($A711),IF($G$2="Valeur",
SUM(IF($A711&gt;=Table1[De],IF($A711&lt;=Table1[À],IF(D$4=Table1[[#Headers],[Bœuf]:[Oasis]],Table1[[Bœuf]:[Oasis]]))))*
SUM(IF(Table3[Date]=$A711,Table3[Jambon])),SUM(IF(Table3[Date]=$A711,Table3[Jambon]))),"")</f>
        <v/>
      </c>
      <c r="E711" s="32" t="str" cm="1">
        <f t="array" ref="E711">IF(ISNUMBER($A711),IF($G$2="Valeur",
SUM(IF($A711&gt;=Table1[De],IF($A711&lt;=Table1[À],IF(E$4=Table1[[#Headers],[Bœuf]:[Oasis]],Table1[[Bœuf]:[Oasis]]))))*
SUM(IF(Table3[Date]=$A711,Table3[Végétarien])),SUM(IF(Table3[Date]=$A711,Table3[Végétarien]))),"")</f>
        <v/>
      </c>
      <c r="F711" s="32" t="str" cm="1">
        <f t="array" ref="F711">IF(ISNUMBER($A711),IF($G$2="Valeur",
SUM(IF($A711&gt;=Table1[De],IF($A711&lt;=Table1[À],IF(F$4=Table1[[#Headers],[Bœuf]:[Oasis]],Table1[[Bœuf]:[Oasis]]))))*
SUM(IF(Table3[Date]=$A711,Table3[Salade])),SUM(IF(Table3[Date]=$A711,Table3[Salade]))),"")</f>
        <v/>
      </c>
      <c r="G711" s="32" t="str" cm="1">
        <f t="array" ref="G711">IF(ISNUMBER($A711),IF($G$2="Valeur",
SUM(IF($A711&gt;=Table1[De],IF($A711&lt;=Table1[À],IF(G$4=Table1[[#Headers],[Bœuf]:[Oasis]],Table1[[Bœuf]:[Oasis]]))))*
SUM(IF(Table3[Date]=$A711,Table3[Eau])),SUM(IF(Table3[Date]=$A711,Table3[Eau]))),"")</f>
        <v/>
      </c>
      <c r="H711" s="32" t="str" cm="1">
        <f t="array" ref="H711">IF(ISNUMBER($A711),IF($G$2="Valeur",
SUM(IF($A711&gt;=Table1[De],IF($A711&lt;=Table1[À],IF(H$4=Table1[[#Headers],[Bœuf]:[Oasis]],Table1[[Bœuf]:[Oasis]]))))*
SUM(IF(Table3[Date]=$A711,Table3[Coca])),SUM(IF(Table3[Date]=$A711,Table3[Coca]))),"")</f>
        <v/>
      </c>
      <c r="I711" s="32" t="str" cm="1">
        <f t="array" ref="I711">IF(ISNUMBER($A711),IF($G$2="Valeur",
SUM(IF($A711&gt;=Table1[De],IF($A711&lt;=Table1[À],IF(I$4=Table1[[#Headers],[Bœuf]:[Oasis]],Table1[[Bœuf]:[Oasis]]))))*
SUM(IF(Table3[Date]=$A711,Table3[Oasis])),SUM(IF(Table3[Date]=$A711,Table3[Oasis]))),"")</f>
        <v/>
      </c>
      <c r="J711" s="33" t="str">
        <f t="shared" si="11"/>
        <v/>
      </c>
      <c r="K711" s="32" t="str" cm="1">
        <f t="array" ref="K711">IF(AND(ISNUMBER($A711),$G$2="Valeur"),
SUM(IF(Table3[Date]=$A711,IF(Table3[Mode de Paiement]=K$4,Table3[TOTAL DU PAR LE CLIENT]))),"")</f>
        <v/>
      </c>
      <c r="L711" s="32" t="str" cm="1">
        <f t="array" ref="L711">IF(AND(ISNUMBER($A711),$G$2="Valeur"),
SUM(IF(Table3[Date]=$A711,IF(Table3[Mode de Paiement]=L$4,Table3[TOTAL DU PAR LE CLIENT]))),"")</f>
        <v/>
      </c>
      <c r="M711" s="32" t="str" cm="1">
        <f t="array" ref="M711">IF(AND(ISNUMBER($A711),$G$2="Valeur"),
SUM(IF(Table3[Date]=$A711,IF(Table3[Mode de Paiement]=M$4,Table3[TOTAL DU PAR LE CLIENT]))),"")</f>
        <v/>
      </c>
      <c r="N711" s="32" t="str" cm="1">
        <f t="array" ref="N711">IF(AND(ISNUMBER($A711),$G$2="Valeur"),
SUM(IF(Table3[Date]=$A711,IF(Table3[Mode de Paiement]=N$4,Table3[TOTAL DU PAR LE CLIENT]))),"")</f>
        <v/>
      </c>
    </row>
    <row r="712" spans="1:14" x14ac:dyDescent="0.2">
      <c r="A712" s="82" t="str">
        <f>IF(A711=MAX(Table3[Date]),"",IF(A711="","",A711+1))</f>
        <v/>
      </c>
      <c r="B712" s="83" t="str">
        <f>IF(ISNUMBER(A712),COUNTIF(Table3[Date],A712),"")</f>
        <v/>
      </c>
      <c r="C712" s="32" t="str" cm="1">
        <f t="array" ref="C712">IF(ISNUMBER($A712),IF($G$2="Valeur",
SUM(IF($A712&gt;=Table1[De],IF($A712&lt;=Table1[À],IF(C$4=Table1[[#Headers],[Bœuf]:[Oasis]],Table1[[Bœuf]:[Oasis]]))))*
SUM(IF(Table3[Date]=$A712,Table3[Bœuf])),SUM(IF(Table3[Date]=$A712,Table3[Bœuf]))),"")</f>
        <v/>
      </c>
      <c r="D712" s="32" t="str" cm="1">
        <f t="array" ref="D712">IF(ISNUMBER($A712),IF($G$2="Valeur",
SUM(IF($A712&gt;=Table1[De],IF($A712&lt;=Table1[À],IF(D$4=Table1[[#Headers],[Bœuf]:[Oasis]],Table1[[Bœuf]:[Oasis]]))))*
SUM(IF(Table3[Date]=$A712,Table3[Jambon])),SUM(IF(Table3[Date]=$A712,Table3[Jambon]))),"")</f>
        <v/>
      </c>
      <c r="E712" s="32" t="str" cm="1">
        <f t="array" ref="E712">IF(ISNUMBER($A712),IF($G$2="Valeur",
SUM(IF($A712&gt;=Table1[De],IF($A712&lt;=Table1[À],IF(E$4=Table1[[#Headers],[Bœuf]:[Oasis]],Table1[[Bœuf]:[Oasis]]))))*
SUM(IF(Table3[Date]=$A712,Table3[Végétarien])),SUM(IF(Table3[Date]=$A712,Table3[Végétarien]))),"")</f>
        <v/>
      </c>
      <c r="F712" s="32" t="str" cm="1">
        <f t="array" ref="F712">IF(ISNUMBER($A712),IF($G$2="Valeur",
SUM(IF($A712&gt;=Table1[De],IF($A712&lt;=Table1[À],IF(F$4=Table1[[#Headers],[Bœuf]:[Oasis]],Table1[[Bœuf]:[Oasis]]))))*
SUM(IF(Table3[Date]=$A712,Table3[Salade])),SUM(IF(Table3[Date]=$A712,Table3[Salade]))),"")</f>
        <v/>
      </c>
      <c r="G712" s="32" t="str" cm="1">
        <f t="array" ref="G712">IF(ISNUMBER($A712),IF($G$2="Valeur",
SUM(IF($A712&gt;=Table1[De],IF($A712&lt;=Table1[À],IF(G$4=Table1[[#Headers],[Bœuf]:[Oasis]],Table1[[Bœuf]:[Oasis]]))))*
SUM(IF(Table3[Date]=$A712,Table3[Eau])),SUM(IF(Table3[Date]=$A712,Table3[Eau]))),"")</f>
        <v/>
      </c>
      <c r="H712" s="32" t="str" cm="1">
        <f t="array" ref="H712">IF(ISNUMBER($A712),IF($G$2="Valeur",
SUM(IF($A712&gt;=Table1[De],IF($A712&lt;=Table1[À],IF(H$4=Table1[[#Headers],[Bœuf]:[Oasis]],Table1[[Bœuf]:[Oasis]]))))*
SUM(IF(Table3[Date]=$A712,Table3[Coca])),SUM(IF(Table3[Date]=$A712,Table3[Coca]))),"")</f>
        <v/>
      </c>
      <c r="I712" s="32" t="str" cm="1">
        <f t="array" ref="I712">IF(ISNUMBER($A712),IF($G$2="Valeur",
SUM(IF($A712&gt;=Table1[De],IF($A712&lt;=Table1[À],IF(I$4=Table1[[#Headers],[Bœuf]:[Oasis]],Table1[[Bœuf]:[Oasis]]))))*
SUM(IF(Table3[Date]=$A712,Table3[Oasis])),SUM(IF(Table3[Date]=$A712,Table3[Oasis]))),"")</f>
        <v/>
      </c>
      <c r="J712" s="33" t="str">
        <f t="shared" si="11"/>
        <v/>
      </c>
      <c r="K712" s="32" t="str" cm="1">
        <f t="array" ref="K712">IF(AND(ISNUMBER($A712),$G$2="Valeur"),
SUM(IF(Table3[Date]=$A712,IF(Table3[Mode de Paiement]=K$4,Table3[TOTAL DU PAR LE CLIENT]))),"")</f>
        <v/>
      </c>
      <c r="L712" s="32" t="str" cm="1">
        <f t="array" ref="L712">IF(AND(ISNUMBER($A712),$G$2="Valeur"),
SUM(IF(Table3[Date]=$A712,IF(Table3[Mode de Paiement]=L$4,Table3[TOTAL DU PAR LE CLIENT]))),"")</f>
        <v/>
      </c>
      <c r="M712" s="32" t="str" cm="1">
        <f t="array" ref="M712">IF(AND(ISNUMBER($A712),$G$2="Valeur"),
SUM(IF(Table3[Date]=$A712,IF(Table3[Mode de Paiement]=M$4,Table3[TOTAL DU PAR LE CLIENT]))),"")</f>
        <v/>
      </c>
      <c r="N712" s="32" t="str" cm="1">
        <f t="array" ref="N712">IF(AND(ISNUMBER($A712),$G$2="Valeur"),
SUM(IF(Table3[Date]=$A712,IF(Table3[Mode de Paiement]=N$4,Table3[TOTAL DU PAR LE CLIENT]))),"")</f>
        <v/>
      </c>
    </row>
    <row r="713" spans="1:14" x14ac:dyDescent="0.2">
      <c r="A713" s="82" t="str">
        <f>IF(A712=MAX(Table3[Date]),"",IF(A712="","",A712+1))</f>
        <v/>
      </c>
      <c r="B713" s="83" t="str">
        <f>IF(ISNUMBER(A713),COUNTIF(Table3[Date],A713),"")</f>
        <v/>
      </c>
      <c r="C713" s="32" t="str" cm="1">
        <f t="array" ref="C713">IF(ISNUMBER($A713),IF($G$2="Valeur",
SUM(IF($A713&gt;=Table1[De],IF($A713&lt;=Table1[À],IF(C$4=Table1[[#Headers],[Bœuf]:[Oasis]],Table1[[Bœuf]:[Oasis]]))))*
SUM(IF(Table3[Date]=$A713,Table3[Bœuf])),SUM(IF(Table3[Date]=$A713,Table3[Bœuf]))),"")</f>
        <v/>
      </c>
      <c r="D713" s="32" t="str" cm="1">
        <f t="array" ref="D713">IF(ISNUMBER($A713),IF($G$2="Valeur",
SUM(IF($A713&gt;=Table1[De],IF($A713&lt;=Table1[À],IF(D$4=Table1[[#Headers],[Bœuf]:[Oasis]],Table1[[Bœuf]:[Oasis]]))))*
SUM(IF(Table3[Date]=$A713,Table3[Jambon])),SUM(IF(Table3[Date]=$A713,Table3[Jambon]))),"")</f>
        <v/>
      </c>
      <c r="E713" s="32" t="str" cm="1">
        <f t="array" ref="E713">IF(ISNUMBER($A713),IF($G$2="Valeur",
SUM(IF($A713&gt;=Table1[De],IF($A713&lt;=Table1[À],IF(E$4=Table1[[#Headers],[Bœuf]:[Oasis]],Table1[[Bœuf]:[Oasis]]))))*
SUM(IF(Table3[Date]=$A713,Table3[Végétarien])),SUM(IF(Table3[Date]=$A713,Table3[Végétarien]))),"")</f>
        <v/>
      </c>
      <c r="F713" s="32" t="str" cm="1">
        <f t="array" ref="F713">IF(ISNUMBER($A713),IF($G$2="Valeur",
SUM(IF($A713&gt;=Table1[De],IF($A713&lt;=Table1[À],IF(F$4=Table1[[#Headers],[Bœuf]:[Oasis]],Table1[[Bœuf]:[Oasis]]))))*
SUM(IF(Table3[Date]=$A713,Table3[Salade])),SUM(IF(Table3[Date]=$A713,Table3[Salade]))),"")</f>
        <v/>
      </c>
      <c r="G713" s="32" t="str" cm="1">
        <f t="array" ref="G713">IF(ISNUMBER($A713),IF($G$2="Valeur",
SUM(IF($A713&gt;=Table1[De],IF($A713&lt;=Table1[À],IF(G$4=Table1[[#Headers],[Bœuf]:[Oasis]],Table1[[Bœuf]:[Oasis]]))))*
SUM(IF(Table3[Date]=$A713,Table3[Eau])),SUM(IF(Table3[Date]=$A713,Table3[Eau]))),"")</f>
        <v/>
      </c>
      <c r="H713" s="32" t="str" cm="1">
        <f t="array" ref="H713">IF(ISNUMBER($A713),IF($G$2="Valeur",
SUM(IF($A713&gt;=Table1[De],IF($A713&lt;=Table1[À],IF(H$4=Table1[[#Headers],[Bœuf]:[Oasis]],Table1[[Bœuf]:[Oasis]]))))*
SUM(IF(Table3[Date]=$A713,Table3[Coca])),SUM(IF(Table3[Date]=$A713,Table3[Coca]))),"")</f>
        <v/>
      </c>
      <c r="I713" s="32" t="str" cm="1">
        <f t="array" ref="I713">IF(ISNUMBER($A713),IF($G$2="Valeur",
SUM(IF($A713&gt;=Table1[De],IF($A713&lt;=Table1[À],IF(I$4=Table1[[#Headers],[Bœuf]:[Oasis]],Table1[[Bœuf]:[Oasis]]))))*
SUM(IF(Table3[Date]=$A713,Table3[Oasis])),SUM(IF(Table3[Date]=$A713,Table3[Oasis]))),"")</f>
        <v/>
      </c>
      <c r="J713" s="33" t="str">
        <f t="shared" si="11"/>
        <v/>
      </c>
      <c r="K713" s="32" t="str" cm="1">
        <f t="array" ref="K713">IF(AND(ISNUMBER($A713),$G$2="Valeur"),
SUM(IF(Table3[Date]=$A713,IF(Table3[Mode de Paiement]=K$4,Table3[TOTAL DU PAR LE CLIENT]))),"")</f>
        <v/>
      </c>
      <c r="L713" s="32" t="str" cm="1">
        <f t="array" ref="L713">IF(AND(ISNUMBER($A713),$G$2="Valeur"),
SUM(IF(Table3[Date]=$A713,IF(Table3[Mode de Paiement]=L$4,Table3[TOTAL DU PAR LE CLIENT]))),"")</f>
        <v/>
      </c>
      <c r="M713" s="32" t="str" cm="1">
        <f t="array" ref="M713">IF(AND(ISNUMBER($A713),$G$2="Valeur"),
SUM(IF(Table3[Date]=$A713,IF(Table3[Mode de Paiement]=M$4,Table3[TOTAL DU PAR LE CLIENT]))),"")</f>
        <v/>
      </c>
      <c r="N713" s="32" t="str" cm="1">
        <f t="array" ref="N713">IF(AND(ISNUMBER($A713),$G$2="Valeur"),
SUM(IF(Table3[Date]=$A713,IF(Table3[Mode de Paiement]=N$4,Table3[TOTAL DU PAR LE CLIENT]))),"")</f>
        <v/>
      </c>
    </row>
    <row r="714" spans="1:14" x14ac:dyDescent="0.2">
      <c r="A714" s="82" t="str">
        <f>IF(A713=MAX(Table3[Date]),"",IF(A713="","",A713+1))</f>
        <v/>
      </c>
      <c r="B714" s="83" t="str">
        <f>IF(ISNUMBER(A714),COUNTIF(Table3[Date],A714),"")</f>
        <v/>
      </c>
      <c r="C714" s="32" t="str" cm="1">
        <f t="array" ref="C714">IF(ISNUMBER($A714),IF($G$2="Valeur",
SUM(IF($A714&gt;=Table1[De],IF($A714&lt;=Table1[À],IF(C$4=Table1[[#Headers],[Bœuf]:[Oasis]],Table1[[Bœuf]:[Oasis]]))))*
SUM(IF(Table3[Date]=$A714,Table3[Bœuf])),SUM(IF(Table3[Date]=$A714,Table3[Bœuf]))),"")</f>
        <v/>
      </c>
      <c r="D714" s="32" t="str" cm="1">
        <f t="array" ref="D714">IF(ISNUMBER($A714),IF($G$2="Valeur",
SUM(IF($A714&gt;=Table1[De],IF($A714&lt;=Table1[À],IF(D$4=Table1[[#Headers],[Bœuf]:[Oasis]],Table1[[Bœuf]:[Oasis]]))))*
SUM(IF(Table3[Date]=$A714,Table3[Jambon])),SUM(IF(Table3[Date]=$A714,Table3[Jambon]))),"")</f>
        <v/>
      </c>
      <c r="E714" s="32" t="str" cm="1">
        <f t="array" ref="E714">IF(ISNUMBER($A714),IF($G$2="Valeur",
SUM(IF($A714&gt;=Table1[De],IF($A714&lt;=Table1[À],IF(E$4=Table1[[#Headers],[Bœuf]:[Oasis]],Table1[[Bœuf]:[Oasis]]))))*
SUM(IF(Table3[Date]=$A714,Table3[Végétarien])),SUM(IF(Table3[Date]=$A714,Table3[Végétarien]))),"")</f>
        <v/>
      </c>
      <c r="F714" s="32" t="str" cm="1">
        <f t="array" ref="F714">IF(ISNUMBER($A714),IF($G$2="Valeur",
SUM(IF($A714&gt;=Table1[De],IF($A714&lt;=Table1[À],IF(F$4=Table1[[#Headers],[Bœuf]:[Oasis]],Table1[[Bœuf]:[Oasis]]))))*
SUM(IF(Table3[Date]=$A714,Table3[Salade])),SUM(IF(Table3[Date]=$A714,Table3[Salade]))),"")</f>
        <v/>
      </c>
      <c r="G714" s="32" t="str" cm="1">
        <f t="array" ref="G714">IF(ISNUMBER($A714),IF($G$2="Valeur",
SUM(IF($A714&gt;=Table1[De],IF($A714&lt;=Table1[À],IF(G$4=Table1[[#Headers],[Bœuf]:[Oasis]],Table1[[Bœuf]:[Oasis]]))))*
SUM(IF(Table3[Date]=$A714,Table3[Eau])),SUM(IF(Table3[Date]=$A714,Table3[Eau]))),"")</f>
        <v/>
      </c>
      <c r="H714" s="32" t="str" cm="1">
        <f t="array" ref="H714">IF(ISNUMBER($A714),IF($G$2="Valeur",
SUM(IF($A714&gt;=Table1[De],IF($A714&lt;=Table1[À],IF(H$4=Table1[[#Headers],[Bœuf]:[Oasis]],Table1[[Bœuf]:[Oasis]]))))*
SUM(IF(Table3[Date]=$A714,Table3[Coca])),SUM(IF(Table3[Date]=$A714,Table3[Coca]))),"")</f>
        <v/>
      </c>
      <c r="I714" s="32" t="str" cm="1">
        <f t="array" ref="I714">IF(ISNUMBER($A714),IF($G$2="Valeur",
SUM(IF($A714&gt;=Table1[De],IF($A714&lt;=Table1[À],IF(I$4=Table1[[#Headers],[Bœuf]:[Oasis]],Table1[[Bœuf]:[Oasis]]))))*
SUM(IF(Table3[Date]=$A714,Table3[Oasis])),SUM(IF(Table3[Date]=$A714,Table3[Oasis]))),"")</f>
        <v/>
      </c>
      <c r="J714" s="33" t="str">
        <f t="shared" si="11"/>
        <v/>
      </c>
      <c r="K714" s="32" t="str" cm="1">
        <f t="array" ref="K714">IF(AND(ISNUMBER($A714),$G$2="Valeur"),
SUM(IF(Table3[Date]=$A714,IF(Table3[Mode de Paiement]=K$4,Table3[TOTAL DU PAR LE CLIENT]))),"")</f>
        <v/>
      </c>
      <c r="L714" s="32" t="str" cm="1">
        <f t="array" ref="L714">IF(AND(ISNUMBER($A714),$G$2="Valeur"),
SUM(IF(Table3[Date]=$A714,IF(Table3[Mode de Paiement]=L$4,Table3[TOTAL DU PAR LE CLIENT]))),"")</f>
        <v/>
      </c>
      <c r="M714" s="32" t="str" cm="1">
        <f t="array" ref="M714">IF(AND(ISNUMBER($A714),$G$2="Valeur"),
SUM(IF(Table3[Date]=$A714,IF(Table3[Mode de Paiement]=M$4,Table3[TOTAL DU PAR LE CLIENT]))),"")</f>
        <v/>
      </c>
      <c r="N714" s="32" t="str" cm="1">
        <f t="array" ref="N714">IF(AND(ISNUMBER($A714),$G$2="Valeur"),
SUM(IF(Table3[Date]=$A714,IF(Table3[Mode de Paiement]=N$4,Table3[TOTAL DU PAR LE CLIENT]))),"")</f>
        <v/>
      </c>
    </row>
    <row r="715" spans="1:14" x14ac:dyDescent="0.2">
      <c r="A715" s="82" t="str">
        <f>IF(A714=MAX(Table3[Date]),"",IF(A714="","",A714+1))</f>
        <v/>
      </c>
      <c r="B715" s="83" t="str">
        <f>IF(ISNUMBER(A715),COUNTIF(Table3[Date],A715),"")</f>
        <v/>
      </c>
      <c r="C715" s="32" t="str" cm="1">
        <f t="array" ref="C715">IF(ISNUMBER($A715),IF($G$2="Valeur",
SUM(IF($A715&gt;=Table1[De],IF($A715&lt;=Table1[À],IF(C$4=Table1[[#Headers],[Bœuf]:[Oasis]],Table1[[Bœuf]:[Oasis]]))))*
SUM(IF(Table3[Date]=$A715,Table3[Bœuf])),SUM(IF(Table3[Date]=$A715,Table3[Bœuf]))),"")</f>
        <v/>
      </c>
      <c r="D715" s="32" t="str" cm="1">
        <f t="array" ref="D715">IF(ISNUMBER($A715),IF($G$2="Valeur",
SUM(IF($A715&gt;=Table1[De],IF($A715&lt;=Table1[À],IF(D$4=Table1[[#Headers],[Bœuf]:[Oasis]],Table1[[Bœuf]:[Oasis]]))))*
SUM(IF(Table3[Date]=$A715,Table3[Jambon])),SUM(IF(Table3[Date]=$A715,Table3[Jambon]))),"")</f>
        <v/>
      </c>
      <c r="E715" s="32" t="str" cm="1">
        <f t="array" ref="E715">IF(ISNUMBER($A715),IF($G$2="Valeur",
SUM(IF($A715&gt;=Table1[De],IF($A715&lt;=Table1[À],IF(E$4=Table1[[#Headers],[Bœuf]:[Oasis]],Table1[[Bœuf]:[Oasis]]))))*
SUM(IF(Table3[Date]=$A715,Table3[Végétarien])),SUM(IF(Table3[Date]=$A715,Table3[Végétarien]))),"")</f>
        <v/>
      </c>
      <c r="F715" s="32" t="str" cm="1">
        <f t="array" ref="F715">IF(ISNUMBER($A715),IF($G$2="Valeur",
SUM(IF($A715&gt;=Table1[De],IF($A715&lt;=Table1[À],IF(F$4=Table1[[#Headers],[Bœuf]:[Oasis]],Table1[[Bœuf]:[Oasis]]))))*
SUM(IF(Table3[Date]=$A715,Table3[Salade])),SUM(IF(Table3[Date]=$A715,Table3[Salade]))),"")</f>
        <v/>
      </c>
      <c r="G715" s="32" t="str" cm="1">
        <f t="array" ref="G715">IF(ISNUMBER($A715),IF($G$2="Valeur",
SUM(IF($A715&gt;=Table1[De],IF($A715&lt;=Table1[À],IF(G$4=Table1[[#Headers],[Bœuf]:[Oasis]],Table1[[Bœuf]:[Oasis]]))))*
SUM(IF(Table3[Date]=$A715,Table3[Eau])),SUM(IF(Table3[Date]=$A715,Table3[Eau]))),"")</f>
        <v/>
      </c>
      <c r="H715" s="32" t="str" cm="1">
        <f t="array" ref="H715">IF(ISNUMBER($A715),IF($G$2="Valeur",
SUM(IF($A715&gt;=Table1[De],IF($A715&lt;=Table1[À],IF(H$4=Table1[[#Headers],[Bœuf]:[Oasis]],Table1[[Bœuf]:[Oasis]]))))*
SUM(IF(Table3[Date]=$A715,Table3[Coca])),SUM(IF(Table3[Date]=$A715,Table3[Coca]))),"")</f>
        <v/>
      </c>
      <c r="I715" s="32" t="str" cm="1">
        <f t="array" ref="I715">IF(ISNUMBER($A715),IF($G$2="Valeur",
SUM(IF($A715&gt;=Table1[De],IF($A715&lt;=Table1[À],IF(I$4=Table1[[#Headers],[Bœuf]:[Oasis]],Table1[[Bœuf]:[Oasis]]))))*
SUM(IF(Table3[Date]=$A715,Table3[Oasis])),SUM(IF(Table3[Date]=$A715,Table3[Oasis]))),"")</f>
        <v/>
      </c>
      <c r="J715" s="33" t="str">
        <f t="shared" si="11"/>
        <v/>
      </c>
      <c r="K715" s="32" t="str" cm="1">
        <f t="array" ref="K715">IF(AND(ISNUMBER($A715),$G$2="Valeur"),
SUM(IF(Table3[Date]=$A715,IF(Table3[Mode de Paiement]=K$4,Table3[TOTAL DU PAR LE CLIENT]))),"")</f>
        <v/>
      </c>
      <c r="L715" s="32" t="str" cm="1">
        <f t="array" ref="L715">IF(AND(ISNUMBER($A715),$G$2="Valeur"),
SUM(IF(Table3[Date]=$A715,IF(Table3[Mode de Paiement]=L$4,Table3[TOTAL DU PAR LE CLIENT]))),"")</f>
        <v/>
      </c>
      <c r="M715" s="32" t="str" cm="1">
        <f t="array" ref="M715">IF(AND(ISNUMBER($A715),$G$2="Valeur"),
SUM(IF(Table3[Date]=$A715,IF(Table3[Mode de Paiement]=M$4,Table3[TOTAL DU PAR LE CLIENT]))),"")</f>
        <v/>
      </c>
      <c r="N715" s="32" t="str" cm="1">
        <f t="array" ref="N715">IF(AND(ISNUMBER($A715),$G$2="Valeur"),
SUM(IF(Table3[Date]=$A715,IF(Table3[Mode de Paiement]=N$4,Table3[TOTAL DU PAR LE CLIENT]))),"")</f>
        <v/>
      </c>
    </row>
    <row r="716" spans="1:14" x14ac:dyDescent="0.2">
      <c r="A716" s="82" t="str">
        <f>IF(A715=MAX(Table3[Date]),"",IF(A715="","",A715+1))</f>
        <v/>
      </c>
      <c r="B716" s="83" t="str">
        <f>IF(ISNUMBER(A716),COUNTIF(Table3[Date],A716),"")</f>
        <v/>
      </c>
      <c r="C716" s="32" t="str" cm="1">
        <f t="array" ref="C716">IF(ISNUMBER($A716),IF($G$2="Valeur",
SUM(IF($A716&gt;=Table1[De],IF($A716&lt;=Table1[À],IF(C$4=Table1[[#Headers],[Bœuf]:[Oasis]],Table1[[Bœuf]:[Oasis]]))))*
SUM(IF(Table3[Date]=$A716,Table3[Bœuf])),SUM(IF(Table3[Date]=$A716,Table3[Bœuf]))),"")</f>
        <v/>
      </c>
      <c r="D716" s="32" t="str" cm="1">
        <f t="array" ref="D716">IF(ISNUMBER($A716),IF($G$2="Valeur",
SUM(IF($A716&gt;=Table1[De],IF($A716&lt;=Table1[À],IF(D$4=Table1[[#Headers],[Bœuf]:[Oasis]],Table1[[Bœuf]:[Oasis]]))))*
SUM(IF(Table3[Date]=$A716,Table3[Jambon])),SUM(IF(Table3[Date]=$A716,Table3[Jambon]))),"")</f>
        <v/>
      </c>
      <c r="E716" s="32" t="str" cm="1">
        <f t="array" ref="E716">IF(ISNUMBER($A716),IF($G$2="Valeur",
SUM(IF($A716&gt;=Table1[De],IF($A716&lt;=Table1[À],IF(E$4=Table1[[#Headers],[Bœuf]:[Oasis]],Table1[[Bœuf]:[Oasis]]))))*
SUM(IF(Table3[Date]=$A716,Table3[Végétarien])),SUM(IF(Table3[Date]=$A716,Table3[Végétarien]))),"")</f>
        <v/>
      </c>
      <c r="F716" s="32" t="str" cm="1">
        <f t="array" ref="F716">IF(ISNUMBER($A716),IF($G$2="Valeur",
SUM(IF($A716&gt;=Table1[De],IF($A716&lt;=Table1[À],IF(F$4=Table1[[#Headers],[Bœuf]:[Oasis]],Table1[[Bœuf]:[Oasis]]))))*
SUM(IF(Table3[Date]=$A716,Table3[Salade])),SUM(IF(Table3[Date]=$A716,Table3[Salade]))),"")</f>
        <v/>
      </c>
      <c r="G716" s="32" t="str" cm="1">
        <f t="array" ref="G716">IF(ISNUMBER($A716),IF($G$2="Valeur",
SUM(IF($A716&gt;=Table1[De],IF($A716&lt;=Table1[À],IF(G$4=Table1[[#Headers],[Bœuf]:[Oasis]],Table1[[Bœuf]:[Oasis]]))))*
SUM(IF(Table3[Date]=$A716,Table3[Eau])),SUM(IF(Table3[Date]=$A716,Table3[Eau]))),"")</f>
        <v/>
      </c>
      <c r="H716" s="32" t="str" cm="1">
        <f t="array" ref="H716">IF(ISNUMBER($A716),IF($G$2="Valeur",
SUM(IF($A716&gt;=Table1[De],IF($A716&lt;=Table1[À],IF(H$4=Table1[[#Headers],[Bœuf]:[Oasis]],Table1[[Bœuf]:[Oasis]]))))*
SUM(IF(Table3[Date]=$A716,Table3[Coca])),SUM(IF(Table3[Date]=$A716,Table3[Coca]))),"")</f>
        <v/>
      </c>
      <c r="I716" s="32" t="str" cm="1">
        <f t="array" ref="I716">IF(ISNUMBER($A716),IF($G$2="Valeur",
SUM(IF($A716&gt;=Table1[De],IF($A716&lt;=Table1[À],IF(I$4=Table1[[#Headers],[Bœuf]:[Oasis]],Table1[[Bœuf]:[Oasis]]))))*
SUM(IF(Table3[Date]=$A716,Table3[Oasis])),SUM(IF(Table3[Date]=$A716,Table3[Oasis]))),"")</f>
        <v/>
      </c>
      <c r="J716" s="33" t="str">
        <f t="shared" si="11"/>
        <v/>
      </c>
      <c r="K716" s="32" t="str" cm="1">
        <f t="array" ref="K716">IF(AND(ISNUMBER($A716),$G$2="Valeur"),
SUM(IF(Table3[Date]=$A716,IF(Table3[Mode de Paiement]=K$4,Table3[TOTAL DU PAR LE CLIENT]))),"")</f>
        <v/>
      </c>
      <c r="L716" s="32" t="str" cm="1">
        <f t="array" ref="L716">IF(AND(ISNUMBER($A716),$G$2="Valeur"),
SUM(IF(Table3[Date]=$A716,IF(Table3[Mode de Paiement]=L$4,Table3[TOTAL DU PAR LE CLIENT]))),"")</f>
        <v/>
      </c>
      <c r="M716" s="32" t="str" cm="1">
        <f t="array" ref="M716">IF(AND(ISNUMBER($A716),$G$2="Valeur"),
SUM(IF(Table3[Date]=$A716,IF(Table3[Mode de Paiement]=M$4,Table3[TOTAL DU PAR LE CLIENT]))),"")</f>
        <v/>
      </c>
      <c r="N716" s="32" t="str" cm="1">
        <f t="array" ref="N716">IF(AND(ISNUMBER($A716),$G$2="Valeur"),
SUM(IF(Table3[Date]=$A716,IF(Table3[Mode de Paiement]=N$4,Table3[TOTAL DU PAR LE CLIENT]))),"")</f>
        <v/>
      </c>
    </row>
    <row r="717" spans="1:14" x14ac:dyDescent="0.2">
      <c r="A717" s="82" t="str">
        <f>IF(A716=MAX(Table3[Date]),"",IF(A716="","",A716+1))</f>
        <v/>
      </c>
      <c r="B717" s="83" t="str">
        <f>IF(ISNUMBER(A717),COUNTIF(Table3[Date],A717),"")</f>
        <v/>
      </c>
      <c r="C717" s="32" t="str" cm="1">
        <f t="array" ref="C717">IF(ISNUMBER($A717),IF($G$2="Valeur",
SUM(IF($A717&gt;=Table1[De],IF($A717&lt;=Table1[À],IF(C$4=Table1[[#Headers],[Bœuf]:[Oasis]],Table1[[Bœuf]:[Oasis]]))))*
SUM(IF(Table3[Date]=$A717,Table3[Bœuf])),SUM(IF(Table3[Date]=$A717,Table3[Bœuf]))),"")</f>
        <v/>
      </c>
      <c r="D717" s="32" t="str" cm="1">
        <f t="array" ref="D717">IF(ISNUMBER($A717),IF($G$2="Valeur",
SUM(IF($A717&gt;=Table1[De],IF($A717&lt;=Table1[À],IF(D$4=Table1[[#Headers],[Bœuf]:[Oasis]],Table1[[Bœuf]:[Oasis]]))))*
SUM(IF(Table3[Date]=$A717,Table3[Jambon])),SUM(IF(Table3[Date]=$A717,Table3[Jambon]))),"")</f>
        <v/>
      </c>
      <c r="E717" s="32" t="str" cm="1">
        <f t="array" ref="E717">IF(ISNUMBER($A717),IF($G$2="Valeur",
SUM(IF($A717&gt;=Table1[De],IF($A717&lt;=Table1[À],IF(E$4=Table1[[#Headers],[Bœuf]:[Oasis]],Table1[[Bœuf]:[Oasis]]))))*
SUM(IF(Table3[Date]=$A717,Table3[Végétarien])),SUM(IF(Table3[Date]=$A717,Table3[Végétarien]))),"")</f>
        <v/>
      </c>
      <c r="F717" s="32" t="str" cm="1">
        <f t="array" ref="F717">IF(ISNUMBER($A717),IF($G$2="Valeur",
SUM(IF($A717&gt;=Table1[De],IF($A717&lt;=Table1[À],IF(F$4=Table1[[#Headers],[Bœuf]:[Oasis]],Table1[[Bœuf]:[Oasis]]))))*
SUM(IF(Table3[Date]=$A717,Table3[Salade])),SUM(IF(Table3[Date]=$A717,Table3[Salade]))),"")</f>
        <v/>
      </c>
      <c r="G717" s="32" t="str" cm="1">
        <f t="array" ref="G717">IF(ISNUMBER($A717),IF($G$2="Valeur",
SUM(IF($A717&gt;=Table1[De],IF($A717&lt;=Table1[À],IF(G$4=Table1[[#Headers],[Bœuf]:[Oasis]],Table1[[Bœuf]:[Oasis]]))))*
SUM(IF(Table3[Date]=$A717,Table3[Eau])),SUM(IF(Table3[Date]=$A717,Table3[Eau]))),"")</f>
        <v/>
      </c>
      <c r="H717" s="32" t="str" cm="1">
        <f t="array" ref="H717">IF(ISNUMBER($A717),IF($G$2="Valeur",
SUM(IF($A717&gt;=Table1[De],IF($A717&lt;=Table1[À],IF(H$4=Table1[[#Headers],[Bœuf]:[Oasis]],Table1[[Bœuf]:[Oasis]]))))*
SUM(IF(Table3[Date]=$A717,Table3[Coca])),SUM(IF(Table3[Date]=$A717,Table3[Coca]))),"")</f>
        <v/>
      </c>
      <c r="I717" s="32" t="str" cm="1">
        <f t="array" ref="I717">IF(ISNUMBER($A717),IF($G$2="Valeur",
SUM(IF($A717&gt;=Table1[De],IF($A717&lt;=Table1[À],IF(I$4=Table1[[#Headers],[Bœuf]:[Oasis]],Table1[[Bœuf]:[Oasis]]))))*
SUM(IF(Table3[Date]=$A717,Table3[Oasis])),SUM(IF(Table3[Date]=$A717,Table3[Oasis]))),"")</f>
        <v/>
      </c>
      <c r="J717" s="33" t="str">
        <f t="shared" si="11"/>
        <v/>
      </c>
      <c r="K717" s="32" t="str" cm="1">
        <f t="array" ref="K717">IF(AND(ISNUMBER($A717),$G$2="Valeur"),
SUM(IF(Table3[Date]=$A717,IF(Table3[Mode de Paiement]=K$4,Table3[TOTAL DU PAR LE CLIENT]))),"")</f>
        <v/>
      </c>
      <c r="L717" s="32" t="str" cm="1">
        <f t="array" ref="L717">IF(AND(ISNUMBER($A717),$G$2="Valeur"),
SUM(IF(Table3[Date]=$A717,IF(Table3[Mode de Paiement]=L$4,Table3[TOTAL DU PAR LE CLIENT]))),"")</f>
        <v/>
      </c>
      <c r="M717" s="32" t="str" cm="1">
        <f t="array" ref="M717">IF(AND(ISNUMBER($A717),$G$2="Valeur"),
SUM(IF(Table3[Date]=$A717,IF(Table3[Mode de Paiement]=M$4,Table3[TOTAL DU PAR LE CLIENT]))),"")</f>
        <v/>
      </c>
      <c r="N717" s="32" t="str" cm="1">
        <f t="array" ref="N717">IF(AND(ISNUMBER($A717),$G$2="Valeur"),
SUM(IF(Table3[Date]=$A717,IF(Table3[Mode de Paiement]=N$4,Table3[TOTAL DU PAR LE CLIENT]))),"")</f>
        <v/>
      </c>
    </row>
    <row r="718" spans="1:14" x14ac:dyDescent="0.2">
      <c r="A718" s="82" t="str">
        <f>IF(A717=MAX(Table3[Date]),"",IF(A717="","",A717+1))</f>
        <v/>
      </c>
      <c r="B718" s="83" t="str">
        <f>IF(ISNUMBER(A718),COUNTIF(Table3[Date],A718),"")</f>
        <v/>
      </c>
      <c r="C718" s="32" t="str" cm="1">
        <f t="array" ref="C718">IF(ISNUMBER($A718),IF($G$2="Valeur",
SUM(IF($A718&gt;=Table1[De],IF($A718&lt;=Table1[À],IF(C$4=Table1[[#Headers],[Bœuf]:[Oasis]],Table1[[Bœuf]:[Oasis]]))))*
SUM(IF(Table3[Date]=$A718,Table3[Bœuf])),SUM(IF(Table3[Date]=$A718,Table3[Bœuf]))),"")</f>
        <v/>
      </c>
      <c r="D718" s="32" t="str" cm="1">
        <f t="array" ref="D718">IF(ISNUMBER($A718),IF($G$2="Valeur",
SUM(IF($A718&gt;=Table1[De],IF($A718&lt;=Table1[À],IF(D$4=Table1[[#Headers],[Bœuf]:[Oasis]],Table1[[Bœuf]:[Oasis]]))))*
SUM(IF(Table3[Date]=$A718,Table3[Jambon])),SUM(IF(Table3[Date]=$A718,Table3[Jambon]))),"")</f>
        <v/>
      </c>
      <c r="E718" s="32" t="str" cm="1">
        <f t="array" ref="E718">IF(ISNUMBER($A718),IF($G$2="Valeur",
SUM(IF($A718&gt;=Table1[De],IF($A718&lt;=Table1[À],IF(E$4=Table1[[#Headers],[Bœuf]:[Oasis]],Table1[[Bœuf]:[Oasis]]))))*
SUM(IF(Table3[Date]=$A718,Table3[Végétarien])),SUM(IF(Table3[Date]=$A718,Table3[Végétarien]))),"")</f>
        <v/>
      </c>
      <c r="F718" s="32" t="str" cm="1">
        <f t="array" ref="F718">IF(ISNUMBER($A718),IF($G$2="Valeur",
SUM(IF($A718&gt;=Table1[De],IF($A718&lt;=Table1[À],IF(F$4=Table1[[#Headers],[Bœuf]:[Oasis]],Table1[[Bœuf]:[Oasis]]))))*
SUM(IF(Table3[Date]=$A718,Table3[Salade])),SUM(IF(Table3[Date]=$A718,Table3[Salade]))),"")</f>
        <v/>
      </c>
      <c r="G718" s="32" t="str" cm="1">
        <f t="array" ref="G718">IF(ISNUMBER($A718),IF($G$2="Valeur",
SUM(IF($A718&gt;=Table1[De],IF($A718&lt;=Table1[À],IF(G$4=Table1[[#Headers],[Bœuf]:[Oasis]],Table1[[Bœuf]:[Oasis]]))))*
SUM(IF(Table3[Date]=$A718,Table3[Eau])),SUM(IF(Table3[Date]=$A718,Table3[Eau]))),"")</f>
        <v/>
      </c>
      <c r="H718" s="32" t="str" cm="1">
        <f t="array" ref="H718">IF(ISNUMBER($A718),IF($G$2="Valeur",
SUM(IF($A718&gt;=Table1[De],IF($A718&lt;=Table1[À],IF(H$4=Table1[[#Headers],[Bœuf]:[Oasis]],Table1[[Bœuf]:[Oasis]]))))*
SUM(IF(Table3[Date]=$A718,Table3[Coca])),SUM(IF(Table3[Date]=$A718,Table3[Coca]))),"")</f>
        <v/>
      </c>
      <c r="I718" s="32" t="str" cm="1">
        <f t="array" ref="I718">IF(ISNUMBER($A718),IF($G$2="Valeur",
SUM(IF($A718&gt;=Table1[De],IF($A718&lt;=Table1[À],IF(I$4=Table1[[#Headers],[Bœuf]:[Oasis]],Table1[[Bœuf]:[Oasis]]))))*
SUM(IF(Table3[Date]=$A718,Table3[Oasis])),SUM(IF(Table3[Date]=$A718,Table3[Oasis]))),"")</f>
        <v/>
      </c>
      <c r="J718" s="33" t="str">
        <f t="shared" si="11"/>
        <v/>
      </c>
      <c r="K718" s="32" t="str" cm="1">
        <f t="array" ref="K718">IF(AND(ISNUMBER($A718),$G$2="Valeur"),
SUM(IF(Table3[Date]=$A718,IF(Table3[Mode de Paiement]=K$4,Table3[TOTAL DU PAR LE CLIENT]))),"")</f>
        <v/>
      </c>
      <c r="L718" s="32" t="str" cm="1">
        <f t="array" ref="L718">IF(AND(ISNUMBER($A718),$G$2="Valeur"),
SUM(IF(Table3[Date]=$A718,IF(Table3[Mode de Paiement]=L$4,Table3[TOTAL DU PAR LE CLIENT]))),"")</f>
        <v/>
      </c>
      <c r="M718" s="32" t="str" cm="1">
        <f t="array" ref="M718">IF(AND(ISNUMBER($A718),$G$2="Valeur"),
SUM(IF(Table3[Date]=$A718,IF(Table3[Mode de Paiement]=M$4,Table3[TOTAL DU PAR LE CLIENT]))),"")</f>
        <v/>
      </c>
      <c r="N718" s="32" t="str" cm="1">
        <f t="array" ref="N718">IF(AND(ISNUMBER($A718),$G$2="Valeur"),
SUM(IF(Table3[Date]=$A718,IF(Table3[Mode de Paiement]=N$4,Table3[TOTAL DU PAR LE CLIENT]))),"")</f>
        <v/>
      </c>
    </row>
    <row r="719" spans="1:14" x14ac:dyDescent="0.2">
      <c r="A719" s="82" t="str">
        <f>IF(A718=MAX(Table3[Date]),"",IF(A718="","",A718+1))</f>
        <v/>
      </c>
      <c r="B719" s="83" t="str">
        <f>IF(ISNUMBER(A719),COUNTIF(Table3[Date],A719),"")</f>
        <v/>
      </c>
      <c r="C719" s="32" t="str" cm="1">
        <f t="array" ref="C719">IF(ISNUMBER($A719),IF($G$2="Valeur",
SUM(IF($A719&gt;=Table1[De],IF($A719&lt;=Table1[À],IF(C$4=Table1[[#Headers],[Bœuf]:[Oasis]],Table1[[Bœuf]:[Oasis]]))))*
SUM(IF(Table3[Date]=$A719,Table3[Bœuf])),SUM(IF(Table3[Date]=$A719,Table3[Bœuf]))),"")</f>
        <v/>
      </c>
      <c r="D719" s="32" t="str" cm="1">
        <f t="array" ref="D719">IF(ISNUMBER($A719),IF($G$2="Valeur",
SUM(IF($A719&gt;=Table1[De],IF($A719&lt;=Table1[À],IF(D$4=Table1[[#Headers],[Bœuf]:[Oasis]],Table1[[Bœuf]:[Oasis]]))))*
SUM(IF(Table3[Date]=$A719,Table3[Jambon])),SUM(IF(Table3[Date]=$A719,Table3[Jambon]))),"")</f>
        <v/>
      </c>
      <c r="E719" s="32" t="str" cm="1">
        <f t="array" ref="E719">IF(ISNUMBER($A719),IF($G$2="Valeur",
SUM(IF($A719&gt;=Table1[De],IF($A719&lt;=Table1[À],IF(E$4=Table1[[#Headers],[Bœuf]:[Oasis]],Table1[[Bœuf]:[Oasis]]))))*
SUM(IF(Table3[Date]=$A719,Table3[Végétarien])),SUM(IF(Table3[Date]=$A719,Table3[Végétarien]))),"")</f>
        <v/>
      </c>
      <c r="F719" s="32" t="str" cm="1">
        <f t="array" ref="F719">IF(ISNUMBER($A719),IF($G$2="Valeur",
SUM(IF($A719&gt;=Table1[De],IF($A719&lt;=Table1[À],IF(F$4=Table1[[#Headers],[Bœuf]:[Oasis]],Table1[[Bœuf]:[Oasis]]))))*
SUM(IF(Table3[Date]=$A719,Table3[Salade])),SUM(IF(Table3[Date]=$A719,Table3[Salade]))),"")</f>
        <v/>
      </c>
      <c r="G719" s="32" t="str" cm="1">
        <f t="array" ref="G719">IF(ISNUMBER($A719),IF($G$2="Valeur",
SUM(IF($A719&gt;=Table1[De],IF($A719&lt;=Table1[À],IF(G$4=Table1[[#Headers],[Bœuf]:[Oasis]],Table1[[Bœuf]:[Oasis]]))))*
SUM(IF(Table3[Date]=$A719,Table3[Eau])),SUM(IF(Table3[Date]=$A719,Table3[Eau]))),"")</f>
        <v/>
      </c>
      <c r="H719" s="32" t="str" cm="1">
        <f t="array" ref="H719">IF(ISNUMBER($A719),IF($G$2="Valeur",
SUM(IF($A719&gt;=Table1[De],IF($A719&lt;=Table1[À],IF(H$4=Table1[[#Headers],[Bœuf]:[Oasis]],Table1[[Bœuf]:[Oasis]]))))*
SUM(IF(Table3[Date]=$A719,Table3[Coca])),SUM(IF(Table3[Date]=$A719,Table3[Coca]))),"")</f>
        <v/>
      </c>
      <c r="I719" s="32" t="str" cm="1">
        <f t="array" ref="I719">IF(ISNUMBER($A719),IF($G$2="Valeur",
SUM(IF($A719&gt;=Table1[De],IF($A719&lt;=Table1[À],IF(I$4=Table1[[#Headers],[Bœuf]:[Oasis]],Table1[[Bœuf]:[Oasis]]))))*
SUM(IF(Table3[Date]=$A719,Table3[Oasis])),SUM(IF(Table3[Date]=$A719,Table3[Oasis]))),"")</f>
        <v/>
      </c>
      <c r="J719" s="33" t="str">
        <f t="shared" si="11"/>
        <v/>
      </c>
      <c r="K719" s="32" t="str" cm="1">
        <f t="array" ref="K719">IF(AND(ISNUMBER($A719),$G$2="Valeur"),
SUM(IF(Table3[Date]=$A719,IF(Table3[Mode de Paiement]=K$4,Table3[TOTAL DU PAR LE CLIENT]))),"")</f>
        <v/>
      </c>
      <c r="L719" s="32" t="str" cm="1">
        <f t="array" ref="L719">IF(AND(ISNUMBER($A719),$G$2="Valeur"),
SUM(IF(Table3[Date]=$A719,IF(Table3[Mode de Paiement]=L$4,Table3[TOTAL DU PAR LE CLIENT]))),"")</f>
        <v/>
      </c>
      <c r="M719" s="32" t="str" cm="1">
        <f t="array" ref="M719">IF(AND(ISNUMBER($A719),$G$2="Valeur"),
SUM(IF(Table3[Date]=$A719,IF(Table3[Mode de Paiement]=M$4,Table3[TOTAL DU PAR LE CLIENT]))),"")</f>
        <v/>
      </c>
      <c r="N719" s="32" t="str" cm="1">
        <f t="array" ref="N719">IF(AND(ISNUMBER($A719),$G$2="Valeur"),
SUM(IF(Table3[Date]=$A719,IF(Table3[Mode de Paiement]=N$4,Table3[TOTAL DU PAR LE CLIENT]))),"")</f>
        <v/>
      </c>
    </row>
    <row r="720" spans="1:14" x14ac:dyDescent="0.2">
      <c r="A720" s="82" t="str">
        <f>IF(A719=MAX(Table3[Date]),"",IF(A719="","",A719+1))</f>
        <v/>
      </c>
      <c r="B720" s="83" t="str">
        <f>IF(ISNUMBER(A720),COUNTIF(Table3[Date],A720),"")</f>
        <v/>
      </c>
      <c r="C720" s="32" t="str" cm="1">
        <f t="array" ref="C720">IF(ISNUMBER($A720),IF($G$2="Valeur",
SUM(IF($A720&gt;=Table1[De],IF($A720&lt;=Table1[À],IF(C$4=Table1[[#Headers],[Bœuf]:[Oasis]],Table1[[Bœuf]:[Oasis]]))))*
SUM(IF(Table3[Date]=$A720,Table3[Bœuf])),SUM(IF(Table3[Date]=$A720,Table3[Bœuf]))),"")</f>
        <v/>
      </c>
      <c r="D720" s="32" t="str" cm="1">
        <f t="array" ref="D720">IF(ISNUMBER($A720),IF($G$2="Valeur",
SUM(IF($A720&gt;=Table1[De],IF($A720&lt;=Table1[À],IF(D$4=Table1[[#Headers],[Bœuf]:[Oasis]],Table1[[Bœuf]:[Oasis]]))))*
SUM(IF(Table3[Date]=$A720,Table3[Jambon])),SUM(IF(Table3[Date]=$A720,Table3[Jambon]))),"")</f>
        <v/>
      </c>
      <c r="E720" s="32" t="str" cm="1">
        <f t="array" ref="E720">IF(ISNUMBER($A720),IF($G$2="Valeur",
SUM(IF($A720&gt;=Table1[De],IF($A720&lt;=Table1[À],IF(E$4=Table1[[#Headers],[Bœuf]:[Oasis]],Table1[[Bœuf]:[Oasis]]))))*
SUM(IF(Table3[Date]=$A720,Table3[Végétarien])),SUM(IF(Table3[Date]=$A720,Table3[Végétarien]))),"")</f>
        <v/>
      </c>
      <c r="F720" s="32" t="str" cm="1">
        <f t="array" ref="F720">IF(ISNUMBER($A720),IF($G$2="Valeur",
SUM(IF($A720&gt;=Table1[De],IF($A720&lt;=Table1[À],IF(F$4=Table1[[#Headers],[Bœuf]:[Oasis]],Table1[[Bœuf]:[Oasis]]))))*
SUM(IF(Table3[Date]=$A720,Table3[Salade])),SUM(IF(Table3[Date]=$A720,Table3[Salade]))),"")</f>
        <v/>
      </c>
      <c r="G720" s="32" t="str" cm="1">
        <f t="array" ref="G720">IF(ISNUMBER($A720),IF($G$2="Valeur",
SUM(IF($A720&gt;=Table1[De],IF($A720&lt;=Table1[À],IF(G$4=Table1[[#Headers],[Bœuf]:[Oasis]],Table1[[Bœuf]:[Oasis]]))))*
SUM(IF(Table3[Date]=$A720,Table3[Eau])),SUM(IF(Table3[Date]=$A720,Table3[Eau]))),"")</f>
        <v/>
      </c>
      <c r="H720" s="32" t="str" cm="1">
        <f t="array" ref="H720">IF(ISNUMBER($A720),IF($G$2="Valeur",
SUM(IF($A720&gt;=Table1[De],IF($A720&lt;=Table1[À],IF(H$4=Table1[[#Headers],[Bœuf]:[Oasis]],Table1[[Bœuf]:[Oasis]]))))*
SUM(IF(Table3[Date]=$A720,Table3[Coca])),SUM(IF(Table3[Date]=$A720,Table3[Coca]))),"")</f>
        <v/>
      </c>
      <c r="I720" s="32" t="str" cm="1">
        <f t="array" ref="I720">IF(ISNUMBER($A720),IF($G$2="Valeur",
SUM(IF($A720&gt;=Table1[De],IF($A720&lt;=Table1[À],IF(I$4=Table1[[#Headers],[Bœuf]:[Oasis]],Table1[[Bœuf]:[Oasis]]))))*
SUM(IF(Table3[Date]=$A720,Table3[Oasis])),SUM(IF(Table3[Date]=$A720,Table3[Oasis]))),"")</f>
        <v/>
      </c>
      <c r="J720" s="33" t="str">
        <f t="shared" si="11"/>
        <v/>
      </c>
      <c r="K720" s="32" t="str" cm="1">
        <f t="array" ref="K720">IF(AND(ISNUMBER($A720),$G$2="Valeur"),
SUM(IF(Table3[Date]=$A720,IF(Table3[Mode de Paiement]=K$4,Table3[TOTAL DU PAR LE CLIENT]))),"")</f>
        <v/>
      </c>
      <c r="L720" s="32" t="str" cm="1">
        <f t="array" ref="L720">IF(AND(ISNUMBER($A720),$G$2="Valeur"),
SUM(IF(Table3[Date]=$A720,IF(Table3[Mode de Paiement]=L$4,Table3[TOTAL DU PAR LE CLIENT]))),"")</f>
        <v/>
      </c>
      <c r="M720" s="32" t="str" cm="1">
        <f t="array" ref="M720">IF(AND(ISNUMBER($A720),$G$2="Valeur"),
SUM(IF(Table3[Date]=$A720,IF(Table3[Mode de Paiement]=M$4,Table3[TOTAL DU PAR LE CLIENT]))),"")</f>
        <v/>
      </c>
      <c r="N720" s="32" t="str" cm="1">
        <f t="array" ref="N720">IF(AND(ISNUMBER($A720),$G$2="Valeur"),
SUM(IF(Table3[Date]=$A720,IF(Table3[Mode de Paiement]=N$4,Table3[TOTAL DU PAR LE CLIENT]))),"")</f>
        <v/>
      </c>
    </row>
    <row r="721" spans="1:14" x14ac:dyDescent="0.2">
      <c r="A721" s="82" t="str">
        <f>IF(A720=MAX(Table3[Date]),"",IF(A720="","",A720+1))</f>
        <v/>
      </c>
      <c r="B721" s="83" t="str">
        <f>IF(ISNUMBER(A721),COUNTIF(Table3[Date],A721),"")</f>
        <v/>
      </c>
      <c r="C721" s="32" t="str" cm="1">
        <f t="array" ref="C721">IF(ISNUMBER($A721),IF($G$2="Valeur",
SUM(IF($A721&gt;=Table1[De],IF($A721&lt;=Table1[À],IF(C$4=Table1[[#Headers],[Bœuf]:[Oasis]],Table1[[Bœuf]:[Oasis]]))))*
SUM(IF(Table3[Date]=$A721,Table3[Bœuf])),SUM(IF(Table3[Date]=$A721,Table3[Bœuf]))),"")</f>
        <v/>
      </c>
      <c r="D721" s="32" t="str" cm="1">
        <f t="array" ref="D721">IF(ISNUMBER($A721),IF($G$2="Valeur",
SUM(IF($A721&gt;=Table1[De],IF($A721&lt;=Table1[À],IF(D$4=Table1[[#Headers],[Bœuf]:[Oasis]],Table1[[Bœuf]:[Oasis]]))))*
SUM(IF(Table3[Date]=$A721,Table3[Jambon])),SUM(IF(Table3[Date]=$A721,Table3[Jambon]))),"")</f>
        <v/>
      </c>
      <c r="E721" s="32" t="str" cm="1">
        <f t="array" ref="E721">IF(ISNUMBER($A721),IF($G$2="Valeur",
SUM(IF($A721&gt;=Table1[De],IF($A721&lt;=Table1[À],IF(E$4=Table1[[#Headers],[Bœuf]:[Oasis]],Table1[[Bœuf]:[Oasis]]))))*
SUM(IF(Table3[Date]=$A721,Table3[Végétarien])),SUM(IF(Table3[Date]=$A721,Table3[Végétarien]))),"")</f>
        <v/>
      </c>
      <c r="F721" s="32" t="str" cm="1">
        <f t="array" ref="F721">IF(ISNUMBER($A721),IF($G$2="Valeur",
SUM(IF($A721&gt;=Table1[De],IF($A721&lt;=Table1[À],IF(F$4=Table1[[#Headers],[Bœuf]:[Oasis]],Table1[[Bœuf]:[Oasis]]))))*
SUM(IF(Table3[Date]=$A721,Table3[Salade])),SUM(IF(Table3[Date]=$A721,Table3[Salade]))),"")</f>
        <v/>
      </c>
      <c r="G721" s="32" t="str" cm="1">
        <f t="array" ref="G721">IF(ISNUMBER($A721),IF($G$2="Valeur",
SUM(IF($A721&gt;=Table1[De],IF($A721&lt;=Table1[À],IF(G$4=Table1[[#Headers],[Bœuf]:[Oasis]],Table1[[Bœuf]:[Oasis]]))))*
SUM(IF(Table3[Date]=$A721,Table3[Eau])),SUM(IF(Table3[Date]=$A721,Table3[Eau]))),"")</f>
        <v/>
      </c>
      <c r="H721" s="32" t="str" cm="1">
        <f t="array" ref="H721">IF(ISNUMBER($A721),IF($G$2="Valeur",
SUM(IF($A721&gt;=Table1[De],IF($A721&lt;=Table1[À],IF(H$4=Table1[[#Headers],[Bœuf]:[Oasis]],Table1[[Bœuf]:[Oasis]]))))*
SUM(IF(Table3[Date]=$A721,Table3[Coca])),SUM(IF(Table3[Date]=$A721,Table3[Coca]))),"")</f>
        <v/>
      </c>
      <c r="I721" s="32" t="str" cm="1">
        <f t="array" ref="I721">IF(ISNUMBER($A721),IF($G$2="Valeur",
SUM(IF($A721&gt;=Table1[De],IF($A721&lt;=Table1[À],IF(I$4=Table1[[#Headers],[Bœuf]:[Oasis]],Table1[[Bœuf]:[Oasis]]))))*
SUM(IF(Table3[Date]=$A721,Table3[Oasis])),SUM(IF(Table3[Date]=$A721,Table3[Oasis]))),"")</f>
        <v/>
      </c>
      <c r="J721" s="33" t="str">
        <f t="shared" si="11"/>
        <v/>
      </c>
      <c r="K721" s="32" t="str" cm="1">
        <f t="array" ref="K721">IF(AND(ISNUMBER($A721),$G$2="Valeur"),
SUM(IF(Table3[Date]=$A721,IF(Table3[Mode de Paiement]=K$4,Table3[TOTAL DU PAR LE CLIENT]))),"")</f>
        <v/>
      </c>
      <c r="L721" s="32" t="str" cm="1">
        <f t="array" ref="L721">IF(AND(ISNUMBER($A721),$G$2="Valeur"),
SUM(IF(Table3[Date]=$A721,IF(Table3[Mode de Paiement]=L$4,Table3[TOTAL DU PAR LE CLIENT]))),"")</f>
        <v/>
      </c>
      <c r="M721" s="32" t="str" cm="1">
        <f t="array" ref="M721">IF(AND(ISNUMBER($A721),$G$2="Valeur"),
SUM(IF(Table3[Date]=$A721,IF(Table3[Mode de Paiement]=M$4,Table3[TOTAL DU PAR LE CLIENT]))),"")</f>
        <v/>
      </c>
      <c r="N721" s="32" t="str" cm="1">
        <f t="array" ref="N721">IF(AND(ISNUMBER($A721),$G$2="Valeur"),
SUM(IF(Table3[Date]=$A721,IF(Table3[Mode de Paiement]=N$4,Table3[TOTAL DU PAR LE CLIENT]))),"")</f>
        <v/>
      </c>
    </row>
    <row r="722" spans="1:14" x14ac:dyDescent="0.2">
      <c r="A722" s="82" t="str">
        <f>IF(A721=MAX(Table3[Date]),"",IF(A721="","",A721+1))</f>
        <v/>
      </c>
      <c r="B722" s="83" t="str">
        <f>IF(ISNUMBER(A722),COUNTIF(Table3[Date],A722),"")</f>
        <v/>
      </c>
      <c r="C722" s="32" t="str" cm="1">
        <f t="array" ref="C722">IF(ISNUMBER($A722),IF($G$2="Valeur",
SUM(IF($A722&gt;=Table1[De],IF($A722&lt;=Table1[À],IF(C$4=Table1[[#Headers],[Bœuf]:[Oasis]],Table1[[Bœuf]:[Oasis]]))))*
SUM(IF(Table3[Date]=$A722,Table3[Bœuf])),SUM(IF(Table3[Date]=$A722,Table3[Bœuf]))),"")</f>
        <v/>
      </c>
      <c r="D722" s="32" t="str" cm="1">
        <f t="array" ref="D722">IF(ISNUMBER($A722),IF($G$2="Valeur",
SUM(IF($A722&gt;=Table1[De],IF($A722&lt;=Table1[À],IF(D$4=Table1[[#Headers],[Bœuf]:[Oasis]],Table1[[Bœuf]:[Oasis]]))))*
SUM(IF(Table3[Date]=$A722,Table3[Jambon])),SUM(IF(Table3[Date]=$A722,Table3[Jambon]))),"")</f>
        <v/>
      </c>
      <c r="E722" s="32" t="str" cm="1">
        <f t="array" ref="E722">IF(ISNUMBER($A722),IF($G$2="Valeur",
SUM(IF($A722&gt;=Table1[De],IF($A722&lt;=Table1[À],IF(E$4=Table1[[#Headers],[Bœuf]:[Oasis]],Table1[[Bœuf]:[Oasis]]))))*
SUM(IF(Table3[Date]=$A722,Table3[Végétarien])),SUM(IF(Table3[Date]=$A722,Table3[Végétarien]))),"")</f>
        <v/>
      </c>
      <c r="F722" s="32" t="str" cm="1">
        <f t="array" ref="F722">IF(ISNUMBER($A722),IF($G$2="Valeur",
SUM(IF($A722&gt;=Table1[De],IF($A722&lt;=Table1[À],IF(F$4=Table1[[#Headers],[Bœuf]:[Oasis]],Table1[[Bœuf]:[Oasis]]))))*
SUM(IF(Table3[Date]=$A722,Table3[Salade])),SUM(IF(Table3[Date]=$A722,Table3[Salade]))),"")</f>
        <v/>
      </c>
      <c r="G722" s="32" t="str" cm="1">
        <f t="array" ref="G722">IF(ISNUMBER($A722),IF($G$2="Valeur",
SUM(IF($A722&gt;=Table1[De],IF($A722&lt;=Table1[À],IF(G$4=Table1[[#Headers],[Bœuf]:[Oasis]],Table1[[Bœuf]:[Oasis]]))))*
SUM(IF(Table3[Date]=$A722,Table3[Eau])),SUM(IF(Table3[Date]=$A722,Table3[Eau]))),"")</f>
        <v/>
      </c>
      <c r="H722" s="32" t="str" cm="1">
        <f t="array" ref="H722">IF(ISNUMBER($A722),IF($G$2="Valeur",
SUM(IF($A722&gt;=Table1[De],IF($A722&lt;=Table1[À],IF(H$4=Table1[[#Headers],[Bœuf]:[Oasis]],Table1[[Bœuf]:[Oasis]]))))*
SUM(IF(Table3[Date]=$A722,Table3[Coca])),SUM(IF(Table3[Date]=$A722,Table3[Coca]))),"")</f>
        <v/>
      </c>
      <c r="I722" s="32" t="str" cm="1">
        <f t="array" ref="I722">IF(ISNUMBER($A722),IF($G$2="Valeur",
SUM(IF($A722&gt;=Table1[De],IF($A722&lt;=Table1[À],IF(I$4=Table1[[#Headers],[Bœuf]:[Oasis]],Table1[[Bœuf]:[Oasis]]))))*
SUM(IF(Table3[Date]=$A722,Table3[Oasis])),SUM(IF(Table3[Date]=$A722,Table3[Oasis]))),"")</f>
        <v/>
      </c>
      <c r="J722" s="33" t="str">
        <f t="shared" si="11"/>
        <v/>
      </c>
      <c r="K722" s="32" t="str" cm="1">
        <f t="array" ref="K722">IF(AND(ISNUMBER($A722),$G$2="Valeur"),
SUM(IF(Table3[Date]=$A722,IF(Table3[Mode de Paiement]=K$4,Table3[TOTAL DU PAR LE CLIENT]))),"")</f>
        <v/>
      </c>
      <c r="L722" s="32" t="str" cm="1">
        <f t="array" ref="L722">IF(AND(ISNUMBER($A722),$G$2="Valeur"),
SUM(IF(Table3[Date]=$A722,IF(Table3[Mode de Paiement]=L$4,Table3[TOTAL DU PAR LE CLIENT]))),"")</f>
        <v/>
      </c>
      <c r="M722" s="32" t="str" cm="1">
        <f t="array" ref="M722">IF(AND(ISNUMBER($A722),$G$2="Valeur"),
SUM(IF(Table3[Date]=$A722,IF(Table3[Mode de Paiement]=M$4,Table3[TOTAL DU PAR LE CLIENT]))),"")</f>
        <v/>
      </c>
      <c r="N722" s="32" t="str" cm="1">
        <f t="array" ref="N722">IF(AND(ISNUMBER($A722),$G$2="Valeur"),
SUM(IF(Table3[Date]=$A722,IF(Table3[Mode de Paiement]=N$4,Table3[TOTAL DU PAR LE CLIENT]))),"")</f>
        <v/>
      </c>
    </row>
    <row r="723" spans="1:14" x14ac:dyDescent="0.2">
      <c r="A723" s="82" t="str">
        <f>IF(A722=MAX(Table3[Date]),"",IF(A722="","",A722+1))</f>
        <v/>
      </c>
      <c r="B723" s="83" t="str">
        <f>IF(ISNUMBER(A723),COUNTIF(Table3[Date],A723),"")</f>
        <v/>
      </c>
      <c r="C723" s="32" t="str" cm="1">
        <f t="array" ref="C723">IF(ISNUMBER($A723),IF($G$2="Valeur",
SUM(IF($A723&gt;=Table1[De],IF($A723&lt;=Table1[À],IF(C$4=Table1[[#Headers],[Bœuf]:[Oasis]],Table1[[Bœuf]:[Oasis]]))))*
SUM(IF(Table3[Date]=$A723,Table3[Bœuf])),SUM(IF(Table3[Date]=$A723,Table3[Bœuf]))),"")</f>
        <v/>
      </c>
      <c r="D723" s="32" t="str" cm="1">
        <f t="array" ref="D723">IF(ISNUMBER($A723),IF($G$2="Valeur",
SUM(IF($A723&gt;=Table1[De],IF($A723&lt;=Table1[À],IF(D$4=Table1[[#Headers],[Bœuf]:[Oasis]],Table1[[Bœuf]:[Oasis]]))))*
SUM(IF(Table3[Date]=$A723,Table3[Jambon])),SUM(IF(Table3[Date]=$A723,Table3[Jambon]))),"")</f>
        <v/>
      </c>
      <c r="E723" s="32" t="str" cm="1">
        <f t="array" ref="E723">IF(ISNUMBER($A723),IF($G$2="Valeur",
SUM(IF($A723&gt;=Table1[De],IF($A723&lt;=Table1[À],IF(E$4=Table1[[#Headers],[Bœuf]:[Oasis]],Table1[[Bœuf]:[Oasis]]))))*
SUM(IF(Table3[Date]=$A723,Table3[Végétarien])),SUM(IF(Table3[Date]=$A723,Table3[Végétarien]))),"")</f>
        <v/>
      </c>
      <c r="F723" s="32" t="str" cm="1">
        <f t="array" ref="F723">IF(ISNUMBER($A723),IF($G$2="Valeur",
SUM(IF($A723&gt;=Table1[De],IF($A723&lt;=Table1[À],IF(F$4=Table1[[#Headers],[Bœuf]:[Oasis]],Table1[[Bœuf]:[Oasis]]))))*
SUM(IF(Table3[Date]=$A723,Table3[Salade])),SUM(IF(Table3[Date]=$A723,Table3[Salade]))),"")</f>
        <v/>
      </c>
      <c r="G723" s="32" t="str" cm="1">
        <f t="array" ref="G723">IF(ISNUMBER($A723),IF($G$2="Valeur",
SUM(IF($A723&gt;=Table1[De],IF($A723&lt;=Table1[À],IF(G$4=Table1[[#Headers],[Bœuf]:[Oasis]],Table1[[Bœuf]:[Oasis]]))))*
SUM(IF(Table3[Date]=$A723,Table3[Eau])),SUM(IF(Table3[Date]=$A723,Table3[Eau]))),"")</f>
        <v/>
      </c>
      <c r="H723" s="32" t="str" cm="1">
        <f t="array" ref="H723">IF(ISNUMBER($A723),IF($G$2="Valeur",
SUM(IF($A723&gt;=Table1[De],IF($A723&lt;=Table1[À],IF(H$4=Table1[[#Headers],[Bœuf]:[Oasis]],Table1[[Bœuf]:[Oasis]]))))*
SUM(IF(Table3[Date]=$A723,Table3[Coca])),SUM(IF(Table3[Date]=$A723,Table3[Coca]))),"")</f>
        <v/>
      </c>
      <c r="I723" s="32" t="str" cm="1">
        <f t="array" ref="I723">IF(ISNUMBER($A723),IF($G$2="Valeur",
SUM(IF($A723&gt;=Table1[De],IF($A723&lt;=Table1[À],IF(I$4=Table1[[#Headers],[Bœuf]:[Oasis]],Table1[[Bœuf]:[Oasis]]))))*
SUM(IF(Table3[Date]=$A723,Table3[Oasis])),SUM(IF(Table3[Date]=$A723,Table3[Oasis]))),"")</f>
        <v/>
      </c>
      <c r="J723" s="33" t="str">
        <f t="shared" si="11"/>
        <v/>
      </c>
      <c r="K723" s="32" t="str" cm="1">
        <f t="array" ref="K723">IF(AND(ISNUMBER($A723),$G$2="Valeur"),
SUM(IF(Table3[Date]=$A723,IF(Table3[Mode de Paiement]=K$4,Table3[TOTAL DU PAR LE CLIENT]))),"")</f>
        <v/>
      </c>
      <c r="L723" s="32" t="str" cm="1">
        <f t="array" ref="L723">IF(AND(ISNUMBER($A723),$G$2="Valeur"),
SUM(IF(Table3[Date]=$A723,IF(Table3[Mode de Paiement]=L$4,Table3[TOTAL DU PAR LE CLIENT]))),"")</f>
        <v/>
      </c>
      <c r="M723" s="32" t="str" cm="1">
        <f t="array" ref="M723">IF(AND(ISNUMBER($A723),$G$2="Valeur"),
SUM(IF(Table3[Date]=$A723,IF(Table3[Mode de Paiement]=M$4,Table3[TOTAL DU PAR LE CLIENT]))),"")</f>
        <v/>
      </c>
      <c r="N723" s="32" t="str" cm="1">
        <f t="array" ref="N723">IF(AND(ISNUMBER($A723),$G$2="Valeur"),
SUM(IF(Table3[Date]=$A723,IF(Table3[Mode de Paiement]=N$4,Table3[TOTAL DU PAR LE CLIENT]))),"")</f>
        <v/>
      </c>
    </row>
    <row r="724" spans="1:14" x14ac:dyDescent="0.2">
      <c r="A724" s="82" t="str">
        <f>IF(A723=MAX(Table3[Date]),"",IF(A723="","",A723+1))</f>
        <v/>
      </c>
      <c r="B724" s="83" t="str">
        <f>IF(ISNUMBER(A724),COUNTIF(Table3[Date],A724),"")</f>
        <v/>
      </c>
      <c r="C724" s="32" t="str" cm="1">
        <f t="array" ref="C724">IF(ISNUMBER($A724),IF($G$2="Valeur",
SUM(IF($A724&gt;=Table1[De],IF($A724&lt;=Table1[À],IF(C$4=Table1[[#Headers],[Bœuf]:[Oasis]],Table1[[Bœuf]:[Oasis]]))))*
SUM(IF(Table3[Date]=$A724,Table3[Bœuf])),SUM(IF(Table3[Date]=$A724,Table3[Bœuf]))),"")</f>
        <v/>
      </c>
      <c r="D724" s="32" t="str" cm="1">
        <f t="array" ref="D724">IF(ISNUMBER($A724),IF($G$2="Valeur",
SUM(IF($A724&gt;=Table1[De],IF($A724&lt;=Table1[À],IF(D$4=Table1[[#Headers],[Bœuf]:[Oasis]],Table1[[Bœuf]:[Oasis]]))))*
SUM(IF(Table3[Date]=$A724,Table3[Jambon])),SUM(IF(Table3[Date]=$A724,Table3[Jambon]))),"")</f>
        <v/>
      </c>
      <c r="E724" s="32" t="str" cm="1">
        <f t="array" ref="E724">IF(ISNUMBER($A724),IF($G$2="Valeur",
SUM(IF($A724&gt;=Table1[De],IF($A724&lt;=Table1[À],IF(E$4=Table1[[#Headers],[Bœuf]:[Oasis]],Table1[[Bœuf]:[Oasis]]))))*
SUM(IF(Table3[Date]=$A724,Table3[Végétarien])),SUM(IF(Table3[Date]=$A724,Table3[Végétarien]))),"")</f>
        <v/>
      </c>
      <c r="F724" s="32" t="str" cm="1">
        <f t="array" ref="F724">IF(ISNUMBER($A724),IF($G$2="Valeur",
SUM(IF($A724&gt;=Table1[De],IF($A724&lt;=Table1[À],IF(F$4=Table1[[#Headers],[Bœuf]:[Oasis]],Table1[[Bœuf]:[Oasis]]))))*
SUM(IF(Table3[Date]=$A724,Table3[Salade])),SUM(IF(Table3[Date]=$A724,Table3[Salade]))),"")</f>
        <v/>
      </c>
      <c r="G724" s="32" t="str" cm="1">
        <f t="array" ref="G724">IF(ISNUMBER($A724),IF($G$2="Valeur",
SUM(IF($A724&gt;=Table1[De],IF($A724&lt;=Table1[À],IF(G$4=Table1[[#Headers],[Bœuf]:[Oasis]],Table1[[Bœuf]:[Oasis]]))))*
SUM(IF(Table3[Date]=$A724,Table3[Eau])),SUM(IF(Table3[Date]=$A724,Table3[Eau]))),"")</f>
        <v/>
      </c>
      <c r="H724" s="32" t="str" cm="1">
        <f t="array" ref="H724">IF(ISNUMBER($A724),IF($G$2="Valeur",
SUM(IF($A724&gt;=Table1[De],IF($A724&lt;=Table1[À],IF(H$4=Table1[[#Headers],[Bœuf]:[Oasis]],Table1[[Bœuf]:[Oasis]]))))*
SUM(IF(Table3[Date]=$A724,Table3[Coca])),SUM(IF(Table3[Date]=$A724,Table3[Coca]))),"")</f>
        <v/>
      </c>
      <c r="I724" s="32" t="str" cm="1">
        <f t="array" ref="I724">IF(ISNUMBER($A724),IF($G$2="Valeur",
SUM(IF($A724&gt;=Table1[De],IF($A724&lt;=Table1[À],IF(I$4=Table1[[#Headers],[Bœuf]:[Oasis]],Table1[[Bœuf]:[Oasis]]))))*
SUM(IF(Table3[Date]=$A724,Table3[Oasis])),SUM(IF(Table3[Date]=$A724,Table3[Oasis]))),"")</f>
        <v/>
      </c>
      <c r="J724" s="33" t="str">
        <f t="shared" si="11"/>
        <v/>
      </c>
      <c r="K724" s="32" t="str" cm="1">
        <f t="array" ref="K724">IF(AND(ISNUMBER($A724),$G$2="Valeur"),
SUM(IF(Table3[Date]=$A724,IF(Table3[Mode de Paiement]=K$4,Table3[TOTAL DU PAR LE CLIENT]))),"")</f>
        <v/>
      </c>
      <c r="L724" s="32" t="str" cm="1">
        <f t="array" ref="L724">IF(AND(ISNUMBER($A724),$G$2="Valeur"),
SUM(IF(Table3[Date]=$A724,IF(Table3[Mode de Paiement]=L$4,Table3[TOTAL DU PAR LE CLIENT]))),"")</f>
        <v/>
      </c>
      <c r="M724" s="32" t="str" cm="1">
        <f t="array" ref="M724">IF(AND(ISNUMBER($A724),$G$2="Valeur"),
SUM(IF(Table3[Date]=$A724,IF(Table3[Mode de Paiement]=M$4,Table3[TOTAL DU PAR LE CLIENT]))),"")</f>
        <v/>
      </c>
      <c r="N724" s="32" t="str" cm="1">
        <f t="array" ref="N724">IF(AND(ISNUMBER($A724),$G$2="Valeur"),
SUM(IF(Table3[Date]=$A724,IF(Table3[Mode de Paiement]=N$4,Table3[TOTAL DU PAR LE CLIENT]))),"")</f>
        <v/>
      </c>
    </row>
    <row r="725" spans="1:14" x14ac:dyDescent="0.2">
      <c r="A725" s="82" t="str">
        <f>IF(A724=MAX(Table3[Date]),"",IF(A724="","",A724+1))</f>
        <v/>
      </c>
      <c r="B725" s="83" t="str">
        <f>IF(ISNUMBER(A725),COUNTIF(Table3[Date],A725),"")</f>
        <v/>
      </c>
      <c r="C725" s="32" t="str" cm="1">
        <f t="array" ref="C725">IF(ISNUMBER($A725),IF($G$2="Valeur",
SUM(IF($A725&gt;=Table1[De],IF($A725&lt;=Table1[À],IF(C$4=Table1[[#Headers],[Bœuf]:[Oasis]],Table1[[Bœuf]:[Oasis]]))))*
SUM(IF(Table3[Date]=$A725,Table3[Bœuf])),SUM(IF(Table3[Date]=$A725,Table3[Bœuf]))),"")</f>
        <v/>
      </c>
      <c r="D725" s="32" t="str" cm="1">
        <f t="array" ref="D725">IF(ISNUMBER($A725),IF($G$2="Valeur",
SUM(IF($A725&gt;=Table1[De],IF($A725&lt;=Table1[À],IF(D$4=Table1[[#Headers],[Bœuf]:[Oasis]],Table1[[Bœuf]:[Oasis]]))))*
SUM(IF(Table3[Date]=$A725,Table3[Jambon])),SUM(IF(Table3[Date]=$A725,Table3[Jambon]))),"")</f>
        <v/>
      </c>
      <c r="E725" s="32" t="str" cm="1">
        <f t="array" ref="E725">IF(ISNUMBER($A725),IF($G$2="Valeur",
SUM(IF($A725&gt;=Table1[De],IF($A725&lt;=Table1[À],IF(E$4=Table1[[#Headers],[Bœuf]:[Oasis]],Table1[[Bœuf]:[Oasis]]))))*
SUM(IF(Table3[Date]=$A725,Table3[Végétarien])),SUM(IF(Table3[Date]=$A725,Table3[Végétarien]))),"")</f>
        <v/>
      </c>
      <c r="F725" s="32" t="str" cm="1">
        <f t="array" ref="F725">IF(ISNUMBER($A725),IF($G$2="Valeur",
SUM(IF($A725&gt;=Table1[De],IF($A725&lt;=Table1[À],IF(F$4=Table1[[#Headers],[Bœuf]:[Oasis]],Table1[[Bœuf]:[Oasis]]))))*
SUM(IF(Table3[Date]=$A725,Table3[Salade])),SUM(IF(Table3[Date]=$A725,Table3[Salade]))),"")</f>
        <v/>
      </c>
      <c r="G725" s="32" t="str" cm="1">
        <f t="array" ref="G725">IF(ISNUMBER($A725),IF($G$2="Valeur",
SUM(IF($A725&gt;=Table1[De],IF($A725&lt;=Table1[À],IF(G$4=Table1[[#Headers],[Bœuf]:[Oasis]],Table1[[Bœuf]:[Oasis]]))))*
SUM(IF(Table3[Date]=$A725,Table3[Eau])),SUM(IF(Table3[Date]=$A725,Table3[Eau]))),"")</f>
        <v/>
      </c>
      <c r="H725" s="32" t="str" cm="1">
        <f t="array" ref="H725">IF(ISNUMBER($A725),IF($G$2="Valeur",
SUM(IF($A725&gt;=Table1[De],IF($A725&lt;=Table1[À],IF(H$4=Table1[[#Headers],[Bœuf]:[Oasis]],Table1[[Bœuf]:[Oasis]]))))*
SUM(IF(Table3[Date]=$A725,Table3[Coca])),SUM(IF(Table3[Date]=$A725,Table3[Coca]))),"")</f>
        <v/>
      </c>
      <c r="I725" s="32" t="str" cm="1">
        <f t="array" ref="I725">IF(ISNUMBER($A725),IF($G$2="Valeur",
SUM(IF($A725&gt;=Table1[De],IF($A725&lt;=Table1[À],IF(I$4=Table1[[#Headers],[Bœuf]:[Oasis]],Table1[[Bœuf]:[Oasis]]))))*
SUM(IF(Table3[Date]=$A725,Table3[Oasis])),SUM(IF(Table3[Date]=$A725,Table3[Oasis]))),"")</f>
        <v/>
      </c>
      <c r="J725" s="33" t="str">
        <f t="shared" si="11"/>
        <v/>
      </c>
      <c r="K725" s="32" t="str" cm="1">
        <f t="array" ref="K725">IF(AND(ISNUMBER($A725),$G$2="Valeur"),
SUM(IF(Table3[Date]=$A725,IF(Table3[Mode de Paiement]=K$4,Table3[TOTAL DU PAR LE CLIENT]))),"")</f>
        <v/>
      </c>
      <c r="L725" s="32" t="str" cm="1">
        <f t="array" ref="L725">IF(AND(ISNUMBER($A725),$G$2="Valeur"),
SUM(IF(Table3[Date]=$A725,IF(Table3[Mode de Paiement]=L$4,Table3[TOTAL DU PAR LE CLIENT]))),"")</f>
        <v/>
      </c>
      <c r="M725" s="32" t="str" cm="1">
        <f t="array" ref="M725">IF(AND(ISNUMBER($A725),$G$2="Valeur"),
SUM(IF(Table3[Date]=$A725,IF(Table3[Mode de Paiement]=M$4,Table3[TOTAL DU PAR LE CLIENT]))),"")</f>
        <v/>
      </c>
      <c r="N725" s="32" t="str" cm="1">
        <f t="array" ref="N725">IF(AND(ISNUMBER($A725),$G$2="Valeur"),
SUM(IF(Table3[Date]=$A725,IF(Table3[Mode de Paiement]=N$4,Table3[TOTAL DU PAR LE CLIENT]))),"")</f>
        <v/>
      </c>
    </row>
    <row r="726" spans="1:14" x14ac:dyDescent="0.2">
      <c r="A726" s="82" t="str">
        <f>IF(A725=MAX(Table3[Date]),"",IF(A725="","",A725+1))</f>
        <v/>
      </c>
      <c r="B726" s="83" t="str">
        <f>IF(ISNUMBER(A726),COUNTIF(Table3[Date],A726),"")</f>
        <v/>
      </c>
      <c r="C726" s="32" t="str" cm="1">
        <f t="array" ref="C726">IF(ISNUMBER($A726),IF($G$2="Valeur",
SUM(IF($A726&gt;=Table1[De],IF($A726&lt;=Table1[À],IF(C$4=Table1[[#Headers],[Bœuf]:[Oasis]],Table1[[Bœuf]:[Oasis]]))))*
SUM(IF(Table3[Date]=$A726,Table3[Bœuf])),SUM(IF(Table3[Date]=$A726,Table3[Bœuf]))),"")</f>
        <v/>
      </c>
      <c r="D726" s="32" t="str" cm="1">
        <f t="array" ref="D726">IF(ISNUMBER($A726),IF($G$2="Valeur",
SUM(IF($A726&gt;=Table1[De],IF($A726&lt;=Table1[À],IF(D$4=Table1[[#Headers],[Bœuf]:[Oasis]],Table1[[Bœuf]:[Oasis]]))))*
SUM(IF(Table3[Date]=$A726,Table3[Jambon])),SUM(IF(Table3[Date]=$A726,Table3[Jambon]))),"")</f>
        <v/>
      </c>
      <c r="E726" s="32" t="str" cm="1">
        <f t="array" ref="E726">IF(ISNUMBER($A726),IF($G$2="Valeur",
SUM(IF($A726&gt;=Table1[De],IF($A726&lt;=Table1[À],IF(E$4=Table1[[#Headers],[Bœuf]:[Oasis]],Table1[[Bœuf]:[Oasis]]))))*
SUM(IF(Table3[Date]=$A726,Table3[Végétarien])),SUM(IF(Table3[Date]=$A726,Table3[Végétarien]))),"")</f>
        <v/>
      </c>
      <c r="F726" s="32" t="str" cm="1">
        <f t="array" ref="F726">IF(ISNUMBER($A726),IF($G$2="Valeur",
SUM(IF($A726&gt;=Table1[De],IF($A726&lt;=Table1[À],IF(F$4=Table1[[#Headers],[Bœuf]:[Oasis]],Table1[[Bœuf]:[Oasis]]))))*
SUM(IF(Table3[Date]=$A726,Table3[Salade])),SUM(IF(Table3[Date]=$A726,Table3[Salade]))),"")</f>
        <v/>
      </c>
      <c r="G726" s="32" t="str" cm="1">
        <f t="array" ref="G726">IF(ISNUMBER($A726),IF($G$2="Valeur",
SUM(IF($A726&gt;=Table1[De],IF($A726&lt;=Table1[À],IF(G$4=Table1[[#Headers],[Bœuf]:[Oasis]],Table1[[Bœuf]:[Oasis]]))))*
SUM(IF(Table3[Date]=$A726,Table3[Eau])),SUM(IF(Table3[Date]=$A726,Table3[Eau]))),"")</f>
        <v/>
      </c>
      <c r="H726" s="32" t="str" cm="1">
        <f t="array" ref="H726">IF(ISNUMBER($A726),IF($G$2="Valeur",
SUM(IF($A726&gt;=Table1[De],IF($A726&lt;=Table1[À],IF(H$4=Table1[[#Headers],[Bœuf]:[Oasis]],Table1[[Bœuf]:[Oasis]]))))*
SUM(IF(Table3[Date]=$A726,Table3[Coca])),SUM(IF(Table3[Date]=$A726,Table3[Coca]))),"")</f>
        <v/>
      </c>
      <c r="I726" s="32" t="str" cm="1">
        <f t="array" ref="I726">IF(ISNUMBER($A726),IF($G$2="Valeur",
SUM(IF($A726&gt;=Table1[De],IF($A726&lt;=Table1[À],IF(I$4=Table1[[#Headers],[Bœuf]:[Oasis]],Table1[[Bœuf]:[Oasis]]))))*
SUM(IF(Table3[Date]=$A726,Table3[Oasis])),SUM(IF(Table3[Date]=$A726,Table3[Oasis]))),"")</f>
        <v/>
      </c>
      <c r="J726" s="33" t="str">
        <f t="shared" si="11"/>
        <v/>
      </c>
      <c r="K726" s="32" t="str" cm="1">
        <f t="array" ref="K726">IF(AND(ISNUMBER($A726),$G$2="Valeur"),
SUM(IF(Table3[Date]=$A726,IF(Table3[Mode de Paiement]=K$4,Table3[TOTAL DU PAR LE CLIENT]))),"")</f>
        <v/>
      </c>
      <c r="L726" s="32" t="str" cm="1">
        <f t="array" ref="L726">IF(AND(ISNUMBER($A726),$G$2="Valeur"),
SUM(IF(Table3[Date]=$A726,IF(Table3[Mode de Paiement]=L$4,Table3[TOTAL DU PAR LE CLIENT]))),"")</f>
        <v/>
      </c>
      <c r="M726" s="32" t="str" cm="1">
        <f t="array" ref="M726">IF(AND(ISNUMBER($A726),$G$2="Valeur"),
SUM(IF(Table3[Date]=$A726,IF(Table3[Mode de Paiement]=M$4,Table3[TOTAL DU PAR LE CLIENT]))),"")</f>
        <v/>
      </c>
      <c r="N726" s="32" t="str" cm="1">
        <f t="array" ref="N726">IF(AND(ISNUMBER($A726),$G$2="Valeur"),
SUM(IF(Table3[Date]=$A726,IF(Table3[Mode de Paiement]=N$4,Table3[TOTAL DU PAR LE CLIENT]))),"")</f>
        <v/>
      </c>
    </row>
    <row r="727" spans="1:14" x14ac:dyDescent="0.2">
      <c r="A727" s="82" t="str">
        <f>IF(A726=MAX(Table3[Date]),"",IF(A726="","",A726+1))</f>
        <v/>
      </c>
      <c r="B727" s="83" t="str">
        <f>IF(ISNUMBER(A727),COUNTIF(Table3[Date],A727),"")</f>
        <v/>
      </c>
      <c r="C727" s="32" t="str" cm="1">
        <f t="array" ref="C727">IF(ISNUMBER($A727),IF($G$2="Valeur",
SUM(IF($A727&gt;=Table1[De],IF($A727&lt;=Table1[À],IF(C$4=Table1[[#Headers],[Bœuf]:[Oasis]],Table1[[Bœuf]:[Oasis]]))))*
SUM(IF(Table3[Date]=$A727,Table3[Bœuf])),SUM(IF(Table3[Date]=$A727,Table3[Bœuf]))),"")</f>
        <v/>
      </c>
      <c r="D727" s="32" t="str" cm="1">
        <f t="array" ref="D727">IF(ISNUMBER($A727),IF($G$2="Valeur",
SUM(IF($A727&gt;=Table1[De],IF($A727&lt;=Table1[À],IF(D$4=Table1[[#Headers],[Bœuf]:[Oasis]],Table1[[Bœuf]:[Oasis]]))))*
SUM(IF(Table3[Date]=$A727,Table3[Jambon])),SUM(IF(Table3[Date]=$A727,Table3[Jambon]))),"")</f>
        <v/>
      </c>
      <c r="E727" s="32" t="str" cm="1">
        <f t="array" ref="E727">IF(ISNUMBER($A727),IF($G$2="Valeur",
SUM(IF($A727&gt;=Table1[De],IF($A727&lt;=Table1[À],IF(E$4=Table1[[#Headers],[Bœuf]:[Oasis]],Table1[[Bœuf]:[Oasis]]))))*
SUM(IF(Table3[Date]=$A727,Table3[Végétarien])),SUM(IF(Table3[Date]=$A727,Table3[Végétarien]))),"")</f>
        <v/>
      </c>
      <c r="F727" s="32" t="str" cm="1">
        <f t="array" ref="F727">IF(ISNUMBER($A727),IF($G$2="Valeur",
SUM(IF($A727&gt;=Table1[De],IF($A727&lt;=Table1[À],IF(F$4=Table1[[#Headers],[Bœuf]:[Oasis]],Table1[[Bœuf]:[Oasis]]))))*
SUM(IF(Table3[Date]=$A727,Table3[Salade])),SUM(IF(Table3[Date]=$A727,Table3[Salade]))),"")</f>
        <v/>
      </c>
      <c r="G727" s="32" t="str" cm="1">
        <f t="array" ref="G727">IF(ISNUMBER($A727),IF($G$2="Valeur",
SUM(IF($A727&gt;=Table1[De],IF($A727&lt;=Table1[À],IF(G$4=Table1[[#Headers],[Bœuf]:[Oasis]],Table1[[Bœuf]:[Oasis]]))))*
SUM(IF(Table3[Date]=$A727,Table3[Eau])),SUM(IF(Table3[Date]=$A727,Table3[Eau]))),"")</f>
        <v/>
      </c>
      <c r="H727" s="32" t="str" cm="1">
        <f t="array" ref="H727">IF(ISNUMBER($A727),IF($G$2="Valeur",
SUM(IF($A727&gt;=Table1[De],IF($A727&lt;=Table1[À],IF(H$4=Table1[[#Headers],[Bœuf]:[Oasis]],Table1[[Bœuf]:[Oasis]]))))*
SUM(IF(Table3[Date]=$A727,Table3[Coca])),SUM(IF(Table3[Date]=$A727,Table3[Coca]))),"")</f>
        <v/>
      </c>
      <c r="I727" s="32" t="str" cm="1">
        <f t="array" ref="I727">IF(ISNUMBER($A727),IF($G$2="Valeur",
SUM(IF($A727&gt;=Table1[De],IF($A727&lt;=Table1[À],IF(I$4=Table1[[#Headers],[Bœuf]:[Oasis]],Table1[[Bœuf]:[Oasis]]))))*
SUM(IF(Table3[Date]=$A727,Table3[Oasis])),SUM(IF(Table3[Date]=$A727,Table3[Oasis]))),"")</f>
        <v/>
      </c>
      <c r="J727" s="33" t="str">
        <f t="shared" si="11"/>
        <v/>
      </c>
      <c r="K727" s="32" t="str" cm="1">
        <f t="array" ref="K727">IF(AND(ISNUMBER($A727),$G$2="Valeur"),
SUM(IF(Table3[Date]=$A727,IF(Table3[Mode de Paiement]=K$4,Table3[TOTAL DU PAR LE CLIENT]))),"")</f>
        <v/>
      </c>
      <c r="L727" s="32" t="str" cm="1">
        <f t="array" ref="L727">IF(AND(ISNUMBER($A727),$G$2="Valeur"),
SUM(IF(Table3[Date]=$A727,IF(Table3[Mode de Paiement]=L$4,Table3[TOTAL DU PAR LE CLIENT]))),"")</f>
        <v/>
      </c>
      <c r="M727" s="32" t="str" cm="1">
        <f t="array" ref="M727">IF(AND(ISNUMBER($A727),$G$2="Valeur"),
SUM(IF(Table3[Date]=$A727,IF(Table3[Mode de Paiement]=M$4,Table3[TOTAL DU PAR LE CLIENT]))),"")</f>
        <v/>
      </c>
      <c r="N727" s="32" t="str" cm="1">
        <f t="array" ref="N727">IF(AND(ISNUMBER($A727),$G$2="Valeur"),
SUM(IF(Table3[Date]=$A727,IF(Table3[Mode de Paiement]=N$4,Table3[TOTAL DU PAR LE CLIENT]))),"")</f>
        <v/>
      </c>
    </row>
    <row r="728" spans="1:14" x14ac:dyDescent="0.2">
      <c r="A728" s="82" t="str">
        <f>IF(A727=MAX(Table3[Date]),"",IF(A727="","",A727+1))</f>
        <v/>
      </c>
      <c r="B728" s="83" t="str">
        <f>IF(ISNUMBER(A728),COUNTIF(Table3[Date],A728),"")</f>
        <v/>
      </c>
      <c r="C728" s="32" t="str" cm="1">
        <f t="array" ref="C728">IF(ISNUMBER($A728),IF($G$2="Valeur",
SUM(IF($A728&gt;=Table1[De],IF($A728&lt;=Table1[À],IF(C$4=Table1[[#Headers],[Bœuf]:[Oasis]],Table1[[Bœuf]:[Oasis]]))))*
SUM(IF(Table3[Date]=$A728,Table3[Bœuf])),SUM(IF(Table3[Date]=$A728,Table3[Bœuf]))),"")</f>
        <v/>
      </c>
      <c r="D728" s="32" t="str" cm="1">
        <f t="array" ref="D728">IF(ISNUMBER($A728),IF($G$2="Valeur",
SUM(IF($A728&gt;=Table1[De],IF($A728&lt;=Table1[À],IF(D$4=Table1[[#Headers],[Bœuf]:[Oasis]],Table1[[Bœuf]:[Oasis]]))))*
SUM(IF(Table3[Date]=$A728,Table3[Jambon])),SUM(IF(Table3[Date]=$A728,Table3[Jambon]))),"")</f>
        <v/>
      </c>
      <c r="E728" s="32" t="str" cm="1">
        <f t="array" ref="E728">IF(ISNUMBER($A728),IF($G$2="Valeur",
SUM(IF($A728&gt;=Table1[De],IF($A728&lt;=Table1[À],IF(E$4=Table1[[#Headers],[Bœuf]:[Oasis]],Table1[[Bœuf]:[Oasis]]))))*
SUM(IF(Table3[Date]=$A728,Table3[Végétarien])),SUM(IF(Table3[Date]=$A728,Table3[Végétarien]))),"")</f>
        <v/>
      </c>
      <c r="F728" s="32" t="str" cm="1">
        <f t="array" ref="F728">IF(ISNUMBER($A728),IF($G$2="Valeur",
SUM(IF($A728&gt;=Table1[De],IF($A728&lt;=Table1[À],IF(F$4=Table1[[#Headers],[Bœuf]:[Oasis]],Table1[[Bœuf]:[Oasis]]))))*
SUM(IF(Table3[Date]=$A728,Table3[Salade])),SUM(IF(Table3[Date]=$A728,Table3[Salade]))),"")</f>
        <v/>
      </c>
      <c r="G728" s="32" t="str" cm="1">
        <f t="array" ref="G728">IF(ISNUMBER($A728),IF($G$2="Valeur",
SUM(IF($A728&gt;=Table1[De],IF($A728&lt;=Table1[À],IF(G$4=Table1[[#Headers],[Bœuf]:[Oasis]],Table1[[Bœuf]:[Oasis]]))))*
SUM(IF(Table3[Date]=$A728,Table3[Eau])),SUM(IF(Table3[Date]=$A728,Table3[Eau]))),"")</f>
        <v/>
      </c>
      <c r="H728" s="32" t="str" cm="1">
        <f t="array" ref="H728">IF(ISNUMBER($A728),IF($G$2="Valeur",
SUM(IF($A728&gt;=Table1[De],IF($A728&lt;=Table1[À],IF(H$4=Table1[[#Headers],[Bœuf]:[Oasis]],Table1[[Bœuf]:[Oasis]]))))*
SUM(IF(Table3[Date]=$A728,Table3[Coca])),SUM(IF(Table3[Date]=$A728,Table3[Coca]))),"")</f>
        <v/>
      </c>
      <c r="I728" s="32" t="str" cm="1">
        <f t="array" ref="I728">IF(ISNUMBER($A728),IF($G$2="Valeur",
SUM(IF($A728&gt;=Table1[De],IF($A728&lt;=Table1[À],IF(I$4=Table1[[#Headers],[Bœuf]:[Oasis]],Table1[[Bœuf]:[Oasis]]))))*
SUM(IF(Table3[Date]=$A728,Table3[Oasis])),SUM(IF(Table3[Date]=$A728,Table3[Oasis]))),"")</f>
        <v/>
      </c>
      <c r="J728" s="33" t="str">
        <f t="shared" si="11"/>
        <v/>
      </c>
      <c r="K728" s="32" t="str" cm="1">
        <f t="array" ref="K728">IF(AND(ISNUMBER($A728),$G$2="Valeur"),
SUM(IF(Table3[Date]=$A728,IF(Table3[Mode de Paiement]=K$4,Table3[TOTAL DU PAR LE CLIENT]))),"")</f>
        <v/>
      </c>
      <c r="L728" s="32" t="str" cm="1">
        <f t="array" ref="L728">IF(AND(ISNUMBER($A728),$G$2="Valeur"),
SUM(IF(Table3[Date]=$A728,IF(Table3[Mode de Paiement]=L$4,Table3[TOTAL DU PAR LE CLIENT]))),"")</f>
        <v/>
      </c>
      <c r="M728" s="32" t="str" cm="1">
        <f t="array" ref="M728">IF(AND(ISNUMBER($A728),$G$2="Valeur"),
SUM(IF(Table3[Date]=$A728,IF(Table3[Mode de Paiement]=M$4,Table3[TOTAL DU PAR LE CLIENT]))),"")</f>
        <v/>
      </c>
      <c r="N728" s="32" t="str" cm="1">
        <f t="array" ref="N728">IF(AND(ISNUMBER($A728),$G$2="Valeur"),
SUM(IF(Table3[Date]=$A728,IF(Table3[Mode de Paiement]=N$4,Table3[TOTAL DU PAR LE CLIENT]))),"")</f>
        <v/>
      </c>
    </row>
    <row r="729" spans="1:14" x14ac:dyDescent="0.2">
      <c r="A729" s="82" t="str">
        <f>IF(A728=MAX(Table3[Date]),"",IF(A728="","",A728+1))</f>
        <v/>
      </c>
      <c r="B729" s="83" t="str">
        <f>IF(ISNUMBER(A729),COUNTIF(Table3[Date],A729),"")</f>
        <v/>
      </c>
      <c r="C729" s="32" t="str" cm="1">
        <f t="array" ref="C729">IF(ISNUMBER($A729),IF($G$2="Valeur",
SUM(IF($A729&gt;=Table1[De],IF($A729&lt;=Table1[À],IF(C$4=Table1[[#Headers],[Bœuf]:[Oasis]],Table1[[Bœuf]:[Oasis]]))))*
SUM(IF(Table3[Date]=$A729,Table3[Bœuf])),SUM(IF(Table3[Date]=$A729,Table3[Bœuf]))),"")</f>
        <v/>
      </c>
      <c r="D729" s="32" t="str" cm="1">
        <f t="array" ref="D729">IF(ISNUMBER($A729),IF($G$2="Valeur",
SUM(IF($A729&gt;=Table1[De],IF($A729&lt;=Table1[À],IF(D$4=Table1[[#Headers],[Bœuf]:[Oasis]],Table1[[Bœuf]:[Oasis]]))))*
SUM(IF(Table3[Date]=$A729,Table3[Jambon])),SUM(IF(Table3[Date]=$A729,Table3[Jambon]))),"")</f>
        <v/>
      </c>
      <c r="E729" s="32" t="str" cm="1">
        <f t="array" ref="E729">IF(ISNUMBER($A729),IF($G$2="Valeur",
SUM(IF($A729&gt;=Table1[De],IF($A729&lt;=Table1[À],IF(E$4=Table1[[#Headers],[Bœuf]:[Oasis]],Table1[[Bœuf]:[Oasis]]))))*
SUM(IF(Table3[Date]=$A729,Table3[Végétarien])),SUM(IF(Table3[Date]=$A729,Table3[Végétarien]))),"")</f>
        <v/>
      </c>
      <c r="F729" s="32" t="str" cm="1">
        <f t="array" ref="F729">IF(ISNUMBER($A729),IF($G$2="Valeur",
SUM(IF($A729&gt;=Table1[De],IF($A729&lt;=Table1[À],IF(F$4=Table1[[#Headers],[Bœuf]:[Oasis]],Table1[[Bœuf]:[Oasis]]))))*
SUM(IF(Table3[Date]=$A729,Table3[Salade])),SUM(IF(Table3[Date]=$A729,Table3[Salade]))),"")</f>
        <v/>
      </c>
      <c r="G729" s="32" t="str" cm="1">
        <f t="array" ref="G729">IF(ISNUMBER($A729),IF($G$2="Valeur",
SUM(IF($A729&gt;=Table1[De],IF($A729&lt;=Table1[À],IF(G$4=Table1[[#Headers],[Bœuf]:[Oasis]],Table1[[Bœuf]:[Oasis]]))))*
SUM(IF(Table3[Date]=$A729,Table3[Eau])),SUM(IF(Table3[Date]=$A729,Table3[Eau]))),"")</f>
        <v/>
      </c>
      <c r="H729" s="32" t="str" cm="1">
        <f t="array" ref="H729">IF(ISNUMBER($A729),IF($G$2="Valeur",
SUM(IF($A729&gt;=Table1[De],IF($A729&lt;=Table1[À],IF(H$4=Table1[[#Headers],[Bœuf]:[Oasis]],Table1[[Bœuf]:[Oasis]]))))*
SUM(IF(Table3[Date]=$A729,Table3[Coca])),SUM(IF(Table3[Date]=$A729,Table3[Coca]))),"")</f>
        <v/>
      </c>
      <c r="I729" s="32" t="str" cm="1">
        <f t="array" ref="I729">IF(ISNUMBER($A729),IF($G$2="Valeur",
SUM(IF($A729&gt;=Table1[De],IF($A729&lt;=Table1[À],IF(I$4=Table1[[#Headers],[Bœuf]:[Oasis]],Table1[[Bœuf]:[Oasis]]))))*
SUM(IF(Table3[Date]=$A729,Table3[Oasis])),SUM(IF(Table3[Date]=$A729,Table3[Oasis]))),"")</f>
        <v/>
      </c>
      <c r="J729" s="33" t="str">
        <f t="shared" si="11"/>
        <v/>
      </c>
      <c r="K729" s="32" t="str" cm="1">
        <f t="array" ref="K729">IF(AND(ISNUMBER($A729),$G$2="Valeur"),
SUM(IF(Table3[Date]=$A729,IF(Table3[Mode de Paiement]=K$4,Table3[TOTAL DU PAR LE CLIENT]))),"")</f>
        <v/>
      </c>
      <c r="L729" s="32" t="str" cm="1">
        <f t="array" ref="L729">IF(AND(ISNUMBER($A729),$G$2="Valeur"),
SUM(IF(Table3[Date]=$A729,IF(Table3[Mode de Paiement]=L$4,Table3[TOTAL DU PAR LE CLIENT]))),"")</f>
        <v/>
      </c>
      <c r="M729" s="32" t="str" cm="1">
        <f t="array" ref="M729">IF(AND(ISNUMBER($A729),$G$2="Valeur"),
SUM(IF(Table3[Date]=$A729,IF(Table3[Mode de Paiement]=M$4,Table3[TOTAL DU PAR LE CLIENT]))),"")</f>
        <v/>
      </c>
      <c r="N729" s="32" t="str" cm="1">
        <f t="array" ref="N729">IF(AND(ISNUMBER($A729),$G$2="Valeur"),
SUM(IF(Table3[Date]=$A729,IF(Table3[Mode de Paiement]=N$4,Table3[TOTAL DU PAR LE CLIENT]))),"")</f>
        <v/>
      </c>
    </row>
    <row r="730" spans="1:14" x14ac:dyDescent="0.2">
      <c r="A730" s="82" t="str">
        <f>IF(A729=MAX(Table3[Date]),"",IF(A729="","",A729+1))</f>
        <v/>
      </c>
      <c r="B730" s="83" t="str">
        <f>IF(ISNUMBER(A730),COUNTIF(Table3[Date],A730),"")</f>
        <v/>
      </c>
      <c r="C730" s="32" t="str" cm="1">
        <f t="array" ref="C730">IF(ISNUMBER($A730),IF($G$2="Valeur",
SUM(IF($A730&gt;=Table1[De],IF($A730&lt;=Table1[À],IF(C$4=Table1[[#Headers],[Bœuf]:[Oasis]],Table1[[Bœuf]:[Oasis]]))))*
SUM(IF(Table3[Date]=$A730,Table3[Bœuf])),SUM(IF(Table3[Date]=$A730,Table3[Bœuf]))),"")</f>
        <v/>
      </c>
      <c r="D730" s="32" t="str" cm="1">
        <f t="array" ref="D730">IF(ISNUMBER($A730),IF($G$2="Valeur",
SUM(IF($A730&gt;=Table1[De],IF($A730&lt;=Table1[À],IF(D$4=Table1[[#Headers],[Bœuf]:[Oasis]],Table1[[Bœuf]:[Oasis]]))))*
SUM(IF(Table3[Date]=$A730,Table3[Jambon])),SUM(IF(Table3[Date]=$A730,Table3[Jambon]))),"")</f>
        <v/>
      </c>
      <c r="E730" s="32" t="str" cm="1">
        <f t="array" ref="E730">IF(ISNUMBER($A730),IF($G$2="Valeur",
SUM(IF($A730&gt;=Table1[De],IF($A730&lt;=Table1[À],IF(E$4=Table1[[#Headers],[Bœuf]:[Oasis]],Table1[[Bœuf]:[Oasis]]))))*
SUM(IF(Table3[Date]=$A730,Table3[Végétarien])),SUM(IF(Table3[Date]=$A730,Table3[Végétarien]))),"")</f>
        <v/>
      </c>
      <c r="F730" s="32" t="str" cm="1">
        <f t="array" ref="F730">IF(ISNUMBER($A730),IF($G$2="Valeur",
SUM(IF($A730&gt;=Table1[De],IF($A730&lt;=Table1[À],IF(F$4=Table1[[#Headers],[Bœuf]:[Oasis]],Table1[[Bœuf]:[Oasis]]))))*
SUM(IF(Table3[Date]=$A730,Table3[Salade])),SUM(IF(Table3[Date]=$A730,Table3[Salade]))),"")</f>
        <v/>
      </c>
      <c r="G730" s="32" t="str" cm="1">
        <f t="array" ref="G730">IF(ISNUMBER($A730),IF($G$2="Valeur",
SUM(IF($A730&gt;=Table1[De],IF($A730&lt;=Table1[À],IF(G$4=Table1[[#Headers],[Bœuf]:[Oasis]],Table1[[Bœuf]:[Oasis]]))))*
SUM(IF(Table3[Date]=$A730,Table3[Eau])),SUM(IF(Table3[Date]=$A730,Table3[Eau]))),"")</f>
        <v/>
      </c>
      <c r="H730" s="32" t="str" cm="1">
        <f t="array" ref="H730">IF(ISNUMBER($A730),IF($G$2="Valeur",
SUM(IF($A730&gt;=Table1[De],IF($A730&lt;=Table1[À],IF(H$4=Table1[[#Headers],[Bœuf]:[Oasis]],Table1[[Bœuf]:[Oasis]]))))*
SUM(IF(Table3[Date]=$A730,Table3[Coca])),SUM(IF(Table3[Date]=$A730,Table3[Coca]))),"")</f>
        <v/>
      </c>
      <c r="I730" s="32" t="str" cm="1">
        <f t="array" ref="I730">IF(ISNUMBER($A730),IF($G$2="Valeur",
SUM(IF($A730&gt;=Table1[De],IF($A730&lt;=Table1[À],IF(I$4=Table1[[#Headers],[Bœuf]:[Oasis]],Table1[[Bœuf]:[Oasis]]))))*
SUM(IF(Table3[Date]=$A730,Table3[Oasis])),SUM(IF(Table3[Date]=$A730,Table3[Oasis]))),"")</f>
        <v/>
      </c>
      <c r="J730" s="33" t="str">
        <f t="shared" si="11"/>
        <v/>
      </c>
      <c r="K730" s="32" t="str" cm="1">
        <f t="array" ref="K730">IF(AND(ISNUMBER($A730),$G$2="Valeur"),
SUM(IF(Table3[Date]=$A730,IF(Table3[Mode de Paiement]=K$4,Table3[TOTAL DU PAR LE CLIENT]))),"")</f>
        <v/>
      </c>
      <c r="L730" s="32" t="str" cm="1">
        <f t="array" ref="L730">IF(AND(ISNUMBER($A730),$G$2="Valeur"),
SUM(IF(Table3[Date]=$A730,IF(Table3[Mode de Paiement]=L$4,Table3[TOTAL DU PAR LE CLIENT]))),"")</f>
        <v/>
      </c>
      <c r="M730" s="32" t="str" cm="1">
        <f t="array" ref="M730">IF(AND(ISNUMBER($A730),$G$2="Valeur"),
SUM(IF(Table3[Date]=$A730,IF(Table3[Mode de Paiement]=M$4,Table3[TOTAL DU PAR LE CLIENT]))),"")</f>
        <v/>
      </c>
      <c r="N730" s="32" t="str" cm="1">
        <f t="array" ref="N730">IF(AND(ISNUMBER($A730),$G$2="Valeur"),
SUM(IF(Table3[Date]=$A730,IF(Table3[Mode de Paiement]=N$4,Table3[TOTAL DU PAR LE CLIENT]))),"")</f>
        <v/>
      </c>
    </row>
    <row r="731" spans="1:14" x14ac:dyDescent="0.2">
      <c r="A731" s="82" t="str">
        <f>IF(A730=MAX(Table3[Date]),"",IF(A730="","",A730+1))</f>
        <v/>
      </c>
      <c r="B731" s="83" t="str">
        <f>IF(ISNUMBER(A731),COUNTIF(Table3[Date],A731),"")</f>
        <v/>
      </c>
      <c r="C731" s="32" t="str" cm="1">
        <f t="array" ref="C731">IF(ISNUMBER($A731),IF($G$2="Valeur",
SUM(IF($A731&gt;=Table1[De],IF($A731&lt;=Table1[À],IF(C$4=Table1[[#Headers],[Bœuf]:[Oasis]],Table1[[Bœuf]:[Oasis]]))))*
SUM(IF(Table3[Date]=$A731,Table3[Bœuf])),SUM(IF(Table3[Date]=$A731,Table3[Bœuf]))),"")</f>
        <v/>
      </c>
      <c r="D731" s="32" t="str" cm="1">
        <f t="array" ref="D731">IF(ISNUMBER($A731),IF($G$2="Valeur",
SUM(IF($A731&gt;=Table1[De],IF($A731&lt;=Table1[À],IF(D$4=Table1[[#Headers],[Bœuf]:[Oasis]],Table1[[Bœuf]:[Oasis]]))))*
SUM(IF(Table3[Date]=$A731,Table3[Jambon])),SUM(IF(Table3[Date]=$A731,Table3[Jambon]))),"")</f>
        <v/>
      </c>
      <c r="E731" s="32" t="str" cm="1">
        <f t="array" ref="E731">IF(ISNUMBER($A731),IF($G$2="Valeur",
SUM(IF($A731&gt;=Table1[De],IF($A731&lt;=Table1[À],IF(E$4=Table1[[#Headers],[Bœuf]:[Oasis]],Table1[[Bœuf]:[Oasis]]))))*
SUM(IF(Table3[Date]=$A731,Table3[Végétarien])),SUM(IF(Table3[Date]=$A731,Table3[Végétarien]))),"")</f>
        <v/>
      </c>
      <c r="F731" s="32" t="str" cm="1">
        <f t="array" ref="F731">IF(ISNUMBER($A731),IF($G$2="Valeur",
SUM(IF($A731&gt;=Table1[De],IF($A731&lt;=Table1[À],IF(F$4=Table1[[#Headers],[Bœuf]:[Oasis]],Table1[[Bœuf]:[Oasis]]))))*
SUM(IF(Table3[Date]=$A731,Table3[Salade])),SUM(IF(Table3[Date]=$A731,Table3[Salade]))),"")</f>
        <v/>
      </c>
      <c r="G731" s="32" t="str" cm="1">
        <f t="array" ref="G731">IF(ISNUMBER($A731),IF($G$2="Valeur",
SUM(IF($A731&gt;=Table1[De],IF($A731&lt;=Table1[À],IF(G$4=Table1[[#Headers],[Bœuf]:[Oasis]],Table1[[Bœuf]:[Oasis]]))))*
SUM(IF(Table3[Date]=$A731,Table3[Eau])),SUM(IF(Table3[Date]=$A731,Table3[Eau]))),"")</f>
        <v/>
      </c>
      <c r="H731" s="32" t="str" cm="1">
        <f t="array" ref="H731">IF(ISNUMBER($A731),IF($G$2="Valeur",
SUM(IF($A731&gt;=Table1[De],IF($A731&lt;=Table1[À],IF(H$4=Table1[[#Headers],[Bœuf]:[Oasis]],Table1[[Bœuf]:[Oasis]]))))*
SUM(IF(Table3[Date]=$A731,Table3[Coca])),SUM(IF(Table3[Date]=$A731,Table3[Coca]))),"")</f>
        <v/>
      </c>
      <c r="I731" s="32" t="str" cm="1">
        <f t="array" ref="I731">IF(ISNUMBER($A731),IF($G$2="Valeur",
SUM(IF($A731&gt;=Table1[De],IF($A731&lt;=Table1[À],IF(I$4=Table1[[#Headers],[Bœuf]:[Oasis]],Table1[[Bœuf]:[Oasis]]))))*
SUM(IF(Table3[Date]=$A731,Table3[Oasis])),SUM(IF(Table3[Date]=$A731,Table3[Oasis]))),"")</f>
        <v/>
      </c>
      <c r="J731" s="33" t="str">
        <f t="shared" si="11"/>
        <v/>
      </c>
      <c r="K731" s="32" t="str" cm="1">
        <f t="array" ref="K731">IF(AND(ISNUMBER($A731),$G$2="Valeur"),
SUM(IF(Table3[Date]=$A731,IF(Table3[Mode de Paiement]=K$4,Table3[TOTAL DU PAR LE CLIENT]))),"")</f>
        <v/>
      </c>
      <c r="L731" s="32" t="str" cm="1">
        <f t="array" ref="L731">IF(AND(ISNUMBER($A731),$G$2="Valeur"),
SUM(IF(Table3[Date]=$A731,IF(Table3[Mode de Paiement]=L$4,Table3[TOTAL DU PAR LE CLIENT]))),"")</f>
        <v/>
      </c>
      <c r="M731" s="32" t="str" cm="1">
        <f t="array" ref="M731">IF(AND(ISNUMBER($A731),$G$2="Valeur"),
SUM(IF(Table3[Date]=$A731,IF(Table3[Mode de Paiement]=M$4,Table3[TOTAL DU PAR LE CLIENT]))),"")</f>
        <v/>
      </c>
      <c r="N731" s="32" t="str" cm="1">
        <f t="array" ref="N731">IF(AND(ISNUMBER($A731),$G$2="Valeur"),
SUM(IF(Table3[Date]=$A731,IF(Table3[Mode de Paiement]=N$4,Table3[TOTAL DU PAR LE CLIENT]))),"")</f>
        <v/>
      </c>
    </row>
    <row r="732" spans="1:14" x14ac:dyDescent="0.2">
      <c r="A732" s="82" t="str">
        <f>IF(A731=MAX(Table3[Date]),"",IF(A731="","",A731+1))</f>
        <v/>
      </c>
      <c r="B732" s="83" t="str">
        <f>IF(ISNUMBER(A732),COUNTIF(Table3[Date],A732),"")</f>
        <v/>
      </c>
      <c r="C732" s="32" t="str" cm="1">
        <f t="array" ref="C732">IF(ISNUMBER($A732),IF($G$2="Valeur",
SUM(IF($A732&gt;=Table1[De],IF($A732&lt;=Table1[À],IF(C$4=Table1[[#Headers],[Bœuf]:[Oasis]],Table1[[Bœuf]:[Oasis]]))))*
SUM(IF(Table3[Date]=$A732,Table3[Bœuf])),SUM(IF(Table3[Date]=$A732,Table3[Bœuf]))),"")</f>
        <v/>
      </c>
      <c r="D732" s="32" t="str" cm="1">
        <f t="array" ref="D732">IF(ISNUMBER($A732),IF($G$2="Valeur",
SUM(IF($A732&gt;=Table1[De],IF($A732&lt;=Table1[À],IF(D$4=Table1[[#Headers],[Bœuf]:[Oasis]],Table1[[Bœuf]:[Oasis]]))))*
SUM(IF(Table3[Date]=$A732,Table3[Jambon])),SUM(IF(Table3[Date]=$A732,Table3[Jambon]))),"")</f>
        <v/>
      </c>
      <c r="E732" s="32" t="str" cm="1">
        <f t="array" ref="E732">IF(ISNUMBER($A732),IF($G$2="Valeur",
SUM(IF($A732&gt;=Table1[De],IF($A732&lt;=Table1[À],IF(E$4=Table1[[#Headers],[Bœuf]:[Oasis]],Table1[[Bœuf]:[Oasis]]))))*
SUM(IF(Table3[Date]=$A732,Table3[Végétarien])),SUM(IF(Table3[Date]=$A732,Table3[Végétarien]))),"")</f>
        <v/>
      </c>
      <c r="F732" s="32" t="str" cm="1">
        <f t="array" ref="F732">IF(ISNUMBER($A732),IF($G$2="Valeur",
SUM(IF($A732&gt;=Table1[De],IF($A732&lt;=Table1[À],IF(F$4=Table1[[#Headers],[Bœuf]:[Oasis]],Table1[[Bœuf]:[Oasis]]))))*
SUM(IF(Table3[Date]=$A732,Table3[Salade])),SUM(IF(Table3[Date]=$A732,Table3[Salade]))),"")</f>
        <v/>
      </c>
      <c r="G732" s="32" t="str" cm="1">
        <f t="array" ref="G732">IF(ISNUMBER($A732),IF($G$2="Valeur",
SUM(IF($A732&gt;=Table1[De],IF($A732&lt;=Table1[À],IF(G$4=Table1[[#Headers],[Bœuf]:[Oasis]],Table1[[Bœuf]:[Oasis]]))))*
SUM(IF(Table3[Date]=$A732,Table3[Eau])),SUM(IF(Table3[Date]=$A732,Table3[Eau]))),"")</f>
        <v/>
      </c>
      <c r="H732" s="32" t="str" cm="1">
        <f t="array" ref="H732">IF(ISNUMBER($A732),IF($G$2="Valeur",
SUM(IF($A732&gt;=Table1[De],IF($A732&lt;=Table1[À],IF(H$4=Table1[[#Headers],[Bœuf]:[Oasis]],Table1[[Bœuf]:[Oasis]]))))*
SUM(IF(Table3[Date]=$A732,Table3[Coca])),SUM(IF(Table3[Date]=$A732,Table3[Coca]))),"")</f>
        <v/>
      </c>
      <c r="I732" s="32" t="str" cm="1">
        <f t="array" ref="I732">IF(ISNUMBER($A732),IF($G$2="Valeur",
SUM(IF($A732&gt;=Table1[De],IF($A732&lt;=Table1[À],IF(I$4=Table1[[#Headers],[Bœuf]:[Oasis]],Table1[[Bœuf]:[Oasis]]))))*
SUM(IF(Table3[Date]=$A732,Table3[Oasis])),SUM(IF(Table3[Date]=$A732,Table3[Oasis]))),"")</f>
        <v/>
      </c>
      <c r="J732" s="33" t="str">
        <f t="shared" si="11"/>
        <v/>
      </c>
      <c r="K732" s="32" t="str" cm="1">
        <f t="array" ref="K732">IF(AND(ISNUMBER($A732),$G$2="Valeur"),
SUM(IF(Table3[Date]=$A732,IF(Table3[Mode de Paiement]=K$4,Table3[TOTAL DU PAR LE CLIENT]))),"")</f>
        <v/>
      </c>
      <c r="L732" s="32" t="str" cm="1">
        <f t="array" ref="L732">IF(AND(ISNUMBER($A732),$G$2="Valeur"),
SUM(IF(Table3[Date]=$A732,IF(Table3[Mode de Paiement]=L$4,Table3[TOTAL DU PAR LE CLIENT]))),"")</f>
        <v/>
      </c>
      <c r="M732" s="32" t="str" cm="1">
        <f t="array" ref="M732">IF(AND(ISNUMBER($A732),$G$2="Valeur"),
SUM(IF(Table3[Date]=$A732,IF(Table3[Mode de Paiement]=M$4,Table3[TOTAL DU PAR LE CLIENT]))),"")</f>
        <v/>
      </c>
      <c r="N732" s="32" t="str" cm="1">
        <f t="array" ref="N732">IF(AND(ISNUMBER($A732),$G$2="Valeur"),
SUM(IF(Table3[Date]=$A732,IF(Table3[Mode de Paiement]=N$4,Table3[TOTAL DU PAR LE CLIENT]))),"")</f>
        <v/>
      </c>
    </row>
    <row r="733" spans="1:14" x14ac:dyDescent="0.2">
      <c r="A733" s="82" t="str">
        <f>IF(A732=MAX(Table3[Date]),"",IF(A732="","",A732+1))</f>
        <v/>
      </c>
      <c r="B733" s="83" t="str">
        <f>IF(ISNUMBER(A733),COUNTIF(Table3[Date],A733),"")</f>
        <v/>
      </c>
      <c r="C733" s="32" t="str" cm="1">
        <f t="array" ref="C733">IF(ISNUMBER($A733),IF($G$2="Valeur",
SUM(IF($A733&gt;=Table1[De],IF($A733&lt;=Table1[À],IF(C$4=Table1[[#Headers],[Bœuf]:[Oasis]],Table1[[Bœuf]:[Oasis]]))))*
SUM(IF(Table3[Date]=$A733,Table3[Bœuf])),SUM(IF(Table3[Date]=$A733,Table3[Bœuf]))),"")</f>
        <v/>
      </c>
      <c r="D733" s="32" t="str" cm="1">
        <f t="array" ref="D733">IF(ISNUMBER($A733),IF($G$2="Valeur",
SUM(IF($A733&gt;=Table1[De],IF($A733&lt;=Table1[À],IF(D$4=Table1[[#Headers],[Bœuf]:[Oasis]],Table1[[Bœuf]:[Oasis]]))))*
SUM(IF(Table3[Date]=$A733,Table3[Jambon])),SUM(IF(Table3[Date]=$A733,Table3[Jambon]))),"")</f>
        <v/>
      </c>
      <c r="E733" s="32" t="str" cm="1">
        <f t="array" ref="E733">IF(ISNUMBER($A733),IF($G$2="Valeur",
SUM(IF($A733&gt;=Table1[De],IF($A733&lt;=Table1[À],IF(E$4=Table1[[#Headers],[Bœuf]:[Oasis]],Table1[[Bœuf]:[Oasis]]))))*
SUM(IF(Table3[Date]=$A733,Table3[Végétarien])),SUM(IF(Table3[Date]=$A733,Table3[Végétarien]))),"")</f>
        <v/>
      </c>
      <c r="F733" s="32" t="str" cm="1">
        <f t="array" ref="F733">IF(ISNUMBER($A733),IF($G$2="Valeur",
SUM(IF($A733&gt;=Table1[De],IF($A733&lt;=Table1[À],IF(F$4=Table1[[#Headers],[Bœuf]:[Oasis]],Table1[[Bœuf]:[Oasis]]))))*
SUM(IF(Table3[Date]=$A733,Table3[Salade])),SUM(IF(Table3[Date]=$A733,Table3[Salade]))),"")</f>
        <v/>
      </c>
      <c r="G733" s="32" t="str" cm="1">
        <f t="array" ref="G733">IF(ISNUMBER($A733),IF($G$2="Valeur",
SUM(IF($A733&gt;=Table1[De],IF($A733&lt;=Table1[À],IF(G$4=Table1[[#Headers],[Bœuf]:[Oasis]],Table1[[Bœuf]:[Oasis]]))))*
SUM(IF(Table3[Date]=$A733,Table3[Eau])),SUM(IF(Table3[Date]=$A733,Table3[Eau]))),"")</f>
        <v/>
      </c>
      <c r="H733" s="32" t="str" cm="1">
        <f t="array" ref="H733">IF(ISNUMBER($A733),IF($G$2="Valeur",
SUM(IF($A733&gt;=Table1[De],IF($A733&lt;=Table1[À],IF(H$4=Table1[[#Headers],[Bœuf]:[Oasis]],Table1[[Bœuf]:[Oasis]]))))*
SUM(IF(Table3[Date]=$A733,Table3[Coca])),SUM(IF(Table3[Date]=$A733,Table3[Coca]))),"")</f>
        <v/>
      </c>
      <c r="I733" s="32" t="str" cm="1">
        <f t="array" ref="I733">IF(ISNUMBER($A733),IF($G$2="Valeur",
SUM(IF($A733&gt;=Table1[De],IF($A733&lt;=Table1[À],IF(I$4=Table1[[#Headers],[Bœuf]:[Oasis]],Table1[[Bœuf]:[Oasis]]))))*
SUM(IF(Table3[Date]=$A733,Table3[Oasis])),SUM(IF(Table3[Date]=$A733,Table3[Oasis]))),"")</f>
        <v/>
      </c>
      <c r="J733" s="33" t="str">
        <f t="shared" si="11"/>
        <v/>
      </c>
      <c r="K733" s="32" t="str" cm="1">
        <f t="array" ref="K733">IF(AND(ISNUMBER($A733),$G$2="Valeur"),
SUM(IF(Table3[Date]=$A733,IF(Table3[Mode de Paiement]=K$4,Table3[TOTAL DU PAR LE CLIENT]))),"")</f>
        <v/>
      </c>
      <c r="L733" s="32" t="str" cm="1">
        <f t="array" ref="L733">IF(AND(ISNUMBER($A733),$G$2="Valeur"),
SUM(IF(Table3[Date]=$A733,IF(Table3[Mode de Paiement]=L$4,Table3[TOTAL DU PAR LE CLIENT]))),"")</f>
        <v/>
      </c>
      <c r="M733" s="32" t="str" cm="1">
        <f t="array" ref="M733">IF(AND(ISNUMBER($A733),$G$2="Valeur"),
SUM(IF(Table3[Date]=$A733,IF(Table3[Mode de Paiement]=M$4,Table3[TOTAL DU PAR LE CLIENT]))),"")</f>
        <v/>
      </c>
      <c r="N733" s="32" t="str" cm="1">
        <f t="array" ref="N733">IF(AND(ISNUMBER($A733),$G$2="Valeur"),
SUM(IF(Table3[Date]=$A733,IF(Table3[Mode de Paiement]=N$4,Table3[TOTAL DU PAR LE CLIENT]))),"")</f>
        <v/>
      </c>
    </row>
    <row r="734" spans="1:14" x14ac:dyDescent="0.2">
      <c r="A734" s="82" t="str">
        <f>IF(A733=MAX(Table3[Date]),"",IF(A733="","",A733+1))</f>
        <v/>
      </c>
      <c r="B734" s="83" t="str">
        <f>IF(ISNUMBER(A734),COUNTIF(Table3[Date],A734),"")</f>
        <v/>
      </c>
      <c r="C734" s="32" t="str" cm="1">
        <f t="array" ref="C734">IF(ISNUMBER($A734),IF($G$2="Valeur",
SUM(IF($A734&gt;=Table1[De],IF($A734&lt;=Table1[À],IF(C$4=Table1[[#Headers],[Bœuf]:[Oasis]],Table1[[Bœuf]:[Oasis]]))))*
SUM(IF(Table3[Date]=$A734,Table3[Bœuf])),SUM(IF(Table3[Date]=$A734,Table3[Bœuf]))),"")</f>
        <v/>
      </c>
      <c r="D734" s="32" t="str" cm="1">
        <f t="array" ref="D734">IF(ISNUMBER($A734),IF($G$2="Valeur",
SUM(IF($A734&gt;=Table1[De],IF($A734&lt;=Table1[À],IF(D$4=Table1[[#Headers],[Bœuf]:[Oasis]],Table1[[Bœuf]:[Oasis]]))))*
SUM(IF(Table3[Date]=$A734,Table3[Jambon])),SUM(IF(Table3[Date]=$A734,Table3[Jambon]))),"")</f>
        <v/>
      </c>
      <c r="E734" s="32" t="str" cm="1">
        <f t="array" ref="E734">IF(ISNUMBER($A734),IF($G$2="Valeur",
SUM(IF($A734&gt;=Table1[De],IF($A734&lt;=Table1[À],IF(E$4=Table1[[#Headers],[Bœuf]:[Oasis]],Table1[[Bœuf]:[Oasis]]))))*
SUM(IF(Table3[Date]=$A734,Table3[Végétarien])),SUM(IF(Table3[Date]=$A734,Table3[Végétarien]))),"")</f>
        <v/>
      </c>
      <c r="F734" s="32" t="str" cm="1">
        <f t="array" ref="F734">IF(ISNUMBER($A734),IF($G$2="Valeur",
SUM(IF($A734&gt;=Table1[De],IF($A734&lt;=Table1[À],IF(F$4=Table1[[#Headers],[Bœuf]:[Oasis]],Table1[[Bœuf]:[Oasis]]))))*
SUM(IF(Table3[Date]=$A734,Table3[Salade])),SUM(IF(Table3[Date]=$A734,Table3[Salade]))),"")</f>
        <v/>
      </c>
      <c r="G734" s="32" t="str" cm="1">
        <f t="array" ref="G734">IF(ISNUMBER($A734),IF($G$2="Valeur",
SUM(IF($A734&gt;=Table1[De],IF($A734&lt;=Table1[À],IF(G$4=Table1[[#Headers],[Bœuf]:[Oasis]],Table1[[Bœuf]:[Oasis]]))))*
SUM(IF(Table3[Date]=$A734,Table3[Eau])),SUM(IF(Table3[Date]=$A734,Table3[Eau]))),"")</f>
        <v/>
      </c>
      <c r="H734" s="32" t="str" cm="1">
        <f t="array" ref="H734">IF(ISNUMBER($A734),IF($G$2="Valeur",
SUM(IF($A734&gt;=Table1[De],IF($A734&lt;=Table1[À],IF(H$4=Table1[[#Headers],[Bœuf]:[Oasis]],Table1[[Bœuf]:[Oasis]]))))*
SUM(IF(Table3[Date]=$A734,Table3[Coca])),SUM(IF(Table3[Date]=$A734,Table3[Coca]))),"")</f>
        <v/>
      </c>
      <c r="I734" s="32" t="str" cm="1">
        <f t="array" ref="I734">IF(ISNUMBER($A734),IF($G$2="Valeur",
SUM(IF($A734&gt;=Table1[De],IF($A734&lt;=Table1[À],IF(I$4=Table1[[#Headers],[Bœuf]:[Oasis]],Table1[[Bœuf]:[Oasis]]))))*
SUM(IF(Table3[Date]=$A734,Table3[Oasis])),SUM(IF(Table3[Date]=$A734,Table3[Oasis]))),"")</f>
        <v/>
      </c>
      <c r="J734" s="33" t="str">
        <f t="shared" si="11"/>
        <v/>
      </c>
      <c r="K734" s="32" t="str" cm="1">
        <f t="array" ref="K734">IF(AND(ISNUMBER($A734),$G$2="Valeur"),
SUM(IF(Table3[Date]=$A734,IF(Table3[Mode de Paiement]=K$4,Table3[TOTAL DU PAR LE CLIENT]))),"")</f>
        <v/>
      </c>
      <c r="L734" s="32" t="str" cm="1">
        <f t="array" ref="L734">IF(AND(ISNUMBER($A734),$G$2="Valeur"),
SUM(IF(Table3[Date]=$A734,IF(Table3[Mode de Paiement]=L$4,Table3[TOTAL DU PAR LE CLIENT]))),"")</f>
        <v/>
      </c>
      <c r="M734" s="32" t="str" cm="1">
        <f t="array" ref="M734">IF(AND(ISNUMBER($A734),$G$2="Valeur"),
SUM(IF(Table3[Date]=$A734,IF(Table3[Mode de Paiement]=M$4,Table3[TOTAL DU PAR LE CLIENT]))),"")</f>
        <v/>
      </c>
      <c r="N734" s="32" t="str" cm="1">
        <f t="array" ref="N734">IF(AND(ISNUMBER($A734),$G$2="Valeur"),
SUM(IF(Table3[Date]=$A734,IF(Table3[Mode de Paiement]=N$4,Table3[TOTAL DU PAR LE CLIENT]))),"")</f>
        <v/>
      </c>
    </row>
    <row r="735" spans="1:14" x14ac:dyDescent="0.2">
      <c r="A735" s="82" t="str">
        <f>IF(A734=MAX(Table3[Date]),"",IF(A734="","",A734+1))</f>
        <v/>
      </c>
      <c r="B735" s="83" t="str">
        <f>IF(ISNUMBER(A735),COUNTIF(Table3[Date],A735),"")</f>
        <v/>
      </c>
      <c r="C735" s="32" t="str" cm="1">
        <f t="array" ref="C735">IF(ISNUMBER($A735),IF($G$2="Valeur",
SUM(IF($A735&gt;=Table1[De],IF($A735&lt;=Table1[À],IF(C$4=Table1[[#Headers],[Bœuf]:[Oasis]],Table1[[Bœuf]:[Oasis]]))))*
SUM(IF(Table3[Date]=$A735,Table3[Bœuf])),SUM(IF(Table3[Date]=$A735,Table3[Bœuf]))),"")</f>
        <v/>
      </c>
      <c r="D735" s="32" t="str" cm="1">
        <f t="array" ref="D735">IF(ISNUMBER($A735),IF($G$2="Valeur",
SUM(IF($A735&gt;=Table1[De],IF($A735&lt;=Table1[À],IF(D$4=Table1[[#Headers],[Bœuf]:[Oasis]],Table1[[Bœuf]:[Oasis]]))))*
SUM(IF(Table3[Date]=$A735,Table3[Jambon])),SUM(IF(Table3[Date]=$A735,Table3[Jambon]))),"")</f>
        <v/>
      </c>
      <c r="E735" s="32" t="str" cm="1">
        <f t="array" ref="E735">IF(ISNUMBER($A735),IF($G$2="Valeur",
SUM(IF($A735&gt;=Table1[De],IF($A735&lt;=Table1[À],IF(E$4=Table1[[#Headers],[Bœuf]:[Oasis]],Table1[[Bœuf]:[Oasis]]))))*
SUM(IF(Table3[Date]=$A735,Table3[Végétarien])),SUM(IF(Table3[Date]=$A735,Table3[Végétarien]))),"")</f>
        <v/>
      </c>
      <c r="F735" s="32" t="str" cm="1">
        <f t="array" ref="F735">IF(ISNUMBER($A735),IF($G$2="Valeur",
SUM(IF($A735&gt;=Table1[De],IF($A735&lt;=Table1[À],IF(F$4=Table1[[#Headers],[Bœuf]:[Oasis]],Table1[[Bœuf]:[Oasis]]))))*
SUM(IF(Table3[Date]=$A735,Table3[Salade])),SUM(IF(Table3[Date]=$A735,Table3[Salade]))),"")</f>
        <v/>
      </c>
      <c r="G735" s="32" t="str" cm="1">
        <f t="array" ref="G735">IF(ISNUMBER($A735),IF($G$2="Valeur",
SUM(IF($A735&gt;=Table1[De],IF($A735&lt;=Table1[À],IF(G$4=Table1[[#Headers],[Bœuf]:[Oasis]],Table1[[Bœuf]:[Oasis]]))))*
SUM(IF(Table3[Date]=$A735,Table3[Eau])),SUM(IF(Table3[Date]=$A735,Table3[Eau]))),"")</f>
        <v/>
      </c>
      <c r="H735" s="32" t="str" cm="1">
        <f t="array" ref="H735">IF(ISNUMBER($A735),IF($G$2="Valeur",
SUM(IF($A735&gt;=Table1[De],IF($A735&lt;=Table1[À],IF(H$4=Table1[[#Headers],[Bœuf]:[Oasis]],Table1[[Bœuf]:[Oasis]]))))*
SUM(IF(Table3[Date]=$A735,Table3[Coca])),SUM(IF(Table3[Date]=$A735,Table3[Coca]))),"")</f>
        <v/>
      </c>
      <c r="I735" s="32" t="str" cm="1">
        <f t="array" ref="I735">IF(ISNUMBER($A735),IF($G$2="Valeur",
SUM(IF($A735&gt;=Table1[De],IF($A735&lt;=Table1[À],IF(I$4=Table1[[#Headers],[Bœuf]:[Oasis]],Table1[[Bœuf]:[Oasis]]))))*
SUM(IF(Table3[Date]=$A735,Table3[Oasis])),SUM(IF(Table3[Date]=$A735,Table3[Oasis]))),"")</f>
        <v/>
      </c>
      <c r="J735" s="33" t="str">
        <f t="shared" si="11"/>
        <v/>
      </c>
      <c r="K735" s="32" t="str" cm="1">
        <f t="array" ref="K735">IF(AND(ISNUMBER($A735),$G$2="Valeur"),
SUM(IF(Table3[Date]=$A735,IF(Table3[Mode de Paiement]=K$4,Table3[TOTAL DU PAR LE CLIENT]))),"")</f>
        <v/>
      </c>
      <c r="L735" s="32" t="str" cm="1">
        <f t="array" ref="L735">IF(AND(ISNUMBER($A735),$G$2="Valeur"),
SUM(IF(Table3[Date]=$A735,IF(Table3[Mode de Paiement]=L$4,Table3[TOTAL DU PAR LE CLIENT]))),"")</f>
        <v/>
      </c>
      <c r="M735" s="32" t="str" cm="1">
        <f t="array" ref="M735">IF(AND(ISNUMBER($A735),$G$2="Valeur"),
SUM(IF(Table3[Date]=$A735,IF(Table3[Mode de Paiement]=M$4,Table3[TOTAL DU PAR LE CLIENT]))),"")</f>
        <v/>
      </c>
      <c r="N735" s="32" t="str" cm="1">
        <f t="array" ref="N735">IF(AND(ISNUMBER($A735),$G$2="Valeur"),
SUM(IF(Table3[Date]=$A735,IF(Table3[Mode de Paiement]=N$4,Table3[TOTAL DU PAR LE CLIENT]))),"")</f>
        <v/>
      </c>
    </row>
    <row r="736" spans="1:14" x14ac:dyDescent="0.2">
      <c r="A736" s="82" t="str">
        <f>IF(A735=MAX(Table3[Date]),"",IF(A735="","",A735+1))</f>
        <v/>
      </c>
      <c r="B736" s="83" t="str">
        <f>IF(ISNUMBER(A736),COUNTIF(Table3[Date],A736),"")</f>
        <v/>
      </c>
      <c r="C736" s="32" t="str" cm="1">
        <f t="array" ref="C736">IF(ISNUMBER($A736),IF($G$2="Valeur",
SUM(IF($A736&gt;=Table1[De],IF($A736&lt;=Table1[À],IF(C$4=Table1[[#Headers],[Bœuf]:[Oasis]],Table1[[Bœuf]:[Oasis]]))))*
SUM(IF(Table3[Date]=$A736,Table3[Bœuf])),SUM(IF(Table3[Date]=$A736,Table3[Bœuf]))),"")</f>
        <v/>
      </c>
      <c r="D736" s="32" t="str" cm="1">
        <f t="array" ref="D736">IF(ISNUMBER($A736),IF($G$2="Valeur",
SUM(IF($A736&gt;=Table1[De],IF($A736&lt;=Table1[À],IF(D$4=Table1[[#Headers],[Bœuf]:[Oasis]],Table1[[Bœuf]:[Oasis]]))))*
SUM(IF(Table3[Date]=$A736,Table3[Jambon])),SUM(IF(Table3[Date]=$A736,Table3[Jambon]))),"")</f>
        <v/>
      </c>
      <c r="E736" s="32" t="str" cm="1">
        <f t="array" ref="E736">IF(ISNUMBER($A736),IF($G$2="Valeur",
SUM(IF($A736&gt;=Table1[De],IF($A736&lt;=Table1[À],IF(E$4=Table1[[#Headers],[Bœuf]:[Oasis]],Table1[[Bœuf]:[Oasis]]))))*
SUM(IF(Table3[Date]=$A736,Table3[Végétarien])),SUM(IF(Table3[Date]=$A736,Table3[Végétarien]))),"")</f>
        <v/>
      </c>
      <c r="F736" s="32" t="str" cm="1">
        <f t="array" ref="F736">IF(ISNUMBER($A736),IF($G$2="Valeur",
SUM(IF($A736&gt;=Table1[De],IF($A736&lt;=Table1[À],IF(F$4=Table1[[#Headers],[Bœuf]:[Oasis]],Table1[[Bœuf]:[Oasis]]))))*
SUM(IF(Table3[Date]=$A736,Table3[Salade])),SUM(IF(Table3[Date]=$A736,Table3[Salade]))),"")</f>
        <v/>
      </c>
      <c r="G736" s="32" t="str" cm="1">
        <f t="array" ref="G736">IF(ISNUMBER($A736),IF($G$2="Valeur",
SUM(IF($A736&gt;=Table1[De],IF($A736&lt;=Table1[À],IF(G$4=Table1[[#Headers],[Bœuf]:[Oasis]],Table1[[Bœuf]:[Oasis]]))))*
SUM(IF(Table3[Date]=$A736,Table3[Eau])),SUM(IF(Table3[Date]=$A736,Table3[Eau]))),"")</f>
        <v/>
      </c>
      <c r="H736" s="32" t="str" cm="1">
        <f t="array" ref="H736">IF(ISNUMBER($A736),IF($G$2="Valeur",
SUM(IF($A736&gt;=Table1[De],IF($A736&lt;=Table1[À],IF(H$4=Table1[[#Headers],[Bœuf]:[Oasis]],Table1[[Bœuf]:[Oasis]]))))*
SUM(IF(Table3[Date]=$A736,Table3[Coca])),SUM(IF(Table3[Date]=$A736,Table3[Coca]))),"")</f>
        <v/>
      </c>
      <c r="I736" s="32" t="str" cm="1">
        <f t="array" ref="I736">IF(ISNUMBER($A736),IF($G$2="Valeur",
SUM(IF($A736&gt;=Table1[De],IF($A736&lt;=Table1[À],IF(I$4=Table1[[#Headers],[Bœuf]:[Oasis]],Table1[[Bœuf]:[Oasis]]))))*
SUM(IF(Table3[Date]=$A736,Table3[Oasis])),SUM(IF(Table3[Date]=$A736,Table3[Oasis]))),"")</f>
        <v/>
      </c>
      <c r="J736" s="33" t="str">
        <f t="shared" si="11"/>
        <v/>
      </c>
      <c r="K736" s="32" t="str" cm="1">
        <f t="array" ref="K736">IF(AND(ISNUMBER($A736),$G$2="Valeur"),
SUM(IF(Table3[Date]=$A736,IF(Table3[Mode de Paiement]=K$4,Table3[TOTAL DU PAR LE CLIENT]))),"")</f>
        <v/>
      </c>
      <c r="L736" s="32" t="str" cm="1">
        <f t="array" ref="L736">IF(AND(ISNUMBER($A736),$G$2="Valeur"),
SUM(IF(Table3[Date]=$A736,IF(Table3[Mode de Paiement]=L$4,Table3[TOTAL DU PAR LE CLIENT]))),"")</f>
        <v/>
      </c>
      <c r="M736" s="32" t="str" cm="1">
        <f t="array" ref="M736">IF(AND(ISNUMBER($A736),$G$2="Valeur"),
SUM(IF(Table3[Date]=$A736,IF(Table3[Mode de Paiement]=M$4,Table3[TOTAL DU PAR LE CLIENT]))),"")</f>
        <v/>
      </c>
      <c r="N736" s="32" t="str" cm="1">
        <f t="array" ref="N736">IF(AND(ISNUMBER($A736),$G$2="Valeur"),
SUM(IF(Table3[Date]=$A736,IF(Table3[Mode de Paiement]=N$4,Table3[TOTAL DU PAR LE CLIENT]))),"")</f>
        <v/>
      </c>
    </row>
    <row r="737" spans="1:14" x14ac:dyDescent="0.2">
      <c r="A737" s="82" t="str">
        <f>IF(A736=MAX(Table3[Date]),"",IF(A736="","",A736+1))</f>
        <v/>
      </c>
      <c r="B737" s="83" t="str">
        <f>IF(ISNUMBER(A737),COUNTIF(Table3[Date],A737),"")</f>
        <v/>
      </c>
      <c r="C737" s="32" t="str" cm="1">
        <f t="array" ref="C737">IF(ISNUMBER($A737),IF($G$2="Valeur",
SUM(IF($A737&gt;=Table1[De],IF($A737&lt;=Table1[À],IF(C$4=Table1[[#Headers],[Bœuf]:[Oasis]],Table1[[Bœuf]:[Oasis]]))))*
SUM(IF(Table3[Date]=$A737,Table3[Bœuf])),SUM(IF(Table3[Date]=$A737,Table3[Bœuf]))),"")</f>
        <v/>
      </c>
      <c r="D737" s="32" t="str" cm="1">
        <f t="array" ref="D737">IF(ISNUMBER($A737),IF($G$2="Valeur",
SUM(IF($A737&gt;=Table1[De],IF($A737&lt;=Table1[À],IF(D$4=Table1[[#Headers],[Bœuf]:[Oasis]],Table1[[Bœuf]:[Oasis]]))))*
SUM(IF(Table3[Date]=$A737,Table3[Jambon])),SUM(IF(Table3[Date]=$A737,Table3[Jambon]))),"")</f>
        <v/>
      </c>
      <c r="E737" s="32" t="str" cm="1">
        <f t="array" ref="E737">IF(ISNUMBER($A737),IF($G$2="Valeur",
SUM(IF($A737&gt;=Table1[De],IF($A737&lt;=Table1[À],IF(E$4=Table1[[#Headers],[Bœuf]:[Oasis]],Table1[[Bœuf]:[Oasis]]))))*
SUM(IF(Table3[Date]=$A737,Table3[Végétarien])),SUM(IF(Table3[Date]=$A737,Table3[Végétarien]))),"")</f>
        <v/>
      </c>
      <c r="F737" s="32" t="str" cm="1">
        <f t="array" ref="F737">IF(ISNUMBER($A737),IF($G$2="Valeur",
SUM(IF($A737&gt;=Table1[De],IF($A737&lt;=Table1[À],IF(F$4=Table1[[#Headers],[Bœuf]:[Oasis]],Table1[[Bœuf]:[Oasis]]))))*
SUM(IF(Table3[Date]=$A737,Table3[Salade])),SUM(IF(Table3[Date]=$A737,Table3[Salade]))),"")</f>
        <v/>
      </c>
      <c r="G737" s="32" t="str" cm="1">
        <f t="array" ref="G737">IF(ISNUMBER($A737),IF($G$2="Valeur",
SUM(IF($A737&gt;=Table1[De],IF($A737&lt;=Table1[À],IF(G$4=Table1[[#Headers],[Bœuf]:[Oasis]],Table1[[Bœuf]:[Oasis]]))))*
SUM(IF(Table3[Date]=$A737,Table3[Eau])),SUM(IF(Table3[Date]=$A737,Table3[Eau]))),"")</f>
        <v/>
      </c>
      <c r="H737" s="32" t="str" cm="1">
        <f t="array" ref="H737">IF(ISNUMBER($A737),IF($G$2="Valeur",
SUM(IF($A737&gt;=Table1[De],IF($A737&lt;=Table1[À],IF(H$4=Table1[[#Headers],[Bœuf]:[Oasis]],Table1[[Bœuf]:[Oasis]]))))*
SUM(IF(Table3[Date]=$A737,Table3[Coca])),SUM(IF(Table3[Date]=$A737,Table3[Coca]))),"")</f>
        <v/>
      </c>
      <c r="I737" s="32" t="str" cm="1">
        <f t="array" ref="I737">IF(ISNUMBER($A737),IF($G$2="Valeur",
SUM(IF($A737&gt;=Table1[De],IF($A737&lt;=Table1[À],IF(I$4=Table1[[#Headers],[Bœuf]:[Oasis]],Table1[[Bœuf]:[Oasis]]))))*
SUM(IF(Table3[Date]=$A737,Table3[Oasis])),SUM(IF(Table3[Date]=$A737,Table3[Oasis]))),"")</f>
        <v/>
      </c>
      <c r="J737" s="33" t="str">
        <f t="shared" si="11"/>
        <v/>
      </c>
      <c r="K737" s="32" t="str" cm="1">
        <f t="array" ref="K737">IF(AND(ISNUMBER($A737),$G$2="Valeur"),
SUM(IF(Table3[Date]=$A737,IF(Table3[Mode de Paiement]=K$4,Table3[TOTAL DU PAR LE CLIENT]))),"")</f>
        <v/>
      </c>
      <c r="L737" s="32" t="str" cm="1">
        <f t="array" ref="L737">IF(AND(ISNUMBER($A737),$G$2="Valeur"),
SUM(IF(Table3[Date]=$A737,IF(Table3[Mode de Paiement]=L$4,Table3[TOTAL DU PAR LE CLIENT]))),"")</f>
        <v/>
      </c>
      <c r="M737" s="32" t="str" cm="1">
        <f t="array" ref="M737">IF(AND(ISNUMBER($A737),$G$2="Valeur"),
SUM(IF(Table3[Date]=$A737,IF(Table3[Mode de Paiement]=M$4,Table3[TOTAL DU PAR LE CLIENT]))),"")</f>
        <v/>
      </c>
      <c r="N737" s="32" t="str" cm="1">
        <f t="array" ref="N737">IF(AND(ISNUMBER($A737),$G$2="Valeur"),
SUM(IF(Table3[Date]=$A737,IF(Table3[Mode de Paiement]=N$4,Table3[TOTAL DU PAR LE CLIENT]))),"")</f>
        <v/>
      </c>
    </row>
    <row r="738" spans="1:14" x14ac:dyDescent="0.2">
      <c r="A738" s="82" t="str">
        <f>IF(A737=MAX(Table3[Date]),"",IF(A737="","",A737+1))</f>
        <v/>
      </c>
      <c r="B738" s="83" t="str">
        <f>IF(ISNUMBER(A738),COUNTIF(Table3[Date],A738),"")</f>
        <v/>
      </c>
      <c r="C738" s="32" t="str" cm="1">
        <f t="array" ref="C738">IF(ISNUMBER($A738),IF($G$2="Valeur",
SUM(IF($A738&gt;=Table1[De],IF($A738&lt;=Table1[À],IF(C$4=Table1[[#Headers],[Bœuf]:[Oasis]],Table1[[Bœuf]:[Oasis]]))))*
SUM(IF(Table3[Date]=$A738,Table3[Bœuf])),SUM(IF(Table3[Date]=$A738,Table3[Bœuf]))),"")</f>
        <v/>
      </c>
      <c r="D738" s="32" t="str" cm="1">
        <f t="array" ref="D738">IF(ISNUMBER($A738),IF($G$2="Valeur",
SUM(IF($A738&gt;=Table1[De],IF($A738&lt;=Table1[À],IF(D$4=Table1[[#Headers],[Bœuf]:[Oasis]],Table1[[Bœuf]:[Oasis]]))))*
SUM(IF(Table3[Date]=$A738,Table3[Jambon])),SUM(IF(Table3[Date]=$A738,Table3[Jambon]))),"")</f>
        <v/>
      </c>
      <c r="E738" s="32" t="str" cm="1">
        <f t="array" ref="E738">IF(ISNUMBER($A738),IF($G$2="Valeur",
SUM(IF($A738&gt;=Table1[De],IF($A738&lt;=Table1[À],IF(E$4=Table1[[#Headers],[Bœuf]:[Oasis]],Table1[[Bœuf]:[Oasis]]))))*
SUM(IF(Table3[Date]=$A738,Table3[Végétarien])),SUM(IF(Table3[Date]=$A738,Table3[Végétarien]))),"")</f>
        <v/>
      </c>
      <c r="F738" s="32" t="str" cm="1">
        <f t="array" ref="F738">IF(ISNUMBER($A738),IF($G$2="Valeur",
SUM(IF($A738&gt;=Table1[De],IF($A738&lt;=Table1[À],IF(F$4=Table1[[#Headers],[Bœuf]:[Oasis]],Table1[[Bœuf]:[Oasis]]))))*
SUM(IF(Table3[Date]=$A738,Table3[Salade])),SUM(IF(Table3[Date]=$A738,Table3[Salade]))),"")</f>
        <v/>
      </c>
      <c r="G738" s="32" t="str" cm="1">
        <f t="array" ref="G738">IF(ISNUMBER($A738),IF($G$2="Valeur",
SUM(IF($A738&gt;=Table1[De],IF($A738&lt;=Table1[À],IF(G$4=Table1[[#Headers],[Bœuf]:[Oasis]],Table1[[Bœuf]:[Oasis]]))))*
SUM(IF(Table3[Date]=$A738,Table3[Eau])),SUM(IF(Table3[Date]=$A738,Table3[Eau]))),"")</f>
        <v/>
      </c>
      <c r="H738" s="32" t="str" cm="1">
        <f t="array" ref="H738">IF(ISNUMBER($A738),IF($G$2="Valeur",
SUM(IF($A738&gt;=Table1[De],IF($A738&lt;=Table1[À],IF(H$4=Table1[[#Headers],[Bœuf]:[Oasis]],Table1[[Bœuf]:[Oasis]]))))*
SUM(IF(Table3[Date]=$A738,Table3[Coca])),SUM(IF(Table3[Date]=$A738,Table3[Coca]))),"")</f>
        <v/>
      </c>
      <c r="I738" s="32" t="str" cm="1">
        <f t="array" ref="I738">IF(ISNUMBER($A738),IF($G$2="Valeur",
SUM(IF($A738&gt;=Table1[De],IF($A738&lt;=Table1[À],IF(I$4=Table1[[#Headers],[Bœuf]:[Oasis]],Table1[[Bœuf]:[Oasis]]))))*
SUM(IF(Table3[Date]=$A738,Table3[Oasis])),SUM(IF(Table3[Date]=$A738,Table3[Oasis]))),"")</f>
        <v/>
      </c>
      <c r="J738" s="33" t="str">
        <f t="shared" si="11"/>
        <v/>
      </c>
      <c r="K738" s="32" t="str" cm="1">
        <f t="array" ref="K738">IF(AND(ISNUMBER($A738),$G$2="Valeur"),
SUM(IF(Table3[Date]=$A738,IF(Table3[Mode de Paiement]=K$4,Table3[TOTAL DU PAR LE CLIENT]))),"")</f>
        <v/>
      </c>
      <c r="L738" s="32" t="str" cm="1">
        <f t="array" ref="L738">IF(AND(ISNUMBER($A738),$G$2="Valeur"),
SUM(IF(Table3[Date]=$A738,IF(Table3[Mode de Paiement]=L$4,Table3[TOTAL DU PAR LE CLIENT]))),"")</f>
        <v/>
      </c>
      <c r="M738" s="32" t="str" cm="1">
        <f t="array" ref="M738">IF(AND(ISNUMBER($A738),$G$2="Valeur"),
SUM(IF(Table3[Date]=$A738,IF(Table3[Mode de Paiement]=M$4,Table3[TOTAL DU PAR LE CLIENT]))),"")</f>
        <v/>
      </c>
      <c r="N738" s="32" t="str" cm="1">
        <f t="array" ref="N738">IF(AND(ISNUMBER($A738),$G$2="Valeur"),
SUM(IF(Table3[Date]=$A738,IF(Table3[Mode de Paiement]=N$4,Table3[TOTAL DU PAR LE CLIENT]))),"")</f>
        <v/>
      </c>
    </row>
    <row r="739" spans="1:14" x14ac:dyDescent="0.2">
      <c r="A739" s="82" t="str">
        <f>IF(A738=MAX(Table3[Date]),"",IF(A738="","",A738+1))</f>
        <v/>
      </c>
      <c r="B739" s="83" t="str">
        <f>IF(ISNUMBER(A739),COUNTIF(Table3[Date],A739),"")</f>
        <v/>
      </c>
      <c r="C739" s="32" t="str" cm="1">
        <f t="array" ref="C739">IF(ISNUMBER($A739),IF($G$2="Valeur",
SUM(IF($A739&gt;=Table1[De],IF($A739&lt;=Table1[À],IF(C$4=Table1[[#Headers],[Bœuf]:[Oasis]],Table1[[Bœuf]:[Oasis]]))))*
SUM(IF(Table3[Date]=$A739,Table3[Bœuf])),SUM(IF(Table3[Date]=$A739,Table3[Bœuf]))),"")</f>
        <v/>
      </c>
      <c r="D739" s="32" t="str" cm="1">
        <f t="array" ref="D739">IF(ISNUMBER($A739),IF($G$2="Valeur",
SUM(IF($A739&gt;=Table1[De],IF($A739&lt;=Table1[À],IF(D$4=Table1[[#Headers],[Bœuf]:[Oasis]],Table1[[Bœuf]:[Oasis]]))))*
SUM(IF(Table3[Date]=$A739,Table3[Jambon])),SUM(IF(Table3[Date]=$A739,Table3[Jambon]))),"")</f>
        <v/>
      </c>
      <c r="E739" s="32" t="str" cm="1">
        <f t="array" ref="E739">IF(ISNUMBER($A739),IF($G$2="Valeur",
SUM(IF($A739&gt;=Table1[De],IF($A739&lt;=Table1[À],IF(E$4=Table1[[#Headers],[Bœuf]:[Oasis]],Table1[[Bœuf]:[Oasis]]))))*
SUM(IF(Table3[Date]=$A739,Table3[Végétarien])),SUM(IF(Table3[Date]=$A739,Table3[Végétarien]))),"")</f>
        <v/>
      </c>
      <c r="F739" s="32" t="str" cm="1">
        <f t="array" ref="F739">IF(ISNUMBER($A739),IF($G$2="Valeur",
SUM(IF($A739&gt;=Table1[De],IF($A739&lt;=Table1[À],IF(F$4=Table1[[#Headers],[Bœuf]:[Oasis]],Table1[[Bœuf]:[Oasis]]))))*
SUM(IF(Table3[Date]=$A739,Table3[Salade])),SUM(IF(Table3[Date]=$A739,Table3[Salade]))),"")</f>
        <v/>
      </c>
      <c r="G739" s="32" t="str" cm="1">
        <f t="array" ref="G739">IF(ISNUMBER($A739),IF($G$2="Valeur",
SUM(IF($A739&gt;=Table1[De],IF($A739&lt;=Table1[À],IF(G$4=Table1[[#Headers],[Bœuf]:[Oasis]],Table1[[Bœuf]:[Oasis]]))))*
SUM(IF(Table3[Date]=$A739,Table3[Eau])),SUM(IF(Table3[Date]=$A739,Table3[Eau]))),"")</f>
        <v/>
      </c>
      <c r="H739" s="32" t="str" cm="1">
        <f t="array" ref="H739">IF(ISNUMBER($A739),IF($G$2="Valeur",
SUM(IF($A739&gt;=Table1[De],IF($A739&lt;=Table1[À],IF(H$4=Table1[[#Headers],[Bœuf]:[Oasis]],Table1[[Bœuf]:[Oasis]]))))*
SUM(IF(Table3[Date]=$A739,Table3[Coca])),SUM(IF(Table3[Date]=$A739,Table3[Coca]))),"")</f>
        <v/>
      </c>
      <c r="I739" s="32" t="str" cm="1">
        <f t="array" ref="I739">IF(ISNUMBER($A739),IF($G$2="Valeur",
SUM(IF($A739&gt;=Table1[De],IF($A739&lt;=Table1[À],IF(I$4=Table1[[#Headers],[Bœuf]:[Oasis]],Table1[[Bœuf]:[Oasis]]))))*
SUM(IF(Table3[Date]=$A739,Table3[Oasis])),SUM(IF(Table3[Date]=$A739,Table3[Oasis]))),"")</f>
        <v/>
      </c>
      <c r="J739" s="33" t="str">
        <f t="shared" si="11"/>
        <v/>
      </c>
      <c r="K739" s="32" t="str" cm="1">
        <f t="array" ref="K739">IF(AND(ISNUMBER($A739),$G$2="Valeur"),
SUM(IF(Table3[Date]=$A739,IF(Table3[Mode de Paiement]=K$4,Table3[TOTAL DU PAR LE CLIENT]))),"")</f>
        <v/>
      </c>
      <c r="L739" s="32" t="str" cm="1">
        <f t="array" ref="L739">IF(AND(ISNUMBER($A739),$G$2="Valeur"),
SUM(IF(Table3[Date]=$A739,IF(Table3[Mode de Paiement]=L$4,Table3[TOTAL DU PAR LE CLIENT]))),"")</f>
        <v/>
      </c>
      <c r="M739" s="32" t="str" cm="1">
        <f t="array" ref="M739">IF(AND(ISNUMBER($A739),$G$2="Valeur"),
SUM(IF(Table3[Date]=$A739,IF(Table3[Mode de Paiement]=M$4,Table3[TOTAL DU PAR LE CLIENT]))),"")</f>
        <v/>
      </c>
      <c r="N739" s="32" t="str" cm="1">
        <f t="array" ref="N739">IF(AND(ISNUMBER($A739),$G$2="Valeur"),
SUM(IF(Table3[Date]=$A739,IF(Table3[Mode de Paiement]=N$4,Table3[TOTAL DU PAR LE CLIENT]))),"")</f>
        <v/>
      </c>
    </row>
    <row r="740" spans="1:14" x14ac:dyDescent="0.2">
      <c r="A740" s="82" t="str">
        <f>IF(A739=MAX(Table3[Date]),"",IF(A739="","",A739+1))</f>
        <v/>
      </c>
      <c r="B740" s="83" t="str">
        <f>IF(ISNUMBER(A740),COUNTIF(Table3[Date],A740),"")</f>
        <v/>
      </c>
      <c r="C740" s="32" t="str" cm="1">
        <f t="array" ref="C740">IF(ISNUMBER($A740),IF($G$2="Valeur",
SUM(IF($A740&gt;=Table1[De],IF($A740&lt;=Table1[À],IF(C$4=Table1[[#Headers],[Bœuf]:[Oasis]],Table1[[Bœuf]:[Oasis]]))))*
SUM(IF(Table3[Date]=$A740,Table3[Bœuf])),SUM(IF(Table3[Date]=$A740,Table3[Bœuf]))),"")</f>
        <v/>
      </c>
      <c r="D740" s="32" t="str" cm="1">
        <f t="array" ref="D740">IF(ISNUMBER($A740),IF($G$2="Valeur",
SUM(IF($A740&gt;=Table1[De],IF($A740&lt;=Table1[À],IF(D$4=Table1[[#Headers],[Bœuf]:[Oasis]],Table1[[Bœuf]:[Oasis]]))))*
SUM(IF(Table3[Date]=$A740,Table3[Jambon])),SUM(IF(Table3[Date]=$A740,Table3[Jambon]))),"")</f>
        <v/>
      </c>
      <c r="E740" s="32" t="str" cm="1">
        <f t="array" ref="E740">IF(ISNUMBER($A740),IF($G$2="Valeur",
SUM(IF($A740&gt;=Table1[De],IF($A740&lt;=Table1[À],IF(E$4=Table1[[#Headers],[Bœuf]:[Oasis]],Table1[[Bœuf]:[Oasis]]))))*
SUM(IF(Table3[Date]=$A740,Table3[Végétarien])),SUM(IF(Table3[Date]=$A740,Table3[Végétarien]))),"")</f>
        <v/>
      </c>
      <c r="F740" s="32" t="str" cm="1">
        <f t="array" ref="F740">IF(ISNUMBER($A740),IF($G$2="Valeur",
SUM(IF($A740&gt;=Table1[De],IF($A740&lt;=Table1[À],IF(F$4=Table1[[#Headers],[Bœuf]:[Oasis]],Table1[[Bœuf]:[Oasis]]))))*
SUM(IF(Table3[Date]=$A740,Table3[Salade])),SUM(IF(Table3[Date]=$A740,Table3[Salade]))),"")</f>
        <v/>
      </c>
      <c r="G740" s="32" t="str" cm="1">
        <f t="array" ref="G740">IF(ISNUMBER($A740),IF($G$2="Valeur",
SUM(IF($A740&gt;=Table1[De],IF($A740&lt;=Table1[À],IF(G$4=Table1[[#Headers],[Bœuf]:[Oasis]],Table1[[Bœuf]:[Oasis]]))))*
SUM(IF(Table3[Date]=$A740,Table3[Eau])),SUM(IF(Table3[Date]=$A740,Table3[Eau]))),"")</f>
        <v/>
      </c>
      <c r="H740" s="32" t="str" cm="1">
        <f t="array" ref="H740">IF(ISNUMBER($A740),IF($G$2="Valeur",
SUM(IF($A740&gt;=Table1[De],IF($A740&lt;=Table1[À],IF(H$4=Table1[[#Headers],[Bœuf]:[Oasis]],Table1[[Bœuf]:[Oasis]]))))*
SUM(IF(Table3[Date]=$A740,Table3[Coca])),SUM(IF(Table3[Date]=$A740,Table3[Coca]))),"")</f>
        <v/>
      </c>
      <c r="I740" s="32" t="str" cm="1">
        <f t="array" ref="I740">IF(ISNUMBER($A740),IF($G$2="Valeur",
SUM(IF($A740&gt;=Table1[De],IF($A740&lt;=Table1[À],IF(I$4=Table1[[#Headers],[Bœuf]:[Oasis]],Table1[[Bœuf]:[Oasis]]))))*
SUM(IF(Table3[Date]=$A740,Table3[Oasis])),SUM(IF(Table3[Date]=$A740,Table3[Oasis]))),"")</f>
        <v/>
      </c>
      <c r="J740" s="33" t="str">
        <f t="shared" si="11"/>
        <v/>
      </c>
      <c r="K740" s="32" t="str" cm="1">
        <f t="array" ref="K740">IF(AND(ISNUMBER($A740),$G$2="Valeur"),
SUM(IF(Table3[Date]=$A740,IF(Table3[Mode de Paiement]=K$4,Table3[TOTAL DU PAR LE CLIENT]))),"")</f>
        <v/>
      </c>
      <c r="L740" s="32" t="str" cm="1">
        <f t="array" ref="L740">IF(AND(ISNUMBER($A740),$G$2="Valeur"),
SUM(IF(Table3[Date]=$A740,IF(Table3[Mode de Paiement]=L$4,Table3[TOTAL DU PAR LE CLIENT]))),"")</f>
        <v/>
      </c>
      <c r="M740" s="32" t="str" cm="1">
        <f t="array" ref="M740">IF(AND(ISNUMBER($A740),$G$2="Valeur"),
SUM(IF(Table3[Date]=$A740,IF(Table3[Mode de Paiement]=M$4,Table3[TOTAL DU PAR LE CLIENT]))),"")</f>
        <v/>
      </c>
      <c r="N740" s="32" t="str" cm="1">
        <f t="array" ref="N740">IF(AND(ISNUMBER($A740),$G$2="Valeur"),
SUM(IF(Table3[Date]=$A740,IF(Table3[Mode de Paiement]=N$4,Table3[TOTAL DU PAR LE CLIENT]))),"")</f>
        <v/>
      </c>
    </row>
    <row r="741" spans="1:14" x14ac:dyDescent="0.2">
      <c r="A741" s="82" t="str">
        <f>IF(A740=MAX(Table3[Date]),"",IF(A740="","",A740+1))</f>
        <v/>
      </c>
      <c r="B741" s="83" t="str">
        <f>IF(ISNUMBER(A741),COUNTIF(Table3[Date],A741),"")</f>
        <v/>
      </c>
      <c r="C741" s="32" t="str" cm="1">
        <f t="array" ref="C741">IF(ISNUMBER($A741),IF($G$2="Valeur",
SUM(IF($A741&gt;=Table1[De],IF($A741&lt;=Table1[À],IF(C$4=Table1[[#Headers],[Bœuf]:[Oasis]],Table1[[Bœuf]:[Oasis]]))))*
SUM(IF(Table3[Date]=$A741,Table3[Bœuf])),SUM(IF(Table3[Date]=$A741,Table3[Bœuf]))),"")</f>
        <v/>
      </c>
      <c r="D741" s="32" t="str" cm="1">
        <f t="array" ref="D741">IF(ISNUMBER($A741),IF($G$2="Valeur",
SUM(IF($A741&gt;=Table1[De],IF($A741&lt;=Table1[À],IF(D$4=Table1[[#Headers],[Bœuf]:[Oasis]],Table1[[Bœuf]:[Oasis]]))))*
SUM(IF(Table3[Date]=$A741,Table3[Jambon])),SUM(IF(Table3[Date]=$A741,Table3[Jambon]))),"")</f>
        <v/>
      </c>
      <c r="E741" s="32" t="str" cm="1">
        <f t="array" ref="E741">IF(ISNUMBER($A741),IF($G$2="Valeur",
SUM(IF($A741&gt;=Table1[De],IF($A741&lt;=Table1[À],IF(E$4=Table1[[#Headers],[Bœuf]:[Oasis]],Table1[[Bœuf]:[Oasis]]))))*
SUM(IF(Table3[Date]=$A741,Table3[Végétarien])),SUM(IF(Table3[Date]=$A741,Table3[Végétarien]))),"")</f>
        <v/>
      </c>
      <c r="F741" s="32" t="str" cm="1">
        <f t="array" ref="F741">IF(ISNUMBER($A741),IF($G$2="Valeur",
SUM(IF($A741&gt;=Table1[De],IF($A741&lt;=Table1[À],IF(F$4=Table1[[#Headers],[Bœuf]:[Oasis]],Table1[[Bœuf]:[Oasis]]))))*
SUM(IF(Table3[Date]=$A741,Table3[Salade])),SUM(IF(Table3[Date]=$A741,Table3[Salade]))),"")</f>
        <v/>
      </c>
      <c r="G741" s="32" t="str" cm="1">
        <f t="array" ref="G741">IF(ISNUMBER($A741),IF($G$2="Valeur",
SUM(IF($A741&gt;=Table1[De],IF($A741&lt;=Table1[À],IF(G$4=Table1[[#Headers],[Bœuf]:[Oasis]],Table1[[Bœuf]:[Oasis]]))))*
SUM(IF(Table3[Date]=$A741,Table3[Eau])),SUM(IF(Table3[Date]=$A741,Table3[Eau]))),"")</f>
        <v/>
      </c>
      <c r="H741" s="32" t="str" cm="1">
        <f t="array" ref="H741">IF(ISNUMBER($A741),IF($G$2="Valeur",
SUM(IF($A741&gt;=Table1[De],IF($A741&lt;=Table1[À],IF(H$4=Table1[[#Headers],[Bœuf]:[Oasis]],Table1[[Bœuf]:[Oasis]]))))*
SUM(IF(Table3[Date]=$A741,Table3[Coca])),SUM(IF(Table3[Date]=$A741,Table3[Coca]))),"")</f>
        <v/>
      </c>
      <c r="I741" s="32" t="str" cm="1">
        <f t="array" ref="I741">IF(ISNUMBER($A741),IF($G$2="Valeur",
SUM(IF($A741&gt;=Table1[De],IF($A741&lt;=Table1[À],IF(I$4=Table1[[#Headers],[Bœuf]:[Oasis]],Table1[[Bœuf]:[Oasis]]))))*
SUM(IF(Table3[Date]=$A741,Table3[Oasis])),SUM(IF(Table3[Date]=$A741,Table3[Oasis]))),"")</f>
        <v/>
      </c>
      <c r="J741" s="33" t="str">
        <f t="shared" si="11"/>
        <v/>
      </c>
      <c r="K741" s="32" t="str" cm="1">
        <f t="array" ref="K741">IF(AND(ISNUMBER($A741),$G$2="Valeur"),
SUM(IF(Table3[Date]=$A741,IF(Table3[Mode de Paiement]=K$4,Table3[TOTAL DU PAR LE CLIENT]))),"")</f>
        <v/>
      </c>
      <c r="L741" s="32" t="str" cm="1">
        <f t="array" ref="L741">IF(AND(ISNUMBER($A741),$G$2="Valeur"),
SUM(IF(Table3[Date]=$A741,IF(Table3[Mode de Paiement]=L$4,Table3[TOTAL DU PAR LE CLIENT]))),"")</f>
        <v/>
      </c>
      <c r="M741" s="32" t="str" cm="1">
        <f t="array" ref="M741">IF(AND(ISNUMBER($A741),$G$2="Valeur"),
SUM(IF(Table3[Date]=$A741,IF(Table3[Mode de Paiement]=M$4,Table3[TOTAL DU PAR LE CLIENT]))),"")</f>
        <v/>
      </c>
      <c r="N741" s="32" t="str" cm="1">
        <f t="array" ref="N741">IF(AND(ISNUMBER($A741),$G$2="Valeur"),
SUM(IF(Table3[Date]=$A741,IF(Table3[Mode de Paiement]=N$4,Table3[TOTAL DU PAR LE CLIENT]))),"")</f>
        <v/>
      </c>
    </row>
    <row r="742" spans="1:14" x14ac:dyDescent="0.2">
      <c r="A742" s="82" t="str">
        <f>IF(A741=MAX(Table3[Date]),"",IF(A741="","",A741+1))</f>
        <v/>
      </c>
      <c r="B742" s="83" t="str">
        <f>IF(ISNUMBER(A742),COUNTIF(Table3[Date],A742),"")</f>
        <v/>
      </c>
      <c r="C742" s="32" t="str" cm="1">
        <f t="array" ref="C742">IF(ISNUMBER($A742),IF($G$2="Valeur",
SUM(IF($A742&gt;=Table1[De],IF($A742&lt;=Table1[À],IF(C$4=Table1[[#Headers],[Bœuf]:[Oasis]],Table1[[Bœuf]:[Oasis]]))))*
SUM(IF(Table3[Date]=$A742,Table3[Bœuf])),SUM(IF(Table3[Date]=$A742,Table3[Bœuf]))),"")</f>
        <v/>
      </c>
      <c r="D742" s="32" t="str" cm="1">
        <f t="array" ref="D742">IF(ISNUMBER($A742),IF($G$2="Valeur",
SUM(IF($A742&gt;=Table1[De],IF($A742&lt;=Table1[À],IF(D$4=Table1[[#Headers],[Bœuf]:[Oasis]],Table1[[Bœuf]:[Oasis]]))))*
SUM(IF(Table3[Date]=$A742,Table3[Jambon])),SUM(IF(Table3[Date]=$A742,Table3[Jambon]))),"")</f>
        <v/>
      </c>
      <c r="E742" s="32" t="str" cm="1">
        <f t="array" ref="E742">IF(ISNUMBER($A742),IF($G$2="Valeur",
SUM(IF($A742&gt;=Table1[De],IF($A742&lt;=Table1[À],IF(E$4=Table1[[#Headers],[Bœuf]:[Oasis]],Table1[[Bœuf]:[Oasis]]))))*
SUM(IF(Table3[Date]=$A742,Table3[Végétarien])),SUM(IF(Table3[Date]=$A742,Table3[Végétarien]))),"")</f>
        <v/>
      </c>
      <c r="F742" s="32" t="str" cm="1">
        <f t="array" ref="F742">IF(ISNUMBER($A742),IF($G$2="Valeur",
SUM(IF($A742&gt;=Table1[De],IF($A742&lt;=Table1[À],IF(F$4=Table1[[#Headers],[Bœuf]:[Oasis]],Table1[[Bœuf]:[Oasis]]))))*
SUM(IF(Table3[Date]=$A742,Table3[Salade])),SUM(IF(Table3[Date]=$A742,Table3[Salade]))),"")</f>
        <v/>
      </c>
      <c r="G742" s="32" t="str" cm="1">
        <f t="array" ref="G742">IF(ISNUMBER($A742),IF($G$2="Valeur",
SUM(IF($A742&gt;=Table1[De],IF($A742&lt;=Table1[À],IF(G$4=Table1[[#Headers],[Bœuf]:[Oasis]],Table1[[Bœuf]:[Oasis]]))))*
SUM(IF(Table3[Date]=$A742,Table3[Eau])),SUM(IF(Table3[Date]=$A742,Table3[Eau]))),"")</f>
        <v/>
      </c>
      <c r="H742" s="32" t="str" cm="1">
        <f t="array" ref="H742">IF(ISNUMBER($A742),IF($G$2="Valeur",
SUM(IF($A742&gt;=Table1[De],IF($A742&lt;=Table1[À],IF(H$4=Table1[[#Headers],[Bœuf]:[Oasis]],Table1[[Bœuf]:[Oasis]]))))*
SUM(IF(Table3[Date]=$A742,Table3[Coca])),SUM(IF(Table3[Date]=$A742,Table3[Coca]))),"")</f>
        <v/>
      </c>
      <c r="I742" s="32" t="str" cm="1">
        <f t="array" ref="I742">IF(ISNUMBER($A742),IF($G$2="Valeur",
SUM(IF($A742&gt;=Table1[De],IF($A742&lt;=Table1[À],IF(I$4=Table1[[#Headers],[Bœuf]:[Oasis]],Table1[[Bœuf]:[Oasis]]))))*
SUM(IF(Table3[Date]=$A742,Table3[Oasis])),SUM(IF(Table3[Date]=$A742,Table3[Oasis]))),"")</f>
        <v/>
      </c>
      <c r="J742" s="33" t="str">
        <f t="shared" si="11"/>
        <v/>
      </c>
      <c r="K742" s="32" t="str" cm="1">
        <f t="array" ref="K742">IF(AND(ISNUMBER($A742),$G$2="Valeur"),
SUM(IF(Table3[Date]=$A742,IF(Table3[Mode de Paiement]=K$4,Table3[TOTAL DU PAR LE CLIENT]))),"")</f>
        <v/>
      </c>
      <c r="L742" s="32" t="str" cm="1">
        <f t="array" ref="L742">IF(AND(ISNUMBER($A742),$G$2="Valeur"),
SUM(IF(Table3[Date]=$A742,IF(Table3[Mode de Paiement]=L$4,Table3[TOTAL DU PAR LE CLIENT]))),"")</f>
        <v/>
      </c>
      <c r="M742" s="32" t="str" cm="1">
        <f t="array" ref="M742">IF(AND(ISNUMBER($A742),$G$2="Valeur"),
SUM(IF(Table3[Date]=$A742,IF(Table3[Mode de Paiement]=M$4,Table3[TOTAL DU PAR LE CLIENT]))),"")</f>
        <v/>
      </c>
      <c r="N742" s="32" t="str" cm="1">
        <f t="array" ref="N742">IF(AND(ISNUMBER($A742),$G$2="Valeur"),
SUM(IF(Table3[Date]=$A742,IF(Table3[Mode de Paiement]=N$4,Table3[TOTAL DU PAR LE CLIENT]))),"")</f>
        <v/>
      </c>
    </row>
    <row r="743" spans="1:14" x14ac:dyDescent="0.2">
      <c r="A743" s="82" t="str">
        <f>IF(A742=MAX(Table3[Date]),"",IF(A742="","",A742+1))</f>
        <v/>
      </c>
      <c r="B743" s="83" t="str">
        <f>IF(ISNUMBER(A743),COUNTIF(Table3[Date],A743),"")</f>
        <v/>
      </c>
      <c r="C743" s="32" t="str" cm="1">
        <f t="array" ref="C743">IF(ISNUMBER($A743),IF($G$2="Valeur",
SUM(IF($A743&gt;=Table1[De],IF($A743&lt;=Table1[À],IF(C$4=Table1[[#Headers],[Bœuf]:[Oasis]],Table1[[Bœuf]:[Oasis]]))))*
SUM(IF(Table3[Date]=$A743,Table3[Bœuf])),SUM(IF(Table3[Date]=$A743,Table3[Bœuf]))),"")</f>
        <v/>
      </c>
      <c r="D743" s="32" t="str" cm="1">
        <f t="array" ref="D743">IF(ISNUMBER($A743),IF($G$2="Valeur",
SUM(IF($A743&gt;=Table1[De],IF($A743&lt;=Table1[À],IF(D$4=Table1[[#Headers],[Bœuf]:[Oasis]],Table1[[Bœuf]:[Oasis]]))))*
SUM(IF(Table3[Date]=$A743,Table3[Jambon])),SUM(IF(Table3[Date]=$A743,Table3[Jambon]))),"")</f>
        <v/>
      </c>
      <c r="E743" s="32" t="str" cm="1">
        <f t="array" ref="E743">IF(ISNUMBER($A743),IF($G$2="Valeur",
SUM(IF($A743&gt;=Table1[De],IF($A743&lt;=Table1[À],IF(E$4=Table1[[#Headers],[Bœuf]:[Oasis]],Table1[[Bœuf]:[Oasis]]))))*
SUM(IF(Table3[Date]=$A743,Table3[Végétarien])),SUM(IF(Table3[Date]=$A743,Table3[Végétarien]))),"")</f>
        <v/>
      </c>
      <c r="F743" s="32" t="str" cm="1">
        <f t="array" ref="F743">IF(ISNUMBER($A743),IF($G$2="Valeur",
SUM(IF($A743&gt;=Table1[De],IF($A743&lt;=Table1[À],IF(F$4=Table1[[#Headers],[Bœuf]:[Oasis]],Table1[[Bœuf]:[Oasis]]))))*
SUM(IF(Table3[Date]=$A743,Table3[Salade])),SUM(IF(Table3[Date]=$A743,Table3[Salade]))),"")</f>
        <v/>
      </c>
      <c r="G743" s="32" t="str" cm="1">
        <f t="array" ref="G743">IF(ISNUMBER($A743),IF($G$2="Valeur",
SUM(IF($A743&gt;=Table1[De],IF($A743&lt;=Table1[À],IF(G$4=Table1[[#Headers],[Bœuf]:[Oasis]],Table1[[Bœuf]:[Oasis]]))))*
SUM(IF(Table3[Date]=$A743,Table3[Eau])),SUM(IF(Table3[Date]=$A743,Table3[Eau]))),"")</f>
        <v/>
      </c>
      <c r="H743" s="32" t="str" cm="1">
        <f t="array" ref="H743">IF(ISNUMBER($A743),IF($G$2="Valeur",
SUM(IF($A743&gt;=Table1[De],IF($A743&lt;=Table1[À],IF(H$4=Table1[[#Headers],[Bœuf]:[Oasis]],Table1[[Bœuf]:[Oasis]]))))*
SUM(IF(Table3[Date]=$A743,Table3[Coca])),SUM(IF(Table3[Date]=$A743,Table3[Coca]))),"")</f>
        <v/>
      </c>
      <c r="I743" s="32" t="str" cm="1">
        <f t="array" ref="I743">IF(ISNUMBER($A743),IF($G$2="Valeur",
SUM(IF($A743&gt;=Table1[De],IF($A743&lt;=Table1[À],IF(I$4=Table1[[#Headers],[Bœuf]:[Oasis]],Table1[[Bœuf]:[Oasis]]))))*
SUM(IF(Table3[Date]=$A743,Table3[Oasis])),SUM(IF(Table3[Date]=$A743,Table3[Oasis]))),"")</f>
        <v/>
      </c>
      <c r="J743" s="33" t="str">
        <f t="shared" si="11"/>
        <v/>
      </c>
      <c r="K743" s="32" t="str" cm="1">
        <f t="array" ref="K743">IF(AND(ISNUMBER($A743),$G$2="Valeur"),
SUM(IF(Table3[Date]=$A743,IF(Table3[Mode de Paiement]=K$4,Table3[TOTAL DU PAR LE CLIENT]))),"")</f>
        <v/>
      </c>
      <c r="L743" s="32" t="str" cm="1">
        <f t="array" ref="L743">IF(AND(ISNUMBER($A743),$G$2="Valeur"),
SUM(IF(Table3[Date]=$A743,IF(Table3[Mode de Paiement]=L$4,Table3[TOTAL DU PAR LE CLIENT]))),"")</f>
        <v/>
      </c>
      <c r="M743" s="32" t="str" cm="1">
        <f t="array" ref="M743">IF(AND(ISNUMBER($A743),$G$2="Valeur"),
SUM(IF(Table3[Date]=$A743,IF(Table3[Mode de Paiement]=M$4,Table3[TOTAL DU PAR LE CLIENT]))),"")</f>
        <v/>
      </c>
      <c r="N743" s="32" t="str" cm="1">
        <f t="array" ref="N743">IF(AND(ISNUMBER($A743),$G$2="Valeur"),
SUM(IF(Table3[Date]=$A743,IF(Table3[Mode de Paiement]=N$4,Table3[TOTAL DU PAR LE CLIENT]))),"")</f>
        <v/>
      </c>
    </row>
    <row r="744" spans="1:14" x14ac:dyDescent="0.2">
      <c r="A744" s="82" t="str">
        <f>IF(A743=MAX(Table3[Date]),"",IF(A743="","",A743+1))</f>
        <v/>
      </c>
      <c r="B744" s="83" t="str">
        <f>IF(ISNUMBER(A744),COUNTIF(Table3[Date],A744),"")</f>
        <v/>
      </c>
      <c r="C744" s="32" t="str" cm="1">
        <f t="array" ref="C744">IF(ISNUMBER($A744),IF($G$2="Valeur",
SUM(IF($A744&gt;=Table1[De],IF($A744&lt;=Table1[À],IF(C$4=Table1[[#Headers],[Bœuf]:[Oasis]],Table1[[Bœuf]:[Oasis]]))))*
SUM(IF(Table3[Date]=$A744,Table3[Bœuf])),SUM(IF(Table3[Date]=$A744,Table3[Bœuf]))),"")</f>
        <v/>
      </c>
      <c r="D744" s="32" t="str" cm="1">
        <f t="array" ref="D744">IF(ISNUMBER($A744),IF($G$2="Valeur",
SUM(IF($A744&gt;=Table1[De],IF($A744&lt;=Table1[À],IF(D$4=Table1[[#Headers],[Bœuf]:[Oasis]],Table1[[Bœuf]:[Oasis]]))))*
SUM(IF(Table3[Date]=$A744,Table3[Jambon])),SUM(IF(Table3[Date]=$A744,Table3[Jambon]))),"")</f>
        <v/>
      </c>
      <c r="E744" s="32" t="str" cm="1">
        <f t="array" ref="E744">IF(ISNUMBER($A744),IF($G$2="Valeur",
SUM(IF($A744&gt;=Table1[De],IF($A744&lt;=Table1[À],IF(E$4=Table1[[#Headers],[Bœuf]:[Oasis]],Table1[[Bœuf]:[Oasis]]))))*
SUM(IF(Table3[Date]=$A744,Table3[Végétarien])),SUM(IF(Table3[Date]=$A744,Table3[Végétarien]))),"")</f>
        <v/>
      </c>
      <c r="F744" s="32" t="str" cm="1">
        <f t="array" ref="F744">IF(ISNUMBER($A744),IF($G$2="Valeur",
SUM(IF($A744&gt;=Table1[De],IF($A744&lt;=Table1[À],IF(F$4=Table1[[#Headers],[Bœuf]:[Oasis]],Table1[[Bœuf]:[Oasis]]))))*
SUM(IF(Table3[Date]=$A744,Table3[Salade])),SUM(IF(Table3[Date]=$A744,Table3[Salade]))),"")</f>
        <v/>
      </c>
      <c r="G744" s="32" t="str" cm="1">
        <f t="array" ref="G744">IF(ISNUMBER($A744),IF($G$2="Valeur",
SUM(IF($A744&gt;=Table1[De],IF($A744&lt;=Table1[À],IF(G$4=Table1[[#Headers],[Bœuf]:[Oasis]],Table1[[Bœuf]:[Oasis]]))))*
SUM(IF(Table3[Date]=$A744,Table3[Eau])),SUM(IF(Table3[Date]=$A744,Table3[Eau]))),"")</f>
        <v/>
      </c>
      <c r="H744" s="32" t="str" cm="1">
        <f t="array" ref="H744">IF(ISNUMBER($A744),IF($G$2="Valeur",
SUM(IF($A744&gt;=Table1[De],IF($A744&lt;=Table1[À],IF(H$4=Table1[[#Headers],[Bœuf]:[Oasis]],Table1[[Bœuf]:[Oasis]]))))*
SUM(IF(Table3[Date]=$A744,Table3[Coca])),SUM(IF(Table3[Date]=$A744,Table3[Coca]))),"")</f>
        <v/>
      </c>
      <c r="I744" s="32" t="str" cm="1">
        <f t="array" ref="I744">IF(ISNUMBER($A744),IF($G$2="Valeur",
SUM(IF($A744&gt;=Table1[De],IF($A744&lt;=Table1[À],IF(I$4=Table1[[#Headers],[Bœuf]:[Oasis]],Table1[[Bœuf]:[Oasis]]))))*
SUM(IF(Table3[Date]=$A744,Table3[Oasis])),SUM(IF(Table3[Date]=$A744,Table3[Oasis]))),"")</f>
        <v/>
      </c>
      <c r="J744" s="33" t="str">
        <f t="shared" si="11"/>
        <v/>
      </c>
      <c r="K744" s="32" t="str" cm="1">
        <f t="array" ref="K744">IF(AND(ISNUMBER($A744),$G$2="Valeur"),
SUM(IF(Table3[Date]=$A744,IF(Table3[Mode de Paiement]=K$4,Table3[TOTAL DU PAR LE CLIENT]))),"")</f>
        <v/>
      </c>
      <c r="L744" s="32" t="str" cm="1">
        <f t="array" ref="L744">IF(AND(ISNUMBER($A744),$G$2="Valeur"),
SUM(IF(Table3[Date]=$A744,IF(Table3[Mode de Paiement]=L$4,Table3[TOTAL DU PAR LE CLIENT]))),"")</f>
        <v/>
      </c>
      <c r="M744" s="32" t="str" cm="1">
        <f t="array" ref="M744">IF(AND(ISNUMBER($A744),$G$2="Valeur"),
SUM(IF(Table3[Date]=$A744,IF(Table3[Mode de Paiement]=M$4,Table3[TOTAL DU PAR LE CLIENT]))),"")</f>
        <v/>
      </c>
      <c r="N744" s="32" t="str" cm="1">
        <f t="array" ref="N744">IF(AND(ISNUMBER($A744),$G$2="Valeur"),
SUM(IF(Table3[Date]=$A744,IF(Table3[Mode de Paiement]=N$4,Table3[TOTAL DU PAR LE CLIENT]))),"")</f>
        <v/>
      </c>
    </row>
    <row r="745" spans="1:14" x14ac:dyDescent="0.2">
      <c r="A745" s="82" t="str">
        <f>IF(A744=MAX(Table3[Date]),"",IF(A744="","",A744+1))</f>
        <v/>
      </c>
      <c r="B745" s="83" t="str">
        <f>IF(ISNUMBER(A745),COUNTIF(Table3[Date],A745),"")</f>
        <v/>
      </c>
      <c r="C745" s="32" t="str" cm="1">
        <f t="array" ref="C745">IF(ISNUMBER($A745),IF($G$2="Valeur",
SUM(IF($A745&gt;=Table1[De],IF($A745&lt;=Table1[À],IF(C$4=Table1[[#Headers],[Bœuf]:[Oasis]],Table1[[Bœuf]:[Oasis]]))))*
SUM(IF(Table3[Date]=$A745,Table3[Bœuf])),SUM(IF(Table3[Date]=$A745,Table3[Bœuf]))),"")</f>
        <v/>
      </c>
      <c r="D745" s="32" t="str" cm="1">
        <f t="array" ref="D745">IF(ISNUMBER($A745),IF($G$2="Valeur",
SUM(IF($A745&gt;=Table1[De],IF($A745&lt;=Table1[À],IF(D$4=Table1[[#Headers],[Bœuf]:[Oasis]],Table1[[Bœuf]:[Oasis]]))))*
SUM(IF(Table3[Date]=$A745,Table3[Jambon])),SUM(IF(Table3[Date]=$A745,Table3[Jambon]))),"")</f>
        <v/>
      </c>
      <c r="E745" s="32" t="str" cm="1">
        <f t="array" ref="E745">IF(ISNUMBER($A745),IF($G$2="Valeur",
SUM(IF($A745&gt;=Table1[De],IF($A745&lt;=Table1[À],IF(E$4=Table1[[#Headers],[Bœuf]:[Oasis]],Table1[[Bœuf]:[Oasis]]))))*
SUM(IF(Table3[Date]=$A745,Table3[Végétarien])),SUM(IF(Table3[Date]=$A745,Table3[Végétarien]))),"")</f>
        <v/>
      </c>
      <c r="F745" s="32" t="str" cm="1">
        <f t="array" ref="F745">IF(ISNUMBER($A745),IF($G$2="Valeur",
SUM(IF($A745&gt;=Table1[De],IF($A745&lt;=Table1[À],IF(F$4=Table1[[#Headers],[Bœuf]:[Oasis]],Table1[[Bœuf]:[Oasis]]))))*
SUM(IF(Table3[Date]=$A745,Table3[Salade])),SUM(IF(Table3[Date]=$A745,Table3[Salade]))),"")</f>
        <v/>
      </c>
      <c r="G745" s="32" t="str" cm="1">
        <f t="array" ref="G745">IF(ISNUMBER($A745),IF($G$2="Valeur",
SUM(IF($A745&gt;=Table1[De],IF($A745&lt;=Table1[À],IF(G$4=Table1[[#Headers],[Bœuf]:[Oasis]],Table1[[Bœuf]:[Oasis]]))))*
SUM(IF(Table3[Date]=$A745,Table3[Eau])),SUM(IF(Table3[Date]=$A745,Table3[Eau]))),"")</f>
        <v/>
      </c>
      <c r="H745" s="32" t="str" cm="1">
        <f t="array" ref="H745">IF(ISNUMBER($A745),IF($G$2="Valeur",
SUM(IF($A745&gt;=Table1[De],IF($A745&lt;=Table1[À],IF(H$4=Table1[[#Headers],[Bœuf]:[Oasis]],Table1[[Bœuf]:[Oasis]]))))*
SUM(IF(Table3[Date]=$A745,Table3[Coca])),SUM(IF(Table3[Date]=$A745,Table3[Coca]))),"")</f>
        <v/>
      </c>
      <c r="I745" s="32" t="str" cm="1">
        <f t="array" ref="I745">IF(ISNUMBER($A745),IF($G$2="Valeur",
SUM(IF($A745&gt;=Table1[De],IF($A745&lt;=Table1[À],IF(I$4=Table1[[#Headers],[Bœuf]:[Oasis]],Table1[[Bœuf]:[Oasis]]))))*
SUM(IF(Table3[Date]=$A745,Table3[Oasis])),SUM(IF(Table3[Date]=$A745,Table3[Oasis]))),"")</f>
        <v/>
      </c>
      <c r="J745" s="33" t="str">
        <f t="shared" si="11"/>
        <v/>
      </c>
      <c r="K745" s="32" t="str" cm="1">
        <f t="array" ref="K745">IF(AND(ISNUMBER($A745),$G$2="Valeur"),
SUM(IF(Table3[Date]=$A745,IF(Table3[Mode de Paiement]=K$4,Table3[TOTAL DU PAR LE CLIENT]))),"")</f>
        <v/>
      </c>
      <c r="L745" s="32" t="str" cm="1">
        <f t="array" ref="L745">IF(AND(ISNUMBER($A745),$G$2="Valeur"),
SUM(IF(Table3[Date]=$A745,IF(Table3[Mode de Paiement]=L$4,Table3[TOTAL DU PAR LE CLIENT]))),"")</f>
        <v/>
      </c>
      <c r="M745" s="32" t="str" cm="1">
        <f t="array" ref="M745">IF(AND(ISNUMBER($A745),$G$2="Valeur"),
SUM(IF(Table3[Date]=$A745,IF(Table3[Mode de Paiement]=M$4,Table3[TOTAL DU PAR LE CLIENT]))),"")</f>
        <v/>
      </c>
      <c r="N745" s="32" t="str" cm="1">
        <f t="array" ref="N745">IF(AND(ISNUMBER($A745),$G$2="Valeur"),
SUM(IF(Table3[Date]=$A745,IF(Table3[Mode de Paiement]=N$4,Table3[TOTAL DU PAR LE CLIENT]))),"")</f>
        <v/>
      </c>
    </row>
    <row r="746" spans="1:14" x14ac:dyDescent="0.2">
      <c r="A746" s="82" t="str">
        <f>IF(A745=MAX(Table3[Date]),"",IF(A745="","",A745+1))</f>
        <v/>
      </c>
      <c r="B746" s="83" t="str">
        <f>IF(ISNUMBER(A746),COUNTIF(Table3[Date],A746),"")</f>
        <v/>
      </c>
      <c r="C746" s="32" t="str" cm="1">
        <f t="array" ref="C746">IF(ISNUMBER($A746),IF($G$2="Valeur",
SUM(IF($A746&gt;=Table1[De],IF($A746&lt;=Table1[À],IF(C$4=Table1[[#Headers],[Bœuf]:[Oasis]],Table1[[Bœuf]:[Oasis]]))))*
SUM(IF(Table3[Date]=$A746,Table3[Bœuf])),SUM(IF(Table3[Date]=$A746,Table3[Bœuf]))),"")</f>
        <v/>
      </c>
      <c r="D746" s="32" t="str" cm="1">
        <f t="array" ref="D746">IF(ISNUMBER($A746),IF($G$2="Valeur",
SUM(IF($A746&gt;=Table1[De],IF($A746&lt;=Table1[À],IF(D$4=Table1[[#Headers],[Bœuf]:[Oasis]],Table1[[Bœuf]:[Oasis]]))))*
SUM(IF(Table3[Date]=$A746,Table3[Jambon])),SUM(IF(Table3[Date]=$A746,Table3[Jambon]))),"")</f>
        <v/>
      </c>
      <c r="E746" s="32" t="str" cm="1">
        <f t="array" ref="E746">IF(ISNUMBER($A746),IF($G$2="Valeur",
SUM(IF($A746&gt;=Table1[De],IF($A746&lt;=Table1[À],IF(E$4=Table1[[#Headers],[Bœuf]:[Oasis]],Table1[[Bœuf]:[Oasis]]))))*
SUM(IF(Table3[Date]=$A746,Table3[Végétarien])),SUM(IF(Table3[Date]=$A746,Table3[Végétarien]))),"")</f>
        <v/>
      </c>
      <c r="F746" s="32" t="str" cm="1">
        <f t="array" ref="F746">IF(ISNUMBER($A746),IF($G$2="Valeur",
SUM(IF($A746&gt;=Table1[De],IF($A746&lt;=Table1[À],IF(F$4=Table1[[#Headers],[Bœuf]:[Oasis]],Table1[[Bœuf]:[Oasis]]))))*
SUM(IF(Table3[Date]=$A746,Table3[Salade])),SUM(IF(Table3[Date]=$A746,Table3[Salade]))),"")</f>
        <v/>
      </c>
      <c r="G746" s="32" t="str" cm="1">
        <f t="array" ref="G746">IF(ISNUMBER($A746),IF($G$2="Valeur",
SUM(IF($A746&gt;=Table1[De],IF($A746&lt;=Table1[À],IF(G$4=Table1[[#Headers],[Bœuf]:[Oasis]],Table1[[Bœuf]:[Oasis]]))))*
SUM(IF(Table3[Date]=$A746,Table3[Eau])),SUM(IF(Table3[Date]=$A746,Table3[Eau]))),"")</f>
        <v/>
      </c>
      <c r="H746" s="32" t="str" cm="1">
        <f t="array" ref="H746">IF(ISNUMBER($A746),IF($G$2="Valeur",
SUM(IF($A746&gt;=Table1[De],IF($A746&lt;=Table1[À],IF(H$4=Table1[[#Headers],[Bœuf]:[Oasis]],Table1[[Bœuf]:[Oasis]]))))*
SUM(IF(Table3[Date]=$A746,Table3[Coca])),SUM(IF(Table3[Date]=$A746,Table3[Coca]))),"")</f>
        <v/>
      </c>
      <c r="I746" s="32" t="str" cm="1">
        <f t="array" ref="I746">IF(ISNUMBER($A746),IF($G$2="Valeur",
SUM(IF($A746&gt;=Table1[De],IF($A746&lt;=Table1[À],IF(I$4=Table1[[#Headers],[Bœuf]:[Oasis]],Table1[[Bœuf]:[Oasis]]))))*
SUM(IF(Table3[Date]=$A746,Table3[Oasis])),SUM(IF(Table3[Date]=$A746,Table3[Oasis]))),"")</f>
        <v/>
      </c>
      <c r="J746" s="33" t="str">
        <f t="shared" si="11"/>
        <v/>
      </c>
      <c r="K746" s="32" t="str" cm="1">
        <f t="array" ref="K746">IF(AND(ISNUMBER($A746),$G$2="Valeur"),
SUM(IF(Table3[Date]=$A746,IF(Table3[Mode de Paiement]=K$4,Table3[TOTAL DU PAR LE CLIENT]))),"")</f>
        <v/>
      </c>
      <c r="L746" s="32" t="str" cm="1">
        <f t="array" ref="L746">IF(AND(ISNUMBER($A746),$G$2="Valeur"),
SUM(IF(Table3[Date]=$A746,IF(Table3[Mode de Paiement]=L$4,Table3[TOTAL DU PAR LE CLIENT]))),"")</f>
        <v/>
      </c>
      <c r="M746" s="32" t="str" cm="1">
        <f t="array" ref="M746">IF(AND(ISNUMBER($A746),$G$2="Valeur"),
SUM(IF(Table3[Date]=$A746,IF(Table3[Mode de Paiement]=M$4,Table3[TOTAL DU PAR LE CLIENT]))),"")</f>
        <v/>
      </c>
      <c r="N746" s="32" t="str" cm="1">
        <f t="array" ref="N746">IF(AND(ISNUMBER($A746),$G$2="Valeur"),
SUM(IF(Table3[Date]=$A746,IF(Table3[Mode de Paiement]=N$4,Table3[TOTAL DU PAR LE CLIENT]))),"")</f>
        <v/>
      </c>
    </row>
    <row r="747" spans="1:14" x14ac:dyDescent="0.2">
      <c r="A747" s="82" t="str">
        <f>IF(A746=MAX(Table3[Date]),"",IF(A746="","",A746+1))</f>
        <v/>
      </c>
      <c r="B747" s="83" t="str">
        <f>IF(ISNUMBER(A747),COUNTIF(Table3[Date],A747),"")</f>
        <v/>
      </c>
      <c r="C747" s="32" t="str" cm="1">
        <f t="array" ref="C747">IF(ISNUMBER($A747),IF($G$2="Valeur",
SUM(IF($A747&gt;=Table1[De],IF($A747&lt;=Table1[À],IF(C$4=Table1[[#Headers],[Bœuf]:[Oasis]],Table1[[Bœuf]:[Oasis]]))))*
SUM(IF(Table3[Date]=$A747,Table3[Bœuf])),SUM(IF(Table3[Date]=$A747,Table3[Bœuf]))),"")</f>
        <v/>
      </c>
      <c r="D747" s="32" t="str" cm="1">
        <f t="array" ref="D747">IF(ISNUMBER($A747),IF($G$2="Valeur",
SUM(IF($A747&gt;=Table1[De],IF($A747&lt;=Table1[À],IF(D$4=Table1[[#Headers],[Bœuf]:[Oasis]],Table1[[Bœuf]:[Oasis]]))))*
SUM(IF(Table3[Date]=$A747,Table3[Jambon])),SUM(IF(Table3[Date]=$A747,Table3[Jambon]))),"")</f>
        <v/>
      </c>
      <c r="E747" s="32" t="str" cm="1">
        <f t="array" ref="E747">IF(ISNUMBER($A747),IF($G$2="Valeur",
SUM(IF($A747&gt;=Table1[De],IF($A747&lt;=Table1[À],IF(E$4=Table1[[#Headers],[Bœuf]:[Oasis]],Table1[[Bœuf]:[Oasis]]))))*
SUM(IF(Table3[Date]=$A747,Table3[Végétarien])),SUM(IF(Table3[Date]=$A747,Table3[Végétarien]))),"")</f>
        <v/>
      </c>
      <c r="F747" s="32" t="str" cm="1">
        <f t="array" ref="F747">IF(ISNUMBER($A747),IF($G$2="Valeur",
SUM(IF($A747&gt;=Table1[De],IF($A747&lt;=Table1[À],IF(F$4=Table1[[#Headers],[Bœuf]:[Oasis]],Table1[[Bœuf]:[Oasis]]))))*
SUM(IF(Table3[Date]=$A747,Table3[Salade])),SUM(IF(Table3[Date]=$A747,Table3[Salade]))),"")</f>
        <v/>
      </c>
      <c r="G747" s="32" t="str" cm="1">
        <f t="array" ref="G747">IF(ISNUMBER($A747),IF($G$2="Valeur",
SUM(IF($A747&gt;=Table1[De],IF($A747&lt;=Table1[À],IF(G$4=Table1[[#Headers],[Bœuf]:[Oasis]],Table1[[Bœuf]:[Oasis]]))))*
SUM(IF(Table3[Date]=$A747,Table3[Eau])),SUM(IF(Table3[Date]=$A747,Table3[Eau]))),"")</f>
        <v/>
      </c>
      <c r="H747" s="32" t="str" cm="1">
        <f t="array" ref="H747">IF(ISNUMBER($A747),IF($G$2="Valeur",
SUM(IF($A747&gt;=Table1[De],IF($A747&lt;=Table1[À],IF(H$4=Table1[[#Headers],[Bœuf]:[Oasis]],Table1[[Bœuf]:[Oasis]]))))*
SUM(IF(Table3[Date]=$A747,Table3[Coca])),SUM(IF(Table3[Date]=$A747,Table3[Coca]))),"")</f>
        <v/>
      </c>
      <c r="I747" s="32" t="str" cm="1">
        <f t="array" ref="I747">IF(ISNUMBER($A747),IF($G$2="Valeur",
SUM(IF($A747&gt;=Table1[De],IF($A747&lt;=Table1[À],IF(I$4=Table1[[#Headers],[Bœuf]:[Oasis]],Table1[[Bœuf]:[Oasis]]))))*
SUM(IF(Table3[Date]=$A747,Table3[Oasis])),SUM(IF(Table3[Date]=$A747,Table3[Oasis]))),"")</f>
        <v/>
      </c>
      <c r="J747" s="33" t="str">
        <f t="shared" si="11"/>
        <v/>
      </c>
      <c r="K747" s="32" t="str" cm="1">
        <f t="array" ref="K747">IF(AND(ISNUMBER($A747),$G$2="Valeur"),
SUM(IF(Table3[Date]=$A747,IF(Table3[Mode de Paiement]=K$4,Table3[TOTAL DU PAR LE CLIENT]))),"")</f>
        <v/>
      </c>
      <c r="L747" s="32" t="str" cm="1">
        <f t="array" ref="L747">IF(AND(ISNUMBER($A747),$G$2="Valeur"),
SUM(IF(Table3[Date]=$A747,IF(Table3[Mode de Paiement]=L$4,Table3[TOTAL DU PAR LE CLIENT]))),"")</f>
        <v/>
      </c>
      <c r="M747" s="32" t="str" cm="1">
        <f t="array" ref="M747">IF(AND(ISNUMBER($A747),$G$2="Valeur"),
SUM(IF(Table3[Date]=$A747,IF(Table3[Mode de Paiement]=M$4,Table3[TOTAL DU PAR LE CLIENT]))),"")</f>
        <v/>
      </c>
      <c r="N747" s="32" t="str" cm="1">
        <f t="array" ref="N747">IF(AND(ISNUMBER($A747),$G$2="Valeur"),
SUM(IF(Table3[Date]=$A747,IF(Table3[Mode de Paiement]=N$4,Table3[TOTAL DU PAR LE CLIENT]))),"")</f>
        <v/>
      </c>
    </row>
    <row r="748" spans="1:14" x14ac:dyDescent="0.2">
      <c r="A748" s="82" t="str">
        <f>IF(A747=MAX(Table3[Date]),"",IF(A747="","",A747+1))</f>
        <v/>
      </c>
      <c r="B748" s="83" t="str">
        <f>IF(ISNUMBER(A748),COUNTIF(Table3[Date],A748),"")</f>
        <v/>
      </c>
      <c r="C748" s="32" t="str" cm="1">
        <f t="array" ref="C748">IF(ISNUMBER($A748),IF($G$2="Valeur",
SUM(IF($A748&gt;=Table1[De],IF($A748&lt;=Table1[À],IF(C$4=Table1[[#Headers],[Bœuf]:[Oasis]],Table1[[Bœuf]:[Oasis]]))))*
SUM(IF(Table3[Date]=$A748,Table3[Bœuf])),SUM(IF(Table3[Date]=$A748,Table3[Bœuf]))),"")</f>
        <v/>
      </c>
      <c r="D748" s="32" t="str" cm="1">
        <f t="array" ref="D748">IF(ISNUMBER($A748),IF($G$2="Valeur",
SUM(IF($A748&gt;=Table1[De],IF($A748&lt;=Table1[À],IF(D$4=Table1[[#Headers],[Bœuf]:[Oasis]],Table1[[Bœuf]:[Oasis]]))))*
SUM(IF(Table3[Date]=$A748,Table3[Jambon])),SUM(IF(Table3[Date]=$A748,Table3[Jambon]))),"")</f>
        <v/>
      </c>
      <c r="E748" s="32" t="str" cm="1">
        <f t="array" ref="E748">IF(ISNUMBER($A748),IF($G$2="Valeur",
SUM(IF($A748&gt;=Table1[De],IF($A748&lt;=Table1[À],IF(E$4=Table1[[#Headers],[Bœuf]:[Oasis]],Table1[[Bœuf]:[Oasis]]))))*
SUM(IF(Table3[Date]=$A748,Table3[Végétarien])),SUM(IF(Table3[Date]=$A748,Table3[Végétarien]))),"")</f>
        <v/>
      </c>
      <c r="F748" s="32" t="str" cm="1">
        <f t="array" ref="F748">IF(ISNUMBER($A748),IF($G$2="Valeur",
SUM(IF($A748&gt;=Table1[De],IF($A748&lt;=Table1[À],IF(F$4=Table1[[#Headers],[Bœuf]:[Oasis]],Table1[[Bœuf]:[Oasis]]))))*
SUM(IF(Table3[Date]=$A748,Table3[Salade])),SUM(IF(Table3[Date]=$A748,Table3[Salade]))),"")</f>
        <v/>
      </c>
      <c r="G748" s="32" t="str" cm="1">
        <f t="array" ref="G748">IF(ISNUMBER($A748),IF($G$2="Valeur",
SUM(IF($A748&gt;=Table1[De],IF($A748&lt;=Table1[À],IF(G$4=Table1[[#Headers],[Bœuf]:[Oasis]],Table1[[Bœuf]:[Oasis]]))))*
SUM(IF(Table3[Date]=$A748,Table3[Eau])),SUM(IF(Table3[Date]=$A748,Table3[Eau]))),"")</f>
        <v/>
      </c>
      <c r="H748" s="32" t="str" cm="1">
        <f t="array" ref="H748">IF(ISNUMBER($A748),IF($G$2="Valeur",
SUM(IF($A748&gt;=Table1[De],IF($A748&lt;=Table1[À],IF(H$4=Table1[[#Headers],[Bœuf]:[Oasis]],Table1[[Bœuf]:[Oasis]]))))*
SUM(IF(Table3[Date]=$A748,Table3[Coca])),SUM(IF(Table3[Date]=$A748,Table3[Coca]))),"")</f>
        <v/>
      </c>
      <c r="I748" s="32" t="str" cm="1">
        <f t="array" ref="I748">IF(ISNUMBER($A748),IF($G$2="Valeur",
SUM(IF($A748&gt;=Table1[De],IF($A748&lt;=Table1[À],IF(I$4=Table1[[#Headers],[Bœuf]:[Oasis]],Table1[[Bœuf]:[Oasis]]))))*
SUM(IF(Table3[Date]=$A748,Table3[Oasis])),SUM(IF(Table3[Date]=$A748,Table3[Oasis]))),"")</f>
        <v/>
      </c>
      <c r="J748" s="33" t="str">
        <f t="shared" si="11"/>
        <v/>
      </c>
      <c r="K748" s="32" t="str" cm="1">
        <f t="array" ref="K748">IF(AND(ISNUMBER($A748),$G$2="Valeur"),
SUM(IF(Table3[Date]=$A748,IF(Table3[Mode de Paiement]=K$4,Table3[TOTAL DU PAR LE CLIENT]))),"")</f>
        <v/>
      </c>
      <c r="L748" s="32" t="str" cm="1">
        <f t="array" ref="L748">IF(AND(ISNUMBER($A748),$G$2="Valeur"),
SUM(IF(Table3[Date]=$A748,IF(Table3[Mode de Paiement]=L$4,Table3[TOTAL DU PAR LE CLIENT]))),"")</f>
        <v/>
      </c>
      <c r="M748" s="32" t="str" cm="1">
        <f t="array" ref="M748">IF(AND(ISNUMBER($A748),$G$2="Valeur"),
SUM(IF(Table3[Date]=$A748,IF(Table3[Mode de Paiement]=M$4,Table3[TOTAL DU PAR LE CLIENT]))),"")</f>
        <v/>
      </c>
      <c r="N748" s="32" t="str" cm="1">
        <f t="array" ref="N748">IF(AND(ISNUMBER($A748),$G$2="Valeur"),
SUM(IF(Table3[Date]=$A748,IF(Table3[Mode de Paiement]=N$4,Table3[TOTAL DU PAR LE CLIENT]))),"")</f>
        <v/>
      </c>
    </row>
    <row r="749" spans="1:14" x14ac:dyDescent="0.2">
      <c r="A749" s="82" t="str">
        <f>IF(A748=MAX(Table3[Date]),"",IF(A748="","",A748+1))</f>
        <v/>
      </c>
      <c r="B749" s="83" t="str">
        <f>IF(ISNUMBER(A749),COUNTIF(Table3[Date],A749),"")</f>
        <v/>
      </c>
      <c r="C749" s="32" t="str" cm="1">
        <f t="array" ref="C749">IF(ISNUMBER($A749),IF($G$2="Valeur",
SUM(IF($A749&gt;=Table1[De],IF($A749&lt;=Table1[À],IF(C$4=Table1[[#Headers],[Bœuf]:[Oasis]],Table1[[Bœuf]:[Oasis]]))))*
SUM(IF(Table3[Date]=$A749,Table3[Bœuf])),SUM(IF(Table3[Date]=$A749,Table3[Bœuf]))),"")</f>
        <v/>
      </c>
      <c r="D749" s="32" t="str" cm="1">
        <f t="array" ref="D749">IF(ISNUMBER($A749),IF($G$2="Valeur",
SUM(IF($A749&gt;=Table1[De],IF($A749&lt;=Table1[À],IF(D$4=Table1[[#Headers],[Bœuf]:[Oasis]],Table1[[Bœuf]:[Oasis]]))))*
SUM(IF(Table3[Date]=$A749,Table3[Jambon])),SUM(IF(Table3[Date]=$A749,Table3[Jambon]))),"")</f>
        <v/>
      </c>
      <c r="E749" s="32" t="str" cm="1">
        <f t="array" ref="E749">IF(ISNUMBER($A749),IF($G$2="Valeur",
SUM(IF($A749&gt;=Table1[De],IF($A749&lt;=Table1[À],IF(E$4=Table1[[#Headers],[Bœuf]:[Oasis]],Table1[[Bœuf]:[Oasis]]))))*
SUM(IF(Table3[Date]=$A749,Table3[Végétarien])),SUM(IF(Table3[Date]=$A749,Table3[Végétarien]))),"")</f>
        <v/>
      </c>
      <c r="F749" s="32" t="str" cm="1">
        <f t="array" ref="F749">IF(ISNUMBER($A749),IF($G$2="Valeur",
SUM(IF($A749&gt;=Table1[De],IF($A749&lt;=Table1[À],IF(F$4=Table1[[#Headers],[Bœuf]:[Oasis]],Table1[[Bœuf]:[Oasis]]))))*
SUM(IF(Table3[Date]=$A749,Table3[Salade])),SUM(IF(Table3[Date]=$A749,Table3[Salade]))),"")</f>
        <v/>
      </c>
      <c r="G749" s="32" t="str" cm="1">
        <f t="array" ref="G749">IF(ISNUMBER($A749),IF($G$2="Valeur",
SUM(IF($A749&gt;=Table1[De],IF($A749&lt;=Table1[À],IF(G$4=Table1[[#Headers],[Bœuf]:[Oasis]],Table1[[Bœuf]:[Oasis]]))))*
SUM(IF(Table3[Date]=$A749,Table3[Eau])),SUM(IF(Table3[Date]=$A749,Table3[Eau]))),"")</f>
        <v/>
      </c>
      <c r="H749" s="32" t="str" cm="1">
        <f t="array" ref="H749">IF(ISNUMBER($A749),IF($G$2="Valeur",
SUM(IF($A749&gt;=Table1[De],IF($A749&lt;=Table1[À],IF(H$4=Table1[[#Headers],[Bœuf]:[Oasis]],Table1[[Bœuf]:[Oasis]]))))*
SUM(IF(Table3[Date]=$A749,Table3[Coca])),SUM(IF(Table3[Date]=$A749,Table3[Coca]))),"")</f>
        <v/>
      </c>
      <c r="I749" s="32" t="str" cm="1">
        <f t="array" ref="I749">IF(ISNUMBER($A749),IF($G$2="Valeur",
SUM(IF($A749&gt;=Table1[De],IF($A749&lt;=Table1[À],IF(I$4=Table1[[#Headers],[Bœuf]:[Oasis]],Table1[[Bœuf]:[Oasis]]))))*
SUM(IF(Table3[Date]=$A749,Table3[Oasis])),SUM(IF(Table3[Date]=$A749,Table3[Oasis]))),"")</f>
        <v/>
      </c>
      <c r="J749" s="33" t="str">
        <f t="shared" si="11"/>
        <v/>
      </c>
      <c r="K749" s="32" t="str" cm="1">
        <f t="array" ref="K749">IF(AND(ISNUMBER($A749),$G$2="Valeur"),
SUM(IF(Table3[Date]=$A749,IF(Table3[Mode de Paiement]=K$4,Table3[TOTAL DU PAR LE CLIENT]))),"")</f>
        <v/>
      </c>
      <c r="L749" s="32" t="str" cm="1">
        <f t="array" ref="L749">IF(AND(ISNUMBER($A749),$G$2="Valeur"),
SUM(IF(Table3[Date]=$A749,IF(Table3[Mode de Paiement]=L$4,Table3[TOTAL DU PAR LE CLIENT]))),"")</f>
        <v/>
      </c>
      <c r="M749" s="32" t="str" cm="1">
        <f t="array" ref="M749">IF(AND(ISNUMBER($A749),$G$2="Valeur"),
SUM(IF(Table3[Date]=$A749,IF(Table3[Mode de Paiement]=M$4,Table3[TOTAL DU PAR LE CLIENT]))),"")</f>
        <v/>
      </c>
      <c r="N749" s="32" t="str" cm="1">
        <f t="array" ref="N749">IF(AND(ISNUMBER($A749),$G$2="Valeur"),
SUM(IF(Table3[Date]=$A749,IF(Table3[Mode de Paiement]=N$4,Table3[TOTAL DU PAR LE CLIENT]))),"")</f>
        <v/>
      </c>
    </row>
    <row r="750" spans="1:14" x14ac:dyDescent="0.2">
      <c r="A750" s="82" t="str">
        <f>IF(A749=MAX(Table3[Date]),"",IF(A749="","",A749+1))</f>
        <v/>
      </c>
      <c r="B750" s="83" t="str">
        <f>IF(ISNUMBER(A750),COUNTIF(Table3[Date],A750),"")</f>
        <v/>
      </c>
      <c r="C750" s="32" t="str" cm="1">
        <f t="array" ref="C750">IF(ISNUMBER($A750),IF($G$2="Valeur",
SUM(IF($A750&gt;=Table1[De],IF($A750&lt;=Table1[À],IF(C$4=Table1[[#Headers],[Bœuf]:[Oasis]],Table1[[Bœuf]:[Oasis]]))))*
SUM(IF(Table3[Date]=$A750,Table3[Bœuf])),SUM(IF(Table3[Date]=$A750,Table3[Bœuf]))),"")</f>
        <v/>
      </c>
      <c r="D750" s="32" t="str" cm="1">
        <f t="array" ref="D750">IF(ISNUMBER($A750),IF($G$2="Valeur",
SUM(IF($A750&gt;=Table1[De],IF($A750&lt;=Table1[À],IF(D$4=Table1[[#Headers],[Bœuf]:[Oasis]],Table1[[Bœuf]:[Oasis]]))))*
SUM(IF(Table3[Date]=$A750,Table3[Jambon])),SUM(IF(Table3[Date]=$A750,Table3[Jambon]))),"")</f>
        <v/>
      </c>
      <c r="E750" s="32" t="str" cm="1">
        <f t="array" ref="E750">IF(ISNUMBER($A750),IF($G$2="Valeur",
SUM(IF($A750&gt;=Table1[De],IF($A750&lt;=Table1[À],IF(E$4=Table1[[#Headers],[Bœuf]:[Oasis]],Table1[[Bœuf]:[Oasis]]))))*
SUM(IF(Table3[Date]=$A750,Table3[Végétarien])),SUM(IF(Table3[Date]=$A750,Table3[Végétarien]))),"")</f>
        <v/>
      </c>
      <c r="F750" s="32" t="str" cm="1">
        <f t="array" ref="F750">IF(ISNUMBER($A750),IF($G$2="Valeur",
SUM(IF($A750&gt;=Table1[De],IF($A750&lt;=Table1[À],IF(F$4=Table1[[#Headers],[Bœuf]:[Oasis]],Table1[[Bœuf]:[Oasis]]))))*
SUM(IF(Table3[Date]=$A750,Table3[Salade])),SUM(IF(Table3[Date]=$A750,Table3[Salade]))),"")</f>
        <v/>
      </c>
      <c r="G750" s="32" t="str" cm="1">
        <f t="array" ref="G750">IF(ISNUMBER($A750),IF($G$2="Valeur",
SUM(IF($A750&gt;=Table1[De],IF($A750&lt;=Table1[À],IF(G$4=Table1[[#Headers],[Bœuf]:[Oasis]],Table1[[Bœuf]:[Oasis]]))))*
SUM(IF(Table3[Date]=$A750,Table3[Eau])),SUM(IF(Table3[Date]=$A750,Table3[Eau]))),"")</f>
        <v/>
      </c>
      <c r="H750" s="32" t="str" cm="1">
        <f t="array" ref="H750">IF(ISNUMBER($A750),IF($G$2="Valeur",
SUM(IF($A750&gt;=Table1[De],IF($A750&lt;=Table1[À],IF(H$4=Table1[[#Headers],[Bœuf]:[Oasis]],Table1[[Bœuf]:[Oasis]]))))*
SUM(IF(Table3[Date]=$A750,Table3[Coca])),SUM(IF(Table3[Date]=$A750,Table3[Coca]))),"")</f>
        <v/>
      </c>
      <c r="I750" s="32" t="str" cm="1">
        <f t="array" ref="I750">IF(ISNUMBER($A750),IF($G$2="Valeur",
SUM(IF($A750&gt;=Table1[De],IF($A750&lt;=Table1[À],IF(I$4=Table1[[#Headers],[Bœuf]:[Oasis]],Table1[[Bœuf]:[Oasis]]))))*
SUM(IF(Table3[Date]=$A750,Table3[Oasis])),SUM(IF(Table3[Date]=$A750,Table3[Oasis]))),"")</f>
        <v/>
      </c>
      <c r="J750" s="33" t="str">
        <f t="shared" si="11"/>
        <v/>
      </c>
      <c r="K750" s="32" t="str" cm="1">
        <f t="array" ref="K750">IF(AND(ISNUMBER($A750),$G$2="Valeur"),
SUM(IF(Table3[Date]=$A750,IF(Table3[Mode de Paiement]=K$4,Table3[TOTAL DU PAR LE CLIENT]))),"")</f>
        <v/>
      </c>
      <c r="L750" s="32" t="str" cm="1">
        <f t="array" ref="L750">IF(AND(ISNUMBER($A750),$G$2="Valeur"),
SUM(IF(Table3[Date]=$A750,IF(Table3[Mode de Paiement]=L$4,Table3[TOTAL DU PAR LE CLIENT]))),"")</f>
        <v/>
      </c>
      <c r="M750" s="32" t="str" cm="1">
        <f t="array" ref="M750">IF(AND(ISNUMBER($A750),$G$2="Valeur"),
SUM(IF(Table3[Date]=$A750,IF(Table3[Mode de Paiement]=M$4,Table3[TOTAL DU PAR LE CLIENT]))),"")</f>
        <v/>
      </c>
      <c r="N750" s="32" t="str" cm="1">
        <f t="array" ref="N750">IF(AND(ISNUMBER($A750),$G$2="Valeur"),
SUM(IF(Table3[Date]=$A750,IF(Table3[Mode de Paiement]=N$4,Table3[TOTAL DU PAR LE CLIENT]))),"")</f>
        <v/>
      </c>
    </row>
    <row r="751" spans="1:14" x14ac:dyDescent="0.2">
      <c r="A751" s="82" t="str">
        <f>IF(A750=MAX(Table3[Date]),"",IF(A750="","",A750+1))</f>
        <v/>
      </c>
      <c r="B751" s="83" t="str">
        <f>IF(ISNUMBER(A751),COUNTIF(Table3[Date],A751),"")</f>
        <v/>
      </c>
      <c r="C751" s="32" t="str" cm="1">
        <f t="array" ref="C751">IF(ISNUMBER($A751),IF($G$2="Valeur",
SUM(IF($A751&gt;=Table1[De],IF($A751&lt;=Table1[À],IF(C$4=Table1[[#Headers],[Bœuf]:[Oasis]],Table1[[Bœuf]:[Oasis]]))))*
SUM(IF(Table3[Date]=$A751,Table3[Bœuf])),SUM(IF(Table3[Date]=$A751,Table3[Bœuf]))),"")</f>
        <v/>
      </c>
      <c r="D751" s="32" t="str" cm="1">
        <f t="array" ref="D751">IF(ISNUMBER($A751),IF($G$2="Valeur",
SUM(IF($A751&gt;=Table1[De],IF($A751&lt;=Table1[À],IF(D$4=Table1[[#Headers],[Bœuf]:[Oasis]],Table1[[Bœuf]:[Oasis]]))))*
SUM(IF(Table3[Date]=$A751,Table3[Jambon])),SUM(IF(Table3[Date]=$A751,Table3[Jambon]))),"")</f>
        <v/>
      </c>
      <c r="E751" s="32" t="str" cm="1">
        <f t="array" ref="E751">IF(ISNUMBER($A751),IF($G$2="Valeur",
SUM(IF($A751&gt;=Table1[De],IF($A751&lt;=Table1[À],IF(E$4=Table1[[#Headers],[Bœuf]:[Oasis]],Table1[[Bœuf]:[Oasis]]))))*
SUM(IF(Table3[Date]=$A751,Table3[Végétarien])),SUM(IF(Table3[Date]=$A751,Table3[Végétarien]))),"")</f>
        <v/>
      </c>
      <c r="F751" s="32" t="str" cm="1">
        <f t="array" ref="F751">IF(ISNUMBER($A751),IF($G$2="Valeur",
SUM(IF($A751&gt;=Table1[De],IF($A751&lt;=Table1[À],IF(F$4=Table1[[#Headers],[Bœuf]:[Oasis]],Table1[[Bœuf]:[Oasis]]))))*
SUM(IF(Table3[Date]=$A751,Table3[Salade])),SUM(IF(Table3[Date]=$A751,Table3[Salade]))),"")</f>
        <v/>
      </c>
      <c r="G751" s="32" t="str" cm="1">
        <f t="array" ref="G751">IF(ISNUMBER($A751),IF($G$2="Valeur",
SUM(IF($A751&gt;=Table1[De],IF($A751&lt;=Table1[À],IF(G$4=Table1[[#Headers],[Bœuf]:[Oasis]],Table1[[Bœuf]:[Oasis]]))))*
SUM(IF(Table3[Date]=$A751,Table3[Eau])),SUM(IF(Table3[Date]=$A751,Table3[Eau]))),"")</f>
        <v/>
      </c>
      <c r="H751" s="32" t="str" cm="1">
        <f t="array" ref="H751">IF(ISNUMBER($A751),IF($G$2="Valeur",
SUM(IF($A751&gt;=Table1[De],IF($A751&lt;=Table1[À],IF(H$4=Table1[[#Headers],[Bœuf]:[Oasis]],Table1[[Bœuf]:[Oasis]]))))*
SUM(IF(Table3[Date]=$A751,Table3[Coca])),SUM(IF(Table3[Date]=$A751,Table3[Coca]))),"")</f>
        <v/>
      </c>
      <c r="I751" s="32" t="str" cm="1">
        <f t="array" ref="I751">IF(ISNUMBER($A751),IF($G$2="Valeur",
SUM(IF($A751&gt;=Table1[De],IF($A751&lt;=Table1[À],IF(I$4=Table1[[#Headers],[Bœuf]:[Oasis]],Table1[[Bœuf]:[Oasis]]))))*
SUM(IF(Table3[Date]=$A751,Table3[Oasis])),SUM(IF(Table3[Date]=$A751,Table3[Oasis]))),"")</f>
        <v/>
      </c>
      <c r="J751" s="33" t="str">
        <f t="shared" si="11"/>
        <v/>
      </c>
      <c r="K751" s="32" t="str" cm="1">
        <f t="array" ref="K751">IF(AND(ISNUMBER($A751),$G$2="Valeur"),
SUM(IF(Table3[Date]=$A751,IF(Table3[Mode de Paiement]=K$4,Table3[TOTAL DU PAR LE CLIENT]))),"")</f>
        <v/>
      </c>
      <c r="L751" s="32" t="str" cm="1">
        <f t="array" ref="L751">IF(AND(ISNUMBER($A751),$G$2="Valeur"),
SUM(IF(Table3[Date]=$A751,IF(Table3[Mode de Paiement]=L$4,Table3[TOTAL DU PAR LE CLIENT]))),"")</f>
        <v/>
      </c>
      <c r="M751" s="32" t="str" cm="1">
        <f t="array" ref="M751">IF(AND(ISNUMBER($A751),$G$2="Valeur"),
SUM(IF(Table3[Date]=$A751,IF(Table3[Mode de Paiement]=M$4,Table3[TOTAL DU PAR LE CLIENT]))),"")</f>
        <v/>
      </c>
      <c r="N751" s="32" t="str" cm="1">
        <f t="array" ref="N751">IF(AND(ISNUMBER($A751),$G$2="Valeur"),
SUM(IF(Table3[Date]=$A751,IF(Table3[Mode de Paiement]=N$4,Table3[TOTAL DU PAR LE CLIENT]))),"")</f>
        <v/>
      </c>
    </row>
    <row r="752" spans="1:14" x14ac:dyDescent="0.2">
      <c r="A752" s="82" t="str">
        <f>IF(A751=MAX(Table3[Date]),"",IF(A751="","",A751+1))</f>
        <v/>
      </c>
      <c r="B752" s="83" t="str">
        <f>IF(ISNUMBER(A752),COUNTIF(Table3[Date],A752),"")</f>
        <v/>
      </c>
      <c r="C752" s="32" t="str" cm="1">
        <f t="array" ref="C752">IF(ISNUMBER($A752),IF($G$2="Valeur",
SUM(IF($A752&gt;=Table1[De],IF($A752&lt;=Table1[À],IF(C$4=Table1[[#Headers],[Bœuf]:[Oasis]],Table1[[Bœuf]:[Oasis]]))))*
SUM(IF(Table3[Date]=$A752,Table3[Bœuf])),SUM(IF(Table3[Date]=$A752,Table3[Bœuf]))),"")</f>
        <v/>
      </c>
      <c r="D752" s="32" t="str" cm="1">
        <f t="array" ref="D752">IF(ISNUMBER($A752),IF($G$2="Valeur",
SUM(IF($A752&gt;=Table1[De],IF($A752&lt;=Table1[À],IF(D$4=Table1[[#Headers],[Bœuf]:[Oasis]],Table1[[Bœuf]:[Oasis]]))))*
SUM(IF(Table3[Date]=$A752,Table3[Jambon])),SUM(IF(Table3[Date]=$A752,Table3[Jambon]))),"")</f>
        <v/>
      </c>
      <c r="E752" s="32" t="str" cm="1">
        <f t="array" ref="E752">IF(ISNUMBER($A752),IF($G$2="Valeur",
SUM(IF($A752&gt;=Table1[De],IF($A752&lt;=Table1[À],IF(E$4=Table1[[#Headers],[Bœuf]:[Oasis]],Table1[[Bœuf]:[Oasis]]))))*
SUM(IF(Table3[Date]=$A752,Table3[Végétarien])),SUM(IF(Table3[Date]=$A752,Table3[Végétarien]))),"")</f>
        <v/>
      </c>
      <c r="F752" s="32" t="str" cm="1">
        <f t="array" ref="F752">IF(ISNUMBER($A752),IF($G$2="Valeur",
SUM(IF($A752&gt;=Table1[De],IF($A752&lt;=Table1[À],IF(F$4=Table1[[#Headers],[Bœuf]:[Oasis]],Table1[[Bœuf]:[Oasis]]))))*
SUM(IF(Table3[Date]=$A752,Table3[Salade])),SUM(IF(Table3[Date]=$A752,Table3[Salade]))),"")</f>
        <v/>
      </c>
      <c r="G752" s="32" t="str" cm="1">
        <f t="array" ref="G752">IF(ISNUMBER($A752),IF($G$2="Valeur",
SUM(IF($A752&gt;=Table1[De],IF($A752&lt;=Table1[À],IF(G$4=Table1[[#Headers],[Bœuf]:[Oasis]],Table1[[Bœuf]:[Oasis]]))))*
SUM(IF(Table3[Date]=$A752,Table3[Eau])),SUM(IF(Table3[Date]=$A752,Table3[Eau]))),"")</f>
        <v/>
      </c>
      <c r="H752" s="32" t="str" cm="1">
        <f t="array" ref="H752">IF(ISNUMBER($A752),IF($G$2="Valeur",
SUM(IF($A752&gt;=Table1[De],IF($A752&lt;=Table1[À],IF(H$4=Table1[[#Headers],[Bœuf]:[Oasis]],Table1[[Bœuf]:[Oasis]]))))*
SUM(IF(Table3[Date]=$A752,Table3[Coca])),SUM(IF(Table3[Date]=$A752,Table3[Coca]))),"")</f>
        <v/>
      </c>
      <c r="I752" s="32" t="str" cm="1">
        <f t="array" ref="I752">IF(ISNUMBER($A752),IF($G$2="Valeur",
SUM(IF($A752&gt;=Table1[De],IF($A752&lt;=Table1[À],IF(I$4=Table1[[#Headers],[Bœuf]:[Oasis]],Table1[[Bœuf]:[Oasis]]))))*
SUM(IF(Table3[Date]=$A752,Table3[Oasis])),SUM(IF(Table3[Date]=$A752,Table3[Oasis]))),"")</f>
        <v/>
      </c>
      <c r="J752" s="33" t="str">
        <f t="shared" si="11"/>
        <v/>
      </c>
      <c r="K752" s="32" t="str" cm="1">
        <f t="array" ref="K752">IF(AND(ISNUMBER($A752),$G$2="Valeur"),
SUM(IF(Table3[Date]=$A752,IF(Table3[Mode de Paiement]=K$4,Table3[TOTAL DU PAR LE CLIENT]))),"")</f>
        <v/>
      </c>
      <c r="L752" s="32" t="str" cm="1">
        <f t="array" ref="L752">IF(AND(ISNUMBER($A752),$G$2="Valeur"),
SUM(IF(Table3[Date]=$A752,IF(Table3[Mode de Paiement]=L$4,Table3[TOTAL DU PAR LE CLIENT]))),"")</f>
        <v/>
      </c>
      <c r="M752" s="32" t="str" cm="1">
        <f t="array" ref="M752">IF(AND(ISNUMBER($A752),$G$2="Valeur"),
SUM(IF(Table3[Date]=$A752,IF(Table3[Mode de Paiement]=M$4,Table3[TOTAL DU PAR LE CLIENT]))),"")</f>
        <v/>
      </c>
      <c r="N752" s="32" t="str" cm="1">
        <f t="array" ref="N752">IF(AND(ISNUMBER($A752),$G$2="Valeur"),
SUM(IF(Table3[Date]=$A752,IF(Table3[Mode de Paiement]=N$4,Table3[TOTAL DU PAR LE CLIENT]))),"")</f>
        <v/>
      </c>
    </row>
    <row r="753" spans="1:14" x14ac:dyDescent="0.2">
      <c r="A753" s="82" t="str">
        <f>IF(A752=MAX(Table3[Date]),"",IF(A752="","",A752+1))</f>
        <v/>
      </c>
      <c r="B753" s="83" t="str">
        <f>IF(ISNUMBER(A753),COUNTIF(Table3[Date],A753),"")</f>
        <v/>
      </c>
      <c r="C753" s="32" t="str" cm="1">
        <f t="array" ref="C753">IF(ISNUMBER($A753),IF($G$2="Valeur",
SUM(IF($A753&gt;=Table1[De],IF($A753&lt;=Table1[À],IF(C$4=Table1[[#Headers],[Bœuf]:[Oasis]],Table1[[Bœuf]:[Oasis]]))))*
SUM(IF(Table3[Date]=$A753,Table3[Bœuf])),SUM(IF(Table3[Date]=$A753,Table3[Bœuf]))),"")</f>
        <v/>
      </c>
      <c r="D753" s="32" t="str" cm="1">
        <f t="array" ref="D753">IF(ISNUMBER($A753),IF($G$2="Valeur",
SUM(IF($A753&gt;=Table1[De],IF($A753&lt;=Table1[À],IF(D$4=Table1[[#Headers],[Bœuf]:[Oasis]],Table1[[Bœuf]:[Oasis]]))))*
SUM(IF(Table3[Date]=$A753,Table3[Jambon])),SUM(IF(Table3[Date]=$A753,Table3[Jambon]))),"")</f>
        <v/>
      </c>
      <c r="E753" s="32" t="str" cm="1">
        <f t="array" ref="E753">IF(ISNUMBER($A753),IF($G$2="Valeur",
SUM(IF($A753&gt;=Table1[De],IF($A753&lt;=Table1[À],IF(E$4=Table1[[#Headers],[Bœuf]:[Oasis]],Table1[[Bœuf]:[Oasis]]))))*
SUM(IF(Table3[Date]=$A753,Table3[Végétarien])),SUM(IF(Table3[Date]=$A753,Table3[Végétarien]))),"")</f>
        <v/>
      </c>
      <c r="F753" s="32" t="str" cm="1">
        <f t="array" ref="F753">IF(ISNUMBER($A753),IF($G$2="Valeur",
SUM(IF($A753&gt;=Table1[De],IF($A753&lt;=Table1[À],IF(F$4=Table1[[#Headers],[Bœuf]:[Oasis]],Table1[[Bœuf]:[Oasis]]))))*
SUM(IF(Table3[Date]=$A753,Table3[Salade])),SUM(IF(Table3[Date]=$A753,Table3[Salade]))),"")</f>
        <v/>
      </c>
      <c r="G753" s="32" t="str" cm="1">
        <f t="array" ref="G753">IF(ISNUMBER($A753),IF($G$2="Valeur",
SUM(IF($A753&gt;=Table1[De],IF($A753&lt;=Table1[À],IF(G$4=Table1[[#Headers],[Bœuf]:[Oasis]],Table1[[Bœuf]:[Oasis]]))))*
SUM(IF(Table3[Date]=$A753,Table3[Eau])),SUM(IF(Table3[Date]=$A753,Table3[Eau]))),"")</f>
        <v/>
      </c>
      <c r="H753" s="32" t="str" cm="1">
        <f t="array" ref="H753">IF(ISNUMBER($A753),IF($G$2="Valeur",
SUM(IF($A753&gt;=Table1[De],IF($A753&lt;=Table1[À],IF(H$4=Table1[[#Headers],[Bœuf]:[Oasis]],Table1[[Bœuf]:[Oasis]]))))*
SUM(IF(Table3[Date]=$A753,Table3[Coca])),SUM(IF(Table3[Date]=$A753,Table3[Coca]))),"")</f>
        <v/>
      </c>
      <c r="I753" s="32" t="str" cm="1">
        <f t="array" ref="I753">IF(ISNUMBER($A753),IF($G$2="Valeur",
SUM(IF($A753&gt;=Table1[De],IF($A753&lt;=Table1[À],IF(I$4=Table1[[#Headers],[Bœuf]:[Oasis]],Table1[[Bœuf]:[Oasis]]))))*
SUM(IF(Table3[Date]=$A753,Table3[Oasis])),SUM(IF(Table3[Date]=$A753,Table3[Oasis]))),"")</f>
        <v/>
      </c>
      <c r="J753" s="33" t="str">
        <f t="shared" si="11"/>
        <v/>
      </c>
      <c r="K753" s="32" t="str" cm="1">
        <f t="array" ref="K753">IF(AND(ISNUMBER($A753),$G$2="Valeur"),
SUM(IF(Table3[Date]=$A753,IF(Table3[Mode de Paiement]=K$4,Table3[TOTAL DU PAR LE CLIENT]))),"")</f>
        <v/>
      </c>
      <c r="L753" s="32" t="str" cm="1">
        <f t="array" ref="L753">IF(AND(ISNUMBER($A753),$G$2="Valeur"),
SUM(IF(Table3[Date]=$A753,IF(Table3[Mode de Paiement]=L$4,Table3[TOTAL DU PAR LE CLIENT]))),"")</f>
        <v/>
      </c>
      <c r="M753" s="32" t="str" cm="1">
        <f t="array" ref="M753">IF(AND(ISNUMBER($A753),$G$2="Valeur"),
SUM(IF(Table3[Date]=$A753,IF(Table3[Mode de Paiement]=M$4,Table3[TOTAL DU PAR LE CLIENT]))),"")</f>
        <v/>
      </c>
      <c r="N753" s="32" t="str" cm="1">
        <f t="array" ref="N753">IF(AND(ISNUMBER($A753),$G$2="Valeur"),
SUM(IF(Table3[Date]=$A753,IF(Table3[Mode de Paiement]=N$4,Table3[TOTAL DU PAR LE CLIENT]))),"")</f>
        <v/>
      </c>
    </row>
    <row r="754" spans="1:14" x14ac:dyDescent="0.2">
      <c r="A754" s="82" t="str">
        <f>IF(A753=MAX(Table3[Date]),"",IF(A753="","",A753+1))</f>
        <v/>
      </c>
      <c r="B754" s="83" t="str">
        <f>IF(ISNUMBER(A754),COUNTIF(Table3[Date],A754),"")</f>
        <v/>
      </c>
      <c r="C754" s="32" t="str" cm="1">
        <f t="array" ref="C754">IF(ISNUMBER($A754),IF($G$2="Valeur",
SUM(IF($A754&gt;=Table1[De],IF($A754&lt;=Table1[À],IF(C$4=Table1[[#Headers],[Bœuf]:[Oasis]],Table1[[Bœuf]:[Oasis]]))))*
SUM(IF(Table3[Date]=$A754,Table3[Bœuf])),SUM(IF(Table3[Date]=$A754,Table3[Bœuf]))),"")</f>
        <v/>
      </c>
      <c r="D754" s="32" t="str" cm="1">
        <f t="array" ref="D754">IF(ISNUMBER($A754),IF($G$2="Valeur",
SUM(IF($A754&gt;=Table1[De],IF($A754&lt;=Table1[À],IF(D$4=Table1[[#Headers],[Bœuf]:[Oasis]],Table1[[Bœuf]:[Oasis]]))))*
SUM(IF(Table3[Date]=$A754,Table3[Jambon])),SUM(IF(Table3[Date]=$A754,Table3[Jambon]))),"")</f>
        <v/>
      </c>
      <c r="E754" s="32" t="str" cm="1">
        <f t="array" ref="E754">IF(ISNUMBER($A754),IF($G$2="Valeur",
SUM(IF($A754&gt;=Table1[De],IF($A754&lt;=Table1[À],IF(E$4=Table1[[#Headers],[Bœuf]:[Oasis]],Table1[[Bœuf]:[Oasis]]))))*
SUM(IF(Table3[Date]=$A754,Table3[Végétarien])),SUM(IF(Table3[Date]=$A754,Table3[Végétarien]))),"")</f>
        <v/>
      </c>
      <c r="F754" s="32" t="str" cm="1">
        <f t="array" ref="F754">IF(ISNUMBER($A754),IF($G$2="Valeur",
SUM(IF($A754&gt;=Table1[De],IF($A754&lt;=Table1[À],IF(F$4=Table1[[#Headers],[Bœuf]:[Oasis]],Table1[[Bœuf]:[Oasis]]))))*
SUM(IF(Table3[Date]=$A754,Table3[Salade])),SUM(IF(Table3[Date]=$A754,Table3[Salade]))),"")</f>
        <v/>
      </c>
      <c r="G754" s="32" t="str" cm="1">
        <f t="array" ref="G754">IF(ISNUMBER($A754),IF($G$2="Valeur",
SUM(IF($A754&gt;=Table1[De],IF($A754&lt;=Table1[À],IF(G$4=Table1[[#Headers],[Bœuf]:[Oasis]],Table1[[Bœuf]:[Oasis]]))))*
SUM(IF(Table3[Date]=$A754,Table3[Eau])),SUM(IF(Table3[Date]=$A754,Table3[Eau]))),"")</f>
        <v/>
      </c>
      <c r="H754" s="32" t="str" cm="1">
        <f t="array" ref="H754">IF(ISNUMBER($A754),IF($G$2="Valeur",
SUM(IF($A754&gt;=Table1[De],IF($A754&lt;=Table1[À],IF(H$4=Table1[[#Headers],[Bœuf]:[Oasis]],Table1[[Bœuf]:[Oasis]]))))*
SUM(IF(Table3[Date]=$A754,Table3[Coca])),SUM(IF(Table3[Date]=$A754,Table3[Coca]))),"")</f>
        <v/>
      </c>
      <c r="I754" s="32" t="str" cm="1">
        <f t="array" ref="I754">IF(ISNUMBER($A754),IF($G$2="Valeur",
SUM(IF($A754&gt;=Table1[De],IF($A754&lt;=Table1[À],IF(I$4=Table1[[#Headers],[Bœuf]:[Oasis]],Table1[[Bœuf]:[Oasis]]))))*
SUM(IF(Table3[Date]=$A754,Table3[Oasis])),SUM(IF(Table3[Date]=$A754,Table3[Oasis]))),"")</f>
        <v/>
      </c>
      <c r="J754" s="33" t="str">
        <f t="shared" si="11"/>
        <v/>
      </c>
      <c r="K754" s="32" t="str" cm="1">
        <f t="array" ref="K754">IF(AND(ISNUMBER($A754),$G$2="Valeur"),
SUM(IF(Table3[Date]=$A754,IF(Table3[Mode de Paiement]=K$4,Table3[TOTAL DU PAR LE CLIENT]))),"")</f>
        <v/>
      </c>
      <c r="L754" s="32" t="str" cm="1">
        <f t="array" ref="L754">IF(AND(ISNUMBER($A754),$G$2="Valeur"),
SUM(IF(Table3[Date]=$A754,IF(Table3[Mode de Paiement]=L$4,Table3[TOTAL DU PAR LE CLIENT]))),"")</f>
        <v/>
      </c>
      <c r="M754" s="32" t="str" cm="1">
        <f t="array" ref="M754">IF(AND(ISNUMBER($A754),$G$2="Valeur"),
SUM(IF(Table3[Date]=$A754,IF(Table3[Mode de Paiement]=M$4,Table3[TOTAL DU PAR LE CLIENT]))),"")</f>
        <v/>
      </c>
      <c r="N754" s="32" t="str" cm="1">
        <f t="array" ref="N754">IF(AND(ISNUMBER($A754),$G$2="Valeur"),
SUM(IF(Table3[Date]=$A754,IF(Table3[Mode de Paiement]=N$4,Table3[TOTAL DU PAR LE CLIENT]))),"")</f>
        <v/>
      </c>
    </row>
    <row r="755" spans="1:14" x14ac:dyDescent="0.2">
      <c r="A755" s="82" t="str">
        <f>IF(A754=MAX(Table3[Date]),"",IF(A754="","",A754+1))</f>
        <v/>
      </c>
      <c r="B755" s="83" t="str">
        <f>IF(ISNUMBER(A755),COUNTIF(Table3[Date],A755),"")</f>
        <v/>
      </c>
      <c r="C755" s="32" t="str" cm="1">
        <f t="array" ref="C755">IF(ISNUMBER($A755),IF($G$2="Valeur",
SUM(IF($A755&gt;=Table1[De],IF($A755&lt;=Table1[À],IF(C$4=Table1[[#Headers],[Bœuf]:[Oasis]],Table1[[Bœuf]:[Oasis]]))))*
SUM(IF(Table3[Date]=$A755,Table3[Bœuf])),SUM(IF(Table3[Date]=$A755,Table3[Bœuf]))),"")</f>
        <v/>
      </c>
      <c r="D755" s="32" t="str" cm="1">
        <f t="array" ref="D755">IF(ISNUMBER($A755),IF($G$2="Valeur",
SUM(IF($A755&gt;=Table1[De],IF($A755&lt;=Table1[À],IF(D$4=Table1[[#Headers],[Bœuf]:[Oasis]],Table1[[Bœuf]:[Oasis]]))))*
SUM(IF(Table3[Date]=$A755,Table3[Jambon])),SUM(IF(Table3[Date]=$A755,Table3[Jambon]))),"")</f>
        <v/>
      </c>
      <c r="E755" s="32" t="str" cm="1">
        <f t="array" ref="E755">IF(ISNUMBER($A755),IF($G$2="Valeur",
SUM(IF($A755&gt;=Table1[De],IF($A755&lt;=Table1[À],IF(E$4=Table1[[#Headers],[Bœuf]:[Oasis]],Table1[[Bœuf]:[Oasis]]))))*
SUM(IF(Table3[Date]=$A755,Table3[Végétarien])),SUM(IF(Table3[Date]=$A755,Table3[Végétarien]))),"")</f>
        <v/>
      </c>
      <c r="F755" s="32" t="str" cm="1">
        <f t="array" ref="F755">IF(ISNUMBER($A755),IF($G$2="Valeur",
SUM(IF($A755&gt;=Table1[De],IF($A755&lt;=Table1[À],IF(F$4=Table1[[#Headers],[Bœuf]:[Oasis]],Table1[[Bœuf]:[Oasis]]))))*
SUM(IF(Table3[Date]=$A755,Table3[Salade])),SUM(IF(Table3[Date]=$A755,Table3[Salade]))),"")</f>
        <v/>
      </c>
      <c r="G755" s="32" t="str" cm="1">
        <f t="array" ref="G755">IF(ISNUMBER($A755),IF($G$2="Valeur",
SUM(IF($A755&gt;=Table1[De],IF($A755&lt;=Table1[À],IF(G$4=Table1[[#Headers],[Bœuf]:[Oasis]],Table1[[Bœuf]:[Oasis]]))))*
SUM(IF(Table3[Date]=$A755,Table3[Eau])),SUM(IF(Table3[Date]=$A755,Table3[Eau]))),"")</f>
        <v/>
      </c>
      <c r="H755" s="32" t="str" cm="1">
        <f t="array" ref="H755">IF(ISNUMBER($A755),IF($G$2="Valeur",
SUM(IF($A755&gt;=Table1[De],IF($A755&lt;=Table1[À],IF(H$4=Table1[[#Headers],[Bœuf]:[Oasis]],Table1[[Bœuf]:[Oasis]]))))*
SUM(IF(Table3[Date]=$A755,Table3[Coca])),SUM(IF(Table3[Date]=$A755,Table3[Coca]))),"")</f>
        <v/>
      </c>
      <c r="I755" s="32" t="str" cm="1">
        <f t="array" ref="I755">IF(ISNUMBER($A755),IF($G$2="Valeur",
SUM(IF($A755&gt;=Table1[De],IF($A755&lt;=Table1[À],IF(I$4=Table1[[#Headers],[Bœuf]:[Oasis]],Table1[[Bœuf]:[Oasis]]))))*
SUM(IF(Table3[Date]=$A755,Table3[Oasis])),SUM(IF(Table3[Date]=$A755,Table3[Oasis]))),"")</f>
        <v/>
      </c>
      <c r="J755" s="33" t="str">
        <f t="shared" si="11"/>
        <v/>
      </c>
      <c r="K755" s="32" t="str" cm="1">
        <f t="array" ref="K755">IF(AND(ISNUMBER($A755),$G$2="Valeur"),
SUM(IF(Table3[Date]=$A755,IF(Table3[Mode de Paiement]=K$4,Table3[TOTAL DU PAR LE CLIENT]))),"")</f>
        <v/>
      </c>
      <c r="L755" s="32" t="str" cm="1">
        <f t="array" ref="L755">IF(AND(ISNUMBER($A755),$G$2="Valeur"),
SUM(IF(Table3[Date]=$A755,IF(Table3[Mode de Paiement]=L$4,Table3[TOTAL DU PAR LE CLIENT]))),"")</f>
        <v/>
      </c>
      <c r="M755" s="32" t="str" cm="1">
        <f t="array" ref="M755">IF(AND(ISNUMBER($A755),$G$2="Valeur"),
SUM(IF(Table3[Date]=$A755,IF(Table3[Mode de Paiement]=M$4,Table3[TOTAL DU PAR LE CLIENT]))),"")</f>
        <v/>
      </c>
      <c r="N755" s="32" t="str" cm="1">
        <f t="array" ref="N755">IF(AND(ISNUMBER($A755),$G$2="Valeur"),
SUM(IF(Table3[Date]=$A755,IF(Table3[Mode de Paiement]=N$4,Table3[TOTAL DU PAR LE CLIENT]))),"")</f>
        <v/>
      </c>
    </row>
    <row r="756" spans="1:14" x14ac:dyDescent="0.2">
      <c r="A756" s="82" t="str">
        <f>IF(A755=MAX(Table3[Date]),"",IF(A755="","",A755+1))</f>
        <v/>
      </c>
      <c r="B756" s="83" t="str">
        <f>IF(ISNUMBER(A756),COUNTIF(Table3[Date],A756),"")</f>
        <v/>
      </c>
      <c r="C756" s="32" t="str" cm="1">
        <f t="array" ref="C756">IF(ISNUMBER($A756),IF($G$2="Valeur",
SUM(IF($A756&gt;=Table1[De],IF($A756&lt;=Table1[À],IF(C$4=Table1[[#Headers],[Bœuf]:[Oasis]],Table1[[Bœuf]:[Oasis]]))))*
SUM(IF(Table3[Date]=$A756,Table3[Bœuf])),SUM(IF(Table3[Date]=$A756,Table3[Bœuf]))),"")</f>
        <v/>
      </c>
      <c r="D756" s="32" t="str" cm="1">
        <f t="array" ref="D756">IF(ISNUMBER($A756),IF($G$2="Valeur",
SUM(IF($A756&gt;=Table1[De],IF($A756&lt;=Table1[À],IF(D$4=Table1[[#Headers],[Bœuf]:[Oasis]],Table1[[Bœuf]:[Oasis]]))))*
SUM(IF(Table3[Date]=$A756,Table3[Jambon])),SUM(IF(Table3[Date]=$A756,Table3[Jambon]))),"")</f>
        <v/>
      </c>
      <c r="E756" s="32" t="str" cm="1">
        <f t="array" ref="E756">IF(ISNUMBER($A756),IF($G$2="Valeur",
SUM(IF($A756&gt;=Table1[De],IF($A756&lt;=Table1[À],IF(E$4=Table1[[#Headers],[Bœuf]:[Oasis]],Table1[[Bœuf]:[Oasis]]))))*
SUM(IF(Table3[Date]=$A756,Table3[Végétarien])),SUM(IF(Table3[Date]=$A756,Table3[Végétarien]))),"")</f>
        <v/>
      </c>
      <c r="F756" s="32" t="str" cm="1">
        <f t="array" ref="F756">IF(ISNUMBER($A756),IF($G$2="Valeur",
SUM(IF($A756&gt;=Table1[De],IF($A756&lt;=Table1[À],IF(F$4=Table1[[#Headers],[Bœuf]:[Oasis]],Table1[[Bœuf]:[Oasis]]))))*
SUM(IF(Table3[Date]=$A756,Table3[Salade])),SUM(IF(Table3[Date]=$A756,Table3[Salade]))),"")</f>
        <v/>
      </c>
      <c r="G756" s="32" t="str" cm="1">
        <f t="array" ref="G756">IF(ISNUMBER($A756),IF($G$2="Valeur",
SUM(IF($A756&gt;=Table1[De],IF($A756&lt;=Table1[À],IF(G$4=Table1[[#Headers],[Bœuf]:[Oasis]],Table1[[Bœuf]:[Oasis]]))))*
SUM(IF(Table3[Date]=$A756,Table3[Eau])),SUM(IF(Table3[Date]=$A756,Table3[Eau]))),"")</f>
        <v/>
      </c>
      <c r="H756" s="32" t="str" cm="1">
        <f t="array" ref="H756">IF(ISNUMBER($A756),IF($G$2="Valeur",
SUM(IF($A756&gt;=Table1[De],IF($A756&lt;=Table1[À],IF(H$4=Table1[[#Headers],[Bœuf]:[Oasis]],Table1[[Bœuf]:[Oasis]]))))*
SUM(IF(Table3[Date]=$A756,Table3[Coca])),SUM(IF(Table3[Date]=$A756,Table3[Coca]))),"")</f>
        <v/>
      </c>
      <c r="I756" s="32" t="str" cm="1">
        <f t="array" ref="I756">IF(ISNUMBER($A756),IF($G$2="Valeur",
SUM(IF($A756&gt;=Table1[De],IF($A756&lt;=Table1[À],IF(I$4=Table1[[#Headers],[Bœuf]:[Oasis]],Table1[[Bœuf]:[Oasis]]))))*
SUM(IF(Table3[Date]=$A756,Table3[Oasis])),SUM(IF(Table3[Date]=$A756,Table3[Oasis]))),"")</f>
        <v/>
      </c>
      <c r="J756" s="33" t="str">
        <f t="shared" si="11"/>
        <v/>
      </c>
      <c r="K756" s="32" t="str" cm="1">
        <f t="array" ref="K756">IF(AND(ISNUMBER($A756),$G$2="Valeur"),
SUM(IF(Table3[Date]=$A756,IF(Table3[Mode de Paiement]=K$4,Table3[TOTAL DU PAR LE CLIENT]))),"")</f>
        <v/>
      </c>
      <c r="L756" s="32" t="str" cm="1">
        <f t="array" ref="L756">IF(AND(ISNUMBER($A756),$G$2="Valeur"),
SUM(IF(Table3[Date]=$A756,IF(Table3[Mode de Paiement]=L$4,Table3[TOTAL DU PAR LE CLIENT]))),"")</f>
        <v/>
      </c>
      <c r="M756" s="32" t="str" cm="1">
        <f t="array" ref="M756">IF(AND(ISNUMBER($A756),$G$2="Valeur"),
SUM(IF(Table3[Date]=$A756,IF(Table3[Mode de Paiement]=M$4,Table3[TOTAL DU PAR LE CLIENT]))),"")</f>
        <v/>
      </c>
      <c r="N756" s="32" t="str" cm="1">
        <f t="array" ref="N756">IF(AND(ISNUMBER($A756),$G$2="Valeur"),
SUM(IF(Table3[Date]=$A756,IF(Table3[Mode de Paiement]=N$4,Table3[TOTAL DU PAR LE CLIENT]))),"")</f>
        <v/>
      </c>
    </row>
    <row r="757" spans="1:14" x14ac:dyDescent="0.2">
      <c r="A757" s="82" t="str">
        <f>IF(A756=MAX(Table3[Date]),"",IF(A756="","",A756+1))</f>
        <v/>
      </c>
      <c r="B757" s="83" t="str">
        <f>IF(ISNUMBER(A757),COUNTIF(Table3[Date],A757),"")</f>
        <v/>
      </c>
      <c r="C757" s="32" t="str" cm="1">
        <f t="array" ref="C757">IF(ISNUMBER($A757),IF($G$2="Valeur",
SUM(IF($A757&gt;=Table1[De],IF($A757&lt;=Table1[À],IF(C$4=Table1[[#Headers],[Bœuf]:[Oasis]],Table1[[Bœuf]:[Oasis]]))))*
SUM(IF(Table3[Date]=$A757,Table3[Bœuf])),SUM(IF(Table3[Date]=$A757,Table3[Bœuf]))),"")</f>
        <v/>
      </c>
      <c r="D757" s="32" t="str" cm="1">
        <f t="array" ref="D757">IF(ISNUMBER($A757),IF($G$2="Valeur",
SUM(IF($A757&gt;=Table1[De],IF($A757&lt;=Table1[À],IF(D$4=Table1[[#Headers],[Bœuf]:[Oasis]],Table1[[Bœuf]:[Oasis]]))))*
SUM(IF(Table3[Date]=$A757,Table3[Jambon])),SUM(IF(Table3[Date]=$A757,Table3[Jambon]))),"")</f>
        <v/>
      </c>
      <c r="E757" s="32" t="str" cm="1">
        <f t="array" ref="E757">IF(ISNUMBER($A757),IF($G$2="Valeur",
SUM(IF($A757&gt;=Table1[De],IF($A757&lt;=Table1[À],IF(E$4=Table1[[#Headers],[Bœuf]:[Oasis]],Table1[[Bœuf]:[Oasis]]))))*
SUM(IF(Table3[Date]=$A757,Table3[Végétarien])),SUM(IF(Table3[Date]=$A757,Table3[Végétarien]))),"")</f>
        <v/>
      </c>
      <c r="F757" s="32" t="str" cm="1">
        <f t="array" ref="F757">IF(ISNUMBER($A757),IF($G$2="Valeur",
SUM(IF($A757&gt;=Table1[De],IF($A757&lt;=Table1[À],IF(F$4=Table1[[#Headers],[Bœuf]:[Oasis]],Table1[[Bœuf]:[Oasis]]))))*
SUM(IF(Table3[Date]=$A757,Table3[Salade])),SUM(IF(Table3[Date]=$A757,Table3[Salade]))),"")</f>
        <v/>
      </c>
      <c r="G757" s="32" t="str" cm="1">
        <f t="array" ref="G757">IF(ISNUMBER($A757),IF($G$2="Valeur",
SUM(IF($A757&gt;=Table1[De],IF($A757&lt;=Table1[À],IF(G$4=Table1[[#Headers],[Bœuf]:[Oasis]],Table1[[Bœuf]:[Oasis]]))))*
SUM(IF(Table3[Date]=$A757,Table3[Eau])),SUM(IF(Table3[Date]=$A757,Table3[Eau]))),"")</f>
        <v/>
      </c>
      <c r="H757" s="32" t="str" cm="1">
        <f t="array" ref="H757">IF(ISNUMBER($A757),IF($G$2="Valeur",
SUM(IF($A757&gt;=Table1[De],IF($A757&lt;=Table1[À],IF(H$4=Table1[[#Headers],[Bœuf]:[Oasis]],Table1[[Bœuf]:[Oasis]]))))*
SUM(IF(Table3[Date]=$A757,Table3[Coca])),SUM(IF(Table3[Date]=$A757,Table3[Coca]))),"")</f>
        <v/>
      </c>
      <c r="I757" s="32" t="str" cm="1">
        <f t="array" ref="I757">IF(ISNUMBER($A757),IF($G$2="Valeur",
SUM(IF($A757&gt;=Table1[De],IF($A757&lt;=Table1[À],IF(I$4=Table1[[#Headers],[Bœuf]:[Oasis]],Table1[[Bœuf]:[Oasis]]))))*
SUM(IF(Table3[Date]=$A757,Table3[Oasis])),SUM(IF(Table3[Date]=$A757,Table3[Oasis]))),"")</f>
        <v/>
      </c>
      <c r="J757" s="33" t="str">
        <f t="shared" si="11"/>
        <v/>
      </c>
      <c r="K757" s="32" t="str" cm="1">
        <f t="array" ref="K757">IF(AND(ISNUMBER($A757),$G$2="Valeur"),
SUM(IF(Table3[Date]=$A757,IF(Table3[Mode de Paiement]=K$4,Table3[TOTAL DU PAR LE CLIENT]))),"")</f>
        <v/>
      </c>
      <c r="L757" s="32" t="str" cm="1">
        <f t="array" ref="L757">IF(AND(ISNUMBER($A757),$G$2="Valeur"),
SUM(IF(Table3[Date]=$A757,IF(Table3[Mode de Paiement]=L$4,Table3[TOTAL DU PAR LE CLIENT]))),"")</f>
        <v/>
      </c>
      <c r="M757" s="32" t="str" cm="1">
        <f t="array" ref="M757">IF(AND(ISNUMBER($A757),$G$2="Valeur"),
SUM(IF(Table3[Date]=$A757,IF(Table3[Mode de Paiement]=M$4,Table3[TOTAL DU PAR LE CLIENT]))),"")</f>
        <v/>
      </c>
      <c r="N757" s="32" t="str" cm="1">
        <f t="array" ref="N757">IF(AND(ISNUMBER($A757),$G$2="Valeur"),
SUM(IF(Table3[Date]=$A757,IF(Table3[Mode de Paiement]=N$4,Table3[TOTAL DU PAR LE CLIENT]))),"")</f>
        <v/>
      </c>
    </row>
    <row r="758" spans="1:14" x14ac:dyDescent="0.2">
      <c r="A758" s="82" t="str">
        <f>IF(A757=MAX(Table3[Date]),"",IF(A757="","",A757+1))</f>
        <v/>
      </c>
      <c r="B758" s="83" t="str">
        <f>IF(ISNUMBER(A758),COUNTIF(Table3[Date],A758),"")</f>
        <v/>
      </c>
      <c r="C758" s="32" t="str" cm="1">
        <f t="array" ref="C758">IF(ISNUMBER($A758),IF($G$2="Valeur",
SUM(IF($A758&gt;=Table1[De],IF($A758&lt;=Table1[À],IF(C$4=Table1[[#Headers],[Bœuf]:[Oasis]],Table1[[Bœuf]:[Oasis]]))))*
SUM(IF(Table3[Date]=$A758,Table3[Bœuf])),SUM(IF(Table3[Date]=$A758,Table3[Bœuf]))),"")</f>
        <v/>
      </c>
      <c r="D758" s="32" t="str" cm="1">
        <f t="array" ref="D758">IF(ISNUMBER($A758),IF($G$2="Valeur",
SUM(IF($A758&gt;=Table1[De],IF($A758&lt;=Table1[À],IF(D$4=Table1[[#Headers],[Bœuf]:[Oasis]],Table1[[Bœuf]:[Oasis]]))))*
SUM(IF(Table3[Date]=$A758,Table3[Jambon])),SUM(IF(Table3[Date]=$A758,Table3[Jambon]))),"")</f>
        <v/>
      </c>
      <c r="E758" s="32" t="str" cm="1">
        <f t="array" ref="E758">IF(ISNUMBER($A758),IF($G$2="Valeur",
SUM(IF($A758&gt;=Table1[De],IF($A758&lt;=Table1[À],IF(E$4=Table1[[#Headers],[Bœuf]:[Oasis]],Table1[[Bœuf]:[Oasis]]))))*
SUM(IF(Table3[Date]=$A758,Table3[Végétarien])),SUM(IF(Table3[Date]=$A758,Table3[Végétarien]))),"")</f>
        <v/>
      </c>
      <c r="F758" s="32" t="str" cm="1">
        <f t="array" ref="F758">IF(ISNUMBER($A758),IF($G$2="Valeur",
SUM(IF($A758&gt;=Table1[De],IF($A758&lt;=Table1[À],IF(F$4=Table1[[#Headers],[Bœuf]:[Oasis]],Table1[[Bœuf]:[Oasis]]))))*
SUM(IF(Table3[Date]=$A758,Table3[Salade])),SUM(IF(Table3[Date]=$A758,Table3[Salade]))),"")</f>
        <v/>
      </c>
      <c r="G758" s="32" t="str" cm="1">
        <f t="array" ref="G758">IF(ISNUMBER($A758),IF($G$2="Valeur",
SUM(IF($A758&gt;=Table1[De],IF($A758&lt;=Table1[À],IF(G$4=Table1[[#Headers],[Bœuf]:[Oasis]],Table1[[Bœuf]:[Oasis]]))))*
SUM(IF(Table3[Date]=$A758,Table3[Eau])),SUM(IF(Table3[Date]=$A758,Table3[Eau]))),"")</f>
        <v/>
      </c>
      <c r="H758" s="32" t="str" cm="1">
        <f t="array" ref="H758">IF(ISNUMBER($A758),IF($G$2="Valeur",
SUM(IF($A758&gt;=Table1[De],IF($A758&lt;=Table1[À],IF(H$4=Table1[[#Headers],[Bœuf]:[Oasis]],Table1[[Bœuf]:[Oasis]]))))*
SUM(IF(Table3[Date]=$A758,Table3[Coca])),SUM(IF(Table3[Date]=$A758,Table3[Coca]))),"")</f>
        <v/>
      </c>
      <c r="I758" s="32" t="str" cm="1">
        <f t="array" ref="I758">IF(ISNUMBER($A758),IF($G$2="Valeur",
SUM(IF($A758&gt;=Table1[De],IF($A758&lt;=Table1[À],IF(I$4=Table1[[#Headers],[Bœuf]:[Oasis]],Table1[[Bœuf]:[Oasis]]))))*
SUM(IF(Table3[Date]=$A758,Table3[Oasis])),SUM(IF(Table3[Date]=$A758,Table3[Oasis]))),"")</f>
        <v/>
      </c>
      <c r="J758" s="33" t="str">
        <f t="shared" si="11"/>
        <v/>
      </c>
      <c r="K758" s="32" t="str" cm="1">
        <f t="array" ref="K758">IF(AND(ISNUMBER($A758),$G$2="Valeur"),
SUM(IF(Table3[Date]=$A758,IF(Table3[Mode de Paiement]=K$4,Table3[TOTAL DU PAR LE CLIENT]))),"")</f>
        <v/>
      </c>
      <c r="L758" s="32" t="str" cm="1">
        <f t="array" ref="L758">IF(AND(ISNUMBER($A758),$G$2="Valeur"),
SUM(IF(Table3[Date]=$A758,IF(Table3[Mode de Paiement]=L$4,Table3[TOTAL DU PAR LE CLIENT]))),"")</f>
        <v/>
      </c>
      <c r="M758" s="32" t="str" cm="1">
        <f t="array" ref="M758">IF(AND(ISNUMBER($A758),$G$2="Valeur"),
SUM(IF(Table3[Date]=$A758,IF(Table3[Mode de Paiement]=M$4,Table3[TOTAL DU PAR LE CLIENT]))),"")</f>
        <v/>
      </c>
      <c r="N758" s="32" t="str" cm="1">
        <f t="array" ref="N758">IF(AND(ISNUMBER($A758),$G$2="Valeur"),
SUM(IF(Table3[Date]=$A758,IF(Table3[Mode de Paiement]=N$4,Table3[TOTAL DU PAR LE CLIENT]))),"")</f>
        <v/>
      </c>
    </row>
    <row r="759" spans="1:14" x14ac:dyDescent="0.2">
      <c r="A759" s="82" t="str">
        <f>IF(A758=MAX(Table3[Date]),"",IF(A758="","",A758+1))</f>
        <v/>
      </c>
      <c r="B759" s="83" t="str">
        <f>IF(ISNUMBER(A759),COUNTIF(Table3[Date],A759),"")</f>
        <v/>
      </c>
      <c r="C759" s="32" t="str" cm="1">
        <f t="array" ref="C759">IF(ISNUMBER($A759),IF($G$2="Valeur",
SUM(IF($A759&gt;=Table1[De],IF($A759&lt;=Table1[À],IF(C$4=Table1[[#Headers],[Bœuf]:[Oasis]],Table1[[Bœuf]:[Oasis]]))))*
SUM(IF(Table3[Date]=$A759,Table3[Bœuf])),SUM(IF(Table3[Date]=$A759,Table3[Bœuf]))),"")</f>
        <v/>
      </c>
      <c r="D759" s="32" t="str" cm="1">
        <f t="array" ref="D759">IF(ISNUMBER($A759),IF($G$2="Valeur",
SUM(IF($A759&gt;=Table1[De],IF($A759&lt;=Table1[À],IF(D$4=Table1[[#Headers],[Bœuf]:[Oasis]],Table1[[Bœuf]:[Oasis]]))))*
SUM(IF(Table3[Date]=$A759,Table3[Jambon])),SUM(IF(Table3[Date]=$A759,Table3[Jambon]))),"")</f>
        <v/>
      </c>
      <c r="E759" s="32" t="str" cm="1">
        <f t="array" ref="E759">IF(ISNUMBER($A759),IF($G$2="Valeur",
SUM(IF($A759&gt;=Table1[De],IF($A759&lt;=Table1[À],IF(E$4=Table1[[#Headers],[Bœuf]:[Oasis]],Table1[[Bœuf]:[Oasis]]))))*
SUM(IF(Table3[Date]=$A759,Table3[Végétarien])),SUM(IF(Table3[Date]=$A759,Table3[Végétarien]))),"")</f>
        <v/>
      </c>
      <c r="F759" s="32" t="str" cm="1">
        <f t="array" ref="F759">IF(ISNUMBER($A759),IF($G$2="Valeur",
SUM(IF($A759&gt;=Table1[De],IF($A759&lt;=Table1[À],IF(F$4=Table1[[#Headers],[Bœuf]:[Oasis]],Table1[[Bœuf]:[Oasis]]))))*
SUM(IF(Table3[Date]=$A759,Table3[Salade])),SUM(IF(Table3[Date]=$A759,Table3[Salade]))),"")</f>
        <v/>
      </c>
      <c r="G759" s="32" t="str" cm="1">
        <f t="array" ref="G759">IF(ISNUMBER($A759),IF($G$2="Valeur",
SUM(IF($A759&gt;=Table1[De],IF($A759&lt;=Table1[À],IF(G$4=Table1[[#Headers],[Bœuf]:[Oasis]],Table1[[Bœuf]:[Oasis]]))))*
SUM(IF(Table3[Date]=$A759,Table3[Eau])),SUM(IF(Table3[Date]=$A759,Table3[Eau]))),"")</f>
        <v/>
      </c>
      <c r="H759" s="32" t="str" cm="1">
        <f t="array" ref="H759">IF(ISNUMBER($A759),IF($G$2="Valeur",
SUM(IF($A759&gt;=Table1[De],IF($A759&lt;=Table1[À],IF(H$4=Table1[[#Headers],[Bœuf]:[Oasis]],Table1[[Bœuf]:[Oasis]]))))*
SUM(IF(Table3[Date]=$A759,Table3[Coca])),SUM(IF(Table3[Date]=$A759,Table3[Coca]))),"")</f>
        <v/>
      </c>
      <c r="I759" s="32" t="str" cm="1">
        <f t="array" ref="I759">IF(ISNUMBER($A759),IF($G$2="Valeur",
SUM(IF($A759&gt;=Table1[De],IF($A759&lt;=Table1[À],IF(I$4=Table1[[#Headers],[Bœuf]:[Oasis]],Table1[[Bœuf]:[Oasis]]))))*
SUM(IF(Table3[Date]=$A759,Table3[Oasis])),SUM(IF(Table3[Date]=$A759,Table3[Oasis]))),"")</f>
        <v/>
      </c>
      <c r="J759" s="33" t="str">
        <f t="shared" si="11"/>
        <v/>
      </c>
      <c r="K759" s="32" t="str" cm="1">
        <f t="array" ref="K759">IF(AND(ISNUMBER($A759),$G$2="Valeur"),
SUM(IF(Table3[Date]=$A759,IF(Table3[Mode de Paiement]=K$4,Table3[TOTAL DU PAR LE CLIENT]))),"")</f>
        <v/>
      </c>
      <c r="L759" s="32" t="str" cm="1">
        <f t="array" ref="L759">IF(AND(ISNUMBER($A759),$G$2="Valeur"),
SUM(IF(Table3[Date]=$A759,IF(Table3[Mode de Paiement]=L$4,Table3[TOTAL DU PAR LE CLIENT]))),"")</f>
        <v/>
      </c>
      <c r="M759" s="32" t="str" cm="1">
        <f t="array" ref="M759">IF(AND(ISNUMBER($A759),$G$2="Valeur"),
SUM(IF(Table3[Date]=$A759,IF(Table3[Mode de Paiement]=M$4,Table3[TOTAL DU PAR LE CLIENT]))),"")</f>
        <v/>
      </c>
      <c r="N759" s="32" t="str" cm="1">
        <f t="array" ref="N759">IF(AND(ISNUMBER($A759),$G$2="Valeur"),
SUM(IF(Table3[Date]=$A759,IF(Table3[Mode de Paiement]=N$4,Table3[TOTAL DU PAR LE CLIENT]))),"")</f>
        <v/>
      </c>
    </row>
    <row r="760" spans="1:14" x14ac:dyDescent="0.2">
      <c r="A760" s="82" t="str">
        <f>IF(A759=MAX(Table3[Date]),"",IF(A759="","",A759+1))</f>
        <v/>
      </c>
      <c r="B760" s="83" t="str">
        <f>IF(ISNUMBER(A760),COUNTIF(Table3[Date],A760),"")</f>
        <v/>
      </c>
      <c r="C760" s="32" t="str" cm="1">
        <f t="array" ref="C760">IF(ISNUMBER($A760),IF($G$2="Valeur",
SUM(IF($A760&gt;=Table1[De],IF($A760&lt;=Table1[À],IF(C$4=Table1[[#Headers],[Bœuf]:[Oasis]],Table1[[Bœuf]:[Oasis]]))))*
SUM(IF(Table3[Date]=$A760,Table3[Bœuf])),SUM(IF(Table3[Date]=$A760,Table3[Bœuf]))),"")</f>
        <v/>
      </c>
      <c r="D760" s="32" t="str" cm="1">
        <f t="array" ref="D760">IF(ISNUMBER($A760),IF($G$2="Valeur",
SUM(IF($A760&gt;=Table1[De],IF($A760&lt;=Table1[À],IF(D$4=Table1[[#Headers],[Bœuf]:[Oasis]],Table1[[Bœuf]:[Oasis]]))))*
SUM(IF(Table3[Date]=$A760,Table3[Jambon])),SUM(IF(Table3[Date]=$A760,Table3[Jambon]))),"")</f>
        <v/>
      </c>
      <c r="E760" s="32" t="str" cm="1">
        <f t="array" ref="E760">IF(ISNUMBER($A760),IF($G$2="Valeur",
SUM(IF($A760&gt;=Table1[De],IF($A760&lt;=Table1[À],IF(E$4=Table1[[#Headers],[Bœuf]:[Oasis]],Table1[[Bœuf]:[Oasis]]))))*
SUM(IF(Table3[Date]=$A760,Table3[Végétarien])),SUM(IF(Table3[Date]=$A760,Table3[Végétarien]))),"")</f>
        <v/>
      </c>
      <c r="F760" s="32" t="str" cm="1">
        <f t="array" ref="F760">IF(ISNUMBER($A760),IF($G$2="Valeur",
SUM(IF($A760&gt;=Table1[De],IF($A760&lt;=Table1[À],IF(F$4=Table1[[#Headers],[Bœuf]:[Oasis]],Table1[[Bœuf]:[Oasis]]))))*
SUM(IF(Table3[Date]=$A760,Table3[Salade])),SUM(IF(Table3[Date]=$A760,Table3[Salade]))),"")</f>
        <v/>
      </c>
      <c r="G760" s="32" t="str" cm="1">
        <f t="array" ref="G760">IF(ISNUMBER($A760),IF($G$2="Valeur",
SUM(IF($A760&gt;=Table1[De],IF($A760&lt;=Table1[À],IF(G$4=Table1[[#Headers],[Bœuf]:[Oasis]],Table1[[Bœuf]:[Oasis]]))))*
SUM(IF(Table3[Date]=$A760,Table3[Eau])),SUM(IF(Table3[Date]=$A760,Table3[Eau]))),"")</f>
        <v/>
      </c>
      <c r="H760" s="32" t="str" cm="1">
        <f t="array" ref="H760">IF(ISNUMBER($A760),IF($G$2="Valeur",
SUM(IF($A760&gt;=Table1[De],IF($A760&lt;=Table1[À],IF(H$4=Table1[[#Headers],[Bœuf]:[Oasis]],Table1[[Bœuf]:[Oasis]]))))*
SUM(IF(Table3[Date]=$A760,Table3[Coca])),SUM(IF(Table3[Date]=$A760,Table3[Coca]))),"")</f>
        <v/>
      </c>
      <c r="I760" s="32" t="str" cm="1">
        <f t="array" ref="I760">IF(ISNUMBER($A760),IF($G$2="Valeur",
SUM(IF($A760&gt;=Table1[De],IF($A760&lt;=Table1[À],IF(I$4=Table1[[#Headers],[Bœuf]:[Oasis]],Table1[[Bœuf]:[Oasis]]))))*
SUM(IF(Table3[Date]=$A760,Table3[Oasis])),SUM(IF(Table3[Date]=$A760,Table3[Oasis]))),"")</f>
        <v/>
      </c>
      <c r="J760" s="33" t="str">
        <f t="shared" si="11"/>
        <v/>
      </c>
      <c r="K760" s="32" t="str" cm="1">
        <f t="array" ref="K760">IF(AND(ISNUMBER($A760),$G$2="Valeur"),
SUM(IF(Table3[Date]=$A760,IF(Table3[Mode de Paiement]=K$4,Table3[TOTAL DU PAR LE CLIENT]))),"")</f>
        <v/>
      </c>
      <c r="L760" s="32" t="str" cm="1">
        <f t="array" ref="L760">IF(AND(ISNUMBER($A760),$G$2="Valeur"),
SUM(IF(Table3[Date]=$A760,IF(Table3[Mode de Paiement]=L$4,Table3[TOTAL DU PAR LE CLIENT]))),"")</f>
        <v/>
      </c>
      <c r="M760" s="32" t="str" cm="1">
        <f t="array" ref="M760">IF(AND(ISNUMBER($A760),$G$2="Valeur"),
SUM(IF(Table3[Date]=$A760,IF(Table3[Mode de Paiement]=M$4,Table3[TOTAL DU PAR LE CLIENT]))),"")</f>
        <v/>
      </c>
      <c r="N760" s="32" t="str" cm="1">
        <f t="array" ref="N760">IF(AND(ISNUMBER($A760),$G$2="Valeur"),
SUM(IF(Table3[Date]=$A760,IF(Table3[Mode de Paiement]=N$4,Table3[TOTAL DU PAR LE CLIENT]))),"")</f>
        <v/>
      </c>
    </row>
    <row r="761" spans="1:14" x14ac:dyDescent="0.2">
      <c r="A761" s="82" t="str">
        <f>IF(A760=MAX(Table3[Date]),"",IF(A760="","",A760+1))</f>
        <v/>
      </c>
      <c r="B761" s="83" t="str">
        <f>IF(ISNUMBER(A761),COUNTIF(Table3[Date],A761),"")</f>
        <v/>
      </c>
      <c r="C761" s="32" t="str" cm="1">
        <f t="array" ref="C761">IF(ISNUMBER($A761),IF($G$2="Valeur",
SUM(IF($A761&gt;=Table1[De],IF($A761&lt;=Table1[À],IF(C$4=Table1[[#Headers],[Bœuf]:[Oasis]],Table1[[Bœuf]:[Oasis]]))))*
SUM(IF(Table3[Date]=$A761,Table3[Bœuf])),SUM(IF(Table3[Date]=$A761,Table3[Bœuf]))),"")</f>
        <v/>
      </c>
      <c r="D761" s="32" t="str" cm="1">
        <f t="array" ref="D761">IF(ISNUMBER($A761),IF($G$2="Valeur",
SUM(IF($A761&gt;=Table1[De],IF($A761&lt;=Table1[À],IF(D$4=Table1[[#Headers],[Bœuf]:[Oasis]],Table1[[Bœuf]:[Oasis]]))))*
SUM(IF(Table3[Date]=$A761,Table3[Jambon])),SUM(IF(Table3[Date]=$A761,Table3[Jambon]))),"")</f>
        <v/>
      </c>
      <c r="E761" s="32" t="str" cm="1">
        <f t="array" ref="E761">IF(ISNUMBER($A761),IF($G$2="Valeur",
SUM(IF($A761&gt;=Table1[De],IF($A761&lt;=Table1[À],IF(E$4=Table1[[#Headers],[Bœuf]:[Oasis]],Table1[[Bœuf]:[Oasis]]))))*
SUM(IF(Table3[Date]=$A761,Table3[Végétarien])),SUM(IF(Table3[Date]=$A761,Table3[Végétarien]))),"")</f>
        <v/>
      </c>
      <c r="F761" s="32" t="str" cm="1">
        <f t="array" ref="F761">IF(ISNUMBER($A761),IF($G$2="Valeur",
SUM(IF($A761&gt;=Table1[De],IF($A761&lt;=Table1[À],IF(F$4=Table1[[#Headers],[Bœuf]:[Oasis]],Table1[[Bœuf]:[Oasis]]))))*
SUM(IF(Table3[Date]=$A761,Table3[Salade])),SUM(IF(Table3[Date]=$A761,Table3[Salade]))),"")</f>
        <v/>
      </c>
      <c r="G761" s="32" t="str" cm="1">
        <f t="array" ref="G761">IF(ISNUMBER($A761),IF($G$2="Valeur",
SUM(IF($A761&gt;=Table1[De],IF($A761&lt;=Table1[À],IF(G$4=Table1[[#Headers],[Bœuf]:[Oasis]],Table1[[Bœuf]:[Oasis]]))))*
SUM(IF(Table3[Date]=$A761,Table3[Eau])),SUM(IF(Table3[Date]=$A761,Table3[Eau]))),"")</f>
        <v/>
      </c>
      <c r="H761" s="32" t="str" cm="1">
        <f t="array" ref="H761">IF(ISNUMBER($A761),IF($G$2="Valeur",
SUM(IF($A761&gt;=Table1[De],IF($A761&lt;=Table1[À],IF(H$4=Table1[[#Headers],[Bœuf]:[Oasis]],Table1[[Bœuf]:[Oasis]]))))*
SUM(IF(Table3[Date]=$A761,Table3[Coca])),SUM(IF(Table3[Date]=$A761,Table3[Coca]))),"")</f>
        <v/>
      </c>
      <c r="I761" s="32" t="str" cm="1">
        <f t="array" ref="I761">IF(ISNUMBER($A761),IF($G$2="Valeur",
SUM(IF($A761&gt;=Table1[De],IF($A761&lt;=Table1[À],IF(I$4=Table1[[#Headers],[Bœuf]:[Oasis]],Table1[[Bœuf]:[Oasis]]))))*
SUM(IF(Table3[Date]=$A761,Table3[Oasis])),SUM(IF(Table3[Date]=$A761,Table3[Oasis]))),"")</f>
        <v/>
      </c>
      <c r="J761" s="33" t="str">
        <f t="shared" si="11"/>
        <v/>
      </c>
      <c r="K761" s="32" t="str" cm="1">
        <f t="array" ref="K761">IF(AND(ISNUMBER($A761),$G$2="Valeur"),
SUM(IF(Table3[Date]=$A761,IF(Table3[Mode de Paiement]=K$4,Table3[TOTAL DU PAR LE CLIENT]))),"")</f>
        <v/>
      </c>
      <c r="L761" s="32" t="str" cm="1">
        <f t="array" ref="L761">IF(AND(ISNUMBER($A761),$G$2="Valeur"),
SUM(IF(Table3[Date]=$A761,IF(Table3[Mode de Paiement]=L$4,Table3[TOTAL DU PAR LE CLIENT]))),"")</f>
        <v/>
      </c>
      <c r="M761" s="32" t="str" cm="1">
        <f t="array" ref="M761">IF(AND(ISNUMBER($A761),$G$2="Valeur"),
SUM(IF(Table3[Date]=$A761,IF(Table3[Mode de Paiement]=M$4,Table3[TOTAL DU PAR LE CLIENT]))),"")</f>
        <v/>
      </c>
      <c r="N761" s="32" t="str" cm="1">
        <f t="array" ref="N761">IF(AND(ISNUMBER($A761),$G$2="Valeur"),
SUM(IF(Table3[Date]=$A761,IF(Table3[Mode de Paiement]=N$4,Table3[TOTAL DU PAR LE CLIENT]))),"")</f>
        <v/>
      </c>
    </row>
    <row r="762" spans="1:14" x14ac:dyDescent="0.2">
      <c r="A762" s="82" t="str">
        <f>IF(A761=MAX(Table3[Date]),"",IF(A761="","",A761+1))</f>
        <v/>
      </c>
      <c r="B762" s="83" t="str">
        <f>IF(ISNUMBER(A762),COUNTIF(Table3[Date],A762),"")</f>
        <v/>
      </c>
      <c r="C762" s="32" t="str" cm="1">
        <f t="array" ref="C762">IF(ISNUMBER($A762),IF($G$2="Valeur",
SUM(IF($A762&gt;=Table1[De],IF($A762&lt;=Table1[À],IF(C$4=Table1[[#Headers],[Bœuf]:[Oasis]],Table1[[Bœuf]:[Oasis]]))))*
SUM(IF(Table3[Date]=$A762,Table3[Bœuf])),SUM(IF(Table3[Date]=$A762,Table3[Bœuf]))),"")</f>
        <v/>
      </c>
      <c r="D762" s="32" t="str" cm="1">
        <f t="array" ref="D762">IF(ISNUMBER($A762),IF($G$2="Valeur",
SUM(IF($A762&gt;=Table1[De],IF($A762&lt;=Table1[À],IF(D$4=Table1[[#Headers],[Bœuf]:[Oasis]],Table1[[Bœuf]:[Oasis]]))))*
SUM(IF(Table3[Date]=$A762,Table3[Jambon])),SUM(IF(Table3[Date]=$A762,Table3[Jambon]))),"")</f>
        <v/>
      </c>
      <c r="E762" s="32" t="str" cm="1">
        <f t="array" ref="E762">IF(ISNUMBER($A762),IF($G$2="Valeur",
SUM(IF($A762&gt;=Table1[De],IF($A762&lt;=Table1[À],IF(E$4=Table1[[#Headers],[Bœuf]:[Oasis]],Table1[[Bœuf]:[Oasis]]))))*
SUM(IF(Table3[Date]=$A762,Table3[Végétarien])),SUM(IF(Table3[Date]=$A762,Table3[Végétarien]))),"")</f>
        <v/>
      </c>
      <c r="F762" s="32" t="str" cm="1">
        <f t="array" ref="F762">IF(ISNUMBER($A762),IF($G$2="Valeur",
SUM(IF($A762&gt;=Table1[De],IF($A762&lt;=Table1[À],IF(F$4=Table1[[#Headers],[Bœuf]:[Oasis]],Table1[[Bœuf]:[Oasis]]))))*
SUM(IF(Table3[Date]=$A762,Table3[Salade])),SUM(IF(Table3[Date]=$A762,Table3[Salade]))),"")</f>
        <v/>
      </c>
      <c r="G762" s="32" t="str" cm="1">
        <f t="array" ref="G762">IF(ISNUMBER($A762),IF($G$2="Valeur",
SUM(IF($A762&gt;=Table1[De],IF($A762&lt;=Table1[À],IF(G$4=Table1[[#Headers],[Bœuf]:[Oasis]],Table1[[Bœuf]:[Oasis]]))))*
SUM(IF(Table3[Date]=$A762,Table3[Eau])),SUM(IF(Table3[Date]=$A762,Table3[Eau]))),"")</f>
        <v/>
      </c>
      <c r="H762" s="32" t="str" cm="1">
        <f t="array" ref="H762">IF(ISNUMBER($A762),IF($G$2="Valeur",
SUM(IF($A762&gt;=Table1[De],IF($A762&lt;=Table1[À],IF(H$4=Table1[[#Headers],[Bœuf]:[Oasis]],Table1[[Bœuf]:[Oasis]]))))*
SUM(IF(Table3[Date]=$A762,Table3[Coca])),SUM(IF(Table3[Date]=$A762,Table3[Coca]))),"")</f>
        <v/>
      </c>
      <c r="I762" s="32" t="str" cm="1">
        <f t="array" ref="I762">IF(ISNUMBER($A762),IF($G$2="Valeur",
SUM(IF($A762&gt;=Table1[De],IF($A762&lt;=Table1[À],IF(I$4=Table1[[#Headers],[Bœuf]:[Oasis]],Table1[[Bœuf]:[Oasis]]))))*
SUM(IF(Table3[Date]=$A762,Table3[Oasis])),SUM(IF(Table3[Date]=$A762,Table3[Oasis]))),"")</f>
        <v/>
      </c>
      <c r="J762" s="33" t="str">
        <f t="shared" si="11"/>
        <v/>
      </c>
      <c r="K762" s="32" t="str" cm="1">
        <f t="array" ref="K762">IF(AND(ISNUMBER($A762),$G$2="Valeur"),
SUM(IF(Table3[Date]=$A762,IF(Table3[Mode de Paiement]=K$4,Table3[TOTAL DU PAR LE CLIENT]))),"")</f>
        <v/>
      </c>
      <c r="L762" s="32" t="str" cm="1">
        <f t="array" ref="L762">IF(AND(ISNUMBER($A762),$G$2="Valeur"),
SUM(IF(Table3[Date]=$A762,IF(Table3[Mode de Paiement]=L$4,Table3[TOTAL DU PAR LE CLIENT]))),"")</f>
        <v/>
      </c>
      <c r="M762" s="32" t="str" cm="1">
        <f t="array" ref="M762">IF(AND(ISNUMBER($A762),$G$2="Valeur"),
SUM(IF(Table3[Date]=$A762,IF(Table3[Mode de Paiement]=M$4,Table3[TOTAL DU PAR LE CLIENT]))),"")</f>
        <v/>
      </c>
      <c r="N762" s="32" t="str" cm="1">
        <f t="array" ref="N762">IF(AND(ISNUMBER($A762),$G$2="Valeur"),
SUM(IF(Table3[Date]=$A762,IF(Table3[Mode de Paiement]=N$4,Table3[TOTAL DU PAR LE CLIENT]))),"")</f>
        <v/>
      </c>
    </row>
    <row r="763" spans="1:14" x14ac:dyDescent="0.2">
      <c r="A763" s="82" t="str">
        <f>IF(A762=MAX(Table3[Date]),"",IF(A762="","",A762+1))</f>
        <v/>
      </c>
      <c r="B763" s="83" t="str">
        <f>IF(ISNUMBER(A763),COUNTIF(Table3[Date],A763),"")</f>
        <v/>
      </c>
      <c r="C763" s="32" t="str" cm="1">
        <f t="array" ref="C763">IF(ISNUMBER($A763),IF($G$2="Valeur",
SUM(IF($A763&gt;=Table1[De],IF($A763&lt;=Table1[À],IF(C$4=Table1[[#Headers],[Bœuf]:[Oasis]],Table1[[Bœuf]:[Oasis]]))))*
SUM(IF(Table3[Date]=$A763,Table3[Bœuf])),SUM(IF(Table3[Date]=$A763,Table3[Bœuf]))),"")</f>
        <v/>
      </c>
      <c r="D763" s="32" t="str" cm="1">
        <f t="array" ref="D763">IF(ISNUMBER($A763),IF($G$2="Valeur",
SUM(IF($A763&gt;=Table1[De],IF($A763&lt;=Table1[À],IF(D$4=Table1[[#Headers],[Bœuf]:[Oasis]],Table1[[Bœuf]:[Oasis]]))))*
SUM(IF(Table3[Date]=$A763,Table3[Jambon])),SUM(IF(Table3[Date]=$A763,Table3[Jambon]))),"")</f>
        <v/>
      </c>
      <c r="E763" s="32" t="str" cm="1">
        <f t="array" ref="E763">IF(ISNUMBER($A763),IF($G$2="Valeur",
SUM(IF($A763&gt;=Table1[De],IF($A763&lt;=Table1[À],IF(E$4=Table1[[#Headers],[Bœuf]:[Oasis]],Table1[[Bœuf]:[Oasis]]))))*
SUM(IF(Table3[Date]=$A763,Table3[Végétarien])),SUM(IF(Table3[Date]=$A763,Table3[Végétarien]))),"")</f>
        <v/>
      </c>
      <c r="F763" s="32" t="str" cm="1">
        <f t="array" ref="F763">IF(ISNUMBER($A763),IF($G$2="Valeur",
SUM(IF($A763&gt;=Table1[De],IF($A763&lt;=Table1[À],IF(F$4=Table1[[#Headers],[Bœuf]:[Oasis]],Table1[[Bœuf]:[Oasis]]))))*
SUM(IF(Table3[Date]=$A763,Table3[Salade])),SUM(IF(Table3[Date]=$A763,Table3[Salade]))),"")</f>
        <v/>
      </c>
      <c r="G763" s="32" t="str" cm="1">
        <f t="array" ref="G763">IF(ISNUMBER($A763),IF($G$2="Valeur",
SUM(IF($A763&gt;=Table1[De],IF($A763&lt;=Table1[À],IF(G$4=Table1[[#Headers],[Bœuf]:[Oasis]],Table1[[Bœuf]:[Oasis]]))))*
SUM(IF(Table3[Date]=$A763,Table3[Eau])),SUM(IF(Table3[Date]=$A763,Table3[Eau]))),"")</f>
        <v/>
      </c>
      <c r="H763" s="32" t="str" cm="1">
        <f t="array" ref="H763">IF(ISNUMBER($A763),IF($G$2="Valeur",
SUM(IF($A763&gt;=Table1[De],IF($A763&lt;=Table1[À],IF(H$4=Table1[[#Headers],[Bœuf]:[Oasis]],Table1[[Bœuf]:[Oasis]]))))*
SUM(IF(Table3[Date]=$A763,Table3[Coca])),SUM(IF(Table3[Date]=$A763,Table3[Coca]))),"")</f>
        <v/>
      </c>
      <c r="I763" s="32" t="str" cm="1">
        <f t="array" ref="I763">IF(ISNUMBER($A763),IF($G$2="Valeur",
SUM(IF($A763&gt;=Table1[De],IF($A763&lt;=Table1[À],IF(I$4=Table1[[#Headers],[Bœuf]:[Oasis]],Table1[[Bœuf]:[Oasis]]))))*
SUM(IF(Table3[Date]=$A763,Table3[Oasis])),SUM(IF(Table3[Date]=$A763,Table3[Oasis]))),"")</f>
        <v/>
      </c>
      <c r="J763" s="33" t="str">
        <f t="shared" si="11"/>
        <v/>
      </c>
      <c r="K763" s="32" t="str" cm="1">
        <f t="array" ref="K763">IF(AND(ISNUMBER($A763),$G$2="Valeur"),
SUM(IF(Table3[Date]=$A763,IF(Table3[Mode de Paiement]=K$4,Table3[TOTAL DU PAR LE CLIENT]))),"")</f>
        <v/>
      </c>
      <c r="L763" s="32" t="str" cm="1">
        <f t="array" ref="L763">IF(AND(ISNUMBER($A763),$G$2="Valeur"),
SUM(IF(Table3[Date]=$A763,IF(Table3[Mode de Paiement]=L$4,Table3[TOTAL DU PAR LE CLIENT]))),"")</f>
        <v/>
      </c>
      <c r="M763" s="32" t="str" cm="1">
        <f t="array" ref="M763">IF(AND(ISNUMBER($A763),$G$2="Valeur"),
SUM(IF(Table3[Date]=$A763,IF(Table3[Mode de Paiement]=M$4,Table3[TOTAL DU PAR LE CLIENT]))),"")</f>
        <v/>
      </c>
      <c r="N763" s="32" t="str" cm="1">
        <f t="array" ref="N763">IF(AND(ISNUMBER($A763),$G$2="Valeur"),
SUM(IF(Table3[Date]=$A763,IF(Table3[Mode de Paiement]=N$4,Table3[TOTAL DU PAR LE CLIENT]))),"")</f>
        <v/>
      </c>
    </row>
    <row r="764" spans="1:14" x14ac:dyDescent="0.2">
      <c r="A764" s="82" t="str">
        <f>IF(A763=MAX(Table3[Date]),"",IF(A763="","",A763+1))</f>
        <v/>
      </c>
      <c r="B764" s="83" t="str">
        <f>IF(ISNUMBER(A764),COUNTIF(Table3[Date],A764),"")</f>
        <v/>
      </c>
      <c r="C764" s="32" t="str" cm="1">
        <f t="array" ref="C764">IF(ISNUMBER($A764),IF($G$2="Valeur",
SUM(IF($A764&gt;=Table1[De],IF($A764&lt;=Table1[À],IF(C$4=Table1[[#Headers],[Bœuf]:[Oasis]],Table1[[Bœuf]:[Oasis]]))))*
SUM(IF(Table3[Date]=$A764,Table3[Bœuf])),SUM(IF(Table3[Date]=$A764,Table3[Bœuf]))),"")</f>
        <v/>
      </c>
      <c r="D764" s="32" t="str" cm="1">
        <f t="array" ref="D764">IF(ISNUMBER($A764),IF($G$2="Valeur",
SUM(IF($A764&gt;=Table1[De],IF($A764&lt;=Table1[À],IF(D$4=Table1[[#Headers],[Bœuf]:[Oasis]],Table1[[Bœuf]:[Oasis]]))))*
SUM(IF(Table3[Date]=$A764,Table3[Jambon])),SUM(IF(Table3[Date]=$A764,Table3[Jambon]))),"")</f>
        <v/>
      </c>
      <c r="E764" s="32" t="str" cm="1">
        <f t="array" ref="E764">IF(ISNUMBER($A764),IF($G$2="Valeur",
SUM(IF($A764&gt;=Table1[De],IF($A764&lt;=Table1[À],IF(E$4=Table1[[#Headers],[Bœuf]:[Oasis]],Table1[[Bœuf]:[Oasis]]))))*
SUM(IF(Table3[Date]=$A764,Table3[Végétarien])),SUM(IF(Table3[Date]=$A764,Table3[Végétarien]))),"")</f>
        <v/>
      </c>
      <c r="F764" s="32" t="str" cm="1">
        <f t="array" ref="F764">IF(ISNUMBER($A764),IF($G$2="Valeur",
SUM(IF($A764&gt;=Table1[De],IF($A764&lt;=Table1[À],IF(F$4=Table1[[#Headers],[Bœuf]:[Oasis]],Table1[[Bœuf]:[Oasis]]))))*
SUM(IF(Table3[Date]=$A764,Table3[Salade])),SUM(IF(Table3[Date]=$A764,Table3[Salade]))),"")</f>
        <v/>
      </c>
      <c r="G764" s="32" t="str" cm="1">
        <f t="array" ref="G764">IF(ISNUMBER($A764),IF($G$2="Valeur",
SUM(IF($A764&gt;=Table1[De],IF($A764&lt;=Table1[À],IF(G$4=Table1[[#Headers],[Bœuf]:[Oasis]],Table1[[Bœuf]:[Oasis]]))))*
SUM(IF(Table3[Date]=$A764,Table3[Eau])),SUM(IF(Table3[Date]=$A764,Table3[Eau]))),"")</f>
        <v/>
      </c>
      <c r="H764" s="32" t="str" cm="1">
        <f t="array" ref="H764">IF(ISNUMBER($A764),IF($G$2="Valeur",
SUM(IF($A764&gt;=Table1[De],IF($A764&lt;=Table1[À],IF(H$4=Table1[[#Headers],[Bœuf]:[Oasis]],Table1[[Bœuf]:[Oasis]]))))*
SUM(IF(Table3[Date]=$A764,Table3[Coca])),SUM(IF(Table3[Date]=$A764,Table3[Coca]))),"")</f>
        <v/>
      </c>
      <c r="I764" s="32" t="str" cm="1">
        <f t="array" ref="I764">IF(ISNUMBER($A764),IF($G$2="Valeur",
SUM(IF($A764&gt;=Table1[De],IF($A764&lt;=Table1[À],IF(I$4=Table1[[#Headers],[Bœuf]:[Oasis]],Table1[[Bœuf]:[Oasis]]))))*
SUM(IF(Table3[Date]=$A764,Table3[Oasis])),SUM(IF(Table3[Date]=$A764,Table3[Oasis]))),"")</f>
        <v/>
      </c>
      <c r="J764" s="33" t="str">
        <f t="shared" si="11"/>
        <v/>
      </c>
      <c r="K764" s="32" t="str" cm="1">
        <f t="array" ref="K764">IF(AND(ISNUMBER($A764),$G$2="Valeur"),
SUM(IF(Table3[Date]=$A764,IF(Table3[Mode de Paiement]=K$4,Table3[TOTAL DU PAR LE CLIENT]))),"")</f>
        <v/>
      </c>
      <c r="L764" s="32" t="str" cm="1">
        <f t="array" ref="L764">IF(AND(ISNUMBER($A764),$G$2="Valeur"),
SUM(IF(Table3[Date]=$A764,IF(Table3[Mode de Paiement]=L$4,Table3[TOTAL DU PAR LE CLIENT]))),"")</f>
        <v/>
      </c>
      <c r="M764" s="32" t="str" cm="1">
        <f t="array" ref="M764">IF(AND(ISNUMBER($A764),$G$2="Valeur"),
SUM(IF(Table3[Date]=$A764,IF(Table3[Mode de Paiement]=M$4,Table3[TOTAL DU PAR LE CLIENT]))),"")</f>
        <v/>
      </c>
      <c r="N764" s="32" t="str" cm="1">
        <f t="array" ref="N764">IF(AND(ISNUMBER($A764),$G$2="Valeur"),
SUM(IF(Table3[Date]=$A764,IF(Table3[Mode de Paiement]=N$4,Table3[TOTAL DU PAR LE CLIENT]))),"")</f>
        <v/>
      </c>
    </row>
    <row r="765" spans="1:14" x14ac:dyDescent="0.2">
      <c r="A765" s="82" t="str">
        <f>IF(A764=MAX(Table3[Date]),"",IF(A764="","",A764+1))</f>
        <v/>
      </c>
      <c r="B765" s="83" t="str">
        <f>IF(ISNUMBER(A765),COUNTIF(Table3[Date],A765),"")</f>
        <v/>
      </c>
      <c r="C765" s="32" t="str" cm="1">
        <f t="array" ref="C765">IF(ISNUMBER($A765),IF($G$2="Valeur",
SUM(IF($A765&gt;=Table1[De],IF($A765&lt;=Table1[À],IF(C$4=Table1[[#Headers],[Bœuf]:[Oasis]],Table1[[Bœuf]:[Oasis]]))))*
SUM(IF(Table3[Date]=$A765,Table3[Bœuf])),SUM(IF(Table3[Date]=$A765,Table3[Bœuf]))),"")</f>
        <v/>
      </c>
      <c r="D765" s="32" t="str" cm="1">
        <f t="array" ref="D765">IF(ISNUMBER($A765),IF($G$2="Valeur",
SUM(IF($A765&gt;=Table1[De],IF($A765&lt;=Table1[À],IF(D$4=Table1[[#Headers],[Bœuf]:[Oasis]],Table1[[Bœuf]:[Oasis]]))))*
SUM(IF(Table3[Date]=$A765,Table3[Jambon])),SUM(IF(Table3[Date]=$A765,Table3[Jambon]))),"")</f>
        <v/>
      </c>
      <c r="E765" s="32" t="str" cm="1">
        <f t="array" ref="E765">IF(ISNUMBER($A765),IF($G$2="Valeur",
SUM(IF($A765&gt;=Table1[De],IF($A765&lt;=Table1[À],IF(E$4=Table1[[#Headers],[Bœuf]:[Oasis]],Table1[[Bœuf]:[Oasis]]))))*
SUM(IF(Table3[Date]=$A765,Table3[Végétarien])),SUM(IF(Table3[Date]=$A765,Table3[Végétarien]))),"")</f>
        <v/>
      </c>
      <c r="F765" s="32" t="str" cm="1">
        <f t="array" ref="F765">IF(ISNUMBER($A765),IF($G$2="Valeur",
SUM(IF($A765&gt;=Table1[De],IF($A765&lt;=Table1[À],IF(F$4=Table1[[#Headers],[Bœuf]:[Oasis]],Table1[[Bœuf]:[Oasis]]))))*
SUM(IF(Table3[Date]=$A765,Table3[Salade])),SUM(IF(Table3[Date]=$A765,Table3[Salade]))),"")</f>
        <v/>
      </c>
      <c r="G765" s="32" t="str" cm="1">
        <f t="array" ref="G765">IF(ISNUMBER($A765),IF($G$2="Valeur",
SUM(IF($A765&gt;=Table1[De],IF($A765&lt;=Table1[À],IF(G$4=Table1[[#Headers],[Bœuf]:[Oasis]],Table1[[Bœuf]:[Oasis]]))))*
SUM(IF(Table3[Date]=$A765,Table3[Eau])),SUM(IF(Table3[Date]=$A765,Table3[Eau]))),"")</f>
        <v/>
      </c>
      <c r="H765" s="32" t="str" cm="1">
        <f t="array" ref="H765">IF(ISNUMBER($A765),IF($G$2="Valeur",
SUM(IF($A765&gt;=Table1[De],IF($A765&lt;=Table1[À],IF(H$4=Table1[[#Headers],[Bœuf]:[Oasis]],Table1[[Bœuf]:[Oasis]]))))*
SUM(IF(Table3[Date]=$A765,Table3[Coca])),SUM(IF(Table3[Date]=$A765,Table3[Coca]))),"")</f>
        <v/>
      </c>
      <c r="I765" s="32" t="str" cm="1">
        <f t="array" ref="I765">IF(ISNUMBER($A765),IF($G$2="Valeur",
SUM(IF($A765&gt;=Table1[De],IF($A765&lt;=Table1[À],IF(I$4=Table1[[#Headers],[Bœuf]:[Oasis]],Table1[[Bœuf]:[Oasis]]))))*
SUM(IF(Table3[Date]=$A765,Table3[Oasis])),SUM(IF(Table3[Date]=$A765,Table3[Oasis]))),"")</f>
        <v/>
      </c>
      <c r="J765" s="33" t="str">
        <f t="shared" si="11"/>
        <v/>
      </c>
      <c r="K765" s="32" t="str" cm="1">
        <f t="array" ref="K765">IF(AND(ISNUMBER($A765),$G$2="Valeur"),
SUM(IF(Table3[Date]=$A765,IF(Table3[Mode de Paiement]=K$4,Table3[TOTAL DU PAR LE CLIENT]))),"")</f>
        <v/>
      </c>
      <c r="L765" s="32" t="str" cm="1">
        <f t="array" ref="L765">IF(AND(ISNUMBER($A765),$G$2="Valeur"),
SUM(IF(Table3[Date]=$A765,IF(Table3[Mode de Paiement]=L$4,Table3[TOTAL DU PAR LE CLIENT]))),"")</f>
        <v/>
      </c>
      <c r="M765" s="32" t="str" cm="1">
        <f t="array" ref="M765">IF(AND(ISNUMBER($A765),$G$2="Valeur"),
SUM(IF(Table3[Date]=$A765,IF(Table3[Mode de Paiement]=M$4,Table3[TOTAL DU PAR LE CLIENT]))),"")</f>
        <v/>
      </c>
      <c r="N765" s="32" t="str" cm="1">
        <f t="array" ref="N765">IF(AND(ISNUMBER($A765),$G$2="Valeur"),
SUM(IF(Table3[Date]=$A765,IF(Table3[Mode de Paiement]=N$4,Table3[TOTAL DU PAR LE CLIENT]))),"")</f>
        <v/>
      </c>
    </row>
    <row r="766" spans="1:14" x14ac:dyDescent="0.2">
      <c r="A766" s="82" t="str">
        <f>IF(A765=MAX(Table3[Date]),"",IF(A765="","",A765+1))</f>
        <v/>
      </c>
      <c r="B766" s="83" t="str">
        <f>IF(ISNUMBER(A766),COUNTIF(Table3[Date],A766),"")</f>
        <v/>
      </c>
      <c r="C766" s="32" t="str" cm="1">
        <f t="array" ref="C766">IF(ISNUMBER($A766),IF($G$2="Valeur",
SUM(IF($A766&gt;=Table1[De],IF($A766&lt;=Table1[À],IF(C$4=Table1[[#Headers],[Bœuf]:[Oasis]],Table1[[Bœuf]:[Oasis]]))))*
SUM(IF(Table3[Date]=$A766,Table3[Bœuf])),SUM(IF(Table3[Date]=$A766,Table3[Bœuf]))),"")</f>
        <v/>
      </c>
      <c r="D766" s="32" t="str" cm="1">
        <f t="array" ref="D766">IF(ISNUMBER($A766),IF($G$2="Valeur",
SUM(IF($A766&gt;=Table1[De],IF($A766&lt;=Table1[À],IF(D$4=Table1[[#Headers],[Bœuf]:[Oasis]],Table1[[Bœuf]:[Oasis]]))))*
SUM(IF(Table3[Date]=$A766,Table3[Jambon])),SUM(IF(Table3[Date]=$A766,Table3[Jambon]))),"")</f>
        <v/>
      </c>
      <c r="E766" s="32" t="str" cm="1">
        <f t="array" ref="E766">IF(ISNUMBER($A766),IF($G$2="Valeur",
SUM(IF($A766&gt;=Table1[De],IF($A766&lt;=Table1[À],IF(E$4=Table1[[#Headers],[Bœuf]:[Oasis]],Table1[[Bœuf]:[Oasis]]))))*
SUM(IF(Table3[Date]=$A766,Table3[Végétarien])),SUM(IF(Table3[Date]=$A766,Table3[Végétarien]))),"")</f>
        <v/>
      </c>
      <c r="F766" s="32" t="str" cm="1">
        <f t="array" ref="F766">IF(ISNUMBER($A766),IF($G$2="Valeur",
SUM(IF($A766&gt;=Table1[De],IF($A766&lt;=Table1[À],IF(F$4=Table1[[#Headers],[Bœuf]:[Oasis]],Table1[[Bœuf]:[Oasis]]))))*
SUM(IF(Table3[Date]=$A766,Table3[Salade])),SUM(IF(Table3[Date]=$A766,Table3[Salade]))),"")</f>
        <v/>
      </c>
      <c r="G766" s="32" t="str" cm="1">
        <f t="array" ref="G766">IF(ISNUMBER($A766),IF($G$2="Valeur",
SUM(IF($A766&gt;=Table1[De],IF($A766&lt;=Table1[À],IF(G$4=Table1[[#Headers],[Bœuf]:[Oasis]],Table1[[Bœuf]:[Oasis]]))))*
SUM(IF(Table3[Date]=$A766,Table3[Eau])),SUM(IF(Table3[Date]=$A766,Table3[Eau]))),"")</f>
        <v/>
      </c>
      <c r="H766" s="32" t="str" cm="1">
        <f t="array" ref="H766">IF(ISNUMBER($A766),IF($G$2="Valeur",
SUM(IF($A766&gt;=Table1[De],IF($A766&lt;=Table1[À],IF(H$4=Table1[[#Headers],[Bœuf]:[Oasis]],Table1[[Bœuf]:[Oasis]]))))*
SUM(IF(Table3[Date]=$A766,Table3[Coca])),SUM(IF(Table3[Date]=$A766,Table3[Coca]))),"")</f>
        <v/>
      </c>
      <c r="I766" s="32" t="str" cm="1">
        <f t="array" ref="I766">IF(ISNUMBER($A766),IF($G$2="Valeur",
SUM(IF($A766&gt;=Table1[De],IF($A766&lt;=Table1[À],IF(I$4=Table1[[#Headers],[Bœuf]:[Oasis]],Table1[[Bœuf]:[Oasis]]))))*
SUM(IF(Table3[Date]=$A766,Table3[Oasis])),SUM(IF(Table3[Date]=$A766,Table3[Oasis]))),"")</f>
        <v/>
      </c>
      <c r="J766" s="33" t="str">
        <f t="shared" si="11"/>
        <v/>
      </c>
      <c r="K766" s="32" t="str" cm="1">
        <f t="array" ref="K766">IF(AND(ISNUMBER($A766),$G$2="Valeur"),
SUM(IF(Table3[Date]=$A766,IF(Table3[Mode de Paiement]=K$4,Table3[TOTAL DU PAR LE CLIENT]))),"")</f>
        <v/>
      </c>
      <c r="L766" s="32" t="str" cm="1">
        <f t="array" ref="L766">IF(AND(ISNUMBER($A766),$G$2="Valeur"),
SUM(IF(Table3[Date]=$A766,IF(Table3[Mode de Paiement]=L$4,Table3[TOTAL DU PAR LE CLIENT]))),"")</f>
        <v/>
      </c>
      <c r="M766" s="32" t="str" cm="1">
        <f t="array" ref="M766">IF(AND(ISNUMBER($A766),$G$2="Valeur"),
SUM(IF(Table3[Date]=$A766,IF(Table3[Mode de Paiement]=M$4,Table3[TOTAL DU PAR LE CLIENT]))),"")</f>
        <v/>
      </c>
      <c r="N766" s="32" t="str" cm="1">
        <f t="array" ref="N766">IF(AND(ISNUMBER($A766),$G$2="Valeur"),
SUM(IF(Table3[Date]=$A766,IF(Table3[Mode de Paiement]=N$4,Table3[TOTAL DU PAR LE CLIENT]))),"")</f>
        <v/>
      </c>
    </row>
    <row r="767" spans="1:14" x14ac:dyDescent="0.2">
      <c r="A767" s="82" t="str">
        <f>IF(A766=MAX(Table3[Date]),"",IF(A766="","",A766+1))</f>
        <v/>
      </c>
      <c r="B767" s="83" t="str">
        <f>IF(ISNUMBER(A767),COUNTIF(Table3[Date],A767),"")</f>
        <v/>
      </c>
      <c r="C767" s="32" t="str" cm="1">
        <f t="array" ref="C767">IF(ISNUMBER($A767),IF($G$2="Valeur",
SUM(IF($A767&gt;=Table1[De],IF($A767&lt;=Table1[À],IF(C$4=Table1[[#Headers],[Bœuf]:[Oasis]],Table1[[Bœuf]:[Oasis]]))))*
SUM(IF(Table3[Date]=$A767,Table3[Bœuf])),SUM(IF(Table3[Date]=$A767,Table3[Bœuf]))),"")</f>
        <v/>
      </c>
      <c r="D767" s="32" t="str" cm="1">
        <f t="array" ref="D767">IF(ISNUMBER($A767),IF($G$2="Valeur",
SUM(IF($A767&gt;=Table1[De],IF($A767&lt;=Table1[À],IF(D$4=Table1[[#Headers],[Bœuf]:[Oasis]],Table1[[Bœuf]:[Oasis]]))))*
SUM(IF(Table3[Date]=$A767,Table3[Jambon])),SUM(IF(Table3[Date]=$A767,Table3[Jambon]))),"")</f>
        <v/>
      </c>
      <c r="E767" s="32" t="str" cm="1">
        <f t="array" ref="E767">IF(ISNUMBER($A767),IF($G$2="Valeur",
SUM(IF($A767&gt;=Table1[De],IF($A767&lt;=Table1[À],IF(E$4=Table1[[#Headers],[Bœuf]:[Oasis]],Table1[[Bœuf]:[Oasis]]))))*
SUM(IF(Table3[Date]=$A767,Table3[Végétarien])),SUM(IF(Table3[Date]=$A767,Table3[Végétarien]))),"")</f>
        <v/>
      </c>
      <c r="F767" s="32" t="str" cm="1">
        <f t="array" ref="F767">IF(ISNUMBER($A767),IF($G$2="Valeur",
SUM(IF($A767&gt;=Table1[De],IF($A767&lt;=Table1[À],IF(F$4=Table1[[#Headers],[Bœuf]:[Oasis]],Table1[[Bœuf]:[Oasis]]))))*
SUM(IF(Table3[Date]=$A767,Table3[Salade])),SUM(IF(Table3[Date]=$A767,Table3[Salade]))),"")</f>
        <v/>
      </c>
      <c r="G767" s="32" t="str" cm="1">
        <f t="array" ref="G767">IF(ISNUMBER($A767),IF($G$2="Valeur",
SUM(IF($A767&gt;=Table1[De],IF($A767&lt;=Table1[À],IF(G$4=Table1[[#Headers],[Bœuf]:[Oasis]],Table1[[Bœuf]:[Oasis]]))))*
SUM(IF(Table3[Date]=$A767,Table3[Eau])),SUM(IF(Table3[Date]=$A767,Table3[Eau]))),"")</f>
        <v/>
      </c>
      <c r="H767" s="32" t="str" cm="1">
        <f t="array" ref="H767">IF(ISNUMBER($A767),IF($G$2="Valeur",
SUM(IF($A767&gt;=Table1[De],IF($A767&lt;=Table1[À],IF(H$4=Table1[[#Headers],[Bœuf]:[Oasis]],Table1[[Bœuf]:[Oasis]]))))*
SUM(IF(Table3[Date]=$A767,Table3[Coca])),SUM(IF(Table3[Date]=$A767,Table3[Coca]))),"")</f>
        <v/>
      </c>
      <c r="I767" s="32" t="str" cm="1">
        <f t="array" ref="I767">IF(ISNUMBER($A767),IF($G$2="Valeur",
SUM(IF($A767&gt;=Table1[De],IF($A767&lt;=Table1[À],IF(I$4=Table1[[#Headers],[Bœuf]:[Oasis]],Table1[[Bœuf]:[Oasis]]))))*
SUM(IF(Table3[Date]=$A767,Table3[Oasis])),SUM(IF(Table3[Date]=$A767,Table3[Oasis]))),"")</f>
        <v/>
      </c>
      <c r="J767" s="33" t="str">
        <f t="shared" si="11"/>
        <v/>
      </c>
      <c r="K767" s="32" t="str" cm="1">
        <f t="array" ref="K767">IF(AND(ISNUMBER($A767),$G$2="Valeur"),
SUM(IF(Table3[Date]=$A767,IF(Table3[Mode de Paiement]=K$4,Table3[TOTAL DU PAR LE CLIENT]))),"")</f>
        <v/>
      </c>
      <c r="L767" s="32" t="str" cm="1">
        <f t="array" ref="L767">IF(AND(ISNUMBER($A767),$G$2="Valeur"),
SUM(IF(Table3[Date]=$A767,IF(Table3[Mode de Paiement]=L$4,Table3[TOTAL DU PAR LE CLIENT]))),"")</f>
        <v/>
      </c>
      <c r="M767" s="32" t="str" cm="1">
        <f t="array" ref="M767">IF(AND(ISNUMBER($A767),$G$2="Valeur"),
SUM(IF(Table3[Date]=$A767,IF(Table3[Mode de Paiement]=M$4,Table3[TOTAL DU PAR LE CLIENT]))),"")</f>
        <v/>
      </c>
      <c r="N767" s="32" t="str" cm="1">
        <f t="array" ref="N767">IF(AND(ISNUMBER($A767),$G$2="Valeur"),
SUM(IF(Table3[Date]=$A767,IF(Table3[Mode de Paiement]=N$4,Table3[TOTAL DU PAR LE CLIENT]))),"")</f>
        <v/>
      </c>
    </row>
    <row r="768" spans="1:14" x14ac:dyDescent="0.2">
      <c r="A768" s="82" t="str">
        <f>IF(A767=MAX(Table3[Date]),"",IF(A767="","",A767+1))</f>
        <v/>
      </c>
      <c r="B768" s="83" t="str">
        <f>IF(ISNUMBER(A768),COUNTIF(Table3[Date],A768),"")</f>
        <v/>
      </c>
      <c r="C768" s="32" t="str" cm="1">
        <f t="array" ref="C768">IF(ISNUMBER($A768),IF($G$2="Valeur",
SUM(IF($A768&gt;=Table1[De],IF($A768&lt;=Table1[À],IF(C$4=Table1[[#Headers],[Bœuf]:[Oasis]],Table1[[Bœuf]:[Oasis]]))))*
SUM(IF(Table3[Date]=$A768,Table3[Bœuf])),SUM(IF(Table3[Date]=$A768,Table3[Bœuf]))),"")</f>
        <v/>
      </c>
      <c r="D768" s="32" t="str" cm="1">
        <f t="array" ref="D768">IF(ISNUMBER($A768),IF($G$2="Valeur",
SUM(IF($A768&gt;=Table1[De],IF($A768&lt;=Table1[À],IF(D$4=Table1[[#Headers],[Bœuf]:[Oasis]],Table1[[Bœuf]:[Oasis]]))))*
SUM(IF(Table3[Date]=$A768,Table3[Jambon])),SUM(IF(Table3[Date]=$A768,Table3[Jambon]))),"")</f>
        <v/>
      </c>
      <c r="E768" s="32" t="str" cm="1">
        <f t="array" ref="E768">IF(ISNUMBER($A768),IF($G$2="Valeur",
SUM(IF($A768&gt;=Table1[De],IF($A768&lt;=Table1[À],IF(E$4=Table1[[#Headers],[Bœuf]:[Oasis]],Table1[[Bœuf]:[Oasis]]))))*
SUM(IF(Table3[Date]=$A768,Table3[Végétarien])),SUM(IF(Table3[Date]=$A768,Table3[Végétarien]))),"")</f>
        <v/>
      </c>
      <c r="F768" s="32" t="str" cm="1">
        <f t="array" ref="F768">IF(ISNUMBER($A768),IF($G$2="Valeur",
SUM(IF($A768&gt;=Table1[De],IF($A768&lt;=Table1[À],IF(F$4=Table1[[#Headers],[Bœuf]:[Oasis]],Table1[[Bœuf]:[Oasis]]))))*
SUM(IF(Table3[Date]=$A768,Table3[Salade])),SUM(IF(Table3[Date]=$A768,Table3[Salade]))),"")</f>
        <v/>
      </c>
      <c r="G768" s="32" t="str" cm="1">
        <f t="array" ref="G768">IF(ISNUMBER($A768),IF($G$2="Valeur",
SUM(IF($A768&gt;=Table1[De],IF($A768&lt;=Table1[À],IF(G$4=Table1[[#Headers],[Bœuf]:[Oasis]],Table1[[Bœuf]:[Oasis]]))))*
SUM(IF(Table3[Date]=$A768,Table3[Eau])),SUM(IF(Table3[Date]=$A768,Table3[Eau]))),"")</f>
        <v/>
      </c>
      <c r="H768" s="32" t="str" cm="1">
        <f t="array" ref="H768">IF(ISNUMBER($A768),IF($G$2="Valeur",
SUM(IF($A768&gt;=Table1[De],IF($A768&lt;=Table1[À],IF(H$4=Table1[[#Headers],[Bœuf]:[Oasis]],Table1[[Bœuf]:[Oasis]]))))*
SUM(IF(Table3[Date]=$A768,Table3[Coca])),SUM(IF(Table3[Date]=$A768,Table3[Coca]))),"")</f>
        <v/>
      </c>
      <c r="I768" s="32" t="str" cm="1">
        <f t="array" ref="I768">IF(ISNUMBER($A768),IF($G$2="Valeur",
SUM(IF($A768&gt;=Table1[De],IF($A768&lt;=Table1[À],IF(I$4=Table1[[#Headers],[Bœuf]:[Oasis]],Table1[[Bœuf]:[Oasis]]))))*
SUM(IF(Table3[Date]=$A768,Table3[Oasis])),SUM(IF(Table3[Date]=$A768,Table3[Oasis]))),"")</f>
        <v/>
      </c>
      <c r="J768" s="33" t="str">
        <f t="shared" si="11"/>
        <v/>
      </c>
      <c r="K768" s="32" t="str" cm="1">
        <f t="array" ref="K768">IF(AND(ISNUMBER($A768),$G$2="Valeur"),
SUM(IF(Table3[Date]=$A768,IF(Table3[Mode de Paiement]=K$4,Table3[TOTAL DU PAR LE CLIENT]))),"")</f>
        <v/>
      </c>
      <c r="L768" s="32" t="str" cm="1">
        <f t="array" ref="L768">IF(AND(ISNUMBER($A768),$G$2="Valeur"),
SUM(IF(Table3[Date]=$A768,IF(Table3[Mode de Paiement]=L$4,Table3[TOTAL DU PAR LE CLIENT]))),"")</f>
        <v/>
      </c>
      <c r="M768" s="32" t="str" cm="1">
        <f t="array" ref="M768">IF(AND(ISNUMBER($A768),$G$2="Valeur"),
SUM(IF(Table3[Date]=$A768,IF(Table3[Mode de Paiement]=M$4,Table3[TOTAL DU PAR LE CLIENT]))),"")</f>
        <v/>
      </c>
      <c r="N768" s="32" t="str" cm="1">
        <f t="array" ref="N768">IF(AND(ISNUMBER($A768),$G$2="Valeur"),
SUM(IF(Table3[Date]=$A768,IF(Table3[Mode de Paiement]=N$4,Table3[TOTAL DU PAR LE CLIENT]))),"")</f>
        <v/>
      </c>
    </row>
    <row r="769" spans="1:14" x14ac:dyDescent="0.2">
      <c r="A769" s="82" t="str">
        <f>IF(A768=MAX(Table3[Date]),"",IF(A768="","",A768+1))</f>
        <v/>
      </c>
      <c r="B769" s="83" t="str">
        <f>IF(ISNUMBER(A769),COUNTIF(Table3[Date],A769),"")</f>
        <v/>
      </c>
      <c r="C769" s="32" t="str" cm="1">
        <f t="array" ref="C769">IF(ISNUMBER($A769),IF($G$2="Valeur",
SUM(IF($A769&gt;=Table1[De],IF($A769&lt;=Table1[À],IF(C$4=Table1[[#Headers],[Bœuf]:[Oasis]],Table1[[Bœuf]:[Oasis]]))))*
SUM(IF(Table3[Date]=$A769,Table3[Bœuf])),SUM(IF(Table3[Date]=$A769,Table3[Bœuf]))),"")</f>
        <v/>
      </c>
      <c r="D769" s="32" t="str" cm="1">
        <f t="array" ref="D769">IF(ISNUMBER($A769),IF($G$2="Valeur",
SUM(IF($A769&gt;=Table1[De],IF($A769&lt;=Table1[À],IF(D$4=Table1[[#Headers],[Bœuf]:[Oasis]],Table1[[Bœuf]:[Oasis]]))))*
SUM(IF(Table3[Date]=$A769,Table3[Jambon])),SUM(IF(Table3[Date]=$A769,Table3[Jambon]))),"")</f>
        <v/>
      </c>
      <c r="E769" s="32" t="str" cm="1">
        <f t="array" ref="E769">IF(ISNUMBER($A769),IF($G$2="Valeur",
SUM(IF($A769&gt;=Table1[De],IF($A769&lt;=Table1[À],IF(E$4=Table1[[#Headers],[Bœuf]:[Oasis]],Table1[[Bœuf]:[Oasis]]))))*
SUM(IF(Table3[Date]=$A769,Table3[Végétarien])),SUM(IF(Table3[Date]=$A769,Table3[Végétarien]))),"")</f>
        <v/>
      </c>
      <c r="F769" s="32" t="str" cm="1">
        <f t="array" ref="F769">IF(ISNUMBER($A769),IF($G$2="Valeur",
SUM(IF($A769&gt;=Table1[De],IF($A769&lt;=Table1[À],IF(F$4=Table1[[#Headers],[Bœuf]:[Oasis]],Table1[[Bœuf]:[Oasis]]))))*
SUM(IF(Table3[Date]=$A769,Table3[Salade])),SUM(IF(Table3[Date]=$A769,Table3[Salade]))),"")</f>
        <v/>
      </c>
      <c r="G769" s="32" t="str" cm="1">
        <f t="array" ref="G769">IF(ISNUMBER($A769),IF($G$2="Valeur",
SUM(IF($A769&gt;=Table1[De],IF($A769&lt;=Table1[À],IF(G$4=Table1[[#Headers],[Bœuf]:[Oasis]],Table1[[Bœuf]:[Oasis]]))))*
SUM(IF(Table3[Date]=$A769,Table3[Eau])),SUM(IF(Table3[Date]=$A769,Table3[Eau]))),"")</f>
        <v/>
      </c>
      <c r="H769" s="32" t="str" cm="1">
        <f t="array" ref="H769">IF(ISNUMBER($A769),IF($G$2="Valeur",
SUM(IF($A769&gt;=Table1[De],IF($A769&lt;=Table1[À],IF(H$4=Table1[[#Headers],[Bœuf]:[Oasis]],Table1[[Bœuf]:[Oasis]]))))*
SUM(IF(Table3[Date]=$A769,Table3[Coca])),SUM(IF(Table3[Date]=$A769,Table3[Coca]))),"")</f>
        <v/>
      </c>
      <c r="I769" s="32" t="str" cm="1">
        <f t="array" ref="I769">IF(ISNUMBER($A769),IF($G$2="Valeur",
SUM(IF($A769&gt;=Table1[De],IF($A769&lt;=Table1[À],IF(I$4=Table1[[#Headers],[Bœuf]:[Oasis]],Table1[[Bœuf]:[Oasis]]))))*
SUM(IF(Table3[Date]=$A769,Table3[Oasis])),SUM(IF(Table3[Date]=$A769,Table3[Oasis]))),"")</f>
        <v/>
      </c>
      <c r="J769" s="33" t="str">
        <f t="shared" si="11"/>
        <v/>
      </c>
      <c r="K769" s="32" t="str" cm="1">
        <f t="array" ref="K769">IF(AND(ISNUMBER($A769),$G$2="Valeur"),
SUM(IF(Table3[Date]=$A769,IF(Table3[Mode de Paiement]=K$4,Table3[TOTAL DU PAR LE CLIENT]))),"")</f>
        <v/>
      </c>
      <c r="L769" s="32" t="str" cm="1">
        <f t="array" ref="L769">IF(AND(ISNUMBER($A769),$G$2="Valeur"),
SUM(IF(Table3[Date]=$A769,IF(Table3[Mode de Paiement]=L$4,Table3[TOTAL DU PAR LE CLIENT]))),"")</f>
        <v/>
      </c>
      <c r="M769" s="32" t="str" cm="1">
        <f t="array" ref="M769">IF(AND(ISNUMBER($A769),$G$2="Valeur"),
SUM(IF(Table3[Date]=$A769,IF(Table3[Mode de Paiement]=M$4,Table3[TOTAL DU PAR LE CLIENT]))),"")</f>
        <v/>
      </c>
      <c r="N769" s="32" t="str" cm="1">
        <f t="array" ref="N769">IF(AND(ISNUMBER($A769),$G$2="Valeur"),
SUM(IF(Table3[Date]=$A769,IF(Table3[Mode de Paiement]=N$4,Table3[TOTAL DU PAR LE CLIENT]))),"")</f>
        <v/>
      </c>
    </row>
    <row r="770" spans="1:14" x14ac:dyDescent="0.2">
      <c r="A770" s="82" t="str">
        <f>IF(A769=MAX(Table3[Date]),"",IF(A769="","",A769+1))</f>
        <v/>
      </c>
      <c r="B770" s="83" t="str">
        <f>IF(ISNUMBER(A770),COUNTIF(Table3[Date],A770),"")</f>
        <v/>
      </c>
      <c r="C770" s="32" t="str" cm="1">
        <f t="array" ref="C770">IF(ISNUMBER($A770),IF($G$2="Valeur",
SUM(IF($A770&gt;=Table1[De],IF($A770&lt;=Table1[À],IF(C$4=Table1[[#Headers],[Bœuf]:[Oasis]],Table1[[Bœuf]:[Oasis]]))))*
SUM(IF(Table3[Date]=$A770,Table3[Bœuf])),SUM(IF(Table3[Date]=$A770,Table3[Bœuf]))),"")</f>
        <v/>
      </c>
      <c r="D770" s="32" t="str" cm="1">
        <f t="array" ref="D770">IF(ISNUMBER($A770),IF($G$2="Valeur",
SUM(IF($A770&gt;=Table1[De],IF($A770&lt;=Table1[À],IF(D$4=Table1[[#Headers],[Bœuf]:[Oasis]],Table1[[Bœuf]:[Oasis]]))))*
SUM(IF(Table3[Date]=$A770,Table3[Jambon])),SUM(IF(Table3[Date]=$A770,Table3[Jambon]))),"")</f>
        <v/>
      </c>
      <c r="E770" s="32" t="str" cm="1">
        <f t="array" ref="E770">IF(ISNUMBER($A770),IF($G$2="Valeur",
SUM(IF($A770&gt;=Table1[De],IF($A770&lt;=Table1[À],IF(E$4=Table1[[#Headers],[Bœuf]:[Oasis]],Table1[[Bœuf]:[Oasis]]))))*
SUM(IF(Table3[Date]=$A770,Table3[Végétarien])),SUM(IF(Table3[Date]=$A770,Table3[Végétarien]))),"")</f>
        <v/>
      </c>
      <c r="F770" s="32" t="str" cm="1">
        <f t="array" ref="F770">IF(ISNUMBER($A770),IF($G$2="Valeur",
SUM(IF($A770&gt;=Table1[De],IF($A770&lt;=Table1[À],IF(F$4=Table1[[#Headers],[Bœuf]:[Oasis]],Table1[[Bœuf]:[Oasis]]))))*
SUM(IF(Table3[Date]=$A770,Table3[Salade])),SUM(IF(Table3[Date]=$A770,Table3[Salade]))),"")</f>
        <v/>
      </c>
      <c r="G770" s="32" t="str" cm="1">
        <f t="array" ref="G770">IF(ISNUMBER($A770),IF($G$2="Valeur",
SUM(IF($A770&gt;=Table1[De],IF($A770&lt;=Table1[À],IF(G$4=Table1[[#Headers],[Bœuf]:[Oasis]],Table1[[Bœuf]:[Oasis]]))))*
SUM(IF(Table3[Date]=$A770,Table3[Eau])),SUM(IF(Table3[Date]=$A770,Table3[Eau]))),"")</f>
        <v/>
      </c>
      <c r="H770" s="32" t="str" cm="1">
        <f t="array" ref="H770">IF(ISNUMBER($A770),IF($G$2="Valeur",
SUM(IF($A770&gt;=Table1[De],IF($A770&lt;=Table1[À],IF(H$4=Table1[[#Headers],[Bœuf]:[Oasis]],Table1[[Bœuf]:[Oasis]]))))*
SUM(IF(Table3[Date]=$A770,Table3[Coca])),SUM(IF(Table3[Date]=$A770,Table3[Coca]))),"")</f>
        <v/>
      </c>
      <c r="I770" s="32" t="str" cm="1">
        <f t="array" ref="I770">IF(ISNUMBER($A770),IF($G$2="Valeur",
SUM(IF($A770&gt;=Table1[De],IF($A770&lt;=Table1[À],IF(I$4=Table1[[#Headers],[Bœuf]:[Oasis]],Table1[[Bœuf]:[Oasis]]))))*
SUM(IF(Table3[Date]=$A770,Table3[Oasis])),SUM(IF(Table3[Date]=$A770,Table3[Oasis]))),"")</f>
        <v/>
      </c>
      <c r="J770" s="33" t="str">
        <f t="shared" si="11"/>
        <v/>
      </c>
      <c r="K770" s="32" t="str" cm="1">
        <f t="array" ref="K770">IF(AND(ISNUMBER($A770),$G$2="Valeur"),
SUM(IF(Table3[Date]=$A770,IF(Table3[Mode de Paiement]=K$4,Table3[TOTAL DU PAR LE CLIENT]))),"")</f>
        <v/>
      </c>
      <c r="L770" s="32" t="str" cm="1">
        <f t="array" ref="L770">IF(AND(ISNUMBER($A770),$G$2="Valeur"),
SUM(IF(Table3[Date]=$A770,IF(Table3[Mode de Paiement]=L$4,Table3[TOTAL DU PAR LE CLIENT]))),"")</f>
        <v/>
      </c>
      <c r="M770" s="32" t="str" cm="1">
        <f t="array" ref="M770">IF(AND(ISNUMBER($A770),$G$2="Valeur"),
SUM(IF(Table3[Date]=$A770,IF(Table3[Mode de Paiement]=M$4,Table3[TOTAL DU PAR LE CLIENT]))),"")</f>
        <v/>
      </c>
      <c r="N770" s="32" t="str" cm="1">
        <f t="array" ref="N770">IF(AND(ISNUMBER($A770),$G$2="Valeur"),
SUM(IF(Table3[Date]=$A770,IF(Table3[Mode de Paiement]=N$4,Table3[TOTAL DU PAR LE CLIENT]))),"")</f>
        <v/>
      </c>
    </row>
    <row r="771" spans="1:14" x14ac:dyDescent="0.2">
      <c r="A771" s="82" t="str">
        <f>IF(A770=MAX(Table3[Date]),"",IF(A770="","",A770+1))</f>
        <v/>
      </c>
      <c r="B771" s="83" t="str">
        <f>IF(ISNUMBER(A771),COUNTIF(Table3[Date],A771),"")</f>
        <v/>
      </c>
      <c r="C771" s="32" t="str" cm="1">
        <f t="array" ref="C771">IF(ISNUMBER($A771),IF($G$2="Valeur",
SUM(IF($A771&gt;=Table1[De],IF($A771&lt;=Table1[À],IF(C$4=Table1[[#Headers],[Bœuf]:[Oasis]],Table1[[Bœuf]:[Oasis]]))))*
SUM(IF(Table3[Date]=$A771,Table3[Bœuf])),SUM(IF(Table3[Date]=$A771,Table3[Bœuf]))),"")</f>
        <v/>
      </c>
      <c r="D771" s="32" t="str" cm="1">
        <f t="array" ref="D771">IF(ISNUMBER($A771),IF($G$2="Valeur",
SUM(IF($A771&gt;=Table1[De],IF($A771&lt;=Table1[À],IF(D$4=Table1[[#Headers],[Bœuf]:[Oasis]],Table1[[Bœuf]:[Oasis]]))))*
SUM(IF(Table3[Date]=$A771,Table3[Jambon])),SUM(IF(Table3[Date]=$A771,Table3[Jambon]))),"")</f>
        <v/>
      </c>
      <c r="E771" s="32" t="str" cm="1">
        <f t="array" ref="E771">IF(ISNUMBER($A771),IF($G$2="Valeur",
SUM(IF($A771&gt;=Table1[De],IF($A771&lt;=Table1[À],IF(E$4=Table1[[#Headers],[Bœuf]:[Oasis]],Table1[[Bœuf]:[Oasis]]))))*
SUM(IF(Table3[Date]=$A771,Table3[Végétarien])),SUM(IF(Table3[Date]=$A771,Table3[Végétarien]))),"")</f>
        <v/>
      </c>
      <c r="F771" s="32" t="str" cm="1">
        <f t="array" ref="F771">IF(ISNUMBER($A771),IF($G$2="Valeur",
SUM(IF($A771&gt;=Table1[De],IF($A771&lt;=Table1[À],IF(F$4=Table1[[#Headers],[Bœuf]:[Oasis]],Table1[[Bœuf]:[Oasis]]))))*
SUM(IF(Table3[Date]=$A771,Table3[Salade])),SUM(IF(Table3[Date]=$A771,Table3[Salade]))),"")</f>
        <v/>
      </c>
      <c r="G771" s="32" t="str" cm="1">
        <f t="array" ref="G771">IF(ISNUMBER($A771),IF($G$2="Valeur",
SUM(IF($A771&gt;=Table1[De],IF($A771&lt;=Table1[À],IF(G$4=Table1[[#Headers],[Bœuf]:[Oasis]],Table1[[Bœuf]:[Oasis]]))))*
SUM(IF(Table3[Date]=$A771,Table3[Eau])),SUM(IF(Table3[Date]=$A771,Table3[Eau]))),"")</f>
        <v/>
      </c>
      <c r="H771" s="32" t="str" cm="1">
        <f t="array" ref="H771">IF(ISNUMBER($A771),IF($G$2="Valeur",
SUM(IF($A771&gt;=Table1[De],IF($A771&lt;=Table1[À],IF(H$4=Table1[[#Headers],[Bœuf]:[Oasis]],Table1[[Bœuf]:[Oasis]]))))*
SUM(IF(Table3[Date]=$A771,Table3[Coca])),SUM(IF(Table3[Date]=$A771,Table3[Coca]))),"")</f>
        <v/>
      </c>
      <c r="I771" s="32" t="str" cm="1">
        <f t="array" ref="I771">IF(ISNUMBER($A771),IF($G$2="Valeur",
SUM(IF($A771&gt;=Table1[De],IF($A771&lt;=Table1[À],IF(I$4=Table1[[#Headers],[Bœuf]:[Oasis]],Table1[[Bœuf]:[Oasis]]))))*
SUM(IF(Table3[Date]=$A771,Table3[Oasis])),SUM(IF(Table3[Date]=$A771,Table3[Oasis]))),"")</f>
        <v/>
      </c>
      <c r="J771" s="33" t="str">
        <f t="shared" si="11"/>
        <v/>
      </c>
      <c r="K771" s="32" t="str" cm="1">
        <f t="array" ref="K771">IF(AND(ISNUMBER($A771),$G$2="Valeur"),
SUM(IF(Table3[Date]=$A771,IF(Table3[Mode de Paiement]=K$4,Table3[TOTAL DU PAR LE CLIENT]))),"")</f>
        <v/>
      </c>
      <c r="L771" s="32" t="str" cm="1">
        <f t="array" ref="L771">IF(AND(ISNUMBER($A771),$G$2="Valeur"),
SUM(IF(Table3[Date]=$A771,IF(Table3[Mode de Paiement]=L$4,Table3[TOTAL DU PAR LE CLIENT]))),"")</f>
        <v/>
      </c>
      <c r="M771" s="32" t="str" cm="1">
        <f t="array" ref="M771">IF(AND(ISNUMBER($A771),$G$2="Valeur"),
SUM(IF(Table3[Date]=$A771,IF(Table3[Mode de Paiement]=M$4,Table3[TOTAL DU PAR LE CLIENT]))),"")</f>
        <v/>
      </c>
      <c r="N771" s="32" t="str" cm="1">
        <f t="array" ref="N771">IF(AND(ISNUMBER($A771),$G$2="Valeur"),
SUM(IF(Table3[Date]=$A771,IF(Table3[Mode de Paiement]=N$4,Table3[TOTAL DU PAR LE CLIENT]))),"")</f>
        <v/>
      </c>
    </row>
    <row r="772" spans="1:14" x14ac:dyDescent="0.2">
      <c r="A772" s="82" t="str">
        <f>IF(A771=MAX(Table3[Date]),"",IF(A771="","",A771+1))</f>
        <v/>
      </c>
      <c r="B772" s="83" t="str">
        <f>IF(ISNUMBER(A772),COUNTIF(Table3[Date],A772),"")</f>
        <v/>
      </c>
      <c r="C772" s="32" t="str" cm="1">
        <f t="array" ref="C772">IF(ISNUMBER($A772),IF($G$2="Valeur",
SUM(IF($A772&gt;=Table1[De],IF($A772&lt;=Table1[À],IF(C$4=Table1[[#Headers],[Bœuf]:[Oasis]],Table1[[Bœuf]:[Oasis]]))))*
SUM(IF(Table3[Date]=$A772,Table3[Bœuf])),SUM(IF(Table3[Date]=$A772,Table3[Bœuf]))),"")</f>
        <v/>
      </c>
      <c r="D772" s="32" t="str" cm="1">
        <f t="array" ref="D772">IF(ISNUMBER($A772),IF($G$2="Valeur",
SUM(IF($A772&gt;=Table1[De],IF($A772&lt;=Table1[À],IF(D$4=Table1[[#Headers],[Bœuf]:[Oasis]],Table1[[Bœuf]:[Oasis]]))))*
SUM(IF(Table3[Date]=$A772,Table3[Jambon])),SUM(IF(Table3[Date]=$A772,Table3[Jambon]))),"")</f>
        <v/>
      </c>
      <c r="E772" s="32" t="str" cm="1">
        <f t="array" ref="E772">IF(ISNUMBER($A772),IF($G$2="Valeur",
SUM(IF($A772&gt;=Table1[De],IF($A772&lt;=Table1[À],IF(E$4=Table1[[#Headers],[Bœuf]:[Oasis]],Table1[[Bœuf]:[Oasis]]))))*
SUM(IF(Table3[Date]=$A772,Table3[Végétarien])),SUM(IF(Table3[Date]=$A772,Table3[Végétarien]))),"")</f>
        <v/>
      </c>
      <c r="F772" s="32" t="str" cm="1">
        <f t="array" ref="F772">IF(ISNUMBER($A772),IF($G$2="Valeur",
SUM(IF($A772&gt;=Table1[De],IF($A772&lt;=Table1[À],IF(F$4=Table1[[#Headers],[Bœuf]:[Oasis]],Table1[[Bœuf]:[Oasis]]))))*
SUM(IF(Table3[Date]=$A772,Table3[Salade])),SUM(IF(Table3[Date]=$A772,Table3[Salade]))),"")</f>
        <v/>
      </c>
      <c r="G772" s="32" t="str" cm="1">
        <f t="array" ref="G772">IF(ISNUMBER($A772),IF($G$2="Valeur",
SUM(IF($A772&gt;=Table1[De],IF($A772&lt;=Table1[À],IF(G$4=Table1[[#Headers],[Bœuf]:[Oasis]],Table1[[Bœuf]:[Oasis]]))))*
SUM(IF(Table3[Date]=$A772,Table3[Eau])),SUM(IF(Table3[Date]=$A772,Table3[Eau]))),"")</f>
        <v/>
      </c>
      <c r="H772" s="32" t="str" cm="1">
        <f t="array" ref="H772">IF(ISNUMBER($A772),IF($G$2="Valeur",
SUM(IF($A772&gt;=Table1[De],IF($A772&lt;=Table1[À],IF(H$4=Table1[[#Headers],[Bœuf]:[Oasis]],Table1[[Bœuf]:[Oasis]]))))*
SUM(IF(Table3[Date]=$A772,Table3[Coca])),SUM(IF(Table3[Date]=$A772,Table3[Coca]))),"")</f>
        <v/>
      </c>
      <c r="I772" s="32" t="str" cm="1">
        <f t="array" ref="I772">IF(ISNUMBER($A772),IF($G$2="Valeur",
SUM(IF($A772&gt;=Table1[De],IF($A772&lt;=Table1[À],IF(I$4=Table1[[#Headers],[Bœuf]:[Oasis]],Table1[[Bœuf]:[Oasis]]))))*
SUM(IF(Table3[Date]=$A772,Table3[Oasis])),SUM(IF(Table3[Date]=$A772,Table3[Oasis]))),"")</f>
        <v/>
      </c>
      <c r="J772" s="33" t="str">
        <f t="shared" si="11"/>
        <v/>
      </c>
      <c r="K772" s="32" t="str" cm="1">
        <f t="array" ref="K772">IF(AND(ISNUMBER($A772),$G$2="Valeur"),
SUM(IF(Table3[Date]=$A772,IF(Table3[Mode de Paiement]=K$4,Table3[TOTAL DU PAR LE CLIENT]))),"")</f>
        <v/>
      </c>
      <c r="L772" s="32" t="str" cm="1">
        <f t="array" ref="L772">IF(AND(ISNUMBER($A772),$G$2="Valeur"),
SUM(IF(Table3[Date]=$A772,IF(Table3[Mode de Paiement]=L$4,Table3[TOTAL DU PAR LE CLIENT]))),"")</f>
        <v/>
      </c>
      <c r="M772" s="32" t="str" cm="1">
        <f t="array" ref="M772">IF(AND(ISNUMBER($A772),$G$2="Valeur"),
SUM(IF(Table3[Date]=$A772,IF(Table3[Mode de Paiement]=M$4,Table3[TOTAL DU PAR LE CLIENT]))),"")</f>
        <v/>
      </c>
      <c r="N772" s="32" t="str" cm="1">
        <f t="array" ref="N772">IF(AND(ISNUMBER($A772),$G$2="Valeur"),
SUM(IF(Table3[Date]=$A772,IF(Table3[Mode de Paiement]=N$4,Table3[TOTAL DU PAR LE CLIENT]))),"")</f>
        <v/>
      </c>
    </row>
    <row r="773" spans="1:14" x14ac:dyDescent="0.2">
      <c r="A773" s="82" t="str">
        <f>IF(A772=MAX(Table3[Date]),"",IF(A772="","",A772+1))</f>
        <v/>
      </c>
      <c r="B773" s="83" t="str">
        <f>IF(ISNUMBER(A773),COUNTIF(Table3[Date],A773),"")</f>
        <v/>
      </c>
      <c r="C773" s="32" t="str" cm="1">
        <f t="array" ref="C773">IF(ISNUMBER($A773),IF($G$2="Valeur",
SUM(IF($A773&gt;=Table1[De],IF($A773&lt;=Table1[À],IF(C$4=Table1[[#Headers],[Bœuf]:[Oasis]],Table1[[Bœuf]:[Oasis]]))))*
SUM(IF(Table3[Date]=$A773,Table3[Bœuf])),SUM(IF(Table3[Date]=$A773,Table3[Bœuf]))),"")</f>
        <v/>
      </c>
      <c r="D773" s="32" t="str" cm="1">
        <f t="array" ref="D773">IF(ISNUMBER($A773),IF($G$2="Valeur",
SUM(IF($A773&gt;=Table1[De],IF($A773&lt;=Table1[À],IF(D$4=Table1[[#Headers],[Bœuf]:[Oasis]],Table1[[Bœuf]:[Oasis]]))))*
SUM(IF(Table3[Date]=$A773,Table3[Jambon])),SUM(IF(Table3[Date]=$A773,Table3[Jambon]))),"")</f>
        <v/>
      </c>
      <c r="E773" s="32" t="str" cm="1">
        <f t="array" ref="E773">IF(ISNUMBER($A773),IF($G$2="Valeur",
SUM(IF($A773&gt;=Table1[De],IF($A773&lt;=Table1[À],IF(E$4=Table1[[#Headers],[Bœuf]:[Oasis]],Table1[[Bœuf]:[Oasis]]))))*
SUM(IF(Table3[Date]=$A773,Table3[Végétarien])),SUM(IF(Table3[Date]=$A773,Table3[Végétarien]))),"")</f>
        <v/>
      </c>
      <c r="F773" s="32" t="str" cm="1">
        <f t="array" ref="F773">IF(ISNUMBER($A773),IF($G$2="Valeur",
SUM(IF($A773&gt;=Table1[De],IF($A773&lt;=Table1[À],IF(F$4=Table1[[#Headers],[Bœuf]:[Oasis]],Table1[[Bœuf]:[Oasis]]))))*
SUM(IF(Table3[Date]=$A773,Table3[Salade])),SUM(IF(Table3[Date]=$A773,Table3[Salade]))),"")</f>
        <v/>
      </c>
      <c r="G773" s="32" t="str" cm="1">
        <f t="array" ref="G773">IF(ISNUMBER($A773),IF($G$2="Valeur",
SUM(IF($A773&gt;=Table1[De],IF($A773&lt;=Table1[À],IF(G$4=Table1[[#Headers],[Bœuf]:[Oasis]],Table1[[Bœuf]:[Oasis]]))))*
SUM(IF(Table3[Date]=$A773,Table3[Eau])),SUM(IF(Table3[Date]=$A773,Table3[Eau]))),"")</f>
        <v/>
      </c>
      <c r="H773" s="32" t="str" cm="1">
        <f t="array" ref="H773">IF(ISNUMBER($A773),IF($G$2="Valeur",
SUM(IF($A773&gt;=Table1[De],IF($A773&lt;=Table1[À],IF(H$4=Table1[[#Headers],[Bœuf]:[Oasis]],Table1[[Bœuf]:[Oasis]]))))*
SUM(IF(Table3[Date]=$A773,Table3[Coca])),SUM(IF(Table3[Date]=$A773,Table3[Coca]))),"")</f>
        <v/>
      </c>
      <c r="I773" s="32" t="str" cm="1">
        <f t="array" ref="I773">IF(ISNUMBER($A773),IF($G$2="Valeur",
SUM(IF($A773&gt;=Table1[De],IF($A773&lt;=Table1[À],IF(I$4=Table1[[#Headers],[Bœuf]:[Oasis]],Table1[[Bœuf]:[Oasis]]))))*
SUM(IF(Table3[Date]=$A773,Table3[Oasis])),SUM(IF(Table3[Date]=$A773,Table3[Oasis]))),"")</f>
        <v/>
      </c>
      <c r="J773" s="33" t="str">
        <f t="shared" si="11"/>
        <v/>
      </c>
      <c r="K773" s="32" t="str" cm="1">
        <f t="array" ref="K773">IF(AND(ISNUMBER($A773),$G$2="Valeur"),
SUM(IF(Table3[Date]=$A773,IF(Table3[Mode de Paiement]=K$4,Table3[TOTAL DU PAR LE CLIENT]))),"")</f>
        <v/>
      </c>
      <c r="L773" s="32" t="str" cm="1">
        <f t="array" ref="L773">IF(AND(ISNUMBER($A773),$G$2="Valeur"),
SUM(IF(Table3[Date]=$A773,IF(Table3[Mode de Paiement]=L$4,Table3[TOTAL DU PAR LE CLIENT]))),"")</f>
        <v/>
      </c>
      <c r="M773" s="32" t="str" cm="1">
        <f t="array" ref="M773">IF(AND(ISNUMBER($A773),$G$2="Valeur"),
SUM(IF(Table3[Date]=$A773,IF(Table3[Mode de Paiement]=M$4,Table3[TOTAL DU PAR LE CLIENT]))),"")</f>
        <v/>
      </c>
      <c r="N773" s="32" t="str" cm="1">
        <f t="array" ref="N773">IF(AND(ISNUMBER($A773),$G$2="Valeur"),
SUM(IF(Table3[Date]=$A773,IF(Table3[Mode de Paiement]=N$4,Table3[TOTAL DU PAR LE CLIENT]))),"")</f>
        <v/>
      </c>
    </row>
    <row r="774" spans="1:14" x14ac:dyDescent="0.2">
      <c r="A774" s="82" t="str">
        <f>IF(A773=MAX(Table3[Date]),"",IF(A773="","",A773+1))</f>
        <v/>
      </c>
      <c r="B774" s="83" t="str">
        <f>IF(ISNUMBER(A774),COUNTIF(Table3[Date],A774),"")</f>
        <v/>
      </c>
      <c r="C774" s="32" t="str" cm="1">
        <f t="array" ref="C774">IF(ISNUMBER($A774),IF($G$2="Valeur",
SUM(IF($A774&gt;=Table1[De],IF($A774&lt;=Table1[À],IF(C$4=Table1[[#Headers],[Bœuf]:[Oasis]],Table1[[Bœuf]:[Oasis]]))))*
SUM(IF(Table3[Date]=$A774,Table3[Bœuf])),SUM(IF(Table3[Date]=$A774,Table3[Bœuf]))),"")</f>
        <v/>
      </c>
      <c r="D774" s="32" t="str" cm="1">
        <f t="array" ref="D774">IF(ISNUMBER($A774),IF($G$2="Valeur",
SUM(IF($A774&gt;=Table1[De],IF($A774&lt;=Table1[À],IF(D$4=Table1[[#Headers],[Bœuf]:[Oasis]],Table1[[Bœuf]:[Oasis]]))))*
SUM(IF(Table3[Date]=$A774,Table3[Jambon])),SUM(IF(Table3[Date]=$A774,Table3[Jambon]))),"")</f>
        <v/>
      </c>
      <c r="E774" s="32" t="str" cm="1">
        <f t="array" ref="E774">IF(ISNUMBER($A774),IF($G$2="Valeur",
SUM(IF($A774&gt;=Table1[De],IF($A774&lt;=Table1[À],IF(E$4=Table1[[#Headers],[Bœuf]:[Oasis]],Table1[[Bœuf]:[Oasis]]))))*
SUM(IF(Table3[Date]=$A774,Table3[Végétarien])),SUM(IF(Table3[Date]=$A774,Table3[Végétarien]))),"")</f>
        <v/>
      </c>
      <c r="F774" s="32" t="str" cm="1">
        <f t="array" ref="F774">IF(ISNUMBER($A774),IF($G$2="Valeur",
SUM(IF($A774&gt;=Table1[De],IF($A774&lt;=Table1[À],IF(F$4=Table1[[#Headers],[Bœuf]:[Oasis]],Table1[[Bœuf]:[Oasis]]))))*
SUM(IF(Table3[Date]=$A774,Table3[Salade])),SUM(IF(Table3[Date]=$A774,Table3[Salade]))),"")</f>
        <v/>
      </c>
      <c r="G774" s="32" t="str" cm="1">
        <f t="array" ref="G774">IF(ISNUMBER($A774),IF($G$2="Valeur",
SUM(IF($A774&gt;=Table1[De],IF($A774&lt;=Table1[À],IF(G$4=Table1[[#Headers],[Bœuf]:[Oasis]],Table1[[Bœuf]:[Oasis]]))))*
SUM(IF(Table3[Date]=$A774,Table3[Eau])),SUM(IF(Table3[Date]=$A774,Table3[Eau]))),"")</f>
        <v/>
      </c>
      <c r="H774" s="32" t="str" cm="1">
        <f t="array" ref="H774">IF(ISNUMBER($A774),IF($G$2="Valeur",
SUM(IF($A774&gt;=Table1[De],IF($A774&lt;=Table1[À],IF(H$4=Table1[[#Headers],[Bœuf]:[Oasis]],Table1[[Bœuf]:[Oasis]]))))*
SUM(IF(Table3[Date]=$A774,Table3[Coca])),SUM(IF(Table3[Date]=$A774,Table3[Coca]))),"")</f>
        <v/>
      </c>
      <c r="I774" s="32" t="str" cm="1">
        <f t="array" ref="I774">IF(ISNUMBER($A774),IF($G$2="Valeur",
SUM(IF($A774&gt;=Table1[De],IF($A774&lt;=Table1[À],IF(I$4=Table1[[#Headers],[Bœuf]:[Oasis]],Table1[[Bœuf]:[Oasis]]))))*
SUM(IF(Table3[Date]=$A774,Table3[Oasis])),SUM(IF(Table3[Date]=$A774,Table3[Oasis]))),"")</f>
        <v/>
      </c>
      <c r="J774" s="33" t="str">
        <f t="shared" ref="J774:J837" si="12">IF($G$2="Valeur",IF(ISNUMBER(A774),SUM(C774:I774),""),"")</f>
        <v/>
      </c>
      <c r="K774" s="32" t="str" cm="1">
        <f t="array" ref="K774">IF(AND(ISNUMBER($A774),$G$2="Valeur"),
SUM(IF(Table3[Date]=$A774,IF(Table3[Mode de Paiement]=K$4,Table3[TOTAL DU PAR LE CLIENT]))),"")</f>
        <v/>
      </c>
      <c r="L774" s="32" t="str" cm="1">
        <f t="array" ref="L774">IF(AND(ISNUMBER($A774),$G$2="Valeur"),
SUM(IF(Table3[Date]=$A774,IF(Table3[Mode de Paiement]=L$4,Table3[TOTAL DU PAR LE CLIENT]))),"")</f>
        <v/>
      </c>
      <c r="M774" s="32" t="str" cm="1">
        <f t="array" ref="M774">IF(AND(ISNUMBER($A774),$G$2="Valeur"),
SUM(IF(Table3[Date]=$A774,IF(Table3[Mode de Paiement]=M$4,Table3[TOTAL DU PAR LE CLIENT]))),"")</f>
        <v/>
      </c>
      <c r="N774" s="32" t="str" cm="1">
        <f t="array" ref="N774">IF(AND(ISNUMBER($A774),$G$2="Valeur"),
SUM(IF(Table3[Date]=$A774,IF(Table3[Mode de Paiement]=N$4,Table3[TOTAL DU PAR LE CLIENT]))),"")</f>
        <v/>
      </c>
    </row>
    <row r="775" spans="1:14" x14ac:dyDescent="0.2">
      <c r="A775" s="82" t="str">
        <f>IF(A774=MAX(Table3[Date]),"",IF(A774="","",A774+1))</f>
        <v/>
      </c>
      <c r="B775" s="83" t="str">
        <f>IF(ISNUMBER(A775),COUNTIF(Table3[Date],A775),"")</f>
        <v/>
      </c>
      <c r="C775" s="32" t="str" cm="1">
        <f t="array" ref="C775">IF(ISNUMBER($A775),IF($G$2="Valeur",
SUM(IF($A775&gt;=Table1[De],IF($A775&lt;=Table1[À],IF(C$4=Table1[[#Headers],[Bœuf]:[Oasis]],Table1[[Bœuf]:[Oasis]]))))*
SUM(IF(Table3[Date]=$A775,Table3[Bœuf])),SUM(IF(Table3[Date]=$A775,Table3[Bœuf]))),"")</f>
        <v/>
      </c>
      <c r="D775" s="32" t="str" cm="1">
        <f t="array" ref="D775">IF(ISNUMBER($A775),IF($G$2="Valeur",
SUM(IF($A775&gt;=Table1[De],IF($A775&lt;=Table1[À],IF(D$4=Table1[[#Headers],[Bœuf]:[Oasis]],Table1[[Bœuf]:[Oasis]]))))*
SUM(IF(Table3[Date]=$A775,Table3[Jambon])),SUM(IF(Table3[Date]=$A775,Table3[Jambon]))),"")</f>
        <v/>
      </c>
      <c r="E775" s="32" t="str" cm="1">
        <f t="array" ref="E775">IF(ISNUMBER($A775),IF($G$2="Valeur",
SUM(IF($A775&gt;=Table1[De],IF($A775&lt;=Table1[À],IF(E$4=Table1[[#Headers],[Bœuf]:[Oasis]],Table1[[Bœuf]:[Oasis]]))))*
SUM(IF(Table3[Date]=$A775,Table3[Végétarien])),SUM(IF(Table3[Date]=$A775,Table3[Végétarien]))),"")</f>
        <v/>
      </c>
      <c r="F775" s="32" t="str" cm="1">
        <f t="array" ref="F775">IF(ISNUMBER($A775),IF($G$2="Valeur",
SUM(IF($A775&gt;=Table1[De],IF($A775&lt;=Table1[À],IF(F$4=Table1[[#Headers],[Bœuf]:[Oasis]],Table1[[Bœuf]:[Oasis]]))))*
SUM(IF(Table3[Date]=$A775,Table3[Salade])),SUM(IF(Table3[Date]=$A775,Table3[Salade]))),"")</f>
        <v/>
      </c>
      <c r="G775" s="32" t="str" cm="1">
        <f t="array" ref="G775">IF(ISNUMBER($A775),IF($G$2="Valeur",
SUM(IF($A775&gt;=Table1[De],IF($A775&lt;=Table1[À],IF(G$4=Table1[[#Headers],[Bœuf]:[Oasis]],Table1[[Bœuf]:[Oasis]]))))*
SUM(IF(Table3[Date]=$A775,Table3[Eau])),SUM(IF(Table3[Date]=$A775,Table3[Eau]))),"")</f>
        <v/>
      </c>
      <c r="H775" s="32" t="str" cm="1">
        <f t="array" ref="H775">IF(ISNUMBER($A775),IF($G$2="Valeur",
SUM(IF($A775&gt;=Table1[De],IF($A775&lt;=Table1[À],IF(H$4=Table1[[#Headers],[Bœuf]:[Oasis]],Table1[[Bœuf]:[Oasis]]))))*
SUM(IF(Table3[Date]=$A775,Table3[Coca])),SUM(IF(Table3[Date]=$A775,Table3[Coca]))),"")</f>
        <v/>
      </c>
      <c r="I775" s="32" t="str" cm="1">
        <f t="array" ref="I775">IF(ISNUMBER($A775),IF($G$2="Valeur",
SUM(IF($A775&gt;=Table1[De],IF($A775&lt;=Table1[À],IF(I$4=Table1[[#Headers],[Bœuf]:[Oasis]],Table1[[Bœuf]:[Oasis]]))))*
SUM(IF(Table3[Date]=$A775,Table3[Oasis])),SUM(IF(Table3[Date]=$A775,Table3[Oasis]))),"")</f>
        <v/>
      </c>
      <c r="J775" s="33" t="str">
        <f t="shared" si="12"/>
        <v/>
      </c>
      <c r="K775" s="32" t="str" cm="1">
        <f t="array" ref="K775">IF(AND(ISNUMBER($A775),$G$2="Valeur"),
SUM(IF(Table3[Date]=$A775,IF(Table3[Mode de Paiement]=K$4,Table3[TOTAL DU PAR LE CLIENT]))),"")</f>
        <v/>
      </c>
      <c r="L775" s="32" t="str" cm="1">
        <f t="array" ref="L775">IF(AND(ISNUMBER($A775),$G$2="Valeur"),
SUM(IF(Table3[Date]=$A775,IF(Table3[Mode de Paiement]=L$4,Table3[TOTAL DU PAR LE CLIENT]))),"")</f>
        <v/>
      </c>
      <c r="M775" s="32" t="str" cm="1">
        <f t="array" ref="M775">IF(AND(ISNUMBER($A775),$G$2="Valeur"),
SUM(IF(Table3[Date]=$A775,IF(Table3[Mode de Paiement]=M$4,Table3[TOTAL DU PAR LE CLIENT]))),"")</f>
        <v/>
      </c>
      <c r="N775" s="32" t="str" cm="1">
        <f t="array" ref="N775">IF(AND(ISNUMBER($A775),$G$2="Valeur"),
SUM(IF(Table3[Date]=$A775,IF(Table3[Mode de Paiement]=N$4,Table3[TOTAL DU PAR LE CLIENT]))),"")</f>
        <v/>
      </c>
    </row>
    <row r="776" spans="1:14" x14ac:dyDescent="0.2">
      <c r="A776" s="82" t="str">
        <f>IF(A775=MAX(Table3[Date]),"",IF(A775="","",A775+1))</f>
        <v/>
      </c>
      <c r="B776" s="83" t="str">
        <f>IF(ISNUMBER(A776),COUNTIF(Table3[Date],A776),"")</f>
        <v/>
      </c>
      <c r="C776" s="32" t="str" cm="1">
        <f t="array" ref="C776">IF(ISNUMBER($A776),IF($G$2="Valeur",
SUM(IF($A776&gt;=Table1[De],IF($A776&lt;=Table1[À],IF(C$4=Table1[[#Headers],[Bœuf]:[Oasis]],Table1[[Bœuf]:[Oasis]]))))*
SUM(IF(Table3[Date]=$A776,Table3[Bœuf])),SUM(IF(Table3[Date]=$A776,Table3[Bœuf]))),"")</f>
        <v/>
      </c>
      <c r="D776" s="32" t="str" cm="1">
        <f t="array" ref="D776">IF(ISNUMBER($A776),IF($G$2="Valeur",
SUM(IF($A776&gt;=Table1[De],IF($A776&lt;=Table1[À],IF(D$4=Table1[[#Headers],[Bœuf]:[Oasis]],Table1[[Bœuf]:[Oasis]]))))*
SUM(IF(Table3[Date]=$A776,Table3[Jambon])),SUM(IF(Table3[Date]=$A776,Table3[Jambon]))),"")</f>
        <v/>
      </c>
      <c r="E776" s="32" t="str" cm="1">
        <f t="array" ref="E776">IF(ISNUMBER($A776),IF($G$2="Valeur",
SUM(IF($A776&gt;=Table1[De],IF($A776&lt;=Table1[À],IF(E$4=Table1[[#Headers],[Bœuf]:[Oasis]],Table1[[Bœuf]:[Oasis]]))))*
SUM(IF(Table3[Date]=$A776,Table3[Végétarien])),SUM(IF(Table3[Date]=$A776,Table3[Végétarien]))),"")</f>
        <v/>
      </c>
      <c r="F776" s="32" t="str" cm="1">
        <f t="array" ref="F776">IF(ISNUMBER($A776),IF($G$2="Valeur",
SUM(IF($A776&gt;=Table1[De],IF($A776&lt;=Table1[À],IF(F$4=Table1[[#Headers],[Bœuf]:[Oasis]],Table1[[Bœuf]:[Oasis]]))))*
SUM(IF(Table3[Date]=$A776,Table3[Salade])),SUM(IF(Table3[Date]=$A776,Table3[Salade]))),"")</f>
        <v/>
      </c>
      <c r="G776" s="32" t="str" cm="1">
        <f t="array" ref="G776">IF(ISNUMBER($A776),IF($G$2="Valeur",
SUM(IF($A776&gt;=Table1[De],IF($A776&lt;=Table1[À],IF(G$4=Table1[[#Headers],[Bœuf]:[Oasis]],Table1[[Bœuf]:[Oasis]]))))*
SUM(IF(Table3[Date]=$A776,Table3[Eau])),SUM(IF(Table3[Date]=$A776,Table3[Eau]))),"")</f>
        <v/>
      </c>
      <c r="H776" s="32" t="str" cm="1">
        <f t="array" ref="H776">IF(ISNUMBER($A776),IF($G$2="Valeur",
SUM(IF($A776&gt;=Table1[De],IF($A776&lt;=Table1[À],IF(H$4=Table1[[#Headers],[Bœuf]:[Oasis]],Table1[[Bœuf]:[Oasis]]))))*
SUM(IF(Table3[Date]=$A776,Table3[Coca])),SUM(IF(Table3[Date]=$A776,Table3[Coca]))),"")</f>
        <v/>
      </c>
      <c r="I776" s="32" t="str" cm="1">
        <f t="array" ref="I776">IF(ISNUMBER($A776),IF($G$2="Valeur",
SUM(IF($A776&gt;=Table1[De],IF($A776&lt;=Table1[À],IF(I$4=Table1[[#Headers],[Bœuf]:[Oasis]],Table1[[Bœuf]:[Oasis]]))))*
SUM(IF(Table3[Date]=$A776,Table3[Oasis])),SUM(IF(Table3[Date]=$A776,Table3[Oasis]))),"")</f>
        <v/>
      </c>
      <c r="J776" s="33" t="str">
        <f t="shared" si="12"/>
        <v/>
      </c>
      <c r="K776" s="32" t="str" cm="1">
        <f t="array" ref="K776">IF(AND(ISNUMBER($A776),$G$2="Valeur"),
SUM(IF(Table3[Date]=$A776,IF(Table3[Mode de Paiement]=K$4,Table3[TOTAL DU PAR LE CLIENT]))),"")</f>
        <v/>
      </c>
      <c r="L776" s="32" t="str" cm="1">
        <f t="array" ref="L776">IF(AND(ISNUMBER($A776),$G$2="Valeur"),
SUM(IF(Table3[Date]=$A776,IF(Table3[Mode de Paiement]=L$4,Table3[TOTAL DU PAR LE CLIENT]))),"")</f>
        <v/>
      </c>
      <c r="M776" s="32" t="str" cm="1">
        <f t="array" ref="M776">IF(AND(ISNUMBER($A776),$G$2="Valeur"),
SUM(IF(Table3[Date]=$A776,IF(Table3[Mode de Paiement]=M$4,Table3[TOTAL DU PAR LE CLIENT]))),"")</f>
        <v/>
      </c>
      <c r="N776" s="32" t="str" cm="1">
        <f t="array" ref="N776">IF(AND(ISNUMBER($A776),$G$2="Valeur"),
SUM(IF(Table3[Date]=$A776,IF(Table3[Mode de Paiement]=N$4,Table3[TOTAL DU PAR LE CLIENT]))),"")</f>
        <v/>
      </c>
    </row>
    <row r="777" spans="1:14" x14ac:dyDescent="0.2">
      <c r="A777" s="82" t="str">
        <f>IF(A776=MAX(Table3[Date]),"",IF(A776="","",A776+1))</f>
        <v/>
      </c>
      <c r="B777" s="83" t="str">
        <f>IF(ISNUMBER(A777),COUNTIF(Table3[Date],A777),"")</f>
        <v/>
      </c>
      <c r="C777" s="32" t="str" cm="1">
        <f t="array" ref="C777">IF(ISNUMBER($A777),IF($G$2="Valeur",
SUM(IF($A777&gt;=Table1[De],IF($A777&lt;=Table1[À],IF(C$4=Table1[[#Headers],[Bœuf]:[Oasis]],Table1[[Bœuf]:[Oasis]]))))*
SUM(IF(Table3[Date]=$A777,Table3[Bœuf])),SUM(IF(Table3[Date]=$A777,Table3[Bœuf]))),"")</f>
        <v/>
      </c>
      <c r="D777" s="32" t="str" cm="1">
        <f t="array" ref="D777">IF(ISNUMBER($A777),IF($G$2="Valeur",
SUM(IF($A777&gt;=Table1[De],IF($A777&lt;=Table1[À],IF(D$4=Table1[[#Headers],[Bœuf]:[Oasis]],Table1[[Bœuf]:[Oasis]]))))*
SUM(IF(Table3[Date]=$A777,Table3[Jambon])),SUM(IF(Table3[Date]=$A777,Table3[Jambon]))),"")</f>
        <v/>
      </c>
      <c r="E777" s="32" t="str" cm="1">
        <f t="array" ref="E777">IF(ISNUMBER($A777),IF($G$2="Valeur",
SUM(IF($A777&gt;=Table1[De],IF($A777&lt;=Table1[À],IF(E$4=Table1[[#Headers],[Bœuf]:[Oasis]],Table1[[Bœuf]:[Oasis]]))))*
SUM(IF(Table3[Date]=$A777,Table3[Végétarien])),SUM(IF(Table3[Date]=$A777,Table3[Végétarien]))),"")</f>
        <v/>
      </c>
      <c r="F777" s="32" t="str" cm="1">
        <f t="array" ref="F777">IF(ISNUMBER($A777),IF($G$2="Valeur",
SUM(IF($A777&gt;=Table1[De],IF($A777&lt;=Table1[À],IF(F$4=Table1[[#Headers],[Bœuf]:[Oasis]],Table1[[Bœuf]:[Oasis]]))))*
SUM(IF(Table3[Date]=$A777,Table3[Salade])),SUM(IF(Table3[Date]=$A777,Table3[Salade]))),"")</f>
        <v/>
      </c>
      <c r="G777" s="32" t="str" cm="1">
        <f t="array" ref="G777">IF(ISNUMBER($A777),IF($G$2="Valeur",
SUM(IF($A777&gt;=Table1[De],IF($A777&lt;=Table1[À],IF(G$4=Table1[[#Headers],[Bœuf]:[Oasis]],Table1[[Bœuf]:[Oasis]]))))*
SUM(IF(Table3[Date]=$A777,Table3[Eau])),SUM(IF(Table3[Date]=$A777,Table3[Eau]))),"")</f>
        <v/>
      </c>
      <c r="H777" s="32" t="str" cm="1">
        <f t="array" ref="H777">IF(ISNUMBER($A777),IF($G$2="Valeur",
SUM(IF($A777&gt;=Table1[De],IF($A777&lt;=Table1[À],IF(H$4=Table1[[#Headers],[Bœuf]:[Oasis]],Table1[[Bœuf]:[Oasis]]))))*
SUM(IF(Table3[Date]=$A777,Table3[Coca])),SUM(IF(Table3[Date]=$A777,Table3[Coca]))),"")</f>
        <v/>
      </c>
      <c r="I777" s="32" t="str" cm="1">
        <f t="array" ref="I777">IF(ISNUMBER($A777),IF($G$2="Valeur",
SUM(IF($A777&gt;=Table1[De],IF($A777&lt;=Table1[À],IF(I$4=Table1[[#Headers],[Bœuf]:[Oasis]],Table1[[Bœuf]:[Oasis]]))))*
SUM(IF(Table3[Date]=$A777,Table3[Oasis])),SUM(IF(Table3[Date]=$A777,Table3[Oasis]))),"")</f>
        <v/>
      </c>
      <c r="J777" s="33" t="str">
        <f t="shared" si="12"/>
        <v/>
      </c>
      <c r="K777" s="32" t="str" cm="1">
        <f t="array" ref="K777">IF(AND(ISNUMBER($A777),$G$2="Valeur"),
SUM(IF(Table3[Date]=$A777,IF(Table3[Mode de Paiement]=K$4,Table3[TOTAL DU PAR LE CLIENT]))),"")</f>
        <v/>
      </c>
      <c r="L777" s="32" t="str" cm="1">
        <f t="array" ref="L777">IF(AND(ISNUMBER($A777),$G$2="Valeur"),
SUM(IF(Table3[Date]=$A777,IF(Table3[Mode de Paiement]=L$4,Table3[TOTAL DU PAR LE CLIENT]))),"")</f>
        <v/>
      </c>
      <c r="M777" s="32" t="str" cm="1">
        <f t="array" ref="M777">IF(AND(ISNUMBER($A777),$G$2="Valeur"),
SUM(IF(Table3[Date]=$A777,IF(Table3[Mode de Paiement]=M$4,Table3[TOTAL DU PAR LE CLIENT]))),"")</f>
        <v/>
      </c>
      <c r="N777" s="32" t="str" cm="1">
        <f t="array" ref="N777">IF(AND(ISNUMBER($A777),$G$2="Valeur"),
SUM(IF(Table3[Date]=$A777,IF(Table3[Mode de Paiement]=N$4,Table3[TOTAL DU PAR LE CLIENT]))),"")</f>
        <v/>
      </c>
    </row>
    <row r="778" spans="1:14" x14ac:dyDescent="0.2">
      <c r="A778" s="82" t="str">
        <f>IF(A777=MAX(Table3[Date]),"",IF(A777="","",A777+1))</f>
        <v/>
      </c>
      <c r="B778" s="83" t="str">
        <f>IF(ISNUMBER(A778),COUNTIF(Table3[Date],A778),"")</f>
        <v/>
      </c>
      <c r="C778" s="32" t="str" cm="1">
        <f t="array" ref="C778">IF(ISNUMBER($A778),IF($G$2="Valeur",
SUM(IF($A778&gt;=Table1[De],IF($A778&lt;=Table1[À],IF(C$4=Table1[[#Headers],[Bœuf]:[Oasis]],Table1[[Bœuf]:[Oasis]]))))*
SUM(IF(Table3[Date]=$A778,Table3[Bœuf])),SUM(IF(Table3[Date]=$A778,Table3[Bœuf]))),"")</f>
        <v/>
      </c>
      <c r="D778" s="32" t="str" cm="1">
        <f t="array" ref="D778">IF(ISNUMBER($A778),IF($G$2="Valeur",
SUM(IF($A778&gt;=Table1[De],IF($A778&lt;=Table1[À],IF(D$4=Table1[[#Headers],[Bœuf]:[Oasis]],Table1[[Bœuf]:[Oasis]]))))*
SUM(IF(Table3[Date]=$A778,Table3[Jambon])),SUM(IF(Table3[Date]=$A778,Table3[Jambon]))),"")</f>
        <v/>
      </c>
      <c r="E778" s="32" t="str" cm="1">
        <f t="array" ref="E778">IF(ISNUMBER($A778),IF($G$2="Valeur",
SUM(IF($A778&gt;=Table1[De],IF($A778&lt;=Table1[À],IF(E$4=Table1[[#Headers],[Bœuf]:[Oasis]],Table1[[Bœuf]:[Oasis]]))))*
SUM(IF(Table3[Date]=$A778,Table3[Végétarien])),SUM(IF(Table3[Date]=$A778,Table3[Végétarien]))),"")</f>
        <v/>
      </c>
      <c r="F778" s="32" t="str" cm="1">
        <f t="array" ref="F778">IF(ISNUMBER($A778),IF($G$2="Valeur",
SUM(IF($A778&gt;=Table1[De],IF($A778&lt;=Table1[À],IF(F$4=Table1[[#Headers],[Bœuf]:[Oasis]],Table1[[Bœuf]:[Oasis]]))))*
SUM(IF(Table3[Date]=$A778,Table3[Salade])),SUM(IF(Table3[Date]=$A778,Table3[Salade]))),"")</f>
        <v/>
      </c>
      <c r="G778" s="32" t="str" cm="1">
        <f t="array" ref="G778">IF(ISNUMBER($A778),IF($G$2="Valeur",
SUM(IF($A778&gt;=Table1[De],IF($A778&lt;=Table1[À],IF(G$4=Table1[[#Headers],[Bœuf]:[Oasis]],Table1[[Bœuf]:[Oasis]]))))*
SUM(IF(Table3[Date]=$A778,Table3[Eau])),SUM(IF(Table3[Date]=$A778,Table3[Eau]))),"")</f>
        <v/>
      </c>
      <c r="H778" s="32" t="str" cm="1">
        <f t="array" ref="H778">IF(ISNUMBER($A778),IF($G$2="Valeur",
SUM(IF($A778&gt;=Table1[De],IF($A778&lt;=Table1[À],IF(H$4=Table1[[#Headers],[Bœuf]:[Oasis]],Table1[[Bœuf]:[Oasis]]))))*
SUM(IF(Table3[Date]=$A778,Table3[Coca])),SUM(IF(Table3[Date]=$A778,Table3[Coca]))),"")</f>
        <v/>
      </c>
      <c r="I778" s="32" t="str" cm="1">
        <f t="array" ref="I778">IF(ISNUMBER($A778),IF($G$2="Valeur",
SUM(IF($A778&gt;=Table1[De],IF($A778&lt;=Table1[À],IF(I$4=Table1[[#Headers],[Bœuf]:[Oasis]],Table1[[Bœuf]:[Oasis]]))))*
SUM(IF(Table3[Date]=$A778,Table3[Oasis])),SUM(IF(Table3[Date]=$A778,Table3[Oasis]))),"")</f>
        <v/>
      </c>
      <c r="J778" s="33" t="str">
        <f t="shared" si="12"/>
        <v/>
      </c>
      <c r="K778" s="32" t="str" cm="1">
        <f t="array" ref="K778">IF(AND(ISNUMBER($A778),$G$2="Valeur"),
SUM(IF(Table3[Date]=$A778,IF(Table3[Mode de Paiement]=K$4,Table3[TOTAL DU PAR LE CLIENT]))),"")</f>
        <v/>
      </c>
      <c r="L778" s="32" t="str" cm="1">
        <f t="array" ref="L778">IF(AND(ISNUMBER($A778),$G$2="Valeur"),
SUM(IF(Table3[Date]=$A778,IF(Table3[Mode de Paiement]=L$4,Table3[TOTAL DU PAR LE CLIENT]))),"")</f>
        <v/>
      </c>
      <c r="M778" s="32" t="str" cm="1">
        <f t="array" ref="M778">IF(AND(ISNUMBER($A778),$G$2="Valeur"),
SUM(IF(Table3[Date]=$A778,IF(Table3[Mode de Paiement]=M$4,Table3[TOTAL DU PAR LE CLIENT]))),"")</f>
        <v/>
      </c>
      <c r="N778" s="32" t="str" cm="1">
        <f t="array" ref="N778">IF(AND(ISNUMBER($A778),$G$2="Valeur"),
SUM(IF(Table3[Date]=$A778,IF(Table3[Mode de Paiement]=N$4,Table3[TOTAL DU PAR LE CLIENT]))),"")</f>
        <v/>
      </c>
    </row>
    <row r="779" spans="1:14" x14ac:dyDescent="0.2">
      <c r="A779" s="82" t="str">
        <f>IF(A778=MAX(Table3[Date]),"",IF(A778="","",A778+1))</f>
        <v/>
      </c>
      <c r="B779" s="83" t="str">
        <f>IF(ISNUMBER(A779),COUNTIF(Table3[Date],A779),"")</f>
        <v/>
      </c>
      <c r="C779" s="32" t="str" cm="1">
        <f t="array" ref="C779">IF(ISNUMBER($A779),IF($G$2="Valeur",
SUM(IF($A779&gt;=Table1[De],IF($A779&lt;=Table1[À],IF(C$4=Table1[[#Headers],[Bœuf]:[Oasis]],Table1[[Bœuf]:[Oasis]]))))*
SUM(IF(Table3[Date]=$A779,Table3[Bœuf])),SUM(IF(Table3[Date]=$A779,Table3[Bœuf]))),"")</f>
        <v/>
      </c>
      <c r="D779" s="32" t="str" cm="1">
        <f t="array" ref="D779">IF(ISNUMBER($A779),IF($G$2="Valeur",
SUM(IF($A779&gt;=Table1[De],IF($A779&lt;=Table1[À],IF(D$4=Table1[[#Headers],[Bœuf]:[Oasis]],Table1[[Bœuf]:[Oasis]]))))*
SUM(IF(Table3[Date]=$A779,Table3[Jambon])),SUM(IF(Table3[Date]=$A779,Table3[Jambon]))),"")</f>
        <v/>
      </c>
      <c r="E779" s="32" t="str" cm="1">
        <f t="array" ref="E779">IF(ISNUMBER($A779),IF($G$2="Valeur",
SUM(IF($A779&gt;=Table1[De],IF($A779&lt;=Table1[À],IF(E$4=Table1[[#Headers],[Bœuf]:[Oasis]],Table1[[Bœuf]:[Oasis]]))))*
SUM(IF(Table3[Date]=$A779,Table3[Végétarien])),SUM(IF(Table3[Date]=$A779,Table3[Végétarien]))),"")</f>
        <v/>
      </c>
      <c r="F779" s="32" t="str" cm="1">
        <f t="array" ref="F779">IF(ISNUMBER($A779),IF($G$2="Valeur",
SUM(IF($A779&gt;=Table1[De],IF($A779&lt;=Table1[À],IF(F$4=Table1[[#Headers],[Bœuf]:[Oasis]],Table1[[Bœuf]:[Oasis]]))))*
SUM(IF(Table3[Date]=$A779,Table3[Salade])),SUM(IF(Table3[Date]=$A779,Table3[Salade]))),"")</f>
        <v/>
      </c>
      <c r="G779" s="32" t="str" cm="1">
        <f t="array" ref="G779">IF(ISNUMBER($A779),IF($G$2="Valeur",
SUM(IF($A779&gt;=Table1[De],IF($A779&lt;=Table1[À],IF(G$4=Table1[[#Headers],[Bœuf]:[Oasis]],Table1[[Bœuf]:[Oasis]]))))*
SUM(IF(Table3[Date]=$A779,Table3[Eau])),SUM(IF(Table3[Date]=$A779,Table3[Eau]))),"")</f>
        <v/>
      </c>
      <c r="H779" s="32" t="str" cm="1">
        <f t="array" ref="H779">IF(ISNUMBER($A779),IF($G$2="Valeur",
SUM(IF($A779&gt;=Table1[De],IF($A779&lt;=Table1[À],IF(H$4=Table1[[#Headers],[Bœuf]:[Oasis]],Table1[[Bœuf]:[Oasis]]))))*
SUM(IF(Table3[Date]=$A779,Table3[Coca])),SUM(IF(Table3[Date]=$A779,Table3[Coca]))),"")</f>
        <v/>
      </c>
      <c r="I779" s="32" t="str" cm="1">
        <f t="array" ref="I779">IF(ISNUMBER($A779),IF($G$2="Valeur",
SUM(IF($A779&gt;=Table1[De],IF($A779&lt;=Table1[À],IF(I$4=Table1[[#Headers],[Bœuf]:[Oasis]],Table1[[Bœuf]:[Oasis]]))))*
SUM(IF(Table3[Date]=$A779,Table3[Oasis])),SUM(IF(Table3[Date]=$A779,Table3[Oasis]))),"")</f>
        <v/>
      </c>
      <c r="J779" s="33" t="str">
        <f t="shared" si="12"/>
        <v/>
      </c>
      <c r="K779" s="32" t="str" cm="1">
        <f t="array" ref="K779">IF(AND(ISNUMBER($A779),$G$2="Valeur"),
SUM(IF(Table3[Date]=$A779,IF(Table3[Mode de Paiement]=K$4,Table3[TOTAL DU PAR LE CLIENT]))),"")</f>
        <v/>
      </c>
      <c r="L779" s="32" t="str" cm="1">
        <f t="array" ref="L779">IF(AND(ISNUMBER($A779),$G$2="Valeur"),
SUM(IF(Table3[Date]=$A779,IF(Table3[Mode de Paiement]=L$4,Table3[TOTAL DU PAR LE CLIENT]))),"")</f>
        <v/>
      </c>
      <c r="M779" s="32" t="str" cm="1">
        <f t="array" ref="M779">IF(AND(ISNUMBER($A779),$G$2="Valeur"),
SUM(IF(Table3[Date]=$A779,IF(Table3[Mode de Paiement]=M$4,Table3[TOTAL DU PAR LE CLIENT]))),"")</f>
        <v/>
      </c>
      <c r="N779" s="32" t="str" cm="1">
        <f t="array" ref="N779">IF(AND(ISNUMBER($A779),$G$2="Valeur"),
SUM(IF(Table3[Date]=$A779,IF(Table3[Mode de Paiement]=N$4,Table3[TOTAL DU PAR LE CLIENT]))),"")</f>
        <v/>
      </c>
    </row>
    <row r="780" spans="1:14" x14ac:dyDescent="0.2">
      <c r="A780" s="82" t="str">
        <f>IF(A779=MAX(Table3[Date]),"",IF(A779="","",A779+1))</f>
        <v/>
      </c>
      <c r="B780" s="83" t="str">
        <f>IF(ISNUMBER(A780),COUNTIF(Table3[Date],A780),"")</f>
        <v/>
      </c>
      <c r="C780" s="32" t="str" cm="1">
        <f t="array" ref="C780">IF(ISNUMBER($A780),IF($G$2="Valeur",
SUM(IF($A780&gt;=Table1[De],IF($A780&lt;=Table1[À],IF(C$4=Table1[[#Headers],[Bœuf]:[Oasis]],Table1[[Bœuf]:[Oasis]]))))*
SUM(IF(Table3[Date]=$A780,Table3[Bœuf])),SUM(IF(Table3[Date]=$A780,Table3[Bœuf]))),"")</f>
        <v/>
      </c>
      <c r="D780" s="32" t="str" cm="1">
        <f t="array" ref="D780">IF(ISNUMBER($A780),IF($G$2="Valeur",
SUM(IF($A780&gt;=Table1[De],IF($A780&lt;=Table1[À],IF(D$4=Table1[[#Headers],[Bœuf]:[Oasis]],Table1[[Bœuf]:[Oasis]]))))*
SUM(IF(Table3[Date]=$A780,Table3[Jambon])),SUM(IF(Table3[Date]=$A780,Table3[Jambon]))),"")</f>
        <v/>
      </c>
      <c r="E780" s="32" t="str" cm="1">
        <f t="array" ref="E780">IF(ISNUMBER($A780),IF($G$2="Valeur",
SUM(IF($A780&gt;=Table1[De],IF($A780&lt;=Table1[À],IF(E$4=Table1[[#Headers],[Bœuf]:[Oasis]],Table1[[Bœuf]:[Oasis]]))))*
SUM(IF(Table3[Date]=$A780,Table3[Végétarien])),SUM(IF(Table3[Date]=$A780,Table3[Végétarien]))),"")</f>
        <v/>
      </c>
      <c r="F780" s="32" t="str" cm="1">
        <f t="array" ref="F780">IF(ISNUMBER($A780),IF($G$2="Valeur",
SUM(IF($A780&gt;=Table1[De],IF($A780&lt;=Table1[À],IF(F$4=Table1[[#Headers],[Bœuf]:[Oasis]],Table1[[Bœuf]:[Oasis]]))))*
SUM(IF(Table3[Date]=$A780,Table3[Salade])),SUM(IF(Table3[Date]=$A780,Table3[Salade]))),"")</f>
        <v/>
      </c>
      <c r="G780" s="32" t="str" cm="1">
        <f t="array" ref="G780">IF(ISNUMBER($A780),IF($G$2="Valeur",
SUM(IF($A780&gt;=Table1[De],IF($A780&lt;=Table1[À],IF(G$4=Table1[[#Headers],[Bœuf]:[Oasis]],Table1[[Bœuf]:[Oasis]]))))*
SUM(IF(Table3[Date]=$A780,Table3[Eau])),SUM(IF(Table3[Date]=$A780,Table3[Eau]))),"")</f>
        <v/>
      </c>
      <c r="H780" s="32" t="str" cm="1">
        <f t="array" ref="H780">IF(ISNUMBER($A780),IF($G$2="Valeur",
SUM(IF($A780&gt;=Table1[De],IF($A780&lt;=Table1[À],IF(H$4=Table1[[#Headers],[Bœuf]:[Oasis]],Table1[[Bœuf]:[Oasis]]))))*
SUM(IF(Table3[Date]=$A780,Table3[Coca])),SUM(IF(Table3[Date]=$A780,Table3[Coca]))),"")</f>
        <v/>
      </c>
      <c r="I780" s="32" t="str" cm="1">
        <f t="array" ref="I780">IF(ISNUMBER($A780),IF($G$2="Valeur",
SUM(IF($A780&gt;=Table1[De],IF($A780&lt;=Table1[À],IF(I$4=Table1[[#Headers],[Bœuf]:[Oasis]],Table1[[Bœuf]:[Oasis]]))))*
SUM(IF(Table3[Date]=$A780,Table3[Oasis])),SUM(IF(Table3[Date]=$A780,Table3[Oasis]))),"")</f>
        <v/>
      </c>
      <c r="J780" s="33" t="str">
        <f t="shared" si="12"/>
        <v/>
      </c>
      <c r="K780" s="32" t="str" cm="1">
        <f t="array" ref="K780">IF(AND(ISNUMBER($A780),$G$2="Valeur"),
SUM(IF(Table3[Date]=$A780,IF(Table3[Mode de Paiement]=K$4,Table3[TOTAL DU PAR LE CLIENT]))),"")</f>
        <v/>
      </c>
      <c r="L780" s="32" t="str" cm="1">
        <f t="array" ref="L780">IF(AND(ISNUMBER($A780),$G$2="Valeur"),
SUM(IF(Table3[Date]=$A780,IF(Table3[Mode de Paiement]=L$4,Table3[TOTAL DU PAR LE CLIENT]))),"")</f>
        <v/>
      </c>
      <c r="M780" s="32" t="str" cm="1">
        <f t="array" ref="M780">IF(AND(ISNUMBER($A780),$G$2="Valeur"),
SUM(IF(Table3[Date]=$A780,IF(Table3[Mode de Paiement]=M$4,Table3[TOTAL DU PAR LE CLIENT]))),"")</f>
        <v/>
      </c>
      <c r="N780" s="32" t="str" cm="1">
        <f t="array" ref="N780">IF(AND(ISNUMBER($A780),$G$2="Valeur"),
SUM(IF(Table3[Date]=$A780,IF(Table3[Mode de Paiement]=N$4,Table3[TOTAL DU PAR LE CLIENT]))),"")</f>
        <v/>
      </c>
    </row>
    <row r="781" spans="1:14" x14ac:dyDescent="0.2">
      <c r="A781" s="82" t="str">
        <f>IF(A780=MAX(Table3[Date]),"",IF(A780="","",A780+1))</f>
        <v/>
      </c>
      <c r="B781" s="83" t="str">
        <f>IF(ISNUMBER(A781),COUNTIF(Table3[Date],A781),"")</f>
        <v/>
      </c>
      <c r="C781" s="32" t="str" cm="1">
        <f t="array" ref="C781">IF(ISNUMBER($A781),IF($G$2="Valeur",
SUM(IF($A781&gt;=Table1[De],IF($A781&lt;=Table1[À],IF(C$4=Table1[[#Headers],[Bœuf]:[Oasis]],Table1[[Bœuf]:[Oasis]]))))*
SUM(IF(Table3[Date]=$A781,Table3[Bœuf])),SUM(IF(Table3[Date]=$A781,Table3[Bœuf]))),"")</f>
        <v/>
      </c>
      <c r="D781" s="32" t="str" cm="1">
        <f t="array" ref="D781">IF(ISNUMBER($A781),IF($G$2="Valeur",
SUM(IF($A781&gt;=Table1[De],IF($A781&lt;=Table1[À],IF(D$4=Table1[[#Headers],[Bœuf]:[Oasis]],Table1[[Bœuf]:[Oasis]]))))*
SUM(IF(Table3[Date]=$A781,Table3[Jambon])),SUM(IF(Table3[Date]=$A781,Table3[Jambon]))),"")</f>
        <v/>
      </c>
      <c r="E781" s="32" t="str" cm="1">
        <f t="array" ref="E781">IF(ISNUMBER($A781),IF($G$2="Valeur",
SUM(IF($A781&gt;=Table1[De],IF($A781&lt;=Table1[À],IF(E$4=Table1[[#Headers],[Bœuf]:[Oasis]],Table1[[Bœuf]:[Oasis]]))))*
SUM(IF(Table3[Date]=$A781,Table3[Végétarien])),SUM(IF(Table3[Date]=$A781,Table3[Végétarien]))),"")</f>
        <v/>
      </c>
      <c r="F781" s="32" t="str" cm="1">
        <f t="array" ref="F781">IF(ISNUMBER($A781),IF($G$2="Valeur",
SUM(IF($A781&gt;=Table1[De],IF($A781&lt;=Table1[À],IF(F$4=Table1[[#Headers],[Bœuf]:[Oasis]],Table1[[Bœuf]:[Oasis]]))))*
SUM(IF(Table3[Date]=$A781,Table3[Salade])),SUM(IF(Table3[Date]=$A781,Table3[Salade]))),"")</f>
        <v/>
      </c>
      <c r="G781" s="32" t="str" cm="1">
        <f t="array" ref="G781">IF(ISNUMBER($A781),IF($G$2="Valeur",
SUM(IF($A781&gt;=Table1[De],IF($A781&lt;=Table1[À],IF(G$4=Table1[[#Headers],[Bœuf]:[Oasis]],Table1[[Bœuf]:[Oasis]]))))*
SUM(IF(Table3[Date]=$A781,Table3[Eau])),SUM(IF(Table3[Date]=$A781,Table3[Eau]))),"")</f>
        <v/>
      </c>
      <c r="H781" s="32" t="str" cm="1">
        <f t="array" ref="H781">IF(ISNUMBER($A781),IF($G$2="Valeur",
SUM(IF($A781&gt;=Table1[De],IF($A781&lt;=Table1[À],IF(H$4=Table1[[#Headers],[Bœuf]:[Oasis]],Table1[[Bœuf]:[Oasis]]))))*
SUM(IF(Table3[Date]=$A781,Table3[Coca])),SUM(IF(Table3[Date]=$A781,Table3[Coca]))),"")</f>
        <v/>
      </c>
      <c r="I781" s="32" t="str" cm="1">
        <f t="array" ref="I781">IF(ISNUMBER($A781),IF($G$2="Valeur",
SUM(IF($A781&gt;=Table1[De],IF($A781&lt;=Table1[À],IF(I$4=Table1[[#Headers],[Bœuf]:[Oasis]],Table1[[Bœuf]:[Oasis]]))))*
SUM(IF(Table3[Date]=$A781,Table3[Oasis])),SUM(IF(Table3[Date]=$A781,Table3[Oasis]))),"")</f>
        <v/>
      </c>
      <c r="J781" s="33" t="str">
        <f t="shared" si="12"/>
        <v/>
      </c>
      <c r="K781" s="32" t="str" cm="1">
        <f t="array" ref="K781">IF(AND(ISNUMBER($A781),$G$2="Valeur"),
SUM(IF(Table3[Date]=$A781,IF(Table3[Mode de Paiement]=K$4,Table3[TOTAL DU PAR LE CLIENT]))),"")</f>
        <v/>
      </c>
      <c r="L781" s="32" t="str" cm="1">
        <f t="array" ref="L781">IF(AND(ISNUMBER($A781),$G$2="Valeur"),
SUM(IF(Table3[Date]=$A781,IF(Table3[Mode de Paiement]=L$4,Table3[TOTAL DU PAR LE CLIENT]))),"")</f>
        <v/>
      </c>
      <c r="M781" s="32" t="str" cm="1">
        <f t="array" ref="M781">IF(AND(ISNUMBER($A781),$G$2="Valeur"),
SUM(IF(Table3[Date]=$A781,IF(Table3[Mode de Paiement]=M$4,Table3[TOTAL DU PAR LE CLIENT]))),"")</f>
        <v/>
      </c>
      <c r="N781" s="32" t="str" cm="1">
        <f t="array" ref="N781">IF(AND(ISNUMBER($A781),$G$2="Valeur"),
SUM(IF(Table3[Date]=$A781,IF(Table3[Mode de Paiement]=N$4,Table3[TOTAL DU PAR LE CLIENT]))),"")</f>
        <v/>
      </c>
    </row>
    <row r="782" spans="1:14" x14ac:dyDescent="0.2">
      <c r="A782" s="82" t="str">
        <f>IF(A781=MAX(Table3[Date]),"",IF(A781="","",A781+1))</f>
        <v/>
      </c>
      <c r="B782" s="83" t="str">
        <f>IF(ISNUMBER(A782),COUNTIF(Table3[Date],A782),"")</f>
        <v/>
      </c>
      <c r="C782" s="32" t="str" cm="1">
        <f t="array" ref="C782">IF(ISNUMBER($A782),IF($G$2="Valeur",
SUM(IF($A782&gt;=Table1[De],IF($A782&lt;=Table1[À],IF(C$4=Table1[[#Headers],[Bœuf]:[Oasis]],Table1[[Bœuf]:[Oasis]]))))*
SUM(IF(Table3[Date]=$A782,Table3[Bœuf])),SUM(IF(Table3[Date]=$A782,Table3[Bœuf]))),"")</f>
        <v/>
      </c>
      <c r="D782" s="32" t="str" cm="1">
        <f t="array" ref="D782">IF(ISNUMBER($A782),IF($G$2="Valeur",
SUM(IF($A782&gt;=Table1[De],IF($A782&lt;=Table1[À],IF(D$4=Table1[[#Headers],[Bœuf]:[Oasis]],Table1[[Bœuf]:[Oasis]]))))*
SUM(IF(Table3[Date]=$A782,Table3[Jambon])),SUM(IF(Table3[Date]=$A782,Table3[Jambon]))),"")</f>
        <v/>
      </c>
      <c r="E782" s="32" t="str" cm="1">
        <f t="array" ref="E782">IF(ISNUMBER($A782),IF($G$2="Valeur",
SUM(IF($A782&gt;=Table1[De],IF($A782&lt;=Table1[À],IF(E$4=Table1[[#Headers],[Bœuf]:[Oasis]],Table1[[Bœuf]:[Oasis]]))))*
SUM(IF(Table3[Date]=$A782,Table3[Végétarien])),SUM(IF(Table3[Date]=$A782,Table3[Végétarien]))),"")</f>
        <v/>
      </c>
      <c r="F782" s="32" t="str" cm="1">
        <f t="array" ref="F782">IF(ISNUMBER($A782),IF($G$2="Valeur",
SUM(IF($A782&gt;=Table1[De],IF($A782&lt;=Table1[À],IF(F$4=Table1[[#Headers],[Bœuf]:[Oasis]],Table1[[Bœuf]:[Oasis]]))))*
SUM(IF(Table3[Date]=$A782,Table3[Salade])),SUM(IF(Table3[Date]=$A782,Table3[Salade]))),"")</f>
        <v/>
      </c>
      <c r="G782" s="32" t="str" cm="1">
        <f t="array" ref="G782">IF(ISNUMBER($A782),IF($G$2="Valeur",
SUM(IF($A782&gt;=Table1[De],IF($A782&lt;=Table1[À],IF(G$4=Table1[[#Headers],[Bœuf]:[Oasis]],Table1[[Bœuf]:[Oasis]]))))*
SUM(IF(Table3[Date]=$A782,Table3[Eau])),SUM(IF(Table3[Date]=$A782,Table3[Eau]))),"")</f>
        <v/>
      </c>
      <c r="H782" s="32" t="str" cm="1">
        <f t="array" ref="H782">IF(ISNUMBER($A782),IF($G$2="Valeur",
SUM(IF($A782&gt;=Table1[De],IF($A782&lt;=Table1[À],IF(H$4=Table1[[#Headers],[Bœuf]:[Oasis]],Table1[[Bœuf]:[Oasis]]))))*
SUM(IF(Table3[Date]=$A782,Table3[Coca])),SUM(IF(Table3[Date]=$A782,Table3[Coca]))),"")</f>
        <v/>
      </c>
      <c r="I782" s="32" t="str" cm="1">
        <f t="array" ref="I782">IF(ISNUMBER($A782),IF($G$2="Valeur",
SUM(IF($A782&gt;=Table1[De],IF($A782&lt;=Table1[À],IF(I$4=Table1[[#Headers],[Bœuf]:[Oasis]],Table1[[Bœuf]:[Oasis]]))))*
SUM(IF(Table3[Date]=$A782,Table3[Oasis])),SUM(IF(Table3[Date]=$A782,Table3[Oasis]))),"")</f>
        <v/>
      </c>
      <c r="J782" s="33" t="str">
        <f t="shared" si="12"/>
        <v/>
      </c>
      <c r="K782" s="32" t="str" cm="1">
        <f t="array" ref="K782">IF(AND(ISNUMBER($A782),$G$2="Valeur"),
SUM(IF(Table3[Date]=$A782,IF(Table3[Mode de Paiement]=K$4,Table3[TOTAL DU PAR LE CLIENT]))),"")</f>
        <v/>
      </c>
      <c r="L782" s="32" t="str" cm="1">
        <f t="array" ref="L782">IF(AND(ISNUMBER($A782),$G$2="Valeur"),
SUM(IF(Table3[Date]=$A782,IF(Table3[Mode de Paiement]=L$4,Table3[TOTAL DU PAR LE CLIENT]))),"")</f>
        <v/>
      </c>
      <c r="M782" s="32" t="str" cm="1">
        <f t="array" ref="M782">IF(AND(ISNUMBER($A782),$G$2="Valeur"),
SUM(IF(Table3[Date]=$A782,IF(Table3[Mode de Paiement]=M$4,Table3[TOTAL DU PAR LE CLIENT]))),"")</f>
        <v/>
      </c>
      <c r="N782" s="32" t="str" cm="1">
        <f t="array" ref="N782">IF(AND(ISNUMBER($A782),$G$2="Valeur"),
SUM(IF(Table3[Date]=$A782,IF(Table3[Mode de Paiement]=N$4,Table3[TOTAL DU PAR LE CLIENT]))),"")</f>
        <v/>
      </c>
    </row>
    <row r="783" spans="1:14" x14ac:dyDescent="0.2">
      <c r="A783" s="82" t="str">
        <f>IF(A782=MAX(Table3[Date]),"",IF(A782="","",A782+1))</f>
        <v/>
      </c>
      <c r="B783" s="83" t="str">
        <f>IF(ISNUMBER(A783),COUNTIF(Table3[Date],A783),"")</f>
        <v/>
      </c>
      <c r="C783" s="32" t="str" cm="1">
        <f t="array" ref="C783">IF(ISNUMBER($A783),IF($G$2="Valeur",
SUM(IF($A783&gt;=Table1[De],IF($A783&lt;=Table1[À],IF(C$4=Table1[[#Headers],[Bœuf]:[Oasis]],Table1[[Bœuf]:[Oasis]]))))*
SUM(IF(Table3[Date]=$A783,Table3[Bœuf])),SUM(IF(Table3[Date]=$A783,Table3[Bœuf]))),"")</f>
        <v/>
      </c>
      <c r="D783" s="32" t="str" cm="1">
        <f t="array" ref="D783">IF(ISNUMBER($A783),IF($G$2="Valeur",
SUM(IF($A783&gt;=Table1[De],IF($A783&lt;=Table1[À],IF(D$4=Table1[[#Headers],[Bœuf]:[Oasis]],Table1[[Bœuf]:[Oasis]]))))*
SUM(IF(Table3[Date]=$A783,Table3[Jambon])),SUM(IF(Table3[Date]=$A783,Table3[Jambon]))),"")</f>
        <v/>
      </c>
      <c r="E783" s="32" t="str" cm="1">
        <f t="array" ref="E783">IF(ISNUMBER($A783),IF($G$2="Valeur",
SUM(IF($A783&gt;=Table1[De],IF($A783&lt;=Table1[À],IF(E$4=Table1[[#Headers],[Bœuf]:[Oasis]],Table1[[Bœuf]:[Oasis]]))))*
SUM(IF(Table3[Date]=$A783,Table3[Végétarien])),SUM(IF(Table3[Date]=$A783,Table3[Végétarien]))),"")</f>
        <v/>
      </c>
      <c r="F783" s="32" t="str" cm="1">
        <f t="array" ref="F783">IF(ISNUMBER($A783),IF($G$2="Valeur",
SUM(IF($A783&gt;=Table1[De],IF($A783&lt;=Table1[À],IF(F$4=Table1[[#Headers],[Bœuf]:[Oasis]],Table1[[Bœuf]:[Oasis]]))))*
SUM(IF(Table3[Date]=$A783,Table3[Salade])),SUM(IF(Table3[Date]=$A783,Table3[Salade]))),"")</f>
        <v/>
      </c>
      <c r="G783" s="32" t="str" cm="1">
        <f t="array" ref="G783">IF(ISNUMBER($A783),IF($G$2="Valeur",
SUM(IF($A783&gt;=Table1[De],IF($A783&lt;=Table1[À],IF(G$4=Table1[[#Headers],[Bœuf]:[Oasis]],Table1[[Bœuf]:[Oasis]]))))*
SUM(IF(Table3[Date]=$A783,Table3[Eau])),SUM(IF(Table3[Date]=$A783,Table3[Eau]))),"")</f>
        <v/>
      </c>
      <c r="H783" s="32" t="str" cm="1">
        <f t="array" ref="H783">IF(ISNUMBER($A783),IF($G$2="Valeur",
SUM(IF($A783&gt;=Table1[De],IF($A783&lt;=Table1[À],IF(H$4=Table1[[#Headers],[Bœuf]:[Oasis]],Table1[[Bœuf]:[Oasis]]))))*
SUM(IF(Table3[Date]=$A783,Table3[Coca])),SUM(IF(Table3[Date]=$A783,Table3[Coca]))),"")</f>
        <v/>
      </c>
      <c r="I783" s="32" t="str" cm="1">
        <f t="array" ref="I783">IF(ISNUMBER($A783),IF($G$2="Valeur",
SUM(IF($A783&gt;=Table1[De],IF($A783&lt;=Table1[À],IF(I$4=Table1[[#Headers],[Bœuf]:[Oasis]],Table1[[Bœuf]:[Oasis]]))))*
SUM(IF(Table3[Date]=$A783,Table3[Oasis])),SUM(IF(Table3[Date]=$A783,Table3[Oasis]))),"")</f>
        <v/>
      </c>
      <c r="J783" s="33" t="str">
        <f t="shared" si="12"/>
        <v/>
      </c>
      <c r="K783" s="32" t="str" cm="1">
        <f t="array" ref="K783">IF(AND(ISNUMBER($A783),$G$2="Valeur"),
SUM(IF(Table3[Date]=$A783,IF(Table3[Mode de Paiement]=K$4,Table3[TOTAL DU PAR LE CLIENT]))),"")</f>
        <v/>
      </c>
      <c r="L783" s="32" t="str" cm="1">
        <f t="array" ref="L783">IF(AND(ISNUMBER($A783),$G$2="Valeur"),
SUM(IF(Table3[Date]=$A783,IF(Table3[Mode de Paiement]=L$4,Table3[TOTAL DU PAR LE CLIENT]))),"")</f>
        <v/>
      </c>
      <c r="M783" s="32" t="str" cm="1">
        <f t="array" ref="M783">IF(AND(ISNUMBER($A783),$G$2="Valeur"),
SUM(IF(Table3[Date]=$A783,IF(Table3[Mode de Paiement]=M$4,Table3[TOTAL DU PAR LE CLIENT]))),"")</f>
        <v/>
      </c>
      <c r="N783" s="32" t="str" cm="1">
        <f t="array" ref="N783">IF(AND(ISNUMBER($A783),$G$2="Valeur"),
SUM(IF(Table3[Date]=$A783,IF(Table3[Mode de Paiement]=N$4,Table3[TOTAL DU PAR LE CLIENT]))),"")</f>
        <v/>
      </c>
    </row>
    <row r="784" spans="1:14" x14ac:dyDescent="0.2">
      <c r="A784" s="82" t="str">
        <f>IF(A783=MAX(Table3[Date]),"",IF(A783="","",A783+1))</f>
        <v/>
      </c>
      <c r="B784" s="83" t="str">
        <f>IF(ISNUMBER(A784),COUNTIF(Table3[Date],A784),"")</f>
        <v/>
      </c>
      <c r="C784" s="32" t="str" cm="1">
        <f t="array" ref="C784">IF(ISNUMBER($A784),IF($G$2="Valeur",
SUM(IF($A784&gt;=Table1[De],IF($A784&lt;=Table1[À],IF(C$4=Table1[[#Headers],[Bœuf]:[Oasis]],Table1[[Bœuf]:[Oasis]]))))*
SUM(IF(Table3[Date]=$A784,Table3[Bœuf])),SUM(IF(Table3[Date]=$A784,Table3[Bœuf]))),"")</f>
        <v/>
      </c>
      <c r="D784" s="32" t="str" cm="1">
        <f t="array" ref="D784">IF(ISNUMBER($A784),IF($G$2="Valeur",
SUM(IF($A784&gt;=Table1[De],IF($A784&lt;=Table1[À],IF(D$4=Table1[[#Headers],[Bœuf]:[Oasis]],Table1[[Bœuf]:[Oasis]]))))*
SUM(IF(Table3[Date]=$A784,Table3[Jambon])),SUM(IF(Table3[Date]=$A784,Table3[Jambon]))),"")</f>
        <v/>
      </c>
      <c r="E784" s="32" t="str" cm="1">
        <f t="array" ref="E784">IF(ISNUMBER($A784),IF($G$2="Valeur",
SUM(IF($A784&gt;=Table1[De],IF($A784&lt;=Table1[À],IF(E$4=Table1[[#Headers],[Bœuf]:[Oasis]],Table1[[Bœuf]:[Oasis]]))))*
SUM(IF(Table3[Date]=$A784,Table3[Végétarien])),SUM(IF(Table3[Date]=$A784,Table3[Végétarien]))),"")</f>
        <v/>
      </c>
      <c r="F784" s="32" t="str" cm="1">
        <f t="array" ref="F784">IF(ISNUMBER($A784),IF($G$2="Valeur",
SUM(IF($A784&gt;=Table1[De],IF($A784&lt;=Table1[À],IF(F$4=Table1[[#Headers],[Bœuf]:[Oasis]],Table1[[Bœuf]:[Oasis]]))))*
SUM(IF(Table3[Date]=$A784,Table3[Salade])),SUM(IF(Table3[Date]=$A784,Table3[Salade]))),"")</f>
        <v/>
      </c>
      <c r="G784" s="32" t="str" cm="1">
        <f t="array" ref="G784">IF(ISNUMBER($A784),IF($G$2="Valeur",
SUM(IF($A784&gt;=Table1[De],IF($A784&lt;=Table1[À],IF(G$4=Table1[[#Headers],[Bœuf]:[Oasis]],Table1[[Bœuf]:[Oasis]]))))*
SUM(IF(Table3[Date]=$A784,Table3[Eau])),SUM(IF(Table3[Date]=$A784,Table3[Eau]))),"")</f>
        <v/>
      </c>
      <c r="H784" s="32" t="str" cm="1">
        <f t="array" ref="H784">IF(ISNUMBER($A784),IF($G$2="Valeur",
SUM(IF($A784&gt;=Table1[De],IF($A784&lt;=Table1[À],IF(H$4=Table1[[#Headers],[Bœuf]:[Oasis]],Table1[[Bœuf]:[Oasis]]))))*
SUM(IF(Table3[Date]=$A784,Table3[Coca])),SUM(IF(Table3[Date]=$A784,Table3[Coca]))),"")</f>
        <v/>
      </c>
      <c r="I784" s="32" t="str" cm="1">
        <f t="array" ref="I784">IF(ISNUMBER($A784),IF($G$2="Valeur",
SUM(IF($A784&gt;=Table1[De],IF($A784&lt;=Table1[À],IF(I$4=Table1[[#Headers],[Bœuf]:[Oasis]],Table1[[Bœuf]:[Oasis]]))))*
SUM(IF(Table3[Date]=$A784,Table3[Oasis])),SUM(IF(Table3[Date]=$A784,Table3[Oasis]))),"")</f>
        <v/>
      </c>
      <c r="J784" s="33" t="str">
        <f t="shared" si="12"/>
        <v/>
      </c>
      <c r="K784" s="32" t="str" cm="1">
        <f t="array" ref="K784">IF(AND(ISNUMBER($A784),$G$2="Valeur"),
SUM(IF(Table3[Date]=$A784,IF(Table3[Mode de Paiement]=K$4,Table3[TOTAL DU PAR LE CLIENT]))),"")</f>
        <v/>
      </c>
      <c r="L784" s="32" t="str" cm="1">
        <f t="array" ref="L784">IF(AND(ISNUMBER($A784),$G$2="Valeur"),
SUM(IF(Table3[Date]=$A784,IF(Table3[Mode de Paiement]=L$4,Table3[TOTAL DU PAR LE CLIENT]))),"")</f>
        <v/>
      </c>
      <c r="M784" s="32" t="str" cm="1">
        <f t="array" ref="M784">IF(AND(ISNUMBER($A784),$G$2="Valeur"),
SUM(IF(Table3[Date]=$A784,IF(Table3[Mode de Paiement]=M$4,Table3[TOTAL DU PAR LE CLIENT]))),"")</f>
        <v/>
      </c>
      <c r="N784" s="32" t="str" cm="1">
        <f t="array" ref="N784">IF(AND(ISNUMBER($A784),$G$2="Valeur"),
SUM(IF(Table3[Date]=$A784,IF(Table3[Mode de Paiement]=N$4,Table3[TOTAL DU PAR LE CLIENT]))),"")</f>
        <v/>
      </c>
    </row>
    <row r="785" spans="1:14" x14ac:dyDescent="0.2">
      <c r="A785" s="82" t="str">
        <f>IF(A784=MAX(Table3[Date]),"",IF(A784="","",A784+1))</f>
        <v/>
      </c>
      <c r="B785" s="83" t="str">
        <f>IF(ISNUMBER(A785),COUNTIF(Table3[Date],A785),"")</f>
        <v/>
      </c>
      <c r="C785" s="32" t="str" cm="1">
        <f t="array" ref="C785">IF(ISNUMBER($A785),IF($G$2="Valeur",
SUM(IF($A785&gt;=Table1[De],IF($A785&lt;=Table1[À],IF(C$4=Table1[[#Headers],[Bœuf]:[Oasis]],Table1[[Bœuf]:[Oasis]]))))*
SUM(IF(Table3[Date]=$A785,Table3[Bœuf])),SUM(IF(Table3[Date]=$A785,Table3[Bœuf]))),"")</f>
        <v/>
      </c>
      <c r="D785" s="32" t="str" cm="1">
        <f t="array" ref="D785">IF(ISNUMBER($A785),IF($G$2="Valeur",
SUM(IF($A785&gt;=Table1[De],IF($A785&lt;=Table1[À],IF(D$4=Table1[[#Headers],[Bœuf]:[Oasis]],Table1[[Bœuf]:[Oasis]]))))*
SUM(IF(Table3[Date]=$A785,Table3[Jambon])),SUM(IF(Table3[Date]=$A785,Table3[Jambon]))),"")</f>
        <v/>
      </c>
      <c r="E785" s="32" t="str" cm="1">
        <f t="array" ref="E785">IF(ISNUMBER($A785),IF($G$2="Valeur",
SUM(IF($A785&gt;=Table1[De],IF($A785&lt;=Table1[À],IF(E$4=Table1[[#Headers],[Bœuf]:[Oasis]],Table1[[Bœuf]:[Oasis]]))))*
SUM(IF(Table3[Date]=$A785,Table3[Végétarien])),SUM(IF(Table3[Date]=$A785,Table3[Végétarien]))),"")</f>
        <v/>
      </c>
      <c r="F785" s="32" t="str" cm="1">
        <f t="array" ref="F785">IF(ISNUMBER($A785),IF($G$2="Valeur",
SUM(IF($A785&gt;=Table1[De],IF($A785&lt;=Table1[À],IF(F$4=Table1[[#Headers],[Bœuf]:[Oasis]],Table1[[Bœuf]:[Oasis]]))))*
SUM(IF(Table3[Date]=$A785,Table3[Salade])),SUM(IF(Table3[Date]=$A785,Table3[Salade]))),"")</f>
        <v/>
      </c>
      <c r="G785" s="32" t="str" cm="1">
        <f t="array" ref="G785">IF(ISNUMBER($A785),IF($G$2="Valeur",
SUM(IF($A785&gt;=Table1[De],IF($A785&lt;=Table1[À],IF(G$4=Table1[[#Headers],[Bœuf]:[Oasis]],Table1[[Bœuf]:[Oasis]]))))*
SUM(IF(Table3[Date]=$A785,Table3[Eau])),SUM(IF(Table3[Date]=$A785,Table3[Eau]))),"")</f>
        <v/>
      </c>
      <c r="H785" s="32" t="str" cm="1">
        <f t="array" ref="H785">IF(ISNUMBER($A785),IF($G$2="Valeur",
SUM(IF($A785&gt;=Table1[De],IF($A785&lt;=Table1[À],IF(H$4=Table1[[#Headers],[Bœuf]:[Oasis]],Table1[[Bœuf]:[Oasis]]))))*
SUM(IF(Table3[Date]=$A785,Table3[Coca])),SUM(IF(Table3[Date]=$A785,Table3[Coca]))),"")</f>
        <v/>
      </c>
      <c r="I785" s="32" t="str" cm="1">
        <f t="array" ref="I785">IF(ISNUMBER($A785),IF($G$2="Valeur",
SUM(IF($A785&gt;=Table1[De],IF($A785&lt;=Table1[À],IF(I$4=Table1[[#Headers],[Bœuf]:[Oasis]],Table1[[Bœuf]:[Oasis]]))))*
SUM(IF(Table3[Date]=$A785,Table3[Oasis])),SUM(IF(Table3[Date]=$A785,Table3[Oasis]))),"")</f>
        <v/>
      </c>
      <c r="J785" s="33" t="str">
        <f t="shared" si="12"/>
        <v/>
      </c>
      <c r="K785" s="32" t="str" cm="1">
        <f t="array" ref="K785">IF(AND(ISNUMBER($A785),$G$2="Valeur"),
SUM(IF(Table3[Date]=$A785,IF(Table3[Mode de Paiement]=K$4,Table3[TOTAL DU PAR LE CLIENT]))),"")</f>
        <v/>
      </c>
      <c r="L785" s="32" t="str" cm="1">
        <f t="array" ref="L785">IF(AND(ISNUMBER($A785),$G$2="Valeur"),
SUM(IF(Table3[Date]=$A785,IF(Table3[Mode de Paiement]=L$4,Table3[TOTAL DU PAR LE CLIENT]))),"")</f>
        <v/>
      </c>
      <c r="M785" s="32" t="str" cm="1">
        <f t="array" ref="M785">IF(AND(ISNUMBER($A785),$G$2="Valeur"),
SUM(IF(Table3[Date]=$A785,IF(Table3[Mode de Paiement]=M$4,Table3[TOTAL DU PAR LE CLIENT]))),"")</f>
        <v/>
      </c>
      <c r="N785" s="32" t="str" cm="1">
        <f t="array" ref="N785">IF(AND(ISNUMBER($A785),$G$2="Valeur"),
SUM(IF(Table3[Date]=$A785,IF(Table3[Mode de Paiement]=N$4,Table3[TOTAL DU PAR LE CLIENT]))),"")</f>
        <v/>
      </c>
    </row>
    <row r="786" spans="1:14" x14ac:dyDescent="0.2">
      <c r="A786" s="82" t="str">
        <f>IF(A785=MAX(Table3[Date]),"",IF(A785="","",A785+1))</f>
        <v/>
      </c>
      <c r="B786" s="83" t="str">
        <f>IF(ISNUMBER(A786),COUNTIF(Table3[Date],A786),"")</f>
        <v/>
      </c>
      <c r="C786" s="32" t="str" cm="1">
        <f t="array" ref="C786">IF(ISNUMBER($A786),IF($G$2="Valeur",
SUM(IF($A786&gt;=Table1[De],IF($A786&lt;=Table1[À],IF(C$4=Table1[[#Headers],[Bœuf]:[Oasis]],Table1[[Bœuf]:[Oasis]]))))*
SUM(IF(Table3[Date]=$A786,Table3[Bœuf])),SUM(IF(Table3[Date]=$A786,Table3[Bœuf]))),"")</f>
        <v/>
      </c>
      <c r="D786" s="32" t="str" cm="1">
        <f t="array" ref="D786">IF(ISNUMBER($A786),IF($G$2="Valeur",
SUM(IF($A786&gt;=Table1[De],IF($A786&lt;=Table1[À],IF(D$4=Table1[[#Headers],[Bœuf]:[Oasis]],Table1[[Bœuf]:[Oasis]]))))*
SUM(IF(Table3[Date]=$A786,Table3[Jambon])),SUM(IF(Table3[Date]=$A786,Table3[Jambon]))),"")</f>
        <v/>
      </c>
      <c r="E786" s="32" t="str" cm="1">
        <f t="array" ref="E786">IF(ISNUMBER($A786),IF($G$2="Valeur",
SUM(IF($A786&gt;=Table1[De],IF($A786&lt;=Table1[À],IF(E$4=Table1[[#Headers],[Bœuf]:[Oasis]],Table1[[Bœuf]:[Oasis]]))))*
SUM(IF(Table3[Date]=$A786,Table3[Végétarien])),SUM(IF(Table3[Date]=$A786,Table3[Végétarien]))),"")</f>
        <v/>
      </c>
      <c r="F786" s="32" t="str" cm="1">
        <f t="array" ref="F786">IF(ISNUMBER($A786),IF($G$2="Valeur",
SUM(IF($A786&gt;=Table1[De],IF($A786&lt;=Table1[À],IF(F$4=Table1[[#Headers],[Bœuf]:[Oasis]],Table1[[Bœuf]:[Oasis]]))))*
SUM(IF(Table3[Date]=$A786,Table3[Salade])),SUM(IF(Table3[Date]=$A786,Table3[Salade]))),"")</f>
        <v/>
      </c>
      <c r="G786" s="32" t="str" cm="1">
        <f t="array" ref="G786">IF(ISNUMBER($A786),IF($G$2="Valeur",
SUM(IF($A786&gt;=Table1[De],IF($A786&lt;=Table1[À],IF(G$4=Table1[[#Headers],[Bœuf]:[Oasis]],Table1[[Bœuf]:[Oasis]]))))*
SUM(IF(Table3[Date]=$A786,Table3[Eau])),SUM(IF(Table3[Date]=$A786,Table3[Eau]))),"")</f>
        <v/>
      </c>
      <c r="H786" s="32" t="str" cm="1">
        <f t="array" ref="H786">IF(ISNUMBER($A786),IF($G$2="Valeur",
SUM(IF($A786&gt;=Table1[De],IF($A786&lt;=Table1[À],IF(H$4=Table1[[#Headers],[Bœuf]:[Oasis]],Table1[[Bœuf]:[Oasis]]))))*
SUM(IF(Table3[Date]=$A786,Table3[Coca])),SUM(IF(Table3[Date]=$A786,Table3[Coca]))),"")</f>
        <v/>
      </c>
      <c r="I786" s="32" t="str" cm="1">
        <f t="array" ref="I786">IF(ISNUMBER($A786),IF($G$2="Valeur",
SUM(IF($A786&gt;=Table1[De],IF($A786&lt;=Table1[À],IF(I$4=Table1[[#Headers],[Bœuf]:[Oasis]],Table1[[Bœuf]:[Oasis]]))))*
SUM(IF(Table3[Date]=$A786,Table3[Oasis])),SUM(IF(Table3[Date]=$A786,Table3[Oasis]))),"")</f>
        <v/>
      </c>
      <c r="J786" s="33" t="str">
        <f t="shared" si="12"/>
        <v/>
      </c>
      <c r="K786" s="32" t="str" cm="1">
        <f t="array" ref="K786">IF(AND(ISNUMBER($A786),$G$2="Valeur"),
SUM(IF(Table3[Date]=$A786,IF(Table3[Mode de Paiement]=K$4,Table3[TOTAL DU PAR LE CLIENT]))),"")</f>
        <v/>
      </c>
      <c r="L786" s="32" t="str" cm="1">
        <f t="array" ref="L786">IF(AND(ISNUMBER($A786),$G$2="Valeur"),
SUM(IF(Table3[Date]=$A786,IF(Table3[Mode de Paiement]=L$4,Table3[TOTAL DU PAR LE CLIENT]))),"")</f>
        <v/>
      </c>
      <c r="M786" s="32" t="str" cm="1">
        <f t="array" ref="M786">IF(AND(ISNUMBER($A786),$G$2="Valeur"),
SUM(IF(Table3[Date]=$A786,IF(Table3[Mode de Paiement]=M$4,Table3[TOTAL DU PAR LE CLIENT]))),"")</f>
        <v/>
      </c>
      <c r="N786" s="32" t="str" cm="1">
        <f t="array" ref="N786">IF(AND(ISNUMBER($A786),$G$2="Valeur"),
SUM(IF(Table3[Date]=$A786,IF(Table3[Mode de Paiement]=N$4,Table3[TOTAL DU PAR LE CLIENT]))),"")</f>
        <v/>
      </c>
    </row>
    <row r="787" spans="1:14" x14ac:dyDescent="0.2">
      <c r="A787" s="82" t="str">
        <f>IF(A786=MAX(Table3[Date]),"",IF(A786="","",A786+1))</f>
        <v/>
      </c>
      <c r="B787" s="83" t="str">
        <f>IF(ISNUMBER(A787),COUNTIF(Table3[Date],A787),"")</f>
        <v/>
      </c>
      <c r="C787" s="32" t="str" cm="1">
        <f t="array" ref="C787">IF(ISNUMBER($A787),IF($G$2="Valeur",
SUM(IF($A787&gt;=Table1[De],IF($A787&lt;=Table1[À],IF(C$4=Table1[[#Headers],[Bœuf]:[Oasis]],Table1[[Bœuf]:[Oasis]]))))*
SUM(IF(Table3[Date]=$A787,Table3[Bœuf])),SUM(IF(Table3[Date]=$A787,Table3[Bœuf]))),"")</f>
        <v/>
      </c>
      <c r="D787" s="32" t="str" cm="1">
        <f t="array" ref="D787">IF(ISNUMBER($A787),IF($G$2="Valeur",
SUM(IF($A787&gt;=Table1[De],IF($A787&lt;=Table1[À],IF(D$4=Table1[[#Headers],[Bœuf]:[Oasis]],Table1[[Bœuf]:[Oasis]]))))*
SUM(IF(Table3[Date]=$A787,Table3[Jambon])),SUM(IF(Table3[Date]=$A787,Table3[Jambon]))),"")</f>
        <v/>
      </c>
      <c r="E787" s="32" t="str" cm="1">
        <f t="array" ref="E787">IF(ISNUMBER($A787),IF($G$2="Valeur",
SUM(IF($A787&gt;=Table1[De],IF($A787&lt;=Table1[À],IF(E$4=Table1[[#Headers],[Bœuf]:[Oasis]],Table1[[Bœuf]:[Oasis]]))))*
SUM(IF(Table3[Date]=$A787,Table3[Végétarien])),SUM(IF(Table3[Date]=$A787,Table3[Végétarien]))),"")</f>
        <v/>
      </c>
      <c r="F787" s="32" t="str" cm="1">
        <f t="array" ref="F787">IF(ISNUMBER($A787),IF($G$2="Valeur",
SUM(IF($A787&gt;=Table1[De],IF($A787&lt;=Table1[À],IF(F$4=Table1[[#Headers],[Bœuf]:[Oasis]],Table1[[Bœuf]:[Oasis]]))))*
SUM(IF(Table3[Date]=$A787,Table3[Salade])),SUM(IF(Table3[Date]=$A787,Table3[Salade]))),"")</f>
        <v/>
      </c>
      <c r="G787" s="32" t="str" cm="1">
        <f t="array" ref="G787">IF(ISNUMBER($A787),IF($G$2="Valeur",
SUM(IF($A787&gt;=Table1[De],IF($A787&lt;=Table1[À],IF(G$4=Table1[[#Headers],[Bœuf]:[Oasis]],Table1[[Bœuf]:[Oasis]]))))*
SUM(IF(Table3[Date]=$A787,Table3[Eau])),SUM(IF(Table3[Date]=$A787,Table3[Eau]))),"")</f>
        <v/>
      </c>
      <c r="H787" s="32" t="str" cm="1">
        <f t="array" ref="H787">IF(ISNUMBER($A787),IF($G$2="Valeur",
SUM(IF($A787&gt;=Table1[De],IF($A787&lt;=Table1[À],IF(H$4=Table1[[#Headers],[Bœuf]:[Oasis]],Table1[[Bœuf]:[Oasis]]))))*
SUM(IF(Table3[Date]=$A787,Table3[Coca])),SUM(IF(Table3[Date]=$A787,Table3[Coca]))),"")</f>
        <v/>
      </c>
      <c r="I787" s="32" t="str" cm="1">
        <f t="array" ref="I787">IF(ISNUMBER($A787),IF($G$2="Valeur",
SUM(IF($A787&gt;=Table1[De],IF($A787&lt;=Table1[À],IF(I$4=Table1[[#Headers],[Bœuf]:[Oasis]],Table1[[Bœuf]:[Oasis]]))))*
SUM(IF(Table3[Date]=$A787,Table3[Oasis])),SUM(IF(Table3[Date]=$A787,Table3[Oasis]))),"")</f>
        <v/>
      </c>
      <c r="J787" s="33" t="str">
        <f t="shared" si="12"/>
        <v/>
      </c>
      <c r="K787" s="32" t="str" cm="1">
        <f t="array" ref="K787">IF(AND(ISNUMBER($A787),$G$2="Valeur"),
SUM(IF(Table3[Date]=$A787,IF(Table3[Mode de Paiement]=K$4,Table3[TOTAL DU PAR LE CLIENT]))),"")</f>
        <v/>
      </c>
      <c r="L787" s="32" t="str" cm="1">
        <f t="array" ref="L787">IF(AND(ISNUMBER($A787),$G$2="Valeur"),
SUM(IF(Table3[Date]=$A787,IF(Table3[Mode de Paiement]=L$4,Table3[TOTAL DU PAR LE CLIENT]))),"")</f>
        <v/>
      </c>
      <c r="M787" s="32" t="str" cm="1">
        <f t="array" ref="M787">IF(AND(ISNUMBER($A787),$G$2="Valeur"),
SUM(IF(Table3[Date]=$A787,IF(Table3[Mode de Paiement]=M$4,Table3[TOTAL DU PAR LE CLIENT]))),"")</f>
        <v/>
      </c>
      <c r="N787" s="32" t="str" cm="1">
        <f t="array" ref="N787">IF(AND(ISNUMBER($A787),$G$2="Valeur"),
SUM(IF(Table3[Date]=$A787,IF(Table3[Mode de Paiement]=N$4,Table3[TOTAL DU PAR LE CLIENT]))),"")</f>
        <v/>
      </c>
    </row>
    <row r="788" spans="1:14" x14ac:dyDescent="0.2">
      <c r="A788" s="82" t="str">
        <f>IF(A787=MAX(Table3[Date]),"",IF(A787="","",A787+1))</f>
        <v/>
      </c>
      <c r="B788" s="83" t="str">
        <f>IF(ISNUMBER(A788),COUNTIF(Table3[Date],A788),"")</f>
        <v/>
      </c>
      <c r="C788" s="32" t="str" cm="1">
        <f t="array" ref="C788">IF(ISNUMBER($A788),IF($G$2="Valeur",
SUM(IF($A788&gt;=Table1[De],IF($A788&lt;=Table1[À],IF(C$4=Table1[[#Headers],[Bœuf]:[Oasis]],Table1[[Bœuf]:[Oasis]]))))*
SUM(IF(Table3[Date]=$A788,Table3[Bœuf])),SUM(IF(Table3[Date]=$A788,Table3[Bœuf]))),"")</f>
        <v/>
      </c>
      <c r="D788" s="32" t="str" cm="1">
        <f t="array" ref="D788">IF(ISNUMBER($A788),IF($G$2="Valeur",
SUM(IF($A788&gt;=Table1[De],IF($A788&lt;=Table1[À],IF(D$4=Table1[[#Headers],[Bœuf]:[Oasis]],Table1[[Bœuf]:[Oasis]]))))*
SUM(IF(Table3[Date]=$A788,Table3[Jambon])),SUM(IF(Table3[Date]=$A788,Table3[Jambon]))),"")</f>
        <v/>
      </c>
      <c r="E788" s="32" t="str" cm="1">
        <f t="array" ref="E788">IF(ISNUMBER($A788),IF($G$2="Valeur",
SUM(IF($A788&gt;=Table1[De],IF($A788&lt;=Table1[À],IF(E$4=Table1[[#Headers],[Bœuf]:[Oasis]],Table1[[Bœuf]:[Oasis]]))))*
SUM(IF(Table3[Date]=$A788,Table3[Végétarien])),SUM(IF(Table3[Date]=$A788,Table3[Végétarien]))),"")</f>
        <v/>
      </c>
      <c r="F788" s="32" t="str" cm="1">
        <f t="array" ref="F788">IF(ISNUMBER($A788),IF($G$2="Valeur",
SUM(IF($A788&gt;=Table1[De],IF($A788&lt;=Table1[À],IF(F$4=Table1[[#Headers],[Bœuf]:[Oasis]],Table1[[Bœuf]:[Oasis]]))))*
SUM(IF(Table3[Date]=$A788,Table3[Salade])),SUM(IF(Table3[Date]=$A788,Table3[Salade]))),"")</f>
        <v/>
      </c>
      <c r="G788" s="32" t="str" cm="1">
        <f t="array" ref="G788">IF(ISNUMBER($A788),IF($G$2="Valeur",
SUM(IF($A788&gt;=Table1[De],IF($A788&lt;=Table1[À],IF(G$4=Table1[[#Headers],[Bœuf]:[Oasis]],Table1[[Bœuf]:[Oasis]]))))*
SUM(IF(Table3[Date]=$A788,Table3[Eau])),SUM(IF(Table3[Date]=$A788,Table3[Eau]))),"")</f>
        <v/>
      </c>
      <c r="H788" s="32" t="str" cm="1">
        <f t="array" ref="H788">IF(ISNUMBER($A788),IF($G$2="Valeur",
SUM(IF($A788&gt;=Table1[De],IF($A788&lt;=Table1[À],IF(H$4=Table1[[#Headers],[Bœuf]:[Oasis]],Table1[[Bœuf]:[Oasis]]))))*
SUM(IF(Table3[Date]=$A788,Table3[Coca])),SUM(IF(Table3[Date]=$A788,Table3[Coca]))),"")</f>
        <v/>
      </c>
      <c r="I788" s="32" t="str" cm="1">
        <f t="array" ref="I788">IF(ISNUMBER($A788),IF($G$2="Valeur",
SUM(IF($A788&gt;=Table1[De],IF($A788&lt;=Table1[À],IF(I$4=Table1[[#Headers],[Bœuf]:[Oasis]],Table1[[Bœuf]:[Oasis]]))))*
SUM(IF(Table3[Date]=$A788,Table3[Oasis])),SUM(IF(Table3[Date]=$A788,Table3[Oasis]))),"")</f>
        <v/>
      </c>
      <c r="J788" s="33" t="str">
        <f t="shared" si="12"/>
        <v/>
      </c>
      <c r="K788" s="32" t="str" cm="1">
        <f t="array" ref="K788">IF(AND(ISNUMBER($A788),$G$2="Valeur"),
SUM(IF(Table3[Date]=$A788,IF(Table3[Mode de Paiement]=K$4,Table3[TOTAL DU PAR LE CLIENT]))),"")</f>
        <v/>
      </c>
      <c r="L788" s="32" t="str" cm="1">
        <f t="array" ref="L788">IF(AND(ISNUMBER($A788),$G$2="Valeur"),
SUM(IF(Table3[Date]=$A788,IF(Table3[Mode de Paiement]=L$4,Table3[TOTAL DU PAR LE CLIENT]))),"")</f>
        <v/>
      </c>
      <c r="M788" s="32" t="str" cm="1">
        <f t="array" ref="M788">IF(AND(ISNUMBER($A788),$G$2="Valeur"),
SUM(IF(Table3[Date]=$A788,IF(Table3[Mode de Paiement]=M$4,Table3[TOTAL DU PAR LE CLIENT]))),"")</f>
        <v/>
      </c>
      <c r="N788" s="32" t="str" cm="1">
        <f t="array" ref="N788">IF(AND(ISNUMBER($A788),$G$2="Valeur"),
SUM(IF(Table3[Date]=$A788,IF(Table3[Mode de Paiement]=N$4,Table3[TOTAL DU PAR LE CLIENT]))),"")</f>
        <v/>
      </c>
    </row>
    <row r="789" spans="1:14" x14ac:dyDescent="0.2">
      <c r="A789" s="82" t="str">
        <f>IF(A788=MAX(Table3[Date]),"",IF(A788="","",A788+1))</f>
        <v/>
      </c>
      <c r="B789" s="83" t="str">
        <f>IF(ISNUMBER(A789),COUNTIF(Table3[Date],A789),"")</f>
        <v/>
      </c>
      <c r="C789" s="32" t="str" cm="1">
        <f t="array" ref="C789">IF(ISNUMBER($A789),IF($G$2="Valeur",
SUM(IF($A789&gt;=Table1[De],IF($A789&lt;=Table1[À],IF(C$4=Table1[[#Headers],[Bœuf]:[Oasis]],Table1[[Bœuf]:[Oasis]]))))*
SUM(IF(Table3[Date]=$A789,Table3[Bœuf])),SUM(IF(Table3[Date]=$A789,Table3[Bœuf]))),"")</f>
        <v/>
      </c>
      <c r="D789" s="32" t="str" cm="1">
        <f t="array" ref="D789">IF(ISNUMBER($A789),IF($G$2="Valeur",
SUM(IF($A789&gt;=Table1[De],IF($A789&lt;=Table1[À],IF(D$4=Table1[[#Headers],[Bœuf]:[Oasis]],Table1[[Bœuf]:[Oasis]]))))*
SUM(IF(Table3[Date]=$A789,Table3[Jambon])),SUM(IF(Table3[Date]=$A789,Table3[Jambon]))),"")</f>
        <v/>
      </c>
      <c r="E789" s="32" t="str" cm="1">
        <f t="array" ref="E789">IF(ISNUMBER($A789),IF($G$2="Valeur",
SUM(IF($A789&gt;=Table1[De],IF($A789&lt;=Table1[À],IF(E$4=Table1[[#Headers],[Bœuf]:[Oasis]],Table1[[Bœuf]:[Oasis]]))))*
SUM(IF(Table3[Date]=$A789,Table3[Végétarien])),SUM(IF(Table3[Date]=$A789,Table3[Végétarien]))),"")</f>
        <v/>
      </c>
      <c r="F789" s="32" t="str" cm="1">
        <f t="array" ref="F789">IF(ISNUMBER($A789),IF($G$2="Valeur",
SUM(IF($A789&gt;=Table1[De],IF($A789&lt;=Table1[À],IF(F$4=Table1[[#Headers],[Bœuf]:[Oasis]],Table1[[Bœuf]:[Oasis]]))))*
SUM(IF(Table3[Date]=$A789,Table3[Salade])),SUM(IF(Table3[Date]=$A789,Table3[Salade]))),"")</f>
        <v/>
      </c>
      <c r="G789" s="32" t="str" cm="1">
        <f t="array" ref="G789">IF(ISNUMBER($A789),IF($G$2="Valeur",
SUM(IF($A789&gt;=Table1[De],IF($A789&lt;=Table1[À],IF(G$4=Table1[[#Headers],[Bœuf]:[Oasis]],Table1[[Bœuf]:[Oasis]]))))*
SUM(IF(Table3[Date]=$A789,Table3[Eau])),SUM(IF(Table3[Date]=$A789,Table3[Eau]))),"")</f>
        <v/>
      </c>
      <c r="H789" s="32" t="str" cm="1">
        <f t="array" ref="H789">IF(ISNUMBER($A789),IF($G$2="Valeur",
SUM(IF($A789&gt;=Table1[De],IF($A789&lt;=Table1[À],IF(H$4=Table1[[#Headers],[Bœuf]:[Oasis]],Table1[[Bœuf]:[Oasis]]))))*
SUM(IF(Table3[Date]=$A789,Table3[Coca])),SUM(IF(Table3[Date]=$A789,Table3[Coca]))),"")</f>
        <v/>
      </c>
      <c r="I789" s="32" t="str" cm="1">
        <f t="array" ref="I789">IF(ISNUMBER($A789),IF($G$2="Valeur",
SUM(IF($A789&gt;=Table1[De],IF($A789&lt;=Table1[À],IF(I$4=Table1[[#Headers],[Bœuf]:[Oasis]],Table1[[Bœuf]:[Oasis]]))))*
SUM(IF(Table3[Date]=$A789,Table3[Oasis])),SUM(IF(Table3[Date]=$A789,Table3[Oasis]))),"")</f>
        <v/>
      </c>
      <c r="J789" s="33" t="str">
        <f t="shared" si="12"/>
        <v/>
      </c>
      <c r="K789" s="32" t="str" cm="1">
        <f t="array" ref="K789">IF(AND(ISNUMBER($A789),$G$2="Valeur"),
SUM(IF(Table3[Date]=$A789,IF(Table3[Mode de Paiement]=K$4,Table3[TOTAL DU PAR LE CLIENT]))),"")</f>
        <v/>
      </c>
      <c r="L789" s="32" t="str" cm="1">
        <f t="array" ref="L789">IF(AND(ISNUMBER($A789),$G$2="Valeur"),
SUM(IF(Table3[Date]=$A789,IF(Table3[Mode de Paiement]=L$4,Table3[TOTAL DU PAR LE CLIENT]))),"")</f>
        <v/>
      </c>
      <c r="M789" s="32" t="str" cm="1">
        <f t="array" ref="M789">IF(AND(ISNUMBER($A789),$G$2="Valeur"),
SUM(IF(Table3[Date]=$A789,IF(Table3[Mode de Paiement]=M$4,Table3[TOTAL DU PAR LE CLIENT]))),"")</f>
        <v/>
      </c>
      <c r="N789" s="32" t="str" cm="1">
        <f t="array" ref="N789">IF(AND(ISNUMBER($A789),$G$2="Valeur"),
SUM(IF(Table3[Date]=$A789,IF(Table3[Mode de Paiement]=N$4,Table3[TOTAL DU PAR LE CLIENT]))),"")</f>
        <v/>
      </c>
    </row>
    <row r="790" spans="1:14" x14ac:dyDescent="0.2">
      <c r="A790" s="82" t="str">
        <f>IF(A789=MAX(Table3[Date]),"",IF(A789="","",A789+1))</f>
        <v/>
      </c>
      <c r="B790" s="83" t="str">
        <f>IF(ISNUMBER(A790),COUNTIF(Table3[Date],A790),"")</f>
        <v/>
      </c>
      <c r="C790" s="32" t="str" cm="1">
        <f t="array" ref="C790">IF(ISNUMBER($A790),IF($G$2="Valeur",
SUM(IF($A790&gt;=Table1[De],IF($A790&lt;=Table1[À],IF(C$4=Table1[[#Headers],[Bœuf]:[Oasis]],Table1[[Bœuf]:[Oasis]]))))*
SUM(IF(Table3[Date]=$A790,Table3[Bœuf])),SUM(IF(Table3[Date]=$A790,Table3[Bœuf]))),"")</f>
        <v/>
      </c>
      <c r="D790" s="32" t="str" cm="1">
        <f t="array" ref="D790">IF(ISNUMBER($A790),IF($G$2="Valeur",
SUM(IF($A790&gt;=Table1[De],IF($A790&lt;=Table1[À],IF(D$4=Table1[[#Headers],[Bœuf]:[Oasis]],Table1[[Bœuf]:[Oasis]]))))*
SUM(IF(Table3[Date]=$A790,Table3[Jambon])),SUM(IF(Table3[Date]=$A790,Table3[Jambon]))),"")</f>
        <v/>
      </c>
      <c r="E790" s="32" t="str" cm="1">
        <f t="array" ref="E790">IF(ISNUMBER($A790),IF($G$2="Valeur",
SUM(IF($A790&gt;=Table1[De],IF($A790&lt;=Table1[À],IF(E$4=Table1[[#Headers],[Bœuf]:[Oasis]],Table1[[Bœuf]:[Oasis]]))))*
SUM(IF(Table3[Date]=$A790,Table3[Végétarien])),SUM(IF(Table3[Date]=$A790,Table3[Végétarien]))),"")</f>
        <v/>
      </c>
      <c r="F790" s="32" t="str" cm="1">
        <f t="array" ref="F790">IF(ISNUMBER($A790),IF($G$2="Valeur",
SUM(IF($A790&gt;=Table1[De],IF($A790&lt;=Table1[À],IF(F$4=Table1[[#Headers],[Bœuf]:[Oasis]],Table1[[Bœuf]:[Oasis]]))))*
SUM(IF(Table3[Date]=$A790,Table3[Salade])),SUM(IF(Table3[Date]=$A790,Table3[Salade]))),"")</f>
        <v/>
      </c>
      <c r="G790" s="32" t="str" cm="1">
        <f t="array" ref="G790">IF(ISNUMBER($A790),IF($G$2="Valeur",
SUM(IF($A790&gt;=Table1[De],IF($A790&lt;=Table1[À],IF(G$4=Table1[[#Headers],[Bœuf]:[Oasis]],Table1[[Bœuf]:[Oasis]]))))*
SUM(IF(Table3[Date]=$A790,Table3[Eau])),SUM(IF(Table3[Date]=$A790,Table3[Eau]))),"")</f>
        <v/>
      </c>
      <c r="H790" s="32" t="str" cm="1">
        <f t="array" ref="H790">IF(ISNUMBER($A790),IF($G$2="Valeur",
SUM(IF($A790&gt;=Table1[De],IF($A790&lt;=Table1[À],IF(H$4=Table1[[#Headers],[Bœuf]:[Oasis]],Table1[[Bœuf]:[Oasis]]))))*
SUM(IF(Table3[Date]=$A790,Table3[Coca])),SUM(IF(Table3[Date]=$A790,Table3[Coca]))),"")</f>
        <v/>
      </c>
      <c r="I790" s="32" t="str" cm="1">
        <f t="array" ref="I790">IF(ISNUMBER($A790),IF($G$2="Valeur",
SUM(IF($A790&gt;=Table1[De],IF($A790&lt;=Table1[À],IF(I$4=Table1[[#Headers],[Bœuf]:[Oasis]],Table1[[Bœuf]:[Oasis]]))))*
SUM(IF(Table3[Date]=$A790,Table3[Oasis])),SUM(IF(Table3[Date]=$A790,Table3[Oasis]))),"")</f>
        <v/>
      </c>
      <c r="J790" s="33" t="str">
        <f t="shared" si="12"/>
        <v/>
      </c>
      <c r="K790" s="32" t="str" cm="1">
        <f t="array" ref="K790">IF(AND(ISNUMBER($A790),$G$2="Valeur"),
SUM(IF(Table3[Date]=$A790,IF(Table3[Mode de Paiement]=K$4,Table3[TOTAL DU PAR LE CLIENT]))),"")</f>
        <v/>
      </c>
      <c r="L790" s="32" t="str" cm="1">
        <f t="array" ref="L790">IF(AND(ISNUMBER($A790),$G$2="Valeur"),
SUM(IF(Table3[Date]=$A790,IF(Table3[Mode de Paiement]=L$4,Table3[TOTAL DU PAR LE CLIENT]))),"")</f>
        <v/>
      </c>
      <c r="M790" s="32" t="str" cm="1">
        <f t="array" ref="M790">IF(AND(ISNUMBER($A790),$G$2="Valeur"),
SUM(IF(Table3[Date]=$A790,IF(Table3[Mode de Paiement]=M$4,Table3[TOTAL DU PAR LE CLIENT]))),"")</f>
        <v/>
      </c>
      <c r="N790" s="32" t="str" cm="1">
        <f t="array" ref="N790">IF(AND(ISNUMBER($A790),$G$2="Valeur"),
SUM(IF(Table3[Date]=$A790,IF(Table3[Mode de Paiement]=N$4,Table3[TOTAL DU PAR LE CLIENT]))),"")</f>
        <v/>
      </c>
    </row>
    <row r="791" spans="1:14" x14ac:dyDescent="0.2">
      <c r="A791" s="82" t="str">
        <f>IF(A790=MAX(Table3[Date]),"",IF(A790="","",A790+1))</f>
        <v/>
      </c>
      <c r="B791" s="83" t="str">
        <f>IF(ISNUMBER(A791),COUNTIF(Table3[Date],A791),"")</f>
        <v/>
      </c>
      <c r="C791" s="32" t="str" cm="1">
        <f t="array" ref="C791">IF(ISNUMBER($A791),IF($G$2="Valeur",
SUM(IF($A791&gt;=Table1[De],IF($A791&lt;=Table1[À],IF(C$4=Table1[[#Headers],[Bœuf]:[Oasis]],Table1[[Bœuf]:[Oasis]]))))*
SUM(IF(Table3[Date]=$A791,Table3[Bœuf])),SUM(IF(Table3[Date]=$A791,Table3[Bœuf]))),"")</f>
        <v/>
      </c>
      <c r="D791" s="32" t="str" cm="1">
        <f t="array" ref="D791">IF(ISNUMBER($A791),IF($G$2="Valeur",
SUM(IF($A791&gt;=Table1[De],IF($A791&lt;=Table1[À],IF(D$4=Table1[[#Headers],[Bœuf]:[Oasis]],Table1[[Bœuf]:[Oasis]]))))*
SUM(IF(Table3[Date]=$A791,Table3[Jambon])),SUM(IF(Table3[Date]=$A791,Table3[Jambon]))),"")</f>
        <v/>
      </c>
      <c r="E791" s="32" t="str" cm="1">
        <f t="array" ref="E791">IF(ISNUMBER($A791),IF($G$2="Valeur",
SUM(IF($A791&gt;=Table1[De],IF($A791&lt;=Table1[À],IF(E$4=Table1[[#Headers],[Bœuf]:[Oasis]],Table1[[Bœuf]:[Oasis]]))))*
SUM(IF(Table3[Date]=$A791,Table3[Végétarien])),SUM(IF(Table3[Date]=$A791,Table3[Végétarien]))),"")</f>
        <v/>
      </c>
      <c r="F791" s="32" t="str" cm="1">
        <f t="array" ref="F791">IF(ISNUMBER($A791),IF($G$2="Valeur",
SUM(IF($A791&gt;=Table1[De],IF($A791&lt;=Table1[À],IF(F$4=Table1[[#Headers],[Bœuf]:[Oasis]],Table1[[Bœuf]:[Oasis]]))))*
SUM(IF(Table3[Date]=$A791,Table3[Salade])),SUM(IF(Table3[Date]=$A791,Table3[Salade]))),"")</f>
        <v/>
      </c>
      <c r="G791" s="32" t="str" cm="1">
        <f t="array" ref="G791">IF(ISNUMBER($A791),IF($G$2="Valeur",
SUM(IF($A791&gt;=Table1[De],IF($A791&lt;=Table1[À],IF(G$4=Table1[[#Headers],[Bœuf]:[Oasis]],Table1[[Bœuf]:[Oasis]]))))*
SUM(IF(Table3[Date]=$A791,Table3[Eau])),SUM(IF(Table3[Date]=$A791,Table3[Eau]))),"")</f>
        <v/>
      </c>
      <c r="H791" s="32" t="str" cm="1">
        <f t="array" ref="H791">IF(ISNUMBER($A791),IF($G$2="Valeur",
SUM(IF($A791&gt;=Table1[De],IF($A791&lt;=Table1[À],IF(H$4=Table1[[#Headers],[Bœuf]:[Oasis]],Table1[[Bœuf]:[Oasis]]))))*
SUM(IF(Table3[Date]=$A791,Table3[Coca])),SUM(IF(Table3[Date]=$A791,Table3[Coca]))),"")</f>
        <v/>
      </c>
      <c r="I791" s="32" t="str" cm="1">
        <f t="array" ref="I791">IF(ISNUMBER($A791),IF($G$2="Valeur",
SUM(IF($A791&gt;=Table1[De],IF($A791&lt;=Table1[À],IF(I$4=Table1[[#Headers],[Bœuf]:[Oasis]],Table1[[Bœuf]:[Oasis]]))))*
SUM(IF(Table3[Date]=$A791,Table3[Oasis])),SUM(IF(Table3[Date]=$A791,Table3[Oasis]))),"")</f>
        <v/>
      </c>
      <c r="J791" s="33" t="str">
        <f t="shared" si="12"/>
        <v/>
      </c>
      <c r="K791" s="32" t="str" cm="1">
        <f t="array" ref="K791">IF(AND(ISNUMBER($A791),$G$2="Valeur"),
SUM(IF(Table3[Date]=$A791,IF(Table3[Mode de Paiement]=K$4,Table3[TOTAL DU PAR LE CLIENT]))),"")</f>
        <v/>
      </c>
      <c r="L791" s="32" t="str" cm="1">
        <f t="array" ref="L791">IF(AND(ISNUMBER($A791),$G$2="Valeur"),
SUM(IF(Table3[Date]=$A791,IF(Table3[Mode de Paiement]=L$4,Table3[TOTAL DU PAR LE CLIENT]))),"")</f>
        <v/>
      </c>
      <c r="M791" s="32" t="str" cm="1">
        <f t="array" ref="M791">IF(AND(ISNUMBER($A791),$G$2="Valeur"),
SUM(IF(Table3[Date]=$A791,IF(Table3[Mode de Paiement]=M$4,Table3[TOTAL DU PAR LE CLIENT]))),"")</f>
        <v/>
      </c>
      <c r="N791" s="32" t="str" cm="1">
        <f t="array" ref="N791">IF(AND(ISNUMBER($A791),$G$2="Valeur"),
SUM(IF(Table3[Date]=$A791,IF(Table3[Mode de Paiement]=N$4,Table3[TOTAL DU PAR LE CLIENT]))),"")</f>
        <v/>
      </c>
    </row>
    <row r="792" spans="1:14" x14ac:dyDescent="0.2">
      <c r="A792" s="82" t="str">
        <f>IF(A791=MAX(Table3[Date]),"",IF(A791="","",A791+1))</f>
        <v/>
      </c>
      <c r="B792" s="83" t="str">
        <f>IF(ISNUMBER(A792),COUNTIF(Table3[Date],A792),"")</f>
        <v/>
      </c>
      <c r="C792" s="32" t="str" cm="1">
        <f t="array" ref="C792">IF(ISNUMBER($A792),IF($G$2="Valeur",
SUM(IF($A792&gt;=Table1[De],IF($A792&lt;=Table1[À],IF(C$4=Table1[[#Headers],[Bœuf]:[Oasis]],Table1[[Bœuf]:[Oasis]]))))*
SUM(IF(Table3[Date]=$A792,Table3[Bœuf])),SUM(IF(Table3[Date]=$A792,Table3[Bœuf]))),"")</f>
        <v/>
      </c>
      <c r="D792" s="32" t="str" cm="1">
        <f t="array" ref="D792">IF(ISNUMBER($A792),IF($G$2="Valeur",
SUM(IF($A792&gt;=Table1[De],IF($A792&lt;=Table1[À],IF(D$4=Table1[[#Headers],[Bœuf]:[Oasis]],Table1[[Bœuf]:[Oasis]]))))*
SUM(IF(Table3[Date]=$A792,Table3[Jambon])),SUM(IF(Table3[Date]=$A792,Table3[Jambon]))),"")</f>
        <v/>
      </c>
      <c r="E792" s="32" t="str" cm="1">
        <f t="array" ref="E792">IF(ISNUMBER($A792),IF($G$2="Valeur",
SUM(IF($A792&gt;=Table1[De],IF($A792&lt;=Table1[À],IF(E$4=Table1[[#Headers],[Bœuf]:[Oasis]],Table1[[Bœuf]:[Oasis]]))))*
SUM(IF(Table3[Date]=$A792,Table3[Végétarien])),SUM(IF(Table3[Date]=$A792,Table3[Végétarien]))),"")</f>
        <v/>
      </c>
      <c r="F792" s="32" t="str" cm="1">
        <f t="array" ref="F792">IF(ISNUMBER($A792),IF($G$2="Valeur",
SUM(IF($A792&gt;=Table1[De],IF($A792&lt;=Table1[À],IF(F$4=Table1[[#Headers],[Bœuf]:[Oasis]],Table1[[Bœuf]:[Oasis]]))))*
SUM(IF(Table3[Date]=$A792,Table3[Salade])),SUM(IF(Table3[Date]=$A792,Table3[Salade]))),"")</f>
        <v/>
      </c>
      <c r="G792" s="32" t="str" cm="1">
        <f t="array" ref="G792">IF(ISNUMBER($A792),IF($G$2="Valeur",
SUM(IF($A792&gt;=Table1[De],IF($A792&lt;=Table1[À],IF(G$4=Table1[[#Headers],[Bœuf]:[Oasis]],Table1[[Bœuf]:[Oasis]]))))*
SUM(IF(Table3[Date]=$A792,Table3[Eau])),SUM(IF(Table3[Date]=$A792,Table3[Eau]))),"")</f>
        <v/>
      </c>
      <c r="H792" s="32" t="str" cm="1">
        <f t="array" ref="H792">IF(ISNUMBER($A792),IF($G$2="Valeur",
SUM(IF($A792&gt;=Table1[De],IF($A792&lt;=Table1[À],IF(H$4=Table1[[#Headers],[Bœuf]:[Oasis]],Table1[[Bœuf]:[Oasis]]))))*
SUM(IF(Table3[Date]=$A792,Table3[Coca])),SUM(IF(Table3[Date]=$A792,Table3[Coca]))),"")</f>
        <v/>
      </c>
      <c r="I792" s="32" t="str" cm="1">
        <f t="array" ref="I792">IF(ISNUMBER($A792),IF($G$2="Valeur",
SUM(IF($A792&gt;=Table1[De],IF($A792&lt;=Table1[À],IF(I$4=Table1[[#Headers],[Bœuf]:[Oasis]],Table1[[Bœuf]:[Oasis]]))))*
SUM(IF(Table3[Date]=$A792,Table3[Oasis])),SUM(IF(Table3[Date]=$A792,Table3[Oasis]))),"")</f>
        <v/>
      </c>
      <c r="J792" s="33" t="str">
        <f t="shared" si="12"/>
        <v/>
      </c>
      <c r="K792" s="32" t="str" cm="1">
        <f t="array" ref="K792">IF(AND(ISNUMBER($A792),$G$2="Valeur"),
SUM(IF(Table3[Date]=$A792,IF(Table3[Mode de Paiement]=K$4,Table3[TOTAL DU PAR LE CLIENT]))),"")</f>
        <v/>
      </c>
      <c r="L792" s="32" t="str" cm="1">
        <f t="array" ref="L792">IF(AND(ISNUMBER($A792),$G$2="Valeur"),
SUM(IF(Table3[Date]=$A792,IF(Table3[Mode de Paiement]=L$4,Table3[TOTAL DU PAR LE CLIENT]))),"")</f>
        <v/>
      </c>
      <c r="M792" s="32" t="str" cm="1">
        <f t="array" ref="M792">IF(AND(ISNUMBER($A792),$G$2="Valeur"),
SUM(IF(Table3[Date]=$A792,IF(Table3[Mode de Paiement]=M$4,Table3[TOTAL DU PAR LE CLIENT]))),"")</f>
        <v/>
      </c>
      <c r="N792" s="32" t="str" cm="1">
        <f t="array" ref="N792">IF(AND(ISNUMBER($A792),$G$2="Valeur"),
SUM(IF(Table3[Date]=$A792,IF(Table3[Mode de Paiement]=N$4,Table3[TOTAL DU PAR LE CLIENT]))),"")</f>
        <v/>
      </c>
    </row>
    <row r="793" spans="1:14" x14ac:dyDescent="0.2">
      <c r="A793" s="82" t="str">
        <f>IF(A792=MAX(Table3[Date]),"",IF(A792="","",A792+1))</f>
        <v/>
      </c>
      <c r="B793" s="83" t="str">
        <f>IF(ISNUMBER(A793),COUNTIF(Table3[Date],A793),"")</f>
        <v/>
      </c>
      <c r="C793" s="32" t="str" cm="1">
        <f t="array" ref="C793">IF(ISNUMBER($A793),IF($G$2="Valeur",
SUM(IF($A793&gt;=Table1[De],IF($A793&lt;=Table1[À],IF(C$4=Table1[[#Headers],[Bœuf]:[Oasis]],Table1[[Bœuf]:[Oasis]]))))*
SUM(IF(Table3[Date]=$A793,Table3[Bœuf])),SUM(IF(Table3[Date]=$A793,Table3[Bœuf]))),"")</f>
        <v/>
      </c>
      <c r="D793" s="32" t="str" cm="1">
        <f t="array" ref="D793">IF(ISNUMBER($A793),IF($G$2="Valeur",
SUM(IF($A793&gt;=Table1[De],IF($A793&lt;=Table1[À],IF(D$4=Table1[[#Headers],[Bœuf]:[Oasis]],Table1[[Bœuf]:[Oasis]]))))*
SUM(IF(Table3[Date]=$A793,Table3[Jambon])),SUM(IF(Table3[Date]=$A793,Table3[Jambon]))),"")</f>
        <v/>
      </c>
      <c r="E793" s="32" t="str" cm="1">
        <f t="array" ref="E793">IF(ISNUMBER($A793),IF($G$2="Valeur",
SUM(IF($A793&gt;=Table1[De],IF($A793&lt;=Table1[À],IF(E$4=Table1[[#Headers],[Bœuf]:[Oasis]],Table1[[Bœuf]:[Oasis]]))))*
SUM(IF(Table3[Date]=$A793,Table3[Végétarien])),SUM(IF(Table3[Date]=$A793,Table3[Végétarien]))),"")</f>
        <v/>
      </c>
      <c r="F793" s="32" t="str" cm="1">
        <f t="array" ref="F793">IF(ISNUMBER($A793),IF($G$2="Valeur",
SUM(IF($A793&gt;=Table1[De],IF($A793&lt;=Table1[À],IF(F$4=Table1[[#Headers],[Bœuf]:[Oasis]],Table1[[Bœuf]:[Oasis]]))))*
SUM(IF(Table3[Date]=$A793,Table3[Salade])),SUM(IF(Table3[Date]=$A793,Table3[Salade]))),"")</f>
        <v/>
      </c>
      <c r="G793" s="32" t="str" cm="1">
        <f t="array" ref="G793">IF(ISNUMBER($A793),IF($G$2="Valeur",
SUM(IF($A793&gt;=Table1[De],IF($A793&lt;=Table1[À],IF(G$4=Table1[[#Headers],[Bœuf]:[Oasis]],Table1[[Bœuf]:[Oasis]]))))*
SUM(IF(Table3[Date]=$A793,Table3[Eau])),SUM(IF(Table3[Date]=$A793,Table3[Eau]))),"")</f>
        <v/>
      </c>
      <c r="H793" s="32" t="str" cm="1">
        <f t="array" ref="H793">IF(ISNUMBER($A793),IF($G$2="Valeur",
SUM(IF($A793&gt;=Table1[De],IF($A793&lt;=Table1[À],IF(H$4=Table1[[#Headers],[Bœuf]:[Oasis]],Table1[[Bœuf]:[Oasis]]))))*
SUM(IF(Table3[Date]=$A793,Table3[Coca])),SUM(IF(Table3[Date]=$A793,Table3[Coca]))),"")</f>
        <v/>
      </c>
      <c r="I793" s="32" t="str" cm="1">
        <f t="array" ref="I793">IF(ISNUMBER($A793),IF($G$2="Valeur",
SUM(IF($A793&gt;=Table1[De],IF($A793&lt;=Table1[À],IF(I$4=Table1[[#Headers],[Bœuf]:[Oasis]],Table1[[Bœuf]:[Oasis]]))))*
SUM(IF(Table3[Date]=$A793,Table3[Oasis])),SUM(IF(Table3[Date]=$A793,Table3[Oasis]))),"")</f>
        <v/>
      </c>
      <c r="J793" s="33" t="str">
        <f t="shared" si="12"/>
        <v/>
      </c>
      <c r="K793" s="32" t="str" cm="1">
        <f t="array" ref="K793">IF(AND(ISNUMBER($A793),$G$2="Valeur"),
SUM(IF(Table3[Date]=$A793,IF(Table3[Mode de Paiement]=K$4,Table3[TOTAL DU PAR LE CLIENT]))),"")</f>
        <v/>
      </c>
      <c r="L793" s="32" t="str" cm="1">
        <f t="array" ref="L793">IF(AND(ISNUMBER($A793),$G$2="Valeur"),
SUM(IF(Table3[Date]=$A793,IF(Table3[Mode de Paiement]=L$4,Table3[TOTAL DU PAR LE CLIENT]))),"")</f>
        <v/>
      </c>
      <c r="M793" s="32" t="str" cm="1">
        <f t="array" ref="M793">IF(AND(ISNUMBER($A793),$G$2="Valeur"),
SUM(IF(Table3[Date]=$A793,IF(Table3[Mode de Paiement]=M$4,Table3[TOTAL DU PAR LE CLIENT]))),"")</f>
        <v/>
      </c>
      <c r="N793" s="32" t="str" cm="1">
        <f t="array" ref="N793">IF(AND(ISNUMBER($A793),$G$2="Valeur"),
SUM(IF(Table3[Date]=$A793,IF(Table3[Mode de Paiement]=N$4,Table3[TOTAL DU PAR LE CLIENT]))),"")</f>
        <v/>
      </c>
    </row>
    <row r="794" spans="1:14" x14ac:dyDescent="0.2">
      <c r="A794" s="82" t="str">
        <f>IF(A793=MAX(Table3[Date]),"",IF(A793="","",A793+1))</f>
        <v/>
      </c>
      <c r="B794" s="83" t="str">
        <f>IF(ISNUMBER(A794),COUNTIF(Table3[Date],A794),"")</f>
        <v/>
      </c>
      <c r="C794" s="32" t="str" cm="1">
        <f t="array" ref="C794">IF(ISNUMBER($A794),IF($G$2="Valeur",
SUM(IF($A794&gt;=Table1[De],IF($A794&lt;=Table1[À],IF(C$4=Table1[[#Headers],[Bœuf]:[Oasis]],Table1[[Bœuf]:[Oasis]]))))*
SUM(IF(Table3[Date]=$A794,Table3[Bœuf])),SUM(IF(Table3[Date]=$A794,Table3[Bœuf]))),"")</f>
        <v/>
      </c>
      <c r="D794" s="32" t="str" cm="1">
        <f t="array" ref="D794">IF(ISNUMBER($A794),IF($G$2="Valeur",
SUM(IF($A794&gt;=Table1[De],IF($A794&lt;=Table1[À],IF(D$4=Table1[[#Headers],[Bœuf]:[Oasis]],Table1[[Bœuf]:[Oasis]]))))*
SUM(IF(Table3[Date]=$A794,Table3[Jambon])),SUM(IF(Table3[Date]=$A794,Table3[Jambon]))),"")</f>
        <v/>
      </c>
      <c r="E794" s="32" t="str" cm="1">
        <f t="array" ref="E794">IF(ISNUMBER($A794),IF($G$2="Valeur",
SUM(IF($A794&gt;=Table1[De],IF($A794&lt;=Table1[À],IF(E$4=Table1[[#Headers],[Bœuf]:[Oasis]],Table1[[Bœuf]:[Oasis]]))))*
SUM(IF(Table3[Date]=$A794,Table3[Végétarien])),SUM(IF(Table3[Date]=$A794,Table3[Végétarien]))),"")</f>
        <v/>
      </c>
      <c r="F794" s="32" t="str" cm="1">
        <f t="array" ref="F794">IF(ISNUMBER($A794),IF($G$2="Valeur",
SUM(IF($A794&gt;=Table1[De],IF($A794&lt;=Table1[À],IF(F$4=Table1[[#Headers],[Bœuf]:[Oasis]],Table1[[Bœuf]:[Oasis]]))))*
SUM(IF(Table3[Date]=$A794,Table3[Salade])),SUM(IF(Table3[Date]=$A794,Table3[Salade]))),"")</f>
        <v/>
      </c>
      <c r="G794" s="32" t="str" cm="1">
        <f t="array" ref="G794">IF(ISNUMBER($A794),IF($G$2="Valeur",
SUM(IF($A794&gt;=Table1[De],IF($A794&lt;=Table1[À],IF(G$4=Table1[[#Headers],[Bœuf]:[Oasis]],Table1[[Bœuf]:[Oasis]]))))*
SUM(IF(Table3[Date]=$A794,Table3[Eau])),SUM(IF(Table3[Date]=$A794,Table3[Eau]))),"")</f>
        <v/>
      </c>
      <c r="H794" s="32" t="str" cm="1">
        <f t="array" ref="H794">IF(ISNUMBER($A794),IF($G$2="Valeur",
SUM(IF($A794&gt;=Table1[De],IF($A794&lt;=Table1[À],IF(H$4=Table1[[#Headers],[Bœuf]:[Oasis]],Table1[[Bœuf]:[Oasis]]))))*
SUM(IF(Table3[Date]=$A794,Table3[Coca])),SUM(IF(Table3[Date]=$A794,Table3[Coca]))),"")</f>
        <v/>
      </c>
      <c r="I794" s="32" t="str" cm="1">
        <f t="array" ref="I794">IF(ISNUMBER($A794),IF($G$2="Valeur",
SUM(IF($A794&gt;=Table1[De],IF($A794&lt;=Table1[À],IF(I$4=Table1[[#Headers],[Bœuf]:[Oasis]],Table1[[Bœuf]:[Oasis]]))))*
SUM(IF(Table3[Date]=$A794,Table3[Oasis])),SUM(IF(Table3[Date]=$A794,Table3[Oasis]))),"")</f>
        <v/>
      </c>
      <c r="J794" s="33" t="str">
        <f t="shared" si="12"/>
        <v/>
      </c>
      <c r="K794" s="32" t="str" cm="1">
        <f t="array" ref="K794">IF(AND(ISNUMBER($A794),$G$2="Valeur"),
SUM(IF(Table3[Date]=$A794,IF(Table3[Mode de Paiement]=K$4,Table3[TOTAL DU PAR LE CLIENT]))),"")</f>
        <v/>
      </c>
      <c r="L794" s="32" t="str" cm="1">
        <f t="array" ref="L794">IF(AND(ISNUMBER($A794),$G$2="Valeur"),
SUM(IF(Table3[Date]=$A794,IF(Table3[Mode de Paiement]=L$4,Table3[TOTAL DU PAR LE CLIENT]))),"")</f>
        <v/>
      </c>
      <c r="M794" s="32" t="str" cm="1">
        <f t="array" ref="M794">IF(AND(ISNUMBER($A794),$G$2="Valeur"),
SUM(IF(Table3[Date]=$A794,IF(Table3[Mode de Paiement]=M$4,Table3[TOTAL DU PAR LE CLIENT]))),"")</f>
        <v/>
      </c>
      <c r="N794" s="32" t="str" cm="1">
        <f t="array" ref="N794">IF(AND(ISNUMBER($A794),$G$2="Valeur"),
SUM(IF(Table3[Date]=$A794,IF(Table3[Mode de Paiement]=N$4,Table3[TOTAL DU PAR LE CLIENT]))),"")</f>
        <v/>
      </c>
    </row>
    <row r="795" spans="1:14" x14ac:dyDescent="0.2">
      <c r="A795" s="82" t="str">
        <f>IF(A794=MAX(Table3[Date]),"",IF(A794="","",A794+1))</f>
        <v/>
      </c>
      <c r="B795" s="83" t="str">
        <f>IF(ISNUMBER(A795),COUNTIF(Table3[Date],A795),"")</f>
        <v/>
      </c>
      <c r="C795" s="32" t="str" cm="1">
        <f t="array" ref="C795">IF(ISNUMBER($A795),IF($G$2="Valeur",
SUM(IF($A795&gt;=Table1[De],IF($A795&lt;=Table1[À],IF(C$4=Table1[[#Headers],[Bœuf]:[Oasis]],Table1[[Bœuf]:[Oasis]]))))*
SUM(IF(Table3[Date]=$A795,Table3[Bœuf])),SUM(IF(Table3[Date]=$A795,Table3[Bœuf]))),"")</f>
        <v/>
      </c>
      <c r="D795" s="32" t="str" cm="1">
        <f t="array" ref="D795">IF(ISNUMBER($A795),IF($G$2="Valeur",
SUM(IF($A795&gt;=Table1[De],IF($A795&lt;=Table1[À],IF(D$4=Table1[[#Headers],[Bœuf]:[Oasis]],Table1[[Bœuf]:[Oasis]]))))*
SUM(IF(Table3[Date]=$A795,Table3[Jambon])),SUM(IF(Table3[Date]=$A795,Table3[Jambon]))),"")</f>
        <v/>
      </c>
      <c r="E795" s="32" t="str" cm="1">
        <f t="array" ref="E795">IF(ISNUMBER($A795),IF($G$2="Valeur",
SUM(IF($A795&gt;=Table1[De],IF($A795&lt;=Table1[À],IF(E$4=Table1[[#Headers],[Bœuf]:[Oasis]],Table1[[Bœuf]:[Oasis]]))))*
SUM(IF(Table3[Date]=$A795,Table3[Végétarien])),SUM(IF(Table3[Date]=$A795,Table3[Végétarien]))),"")</f>
        <v/>
      </c>
      <c r="F795" s="32" t="str" cm="1">
        <f t="array" ref="F795">IF(ISNUMBER($A795),IF($G$2="Valeur",
SUM(IF($A795&gt;=Table1[De],IF($A795&lt;=Table1[À],IF(F$4=Table1[[#Headers],[Bœuf]:[Oasis]],Table1[[Bœuf]:[Oasis]]))))*
SUM(IF(Table3[Date]=$A795,Table3[Salade])),SUM(IF(Table3[Date]=$A795,Table3[Salade]))),"")</f>
        <v/>
      </c>
      <c r="G795" s="32" t="str" cm="1">
        <f t="array" ref="G795">IF(ISNUMBER($A795),IF($G$2="Valeur",
SUM(IF($A795&gt;=Table1[De],IF($A795&lt;=Table1[À],IF(G$4=Table1[[#Headers],[Bœuf]:[Oasis]],Table1[[Bœuf]:[Oasis]]))))*
SUM(IF(Table3[Date]=$A795,Table3[Eau])),SUM(IF(Table3[Date]=$A795,Table3[Eau]))),"")</f>
        <v/>
      </c>
      <c r="H795" s="32" t="str" cm="1">
        <f t="array" ref="H795">IF(ISNUMBER($A795),IF($G$2="Valeur",
SUM(IF($A795&gt;=Table1[De],IF($A795&lt;=Table1[À],IF(H$4=Table1[[#Headers],[Bœuf]:[Oasis]],Table1[[Bœuf]:[Oasis]]))))*
SUM(IF(Table3[Date]=$A795,Table3[Coca])),SUM(IF(Table3[Date]=$A795,Table3[Coca]))),"")</f>
        <v/>
      </c>
      <c r="I795" s="32" t="str" cm="1">
        <f t="array" ref="I795">IF(ISNUMBER($A795),IF($G$2="Valeur",
SUM(IF($A795&gt;=Table1[De],IF($A795&lt;=Table1[À],IF(I$4=Table1[[#Headers],[Bœuf]:[Oasis]],Table1[[Bœuf]:[Oasis]]))))*
SUM(IF(Table3[Date]=$A795,Table3[Oasis])),SUM(IF(Table3[Date]=$A795,Table3[Oasis]))),"")</f>
        <v/>
      </c>
      <c r="J795" s="33" t="str">
        <f t="shared" si="12"/>
        <v/>
      </c>
      <c r="K795" s="32" t="str" cm="1">
        <f t="array" ref="K795">IF(AND(ISNUMBER($A795),$G$2="Valeur"),
SUM(IF(Table3[Date]=$A795,IF(Table3[Mode de Paiement]=K$4,Table3[TOTAL DU PAR LE CLIENT]))),"")</f>
        <v/>
      </c>
      <c r="L795" s="32" t="str" cm="1">
        <f t="array" ref="L795">IF(AND(ISNUMBER($A795),$G$2="Valeur"),
SUM(IF(Table3[Date]=$A795,IF(Table3[Mode de Paiement]=L$4,Table3[TOTAL DU PAR LE CLIENT]))),"")</f>
        <v/>
      </c>
      <c r="M795" s="32" t="str" cm="1">
        <f t="array" ref="M795">IF(AND(ISNUMBER($A795),$G$2="Valeur"),
SUM(IF(Table3[Date]=$A795,IF(Table3[Mode de Paiement]=M$4,Table3[TOTAL DU PAR LE CLIENT]))),"")</f>
        <v/>
      </c>
      <c r="N795" s="32" t="str" cm="1">
        <f t="array" ref="N795">IF(AND(ISNUMBER($A795),$G$2="Valeur"),
SUM(IF(Table3[Date]=$A795,IF(Table3[Mode de Paiement]=N$4,Table3[TOTAL DU PAR LE CLIENT]))),"")</f>
        <v/>
      </c>
    </row>
    <row r="796" spans="1:14" x14ac:dyDescent="0.2">
      <c r="A796" s="82" t="str">
        <f>IF(A795=MAX(Table3[Date]),"",IF(A795="","",A795+1))</f>
        <v/>
      </c>
      <c r="B796" s="83" t="str">
        <f>IF(ISNUMBER(A796),COUNTIF(Table3[Date],A796),"")</f>
        <v/>
      </c>
      <c r="C796" s="32" t="str" cm="1">
        <f t="array" ref="C796">IF(ISNUMBER($A796),IF($G$2="Valeur",
SUM(IF($A796&gt;=Table1[De],IF($A796&lt;=Table1[À],IF(C$4=Table1[[#Headers],[Bœuf]:[Oasis]],Table1[[Bœuf]:[Oasis]]))))*
SUM(IF(Table3[Date]=$A796,Table3[Bœuf])),SUM(IF(Table3[Date]=$A796,Table3[Bœuf]))),"")</f>
        <v/>
      </c>
      <c r="D796" s="32" t="str" cm="1">
        <f t="array" ref="D796">IF(ISNUMBER($A796),IF($G$2="Valeur",
SUM(IF($A796&gt;=Table1[De],IF($A796&lt;=Table1[À],IF(D$4=Table1[[#Headers],[Bœuf]:[Oasis]],Table1[[Bœuf]:[Oasis]]))))*
SUM(IF(Table3[Date]=$A796,Table3[Jambon])),SUM(IF(Table3[Date]=$A796,Table3[Jambon]))),"")</f>
        <v/>
      </c>
      <c r="E796" s="32" t="str" cm="1">
        <f t="array" ref="E796">IF(ISNUMBER($A796),IF($G$2="Valeur",
SUM(IF($A796&gt;=Table1[De],IF($A796&lt;=Table1[À],IF(E$4=Table1[[#Headers],[Bœuf]:[Oasis]],Table1[[Bœuf]:[Oasis]]))))*
SUM(IF(Table3[Date]=$A796,Table3[Végétarien])),SUM(IF(Table3[Date]=$A796,Table3[Végétarien]))),"")</f>
        <v/>
      </c>
      <c r="F796" s="32" t="str" cm="1">
        <f t="array" ref="F796">IF(ISNUMBER($A796),IF($G$2="Valeur",
SUM(IF($A796&gt;=Table1[De],IF($A796&lt;=Table1[À],IF(F$4=Table1[[#Headers],[Bœuf]:[Oasis]],Table1[[Bœuf]:[Oasis]]))))*
SUM(IF(Table3[Date]=$A796,Table3[Salade])),SUM(IF(Table3[Date]=$A796,Table3[Salade]))),"")</f>
        <v/>
      </c>
      <c r="G796" s="32" t="str" cm="1">
        <f t="array" ref="G796">IF(ISNUMBER($A796),IF($G$2="Valeur",
SUM(IF($A796&gt;=Table1[De],IF($A796&lt;=Table1[À],IF(G$4=Table1[[#Headers],[Bœuf]:[Oasis]],Table1[[Bœuf]:[Oasis]]))))*
SUM(IF(Table3[Date]=$A796,Table3[Eau])),SUM(IF(Table3[Date]=$A796,Table3[Eau]))),"")</f>
        <v/>
      </c>
      <c r="H796" s="32" t="str" cm="1">
        <f t="array" ref="H796">IF(ISNUMBER($A796),IF($G$2="Valeur",
SUM(IF($A796&gt;=Table1[De],IF($A796&lt;=Table1[À],IF(H$4=Table1[[#Headers],[Bœuf]:[Oasis]],Table1[[Bœuf]:[Oasis]]))))*
SUM(IF(Table3[Date]=$A796,Table3[Coca])),SUM(IF(Table3[Date]=$A796,Table3[Coca]))),"")</f>
        <v/>
      </c>
      <c r="I796" s="32" t="str" cm="1">
        <f t="array" ref="I796">IF(ISNUMBER($A796),IF($G$2="Valeur",
SUM(IF($A796&gt;=Table1[De],IF($A796&lt;=Table1[À],IF(I$4=Table1[[#Headers],[Bœuf]:[Oasis]],Table1[[Bœuf]:[Oasis]]))))*
SUM(IF(Table3[Date]=$A796,Table3[Oasis])),SUM(IF(Table3[Date]=$A796,Table3[Oasis]))),"")</f>
        <v/>
      </c>
      <c r="J796" s="33" t="str">
        <f t="shared" si="12"/>
        <v/>
      </c>
      <c r="K796" s="32" t="str" cm="1">
        <f t="array" ref="K796">IF(AND(ISNUMBER($A796),$G$2="Valeur"),
SUM(IF(Table3[Date]=$A796,IF(Table3[Mode de Paiement]=K$4,Table3[TOTAL DU PAR LE CLIENT]))),"")</f>
        <v/>
      </c>
      <c r="L796" s="32" t="str" cm="1">
        <f t="array" ref="L796">IF(AND(ISNUMBER($A796),$G$2="Valeur"),
SUM(IF(Table3[Date]=$A796,IF(Table3[Mode de Paiement]=L$4,Table3[TOTAL DU PAR LE CLIENT]))),"")</f>
        <v/>
      </c>
      <c r="M796" s="32" t="str" cm="1">
        <f t="array" ref="M796">IF(AND(ISNUMBER($A796),$G$2="Valeur"),
SUM(IF(Table3[Date]=$A796,IF(Table3[Mode de Paiement]=M$4,Table3[TOTAL DU PAR LE CLIENT]))),"")</f>
        <v/>
      </c>
      <c r="N796" s="32" t="str" cm="1">
        <f t="array" ref="N796">IF(AND(ISNUMBER($A796),$G$2="Valeur"),
SUM(IF(Table3[Date]=$A796,IF(Table3[Mode de Paiement]=N$4,Table3[TOTAL DU PAR LE CLIENT]))),"")</f>
        <v/>
      </c>
    </row>
    <row r="797" spans="1:14" x14ac:dyDescent="0.2">
      <c r="A797" s="82" t="str">
        <f>IF(A796=MAX(Table3[Date]),"",IF(A796="","",A796+1))</f>
        <v/>
      </c>
      <c r="B797" s="83" t="str">
        <f>IF(ISNUMBER(A797),COUNTIF(Table3[Date],A797),"")</f>
        <v/>
      </c>
      <c r="C797" s="32" t="str" cm="1">
        <f t="array" ref="C797">IF(ISNUMBER($A797),IF($G$2="Valeur",
SUM(IF($A797&gt;=Table1[De],IF($A797&lt;=Table1[À],IF(C$4=Table1[[#Headers],[Bœuf]:[Oasis]],Table1[[Bœuf]:[Oasis]]))))*
SUM(IF(Table3[Date]=$A797,Table3[Bœuf])),SUM(IF(Table3[Date]=$A797,Table3[Bœuf]))),"")</f>
        <v/>
      </c>
      <c r="D797" s="32" t="str" cm="1">
        <f t="array" ref="D797">IF(ISNUMBER($A797),IF($G$2="Valeur",
SUM(IF($A797&gt;=Table1[De],IF($A797&lt;=Table1[À],IF(D$4=Table1[[#Headers],[Bœuf]:[Oasis]],Table1[[Bœuf]:[Oasis]]))))*
SUM(IF(Table3[Date]=$A797,Table3[Jambon])),SUM(IF(Table3[Date]=$A797,Table3[Jambon]))),"")</f>
        <v/>
      </c>
      <c r="E797" s="32" t="str" cm="1">
        <f t="array" ref="E797">IF(ISNUMBER($A797),IF($G$2="Valeur",
SUM(IF($A797&gt;=Table1[De],IF($A797&lt;=Table1[À],IF(E$4=Table1[[#Headers],[Bœuf]:[Oasis]],Table1[[Bœuf]:[Oasis]]))))*
SUM(IF(Table3[Date]=$A797,Table3[Végétarien])),SUM(IF(Table3[Date]=$A797,Table3[Végétarien]))),"")</f>
        <v/>
      </c>
      <c r="F797" s="32" t="str" cm="1">
        <f t="array" ref="F797">IF(ISNUMBER($A797),IF($G$2="Valeur",
SUM(IF($A797&gt;=Table1[De],IF($A797&lt;=Table1[À],IF(F$4=Table1[[#Headers],[Bœuf]:[Oasis]],Table1[[Bœuf]:[Oasis]]))))*
SUM(IF(Table3[Date]=$A797,Table3[Salade])),SUM(IF(Table3[Date]=$A797,Table3[Salade]))),"")</f>
        <v/>
      </c>
      <c r="G797" s="32" t="str" cm="1">
        <f t="array" ref="G797">IF(ISNUMBER($A797),IF($G$2="Valeur",
SUM(IF($A797&gt;=Table1[De],IF($A797&lt;=Table1[À],IF(G$4=Table1[[#Headers],[Bœuf]:[Oasis]],Table1[[Bœuf]:[Oasis]]))))*
SUM(IF(Table3[Date]=$A797,Table3[Eau])),SUM(IF(Table3[Date]=$A797,Table3[Eau]))),"")</f>
        <v/>
      </c>
      <c r="H797" s="32" t="str" cm="1">
        <f t="array" ref="H797">IF(ISNUMBER($A797),IF($G$2="Valeur",
SUM(IF($A797&gt;=Table1[De],IF($A797&lt;=Table1[À],IF(H$4=Table1[[#Headers],[Bœuf]:[Oasis]],Table1[[Bœuf]:[Oasis]]))))*
SUM(IF(Table3[Date]=$A797,Table3[Coca])),SUM(IF(Table3[Date]=$A797,Table3[Coca]))),"")</f>
        <v/>
      </c>
      <c r="I797" s="32" t="str" cm="1">
        <f t="array" ref="I797">IF(ISNUMBER($A797),IF($G$2="Valeur",
SUM(IF($A797&gt;=Table1[De],IF($A797&lt;=Table1[À],IF(I$4=Table1[[#Headers],[Bœuf]:[Oasis]],Table1[[Bœuf]:[Oasis]]))))*
SUM(IF(Table3[Date]=$A797,Table3[Oasis])),SUM(IF(Table3[Date]=$A797,Table3[Oasis]))),"")</f>
        <v/>
      </c>
      <c r="J797" s="33" t="str">
        <f t="shared" si="12"/>
        <v/>
      </c>
      <c r="K797" s="32" t="str" cm="1">
        <f t="array" ref="K797">IF(AND(ISNUMBER($A797),$G$2="Valeur"),
SUM(IF(Table3[Date]=$A797,IF(Table3[Mode de Paiement]=K$4,Table3[TOTAL DU PAR LE CLIENT]))),"")</f>
        <v/>
      </c>
      <c r="L797" s="32" t="str" cm="1">
        <f t="array" ref="L797">IF(AND(ISNUMBER($A797),$G$2="Valeur"),
SUM(IF(Table3[Date]=$A797,IF(Table3[Mode de Paiement]=L$4,Table3[TOTAL DU PAR LE CLIENT]))),"")</f>
        <v/>
      </c>
      <c r="M797" s="32" t="str" cm="1">
        <f t="array" ref="M797">IF(AND(ISNUMBER($A797),$G$2="Valeur"),
SUM(IF(Table3[Date]=$A797,IF(Table3[Mode de Paiement]=M$4,Table3[TOTAL DU PAR LE CLIENT]))),"")</f>
        <v/>
      </c>
      <c r="N797" s="32" t="str" cm="1">
        <f t="array" ref="N797">IF(AND(ISNUMBER($A797),$G$2="Valeur"),
SUM(IF(Table3[Date]=$A797,IF(Table3[Mode de Paiement]=N$4,Table3[TOTAL DU PAR LE CLIENT]))),"")</f>
        <v/>
      </c>
    </row>
    <row r="798" spans="1:14" x14ac:dyDescent="0.2">
      <c r="A798" s="82" t="str">
        <f>IF(A797=MAX(Table3[Date]),"",IF(A797="","",A797+1))</f>
        <v/>
      </c>
      <c r="B798" s="83" t="str">
        <f>IF(ISNUMBER(A798),COUNTIF(Table3[Date],A798),"")</f>
        <v/>
      </c>
      <c r="C798" s="32" t="str" cm="1">
        <f t="array" ref="C798">IF(ISNUMBER($A798),IF($G$2="Valeur",
SUM(IF($A798&gt;=Table1[De],IF($A798&lt;=Table1[À],IF(C$4=Table1[[#Headers],[Bœuf]:[Oasis]],Table1[[Bœuf]:[Oasis]]))))*
SUM(IF(Table3[Date]=$A798,Table3[Bœuf])),SUM(IF(Table3[Date]=$A798,Table3[Bœuf]))),"")</f>
        <v/>
      </c>
      <c r="D798" s="32" t="str" cm="1">
        <f t="array" ref="D798">IF(ISNUMBER($A798),IF($G$2="Valeur",
SUM(IF($A798&gt;=Table1[De],IF($A798&lt;=Table1[À],IF(D$4=Table1[[#Headers],[Bœuf]:[Oasis]],Table1[[Bœuf]:[Oasis]]))))*
SUM(IF(Table3[Date]=$A798,Table3[Jambon])),SUM(IF(Table3[Date]=$A798,Table3[Jambon]))),"")</f>
        <v/>
      </c>
      <c r="E798" s="32" t="str" cm="1">
        <f t="array" ref="E798">IF(ISNUMBER($A798),IF($G$2="Valeur",
SUM(IF($A798&gt;=Table1[De],IF($A798&lt;=Table1[À],IF(E$4=Table1[[#Headers],[Bœuf]:[Oasis]],Table1[[Bœuf]:[Oasis]]))))*
SUM(IF(Table3[Date]=$A798,Table3[Végétarien])),SUM(IF(Table3[Date]=$A798,Table3[Végétarien]))),"")</f>
        <v/>
      </c>
      <c r="F798" s="32" t="str" cm="1">
        <f t="array" ref="F798">IF(ISNUMBER($A798),IF($G$2="Valeur",
SUM(IF($A798&gt;=Table1[De],IF($A798&lt;=Table1[À],IF(F$4=Table1[[#Headers],[Bœuf]:[Oasis]],Table1[[Bœuf]:[Oasis]]))))*
SUM(IF(Table3[Date]=$A798,Table3[Salade])),SUM(IF(Table3[Date]=$A798,Table3[Salade]))),"")</f>
        <v/>
      </c>
      <c r="G798" s="32" t="str" cm="1">
        <f t="array" ref="G798">IF(ISNUMBER($A798),IF($G$2="Valeur",
SUM(IF($A798&gt;=Table1[De],IF($A798&lt;=Table1[À],IF(G$4=Table1[[#Headers],[Bœuf]:[Oasis]],Table1[[Bœuf]:[Oasis]]))))*
SUM(IF(Table3[Date]=$A798,Table3[Eau])),SUM(IF(Table3[Date]=$A798,Table3[Eau]))),"")</f>
        <v/>
      </c>
      <c r="H798" s="32" t="str" cm="1">
        <f t="array" ref="H798">IF(ISNUMBER($A798),IF($G$2="Valeur",
SUM(IF($A798&gt;=Table1[De],IF($A798&lt;=Table1[À],IF(H$4=Table1[[#Headers],[Bœuf]:[Oasis]],Table1[[Bœuf]:[Oasis]]))))*
SUM(IF(Table3[Date]=$A798,Table3[Coca])),SUM(IF(Table3[Date]=$A798,Table3[Coca]))),"")</f>
        <v/>
      </c>
      <c r="I798" s="32" t="str" cm="1">
        <f t="array" ref="I798">IF(ISNUMBER($A798),IF($G$2="Valeur",
SUM(IF($A798&gt;=Table1[De],IF($A798&lt;=Table1[À],IF(I$4=Table1[[#Headers],[Bœuf]:[Oasis]],Table1[[Bœuf]:[Oasis]]))))*
SUM(IF(Table3[Date]=$A798,Table3[Oasis])),SUM(IF(Table3[Date]=$A798,Table3[Oasis]))),"")</f>
        <v/>
      </c>
      <c r="J798" s="33" t="str">
        <f t="shared" si="12"/>
        <v/>
      </c>
      <c r="K798" s="32" t="str" cm="1">
        <f t="array" ref="K798">IF(AND(ISNUMBER($A798),$G$2="Valeur"),
SUM(IF(Table3[Date]=$A798,IF(Table3[Mode de Paiement]=K$4,Table3[TOTAL DU PAR LE CLIENT]))),"")</f>
        <v/>
      </c>
      <c r="L798" s="32" t="str" cm="1">
        <f t="array" ref="L798">IF(AND(ISNUMBER($A798),$G$2="Valeur"),
SUM(IF(Table3[Date]=$A798,IF(Table3[Mode de Paiement]=L$4,Table3[TOTAL DU PAR LE CLIENT]))),"")</f>
        <v/>
      </c>
      <c r="M798" s="32" t="str" cm="1">
        <f t="array" ref="M798">IF(AND(ISNUMBER($A798),$G$2="Valeur"),
SUM(IF(Table3[Date]=$A798,IF(Table3[Mode de Paiement]=M$4,Table3[TOTAL DU PAR LE CLIENT]))),"")</f>
        <v/>
      </c>
      <c r="N798" s="32" t="str" cm="1">
        <f t="array" ref="N798">IF(AND(ISNUMBER($A798),$G$2="Valeur"),
SUM(IF(Table3[Date]=$A798,IF(Table3[Mode de Paiement]=N$4,Table3[TOTAL DU PAR LE CLIENT]))),"")</f>
        <v/>
      </c>
    </row>
    <row r="799" spans="1:14" x14ac:dyDescent="0.2">
      <c r="A799" s="82" t="str">
        <f>IF(A798=MAX(Table3[Date]),"",IF(A798="","",A798+1))</f>
        <v/>
      </c>
      <c r="B799" s="83" t="str">
        <f>IF(ISNUMBER(A799),COUNTIF(Table3[Date],A799),"")</f>
        <v/>
      </c>
      <c r="C799" s="32" t="str" cm="1">
        <f t="array" ref="C799">IF(ISNUMBER($A799),IF($G$2="Valeur",
SUM(IF($A799&gt;=Table1[De],IF($A799&lt;=Table1[À],IF(C$4=Table1[[#Headers],[Bœuf]:[Oasis]],Table1[[Bœuf]:[Oasis]]))))*
SUM(IF(Table3[Date]=$A799,Table3[Bœuf])),SUM(IF(Table3[Date]=$A799,Table3[Bœuf]))),"")</f>
        <v/>
      </c>
      <c r="D799" s="32" t="str" cm="1">
        <f t="array" ref="D799">IF(ISNUMBER($A799),IF($G$2="Valeur",
SUM(IF($A799&gt;=Table1[De],IF($A799&lt;=Table1[À],IF(D$4=Table1[[#Headers],[Bœuf]:[Oasis]],Table1[[Bœuf]:[Oasis]]))))*
SUM(IF(Table3[Date]=$A799,Table3[Jambon])),SUM(IF(Table3[Date]=$A799,Table3[Jambon]))),"")</f>
        <v/>
      </c>
      <c r="E799" s="32" t="str" cm="1">
        <f t="array" ref="E799">IF(ISNUMBER($A799),IF($G$2="Valeur",
SUM(IF($A799&gt;=Table1[De],IF($A799&lt;=Table1[À],IF(E$4=Table1[[#Headers],[Bœuf]:[Oasis]],Table1[[Bœuf]:[Oasis]]))))*
SUM(IF(Table3[Date]=$A799,Table3[Végétarien])),SUM(IF(Table3[Date]=$A799,Table3[Végétarien]))),"")</f>
        <v/>
      </c>
      <c r="F799" s="32" t="str" cm="1">
        <f t="array" ref="F799">IF(ISNUMBER($A799),IF($G$2="Valeur",
SUM(IF($A799&gt;=Table1[De],IF($A799&lt;=Table1[À],IF(F$4=Table1[[#Headers],[Bœuf]:[Oasis]],Table1[[Bœuf]:[Oasis]]))))*
SUM(IF(Table3[Date]=$A799,Table3[Salade])),SUM(IF(Table3[Date]=$A799,Table3[Salade]))),"")</f>
        <v/>
      </c>
      <c r="G799" s="32" t="str" cm="1">
        <f t="array" ref="G799">IF(ISNUMBER($A799),IF($G$2="Valeur",
SUM(IF($A799&gt;=Table1[De],IF($A799&lt;=Table1[À],IF(G$4=Table1[[#Headers],[Bœuf]:[Oasis]],Table1[[Bœuf]:[Oasis]]))))*
SUM(IF(Table3[Date]=$A799,Table3[Eau])),SUM(IF(Table3[Date]=$A799,Table3[Eau]))),"")</f>
        <v/>
      </c>
      <c r="H799" s="32" t="str" cm="1">
        <f t="array" ref="H799">IF(ISNUMBER($A799),IF($G$2="Valeur",
SUM(IF($A799&gt;=Table1[De],IF($A799&lt;=Table1[À],IF(H$4=Table1[[#Headers],[Bœuf]:[Oasis]],Table1[[Bœuf]:[Oasis]]))))*
SUM(IF(Table3[Date]=$A799,Table3[Coca])),SUM(IF(Table3[Date]=$A799,Table3[Coca]))),"")</f>
        <v/>
      </c>
      <c r="I799" s="32" t="str" cm="1">
        <f t="array" ref="I799">IF(ISNUMBER($A799),IF($G$2="Valeur",
SUM(IF($A799&gt;=Table1[De],IF($A799&lt;=Table1[À],IF(I$4=Table1[[#Headers],[Bœuf]:[Oasis]],Table1[[Bœuf]:[Oasis]]))))*
SUM(IF(Table3[Date]=$A799,Table3[Oasis])),SUM(IF(Table3[Date]=$A799,Table3[Oasis]))),"")</f>
        <v/>
      </c>
      <c r="J799" s="33" t="str">
        <f t="shared" si="12"/>
        <v/>
      </c>
      <c r="K799" s="32" t="str" cm="1">
        <f t="array" ref="K799">IF(AND(ISNUMBER($A799),$G$2="Valeur"),
SUM(IF(Table3[Date]=$A799,IF(Table3[Mode de Paiement]=K$4,Table3[TOTAL DU PAR LE CLIENT]))),"")</f>
        <v/>
      </c>
      <c r="L799" s="32" t="str" cm="1">
        <f t="array" ref="L799">IF(AND(ISNUMBER($A799),$G$2="Valeur"),
SUM(IF(Table3[Date]=$A799,IF(Table3[Mode de Paiement]=L$4,Table3[TOTAL DU PAR LE CLIENT]))),"")</f>
        <v/>
      </c>
      <c r="M799" s="32" t="str" cm="1">
        <f t="array" ref="M799">IF(AND(ISNUMBER($A799),$G$2="Valeur"),
SUM(IF(Table3[Date]=$A799,IF(Table3[Mode de Paiement]=M$4,Table3[TOTAL DU PAR LE CLIENT]))),"")</f>
        <v/>
      </c>
      <c r="N799" s="32" t="str" cm="1">
        <f t="array" ref="N799">IF(AND(ISNUMBER($A799),$G$2="Valeur"),
SUM(IF(Table3[Date]=$A799,IF(Table3[Mode de Paiement]=N$4,Table3[TOTAL DU PAR LE CLIENT]))),"")</f>
        <v/>
      </c>
    </row>
    <row r="800" spans="1:14" x14ac:dyDescent="0.2">
      <c r="A800" s="82" t="str">
        <f>IF(A799=MAX(Table3[Date]),"",IF(A799="","",A799+1))</f>
        <v/>
      </c>
      <c r="B800" s="83" t="str">
        <f>IF(ISNUMBER(A800),COUNTIF(Table3[Date],A800),"")</f>
        <v/>
      </c>
      <c r="C800" s="32" t="str" cm="1">
        <f t="array" ref="C800">IF(ISNUMBER($A800),IF($G$2="Valeur",
SUM(IF($A800&gt;=Table1[De],IF($A800&lt;=Table1[À],IF(C$4=Table1[[#Headers],[Bœuf]:[Oasis]],Table1[[Bœuf]:[Oasis]]))))*
SUM(IF(Table3[Date]=$A800,Table3[Bœuf])),SUM(IF(Table3[Date]=$A800,Table3[Bœuf]))),"")</f>
        <v/>
      </c>
      <c r="D800" s="32" t="str" cm="1">
        <f t="array" ref="D800">IF(ISNUMBER($A800),IF($G$2="Valeur",
SUM(IF($A800&gt;=Table1[De],IF($A800&lt;=Table1[À],IF(D$4=Table1[[#Headers],[Bœuf]:[Oasis]],Table1[[Bœuf]:[Oasis]]))))*
SUM(IF(Table3[Date]=$A800,Table3[Jambon])),SUM(IF(Table3[Date]=$A800,Table3[Jambon]))),"")</f>
        <v/>
      </c>
      <c r="E800" s="32" t="str" cm="1">
        <f t="array" ref="E800">IF(ISNUMBER($A800),IF($G$2="Valeur",
SUM(IF($A800&gt;=Table1[De],IF($A800&lt;=Table1[À],IF(E$4=Table1[[#Headers],[Bœuf]:[Oasis]],Table1[[Bœuf]:[Oasis]]))))*
SUM(IF(Table3[Date]=$A800,Table3[Végétarien])),SUM(IF(Table3[Date]=$A800,Table3[Végétarien]))),"")</f>
        <v/>
      </c>
      <c r="F800" s="32" t="str" cm="1">
        <f t="array" ref="F800">IF(ISNUMBER($A800),IF($G$2="Valeur",
SUM(IF($A800&gt;=Table1[De],IF($A800&lt;=Table1[À],IF(F$4=Table1[[#Headers],[Bœuf]:[Oasis]],Table1[[Bœuf]:[Oasis]]))))*
SUM(IF(Table3[Date]=$A800,Table3[Salade])),SUM(IF(Table3[Date]=$A800,Table3[Salade]))),"")</f>
        <v/>
      </c>
      <c r="G800" s="32" t="str" cm="1">
        <f t="array" ref="G800">IF(ISNUMBER($A800),IF($G$2="Valeur",
SUM(IF($A800&gt;=Table1[De],IF($A800&lt;=Table1[À],IF(G$4=Table1[[#Headers],[Bœuf]:[Oasis]],Table1[[Bœuf]:[Oasis]]))))*
SUM(IF(Table3[Date]=$A800,Table3[Eau])),SUM(IF(Table3[Date]=$A800,Table3[Eau]))),"")</f>
        <v/>
      </c>
      <c r="H800" s="32" t="str" cm="1">
        <f t="array" ref="H800">IF(ISNUMBER($A800),IF($G$2="Valeur",
SUM(IF($A800&gt;=Table1[De],IF($A800&lt;=Table1[À],IF(H$4=Table1[[#Headers],[Bœuf]:[Oasis]],Table1[[Bœuf]:[Oasis]]))))*
SUM(IF(Table3[Date]=$A800,Table3[Coca])),SUM(IF(Table3[Date]=$A800,Table3[Coca]))),"")</f>
        <v/>
      </c>
      <c r="I800" s="32" t="str" cm="1">
        <f t="array" ref="I800">IF(ISNUMBER($A800),IF($G$2="Valeur",
SUM(IF($A800&gt;=Table1[De],IF($A800&lt;=Table1[À],IF(I$4=Table1[[#Headers],[Bœuf]:[Oasis]],Table1[[Bœuf]:[Oasis]]))))*
SUM(IF(Table3[Date]=$A800,Table3[Oasis])),SUM(IF(Table3[Date]=$A800,Table3[Oasis]))),"")</f>
        <v/>
      </c>
      <c r="J800" s="33" t="str">
        <f t="shared" si="12"/>
        <v/>
      </c>
      <c r="K800" s="32" t="str" cm="1">
        <f t="array" ref="K800">IF(AND(ISNUMBER($A800),$G$2="Valeur"),
SUM(IF(Table3[Date]=$A800,IF(Table3[Mode de Paiement]=K$4,Table3[TOTAL DU PAR LE CLIENT]))),"")</f>
        <v/>
      </c>
      <c r="L800" s="32" t="str" cm="1">
        <f t="array" ref="L800">IF(AND(ISNUMBER($A800),$G$2="Valeur"),
SUM(IF(Table3[Date]=$A800,IF(Table3[Mode de Paiement]=L$4,Table3[TOTAL DU PAR LE CLIENT]))),"")</f>
        <v/>
      </c>
      <c r="M800" s="32" t="str" cm="1">
        <f t="array" ref="M800">IF(AND(ISNUMBER($A800),$G$2="Valeur"),
SUM(IF(Table3[Date]=$A800,IF(Table3[Mode de Paiement]=M$4,Table3[TOTAL DU PAR LE CLIENT]))),"")</f>
        <v/>
      </c>
      <c r="N800" s="32" t="str" cm="1">
        <f t="array" ref="N800">IF(AND(ISNUMBER($A800),$G$2="Valeur"),
SUM(IF(Table3[Date]=$A800,IF(Table3[Mode de Paiement]=N$4,Table3[TOTAL DU PAR LE CLIENT]))),"")</f>
        <v/>
      </c>
    </row>
    <row r="801" spans="1:14" x14ac:dyDescent="0.2">
      <c r="A801" s="82" t="str">
        <f>IF(A800=MAX(Table3[Date]),"",IF(A800="","",A800+1))</f>
        <v/>
      </c>
      <c r="B801" s="83" t="str">
        <f>IF(ISNUMBER(A801),COUNTIF(Table3[Date],A801),"")</f>
        <v/>
      </c>
      <c r="C801" s="32" t="str" cm="1">
        <f t="array" ref="C801">IF(ISNUMBER($A801),IF($G$2="Valeur",
SUM(IF($A801&gt;=Table1[De],IF($A801&lt;=Table1[À],IF(C$4=Table1[[#Headers],[Bœuf]:[Oasis]],Table1[[Bœuf]:[Oasis]]))))*
SUM(IF(Table3[Date]=$A801,Table3[Bœuf])),SUM(IF(Table3[Date]=$A801,Table3[Bœuf]))),"")</f>
        <v/>
      </c>
      <c r="D801" s="32" t="str" cm="1">
        <f t="array" ref="D801">IF(ISNUMBER($A801),IF($G$2="Valeur",
SUM(IF($A801&gt;=Table1[De],IF($A801&lt;=Table1[À],IF(D$4=Table1[[#Headers],[Bœuf]:[Oasis]],Table1[[Bœuf]:[Oasis]]))))*
SUM(IF(Table3[Date]=$A801,Table3[Jambon])),SUM(IF(Table3[Date]=$A801,Table3[Jambon]))),"")</f>
        <v/>
      </c>
      <c r="E801" s="32" t="str" cm="1">
        <f t="array" ref="E801">IF(ISNUMBER($A801),IF($G$2="Valeur",
SUM(IF($A801&gt;=Table1[De],IF($A801&lt;=Table1[À],IF(E$4=Table1[[#Headers],[Bœuf]:[Oasis]],Table1[[Bœuf]:[Oasis]]))))*
SUM(IF(Table3[Date]=$A801,Table3[Végétarien])),SUM(IF(Table3[Date]=$A801,Table3[Végétarien]))),"")</f>
        <v/>
      </c>
      <c r="F801" s="32" t="str" cm="1">
        <f t="array" ref="F801">IF(ISNUMBER($A801),IF($G$2="Valeur",
SUM(IF($A801&gt;=Table1[De],IF($A801&lt;=Table1[À],IF(F$4=Table1[[#Headers],[Bœuf]:[Oasis]],Table1[[Bœuf]:[Oasis]]))))*
SUM(IF(Table3[Date]=$A801,Table3[Salade])),SUM(IF(Table3[Date]=$A801,Table3[Salade]))),"")</f>
        <v/>
      </c>
      <c r="G801" s="32" t="str" cm="1">
        <f t="array" ref="G801">IF(ISNUMBER($A801),IF($G$2="Valeur",
SUM(IF($A801&gt;=Table1[De],IF($A801&lt;=Table1[À],IF(G$4=Table1[[#Headers],[Bœuf]:[Oasis]],Table1[[Bœuf]:[Oasis]]))))*
SUM(IF(Table3[Date]=$A801,Table3[Eau])),SUM(IF(Table3[Date]=$A801,Table3[Eau]))),"")</f>
        <v/>
      </c>
      <c r="H801" s="32" t="str" cm="1">
        <f t="array" ref="H801">IF(ISNUMBER($A801),IF($G$2="Valeur",
SUM(IF($A801&gt;=Table1[De],IF($A801&lt;=Table1[À],IF(H$4=Table1[[#Headers],[Bœuf]:[Oasis]],Table1[[Bœuf]:[Oasis]]))))*
SUM(IF(Table3[Date]=$A801,Table3[Coca])),SUM(IF(Table3[Date]=$A801,Table3[Coca]))),"")</f>
        <v/>
      </c>
      <c r="I801" s="32" t="str" cm="1">
        <f t="array" ref="I801">IF(ISNUMBER($A801),IF($G$2="Valeur",
SUM(IF($A801&gt;=Table1[De],IF($A801&lt;=Table1[À],IF(I$4=Table1[[#Headers],[Bœuf]:[Oasis]],Table1[[Bœuf]:[Oasis]]))))*
SUM(IF(Table3[Date]=$A801,Table3[Oasis])),SUM(IF(Table3[Date]=$A801,Table3[Oasis]))),"")</f>
        <v/>
      </c>
      <c r="J801" s="33" t="str">
        <f t="shared" si="12"/>
        <v/>
      </c>
      <c r="K801" s="32" t="str" cm="1">
        <f t="array" ref="K801">IF(AND(ISNUMBER($A801),$G$2="Valeur"),
SUM(IF(Table3[Date]=$A801,IF(Table3[Mode de Paiement]=K$4,Table3[TOTAL DU PAR LE CLIENT]))),"")</f>
        <v/>
      </c>
      <c r="L801" s="32" t="str" cm="1">
        <f t="array" ref="L801">IF(AND(ISNUMBER($A801),$G$2="Valeur"),
SUM(IF(Table3[Date]=$A801,IF(Table3[Mode de Paiement]=L$4,Table3[TOTAL DU PAR LE CLIENT]))),"")</f>
        <v/>
      </c>
      <c r="M801" s="32" t="str" cm="1">
        <f t="array" ref="M801">IF(AND(ISNUMBER($A801),$G$2="Valeur"),
SUM(IF(Table3[Date]=$A801,IF(Table3[Mode de Paiement]=M$4,Table3[TOTAL DU PAR LE CLIENT]))),"")</f>
        <v/>
      </c>
      <c r="N801" s="32" t="str" cm="1">
        <f t="array" ref="N801">IF(AND(ISNUMBER($A801),$G$2="Valeur"),
SUM(IF(Table3[Date]=$A801,IF(Table3[Mode de Paiement]=N$4,Table3[TOTAL DU PAR LE CLIENT]))),"")</f>
        <v/>
      </c>
    </row>
    <row r="802" spans="1:14" x14ac:dyDescent="0.2">
      <c r="A802" s="82" t="str">
        <f>IF(A801=MAX(Table3[Date]),"",IF(A801="","",A801+1))</f>
        <v/>
      </c>
      <c r="B802" s="83" t="str">
        <f>IF(ISNUMBER(A802),COUNTIF(Table3[Date],A802),"")</f>
        <v/>
      </c>
      <c r="C802" s="32" t="str" cm="1">
        <f t="array" ref="C802">IF(ISNUMBER($A802),IF($G$2="Valeur",
SUM(IF($A802&gt;=Table1[De],IF($A802&lt;=Table1[À],IF(C$4=Table1[[#Headers],[Bœuf]:[Oasis]],Table1[[Bœuf]:[Oasis]]))))*
SUM(IF(Table3[Date]=$A802,Table3[Bœuf])),SUM(IF(Table3[Date]=$A802,Table3[Bœuf]))),"")</f>
        <v/>
      </c>
      <c r="D802" s="32" t="str" cm="1">
        <f t="array" ref="D802">IF(ISNUMBER($A802),IF($G$2="Valeur",
SUM(IF($A802&gt;=Table1[De],IF($A802&lt;=Table1[À],IF(D$4=Table1[[#Headers],[Bœuf]:[Oasis]],Table1[[Bœuf]:[Oasis]]))))*
SUM(IF(Table3[Date]=$A802,Table3[Jambon])),SUM(IF(Table3[Date]=$A802,Table3[Jambon]))),"")</f>
        <v/>
      </c>
      <c r="E802" s="32" t="str" cm="1">
        <f t="array" ref="E802">IF(ISNUMBER($A802),IF($G$2="Valeur",
SUM(IF($A802&gt;=Table1[De],IF($A802&lt;=Table1[À],IF(E$4=Table1[[#Headers],[Bœuf]:[Oasis]],Table1[[Bœuf]:[Oasis]]))))*
SUM(IF(Table3[Date]=$A802,Table3[Végétarien])),SUM(IF(Table3[Date]=$A802,Table3[Végétarien]))),"")</f>
        <v/>
      </c>
      <c r="F802" s="32" t="str" cm="1">
        <f t="array" ref="F802">IF(ISNUMBER($A802),IF($G$2="Valeur",
SUM(IF($A802&gt;=Table1[De],IF($A802&lt;=Table1[À],IF(F$4=Table1[[#Headers],[Bœuf]:[Oasis]],Table1[[Bœuf]:[Oasis]]))))*
SUM(IF(Table3[Date]=$A802,Table3[Salade])),SUM(IF(Table3[Date]=$A802,Table3[Salade]))),"")</f>
        <v/>
      </c>
      <c r="G802" s="32" t="str" cm="1">
        <f t="array" ref="G802">IF(ISNUMBER($A802),IF($G$2="Valeur",
SUM(IF($A802&gt;=Table1[De],IF($A802&lt;=Table1[À],IF(G$4=Table1[[#Headers],[Bœuf]:[Oasis]],Table1[[Bœuf]:[Oasis]]))))*
SUM(IF(Table3[Date]=$A802,Table3[Eau])),SUM(IF(Table3[Date]=$A802,Table3[Eau]))),"")</f>
        <v/>
      </c>
      <c r="H802" s="32" t="str" cm="1">
        <f t="array" ref="H802">IF(ISNUMBER($A802),IF($G$2="Valeur",
SUM(IF($A802&gt;=Table1[De],IF($A802&lt;=Table1[À],IF(H$4=Table1[[#Headers],[Bœuf]:[Oasis]],Table1[[Bœuf]:[Oasis]]))))*
SUM(IF(Table3[Date]=$A802,Table3[Coca])),SUM(IF(Table3[Date]=$A802,Table3[Coca]))),"")</f>
        <v/>
      </c>
      <c r="I802" s="32" t="str" cm="1">
        <f t="array" ref="I802">IF(ISNUMBER($A802),IF($G$2="Valeur",
SUM(IF($A802&gt;=Table1[De],IF($A802&lt;=Table1[À],IF(I$4=Table1[[#Headers],[Bœuf]:[Oasis]],Table1[[Bœuf]:[Oasis]]))))*
SUM(IF(Table3[Date]=$A802,Table3[Oasis])),SUM(IF(Table3[Date]=$A802,Table3[Oasis]))),"")</f>
        <v/>
      </c>
      <c r="J802" s="33" t="str">
        <f t="shared" si="12"/>
        <v/>
      </c>
      <c r="K802" s="32" t="str" cm="1">
        <f t="array" ref="K802">IF(AND(ISNUMBER($A802),$G$2="Valeur"),
SUM(IF(Table3[Date]=$A802,IF(Table3[Mode de Paiement]=K$4,Table3[TOTAL DU PAR LE CLIENT]))),"")</f>
        <v/>
      </c>
      <c r="L802" s="32" t="str" cm="1">
        <f t="array" ref="L802">IF(AND(ISNUMBER($A802),$G$2="Valeur"),
SUM(IF(Table3[Date]=$A802,IF(Table3[Mode de Paiement]=L$4,Table3[TOTAL DU PAR LE CLIENT]))),"")</f>
        <v/>
      </c>
      <c r="M802" s="32" t="str" cm="1">
        <f t="array" ref="M802">IF(AND(ISNUMBER($A802),$G$2="Valeur"),
SUM(IF(Table3[Date]=$A802,IF(Table3[Mode de Paiement]=M$4,Table3[TOTAL DU PAR LE CLIENT]))),"")</f>
        <v/>
      </c>
      <c r="N802" s="32" t="str" cm="1">
        <f t="array" ref="N802">IF(AND(ISNUMBER($A802),$G$2="Valeur"),
SUM(IF(Table3[Date]=$A802,IF(Table3[Mode de Paiement]=N$4,Table3[TOTAL DU PAR LE CLIENT]))),"")</f>
        <v/>
      </c>
    </row>
    <row r="803" spans="1:14" x14ac:dyDescent="0.2">
      <c r="A803" s="82" t="str">
        <f>IF(A802=MAX(Table3[Date]),"",IF(A802="","",A802+1))</f>
        <v/>
      </c>
      <c r="B803" s="83" t="str">
        <f>IF(ISNUMBER(A803),COUNTIF(Table3[Date],A803),"")</f>
        <v/>
      </c>
      <c r="C803" s="32" t="str" cm="1">
        <f t="array" ref="C803">IF(ISNUMBER($A803),IF($G$2="Valeur",
SUM(IF($A803&gt;=Table1[De],IF($A803&lt;=Table1[À],IF(C$4=Table1[[#Headers],[Bœuf]:[Oasis]],Table1[[Bœuf]:[Oasis]]))))*
SUM(IF(Table3[Date]=$A803,Table3[Bœuf])),SUM(IF(Table3[Date]=$A803,Table3[Bœuf]))),"")</f>
        <v/>
      </c>
      <c r="D803" s="32" t="str" cm="1">
        <f t="array" ref="D803">IF(ISNUMBER($A803),IF($G$2="Valeur",
SUM(IF($A803&gt;=Table1[De],IF($A803&lt;=Table1[À],IF(D$4=Table1[[#Headers],[Bœuf]:[Oasis]],Table1[[Bœuf]:[Oasis]]))))*
SUM(IF(Table3[Date]=$A803,Table3[Jambon])),SUM(IF(Table3[Date]=$A803,Table3[Jambon]))),"")</f>
        <v/>
      </c>
      <c r="E803" s="32" t="str" cm="1">
        <f t="array" ref="E803">IF(ISNUMBER($A803),IF($G$2="Valeur",
SUM(IF($A803&gt;=Table1[De],IF($A803&lt;=Table1[À],IF(E$4=Table1[[#Headers],[Bœuf]:[Oasis]],Table1[[Bœuf]:[Oasis]]))))*
SUM(IF(Table3[Date]=$A803,Table3[Végétarien])),SUM(IF(Table3[Date]=$A803,Table3[Végétarien]))),"")</f>
        <v/>
      </c>
      <c r="F803" s="32" t="str" cm="1">
        <f t="array" ref="F803">IF(ISNUMBER($A803),IF($G$2="Valeur",
SUM(IF($A803&gt;=Table1[De],IF($A803&lt;=Table1[À],IF(F$4=Table1[[#Headers],[Bœuf]:[Oasis]],Table1[[Bœuf]:[Oasis]]))))*
SUM(IF(Table3[Date]=$A803,Table3[Salade])),SUM(IF(Table3[Date]=$A803,Table3[Salade]))),"")</f>
        <v/>
      </c>
      <c r="G803" s="32" t="str" cm="1">
        <f t="array" ref="G803">IF(ISNUMBER($A803),IF($G$2="Valeur",
SUM(IF($A803&gt;=Table1[De],IF($A803&lt;=Table1[À],IF(G$4=Table1[[#Headers],[Bœuf]:[Oasis]],Table1[[Bœuf]:[Oasis]]))))*
SUM(IF(Table3[Date]=$A803,Table3[Eau])),SUM(IF(Table3[Date]=$A803,Table3[Eau]))),"")</f>
        <v/>
      </c>
      <c r="H803" s="32" t="str" cm="1">
        <f t="array" ref="H803">IF(ISNUMBER($A803),IF($G$2="Valeur",
SUM(IF($A803&gt;=Table1[De],IF($A803&lt;=Table1[À],IF(H$4=Table1[[#Headers],[Bœuf]:[Oasis]],Table1[[Bœuf]:[Oasis]]))))*
SUM(IF(Table3[Date]=$A803,Table3[Coca])),SUM(IF(Table3[Date]=$A803,Table3[Coca]))),"")</f>
        <v/>
      </c>
      <c r="I803" s="32" t="str" cm="1">
        <f t="array" ref="I803">IF(ISNUMBER($A803),IF($G$2="Valeur",
SUM(IF($A803&gt;=Table1[De],IF($A803&lt;=Table1[À],IF(I$4=Table1[[#Headers],[Bœuf]:[Oasis]],Table1[[Bœuf]:[Oasis]]))))*
SUM(IF(Table3[Date]=$A803,Table3[Oasis])),SUM(IF(Table3[Date]=$A803,Table3[Oasis]))),"")</f>
        <v/>
      </c>
      <c r="J803" s="33" t="str">
        <f t="shared" si="12"/>
        <v/>
      </c>
      <c r="K803" s="32" t="str" cm="1">
        <f t="array" ref="K803">IF(AND(ISNUMBER($A803),$G$2="Valeur"),
SUM(IF(Table3[Date]=$A803,IF(Table3[Mode de Paiement]=K$4,Table3[TOTAL DU PAR LE CLIENT]))),"")</f>
        <v/>
      </c>
      <c r="L803" s="32" t="str" cm="1">
        <f t="array" ref="L803">IF(AND(ISNUMBER($A803),$G$2="Valeur"),
SUM(IF(Table3[Date]=$A803,IF(Table3[Mode de Paiement]=L$4,Table3[TOTAL DU PAR LE CLIENT]))),"")</f>
        <v/>
      </c>
      <c r="M803" s="32" t="str" cm="1">
        <f t="array" ref="M803">IF(AND(ISNUMBER($A803),$G$2="Valeur"),
SUM(IF(Table3[Date]=$A803,IF(Table3[Mode de Paiement]=M$4,Table3[TOTAL DU PAR LE CLIENT]))),"")</f>
        <v/>
      </c>
      <c r="N803" s="32" t="str" cm="1">
        <f t="array" ref="N803">IF(AND(ISNUMBER($A803),$G$2="Valeur"),
SUM(IF(Table3[Date]=$A803,IF(Table3[Mode de Paiement]=N$4,Table3[TOTAL DU PAR LE CLIENT]))),"")</f>
        <v/>
      </c>
    </row>
    <row r="804" spans="1:14" x14ac:dyDescent="0.2">
      <c r="A804" s="82" t="str">
        <f>IF(A803=MAX(Table3[Date]),"",IF(A803="","",A803+1))</f>
        <v/>
      </c>
      <c r="B804" s="83" t="str">
        <f>IF(ISNUMBER(A804),COUNTIF(Table3[Date],A804),"")</f>
        <v/>
      </c>
      <c r="C804" s="32" t="str" cm="1">
        <f t="array" ref="C804">IF(ISNUMBER($A804),IF($G$2="Valeur",
SUM(IF($A804&gt;=Table1[De],IF($A804&lt;=Table1[À],IF(C$4=Table1[[#Headers],[Bœuf]:[Oasis]],Table1[[Bœuf]:[Oasis]]))))*
SUM(IF(Table3[Date]=$A804,Table3[Bœuf])),SUM(IF(Table3[Date]=$A804,Table3[Bœuf]))),"")</f>
        <v/>
      </c>
      <c r="D804" s="32" t="str" cm="1">
        <f t="array" ref="D804">IF(ISNUMBER($A804),IF($G$2="Valeur",
SUM(IF($A804&gt;=Table1[De],IF($A804&lt;=Table1[À],IF(D$4=Table1[[#Headers],[Bœuf]:[Oasis]],Table1[[Bœuf]:[Oasis]]))))*
SUM(IF(Table3[Date]=$A804,Table3[Jambon])),SUM(IF(Table3[Date]=$A804,Table3[Jambon]))),"")</f>
        <v/>
      </c>
      <c r="E804" s="32" t="str" cm="1">
        <f t="array" ref="E804">IF(ISNUMBER($A804),IF($G$2="Valeur",
SUM(IF($A804&gt;=Table1[De],IF($A804&lt;=Table1[À],IF(E$4=Table1[[#Headers],[Bœuf]:[Oasis]],Table1[[Bœuf]:[Oasis]]))))*
SUM(IF(Table3[Date]=$A804,Table3[Végétarien])),SUM(IF(Table3[Date]=$A804,Table3[Végétarien]))),"")</f>
        <v/>
      </c>
      <c r="F804" s="32" t="str" cm="1">
        <f t="array" ref="F804">IF(ISNUMBER($A804),IF($G$2="Valeur",
SUM(IF($A804&gt;=Table1[De],IF($A804&lt;=Table1[À],IF(F$4=Table1[[#Headers],[Bœuf]:[Oasis]],Table1[[Bœuf]:[Oasis]]))))*
SUM(IF(Table3[Date]=$A804,Table3[Salade])),SUM(IF(Table3[Date]=$A804,Table3[Salade]))),"")</f>
        <v/>
      </c>
      <c r="G804" s="32" t="str" cm="1">
        <f t="array" ref="G804">IF(ISNUMBER($A804),IF($G$2="Valeur",
SUM(IF($A804&gt;=Table1[De],IF($A804&lt;=Table1[À],IF(G$4=Table1[[#Headers],[Bœuf]:[Oasis]],Table1[[Bœuf]:[Oasis]]))))*
SUM(IF(Table3[Date]=$A804,Table3[Eau])),SUM(IF(Table3[Date]=$A804,Table3[Eau]))),"")</f>
        <v/>
      </c>
      <c r="H804" s="32" t="str" cm="1">
        <f t="array" ref="H804">IF(ISNUMBER($A804),IF($G$2="Valeur",
SUM(IF($A804&gt;=Table1[De],IF($A804&lt;=Table1[À],IF(H$4=Table1[[#Headers],[Bœuf]:[Oasis]],Table1[[Bœuf]:[Oasis]]))))*
SUM(IF(Table3[Date]=$A804,Table3[Coca])),SUM(IF(Table3[Date]=$A804,Table3[Coca]))),"")</f>
        <v/>
      </c>
      <c r="I804" s="32" t="str" cm="1">
        <f t="array" ref="I804">IF(ISNUMBER($A804),IF($G$2="Valeur",
SUM(IF($A804&gt;=Table1[De],IF($A804&lt;=Table1[À],IF(I$4=Table1[[#Headers],[Bœuf]:[Oasis]],Table1[[Bœuf]:[Oasis]]))))*
SUM(IF(Table3[Date]=$A804,Table3[Oasis])),SUM(IF(Table3[Date]=$A804,Table3[Oasis]))),"")</f>
        <v/>
      </c>
      <c r="J804" s="33" t="str">
        <f t="shared" si="12"/>
        <v/>
      </c>
      <c r="K804" s="32" t="str" cm="1">
        <f t="array" ref="K804">IF(AND(ISNUMBER($A804),$G$2="Valeur"),
SUM(IF(Table3[Date]=$A804,IF(Table3[Mode de Paiement]=K$4,Table3[TOTAL DU PAR LE CLIENT]))),"")</f>
        <v/>
      </c>
      <c r="L804" s="32" t="str" cm="1">
        <f t="array" ref="L804">IF(AND(ISNUMBER($A804),$G$2="Valeur"),
SUM(IF(Table3[Date]=$A804,IF(Table3[Mode de Paiement]=L$4,Table3[TOTAL DU PAR LE CLIENT]))),"")</f>
        <v/>
      </c>
      <c r="M804" s="32" t="str" cm="1">
        <f t="array" ref="M804">IF(AND(ISNUMBER($A804),$G$2="Valeur"),
SUM(IF(Table3[Date]=$A804,IF(Table3[Mode de Paiement]=M$4,Table3[TOTAL DU PAR LE CLIENT]))),"")</f>
        <v/>
      </c>
      <c r="N804" s="32" t="str" cm="1">
        <f t="array" ref="N804">IF(AND(ISNUMBER($A804),$G$2="Valeur"),
SUM(IF(Table3[Date]=$A804,IF(Table3[Mode de Paiement]=N$4,Table3[TOTAL DU PAR LE CLIENT]))),"")</f>
        <v/>
      </c>
    </row>
    <row r="805" spans="1:14" x14ac:dyDescent="0.2">
      <c r="A805" s="82" t="str">
        <f>IF(A804=MAX(Table3[Date]),"",IF(A804="","",A804+1))</f>
        <v/>
      </c>
      <c r="B805" s="83" t="str">
        <f>IF(ISNUMBER(A805),COUNTIF(Table3[Date],A805),"")</f>
        <v/>
      </c>
      <c r="C805" s="32" t="str" cm="1">
        <f t="array" ref="C805">IF(ISNUMBER($A805),IF($G$2="Valeur",
SUM(IF($A805&gt;=Table1[De],IF($A805&lt;=Table1[À],IF(C$4=Table1[[#Headers],[Bœuf]:[Oasis]],Table1[[Bœuf]:[Oasis]]))))*
SUM(IF(Table3[Date]=$A805,Table3[Bœuf])),SUM(IF(Table3[Date]=$A805,Table3[Bœuf]))),"")</f>
        <v/>
      </c>
      <c r="D805" s="32" t="str" cm="1">
        <f t="array" ref="D805">IF(ISNUMBER($A805),IF($G$2="Valeur",
SUM(IF($A805&gt;=Table1[De],IF($A805&lt;=Table1[À],IF(D$4=Table1[[#Headers],[Bœuf]:[Oasis]],Table1[[Bœuf]:[Oasis]]))))*
SUM(IF(Table3[Date]=$A805,Table3[Jambon])),SUM(IF(Table3[Date]=$A805,Table3[Jambon]))),"")</f>
        <v/>
      </c>
      <c r="E805" s="32" t="str" cm="1">
        <f t="array" ref="E805">IF(ISNUMBER($A805),IF($G$2="Valeur",
SUM(IF($A805&gt;=Table1[De],IF($A805&lt;=Table1[À],IF(E$4=Table1[[#Headers],[Bœuf]:[Oasis]],Table1[[Bœuf]:[Oasis]]))))*
SUM(IF(Table3[Date]=$A805,Table3[Végétarien])),SUM(IF(Table3[Date]=$A805,Table3[Végétarien]))),"")</f>
        <v/>
      </c>
      <c r="F805" s="32" t="str" cm="1">
        <f t="array" ref="F805">IF(ISNUMBER($A805),IF($G$2="Valeur",
SUM(IF($A805&gt;=Table1[De],IF($A805&lt;=Table1[À],IF(F$4=Table1[[#Headers],[Bœuf]:[Oasis]],Table1[[Bœuf]:[Oasis]]))))*
SUM(IF(Table3[Date]=$A805,Table3[Salade])),SUM(IF(Table3[Date]=$A805,Table3[Salade]))),"")</f>
        <v/>
      </c>
      <c r="G805" s="32" t="str" cm="1">
        <f t="array" ref="G805">IF(ISNUMBER($A805),IF($G$2="Valeur",
SUM(IF($A805&gt;=Table1[De],IF($A805&lt;=Table1[À],IF(G$4=Table1[[#Headers],[Bœuf]:[Oasis]],Table1[[Bœuf]:[Oasis]]))))*
SUM(IF(Table3[Date]=$A805,Table3[Eau])),SUM(IF(Table3[Date]=$A805,Table3[Eau]))),"")</f>
        <v/>
      </c>
      <c r="H805" s="32" t="str" cm="1">
        <f t="array" ref="H805">IF(ISNUMBER($A805),IF($G$2="Valeur",
SUM(IF($A805&gt;=Table1[De],IF($A805&lt;=Table1[À],IF(H$4=Table1[[#Headers],[Bœuf]:[Oasis]],Table1[[Bœuf]:[Oasis]]))))*
SUM(IF(Table3[Date]=$A805,Table3[Coca])),SUM(IF(Table3[Date]=$A805,Table3[Coca]))),"")</f>
        <v/>
      </c>
      <c r="I805" s="32" t="str" cm="1">
        <f t="array" ref="I805">IF(ISNUMBER($A805),IF($G$2="Valeur",
SUM(IF($A805&gt;=Table1[De],IF($A805&lt;=Table1[À],IF(I$4=Table1[[#Headers],[Bœuf]:[Oasis]],Table1[[Bœuf]:[Oasis]]))))*
SUM(IF(Table3[Date]=$A805,Table3[Oasis])),SUM(IF(Table3[Date]=$A805,Table3[Oasis]))),"")</f>
        <v/>
      </c>
      <c r="J805" s="33" t="str">
        <f t="shared" si="12"/>
        <v/>
      </c>
      <c r="K805" s="32" t="str" cm="1">
        <f t="array" ref="K805">IF(AND(ISNUMBER($A805),$G$2="Valeur"),
SUM(IF(Table3[Date]=$A805,IF(Table3[Mode de Paiement]=K$4,Table3[TOTAL DU PAR LE CLIENT]))),"")</f>
        <v/>
      </c>
      <c r="L805" s="32" t="str" cm="1">
        <f t="array" ref="L805">IF(AND(ISNUMBER($A805),$G$2="Valeur"),
SUM(IF(Table3[Date]=$A805,IF(Table3[Mode de Paiement]=L$4,Table3[TOTAL DU PAR LE CLIENT]))),"")</f>
        <v/>
      </c>
      <c r="M805" s="32" t="str" cm="1">
        <f t="array" ref="M805">IF(AND(ISNUMBER($A805),$G$2="Valeur"),
SUM(IF(Table3[Date]=$A805,IF(Table3[Mode de Paiement]=M$4,Table3[TOTAL DU PAR LE CLIENT]))),"")</f>
        <v/>
      </c>
      <c r="N805" s="32" t="str" cm="1">
        <f t="array" ref="N805">IF(AND(ISNUMBER($A805),$G$2="Valeur"),
SUM(IF(Table3[Date]=$A805,IF(Table3[Mode de Paiement]=N$4,Table3[TOTAL DU PAR LE CLIENT]))),"")</f>
        <v/>
      </c>
    </row>
    <row r="806" spans="1:14" x14ac:dyDescent="0.2">
      <c r="A806" s="82" t="str">
        <f>IF(A805=MAX(Table3[Date]),"",IF(A805="","",A805+1))</f>
        <v/>
      </c>
      <c r="B806" s="83" t="str">
        <f>IF(ISNUMBER(A806),COUNTIF(Table3[Date],A806),"")</f>
        <v/>
      </c>
      <c r="C806" s="32" t="str" cm="1">
        <f t="array" ref="C806">IF(ISNUMBER($A806),IF($G$2="Valeur",
SUM(IF($A806&gt;=Table1[De],IF($A806&lt;=Table1[À],IF(C$4=Table1[[#Headers],[Bœuf]:[Oasis]],Table1[[Bœuf]:[Oasis]]))))*
SUM(IF(Table3[Date]=$A806,Table3[Bœuf])),SUM(IF(Table3[Date]=$A806,Table3[Bœuf]))),"")</f>
        <v/>
      </c>
      <c r="D806" s="32" t="str" cm="1">
        <f t="array" ref="D806">IF(ISNUMBER($A806),IF($G$2="Valeur",
SUM(IF($A806&gt;=Table1[De],IF($A806&lt;=Table1[À],IF(D$4=Table1[[#Headers],[Bœuf]:[Oasis]],Table1[[Bœuf]:[Oasis]]))))*
SUM(IF(Table3[Date]=$A806,Table3[Jambon])),SUM(IF(Table3[Date]=$A806,Table3[Jambon]))),"")</f>
        <v/>
      </c>
      <c r="E806" s="32" t="str" cm="1">
        <f t="array" ref="E806">IF(ISNUMBER($A806),IF($G$2="Valeur",
SUM(IF($A806&gt;=Table1[De],IF($A806&lt;=Table1[À],IF(E$4=Table1[[#Headers],[Bœuf]:[Oasis]],Table1[[Bœuf]:[Oasis]]))))*
SUM(IF(Table3[Date]=$A806,Table3[Végétarien])),SUM(IF(Table3[Date]=$A806,Table3[Végétarien]))),"")</f>
        <v/>
      </c>
      <c r="F806" s="32" t="str" cm="1">
        <f t="array" ref="F806">IF(ISNUMBER($A806),IF($G$2="Valeur",
SUM(IF($A806&gt;=Table1[De],IF($A806&lt;=Table1[À],IF(F$4=Table1[[#Headers],[Bœuf]:[Oasis]],Table1[[Bœuf]:[Oasis]]))))*
SUM(IF(Table3[Date]=$A806,Table3[Salade])),SUM(IF(Table3[Date]=$A806,Table3[Salade]))),"")</f>
        <v/>
      </c>
      <c r="G806" s="32" t="str" cm="1">
        <f t="array" ref="G806">IF(ISNUMBER($A806),IF($G$2="Valeur",
SUM(IF($A806&gt;=Table1[De],IF($A806&lt;=Table1[À],IF(G$4=Table1[[#Headers],[Bœuf]:[Oasis]],Table1[[Bœuf]:[Oasis]]))))*
SUM(IF(Table3[Date]=$A806,Table3[Eau])),SUM(IF(Table3[Date]=$A806,Table3[Eau]))),"")</f>
        <v/>
      </c>
      <c r="H806" s="32" t="str" cm="1">
        <f t="array" ref="H806">IF(ISNUMBER($A806),IF($G$2="Valeur",
SUM(IF($A806&gt;=Table1[De],IF($A806&lt;=Table1[À],IF(H$4=Table1[[#Headers],[Bœuf]:[Oasis]],Table1[[Bœuf]:[Oasis]]))))*
SUM(IF(Table3[Date]=$A806,Table3[Coca])),SUM(IF(Table3[Date]=$A806,Table3[Coca]))),"")</f>
        <v/>
      </c>
      <c r="I806" s="32" t="str" cm="1">
        <f t="array" ref="I806">IF(ISNUMBER($A806),IF($G$2="Valeur",
SUM(IF($A806&gt;=Table1[De],IF($A806&lt;=Table1[À],IF(I$4=Table1[[#Headers],[Bœuf]:[Oasis]],Table1[[Bœuf]:[Oasis]]))))*
SUM(IF(Table3[Date]=$A806,Table3[Oasis])),SUM(IF(Table3[Date]=$A806,Table3[Oasis]))),"")</f>
        <v/>
      </c>
      <c r="J806" s="33" t="str">
        <f t="shared" si="12"/>
        <v/>
      </c>
      <c r="K806" s="32" t="str" cm="1">
        <f t="array" ref="K806">IF(AND(ISNUMBER($A806),$G$2="Valeur"),
SUM(IF(Table3[Date]=$A806,IF(Table3[Mode de Paiement]=K$4,Table3[TOTAL DU PAR LE CLIENT]))),"")</f>
        <v/>
      </c>
      <c r="L806" s="32" t="str" cm="1">
        <f t="array" ref="L806">IF(AND(ISNUMBER($A806),$G$2="Valeur"),
SUM(IF(Table3[Date]=$A806,IF(Table3[Mode de Paiement]=L$4,Table3[TOTAL DU PAR LE CLIENT]))),"")</f>
        <v/>
      </c>
      <c r="M806" s="32" t="str" cm="1">
        <f t="array" ref="M806">IF(AND(ISNUMBER($A806),$G$2="Valeur"),
SUM(IF(Table3[Date]=$A806,IF(Table3[Mode de Paiement]=M$4,Table3[TOTAL DU PAR LE CLIENT]))),"")</f>
        <v/>
      </c>
      <c r="N806" s="32" t="str" cm="1">
        <f t="array" ref="N806">IF(AND(ISNUMBER($A806),$G$2="Valeur"),
SUM(IF(Table3[Date]=$A806,IF(Table3[Mode de Paiement]=N$4,Table3[TOTAL DU PAR LE CLIENT]))),"")</f>
        <v/>
      </c>
    </row>
    <row r="807" spans="1:14" x14ac:dyDescent="0.2">
      <c r="A807" s="82" t="str">
        <f>IF(A806=MAX(Table3[Date]),"",IF(A806="","",A806+1))</f>
        <v/>
      </c>
      <c r="B807" s="83" t="str">
        <f>IF(ISNUMBER(A807),COUNTIF(Table3[Date],A807),"")</f>
        <v/>
      </c>
      <c r="C807" s="32" t="str" cm="1">
        <f t="array" ref="C807">IF(ISNUMBER($A807),IF($G$2="Valeur",
SUM(IF($A807&gt;=Table1[De],IF($A807&lt;=Table1[À],IF(C$4=Table1[[#Headers],[Bœuf]:[Oasis]],Table1[[Bœuf]:[Oasis]]))))*
SUM(IF(Table3[Date]=$A807,Table3[Bœuf])),SUM(IF(Table3[Date]=$A807,Table3[Bœuf]))),"")</f>
        <v/>
      </c>
      <c r="D807" s="32" t="str" cm="1">
        <f t="array" ref="D807">IF(ISNUMBER($A807),IF($G$2="Valeur",
SUM(IF($A807&gt;=Table1[De],IF($A807&lt;=Table1[À],IF(D$4=Table1[[#Headers],[Bœuf]:[Oasis]],Table1[[Bœuf]:[Oasis]]))))*
SUM(IF(Table3[Date]=$A807,Table3[Jambon])),SUM(IF(Table3[Date]=$A807,Table3[Jambon]))),"")</f>
        <v/>
      </c>
      <c r="E807" s="32" t="str" cm="1">
        <f t="array" ref="E807">IF(ISNUMBER($A807),IF($G$2="Valeur",
SUM(IF($A807&gt;=Table1[De],IF($A807&lt;=Table1[À],IF(E$4=Table1[[#Headers],[Bœuf]:[Oasis]],Table1[[Bœuf]:[Oasis]]))))*
SUM(IF(Table3[Date]=$A807,Table3[Végétarien])),SUM(IF(Table3[Date]=$A807,Table3[Végétarien]))),"")</f>
        <v/>
      </c>
      <c r="F807" s="32" t="str" cm="1">
        <f t="array" ref="F807">IF(ISNUMBER($A807),IF($G$2="Valeur",
SUM(IF($A807&gt;=Table1[De],IF($A807&lt;=Table1[À],IF(F$4=Table1[[#Headers],[Bœuf]:[Oasis]],Table1[[Bœuf]:[Oasis]]))))*
SUM(IF(Table3[Date]=$A807,Table3[Salade])),SUM(IF(Table3[Date]=$A807,Table3[Salade]))),"")</f>
        <v/>
      </c>
      <c r="G807" s="32" t="str" cm="1">
        <f t="array" ref="G807">IF(ISNUMBER($A807),IF($G$2="Valeur",
SUM(IF($A807&gt;=Table1[De],IF($A807&lt;=Table1[À],IF(G$4=Table1[[#Headers],[Bœuf]:[Oasis]],Table1[[Bœuf]:[Oasis]]))))*
SUM(IF(Table3[Date]=$A807,Table3[Eau])),SUM(IF(Table3[Date]=$A807,Table3[Eau]))),"")</f>
        <v/>
      </c>
      <c r="H807" s="32" t="str" cm="1">
        <f t="array" ref="H807">IF(ISNUMBER($A807),IF($G$2="Valeur",
SUM(IF($A807&gt;=Table1[De],IF($A807&lt;=Table1[À],IF(H$4=Table1[[#Headers],[Bœuf]:[Oasis]],Table1[[Bœuf]:[Oasis]]))))*
SUM(IF(Table3[Date]=$A807,Table3[Coca])),SUM(IF(Table3[Date]=$A807,Table3[Coca]))),"")</f>
        <v/>
      </c>
      <c r="I807" s="32" t="str" cm="1">
        <f t="array" ref="I807">IF(ISNUMBER($A807),IF($G$2="Valeur",
SUM(IF($A807&gt;=Table1[De],IF($A807&lt;=Table1[À],IF(I$4=Table1[[#Headers],[Bœuf]:[Oasis]],Table1[[Bœuf]:[Oasis]]))))*
SUM(IF(Table3[Date]=$A807,Table3[Oasis])),SUM(IF(Table3[Date]=$A807,Table3[Oasis]))),"")</f>
        <v/>
      </c>
      <c r="J807" s="33" t="str">
        <f t="shared" si="12"/>
        <v/>
      </c>
      <c r="K807" s="32" t="str" cm="1">
        <f t="array" ref="K807">IF(AND(ISNUMBER($A807),$G$2="Valeur"),
SUM(IF(Table3[Date]=$A807,IF(Table3[Mode de Paiement]=K$4,Table3[TOTAL DU PAR LE CLIENT]))),"")</f>
        <v/>
      </c>
      <c r="L807" s="32" t="str" cm="1">
        <f t="array" ref="L807">IF(AND(ISNUMBER($A807),$G$2="Valeur"),
SUM(IF(Table3[Date]=$A807,IF(Table3[Mode de Paiement]=L$4,Table3[TOTAL DU PAR LE CLIENT]))),"")</f>
        <v/>
      </c>
      <c r="M807" s="32" t="str" cm="1">
        <f t="array" ref="M807">IF(AND(ISNUMBER($A807),$G$2="Valeur"),
SUM(IF(Table3[Date]=$A807,IF(Table3[Mode de Paiement]=M$4,Table3[TOTAL DU PAR LE CLIENT]))),"")</f>
        <v/>
      </c>
      <c r="N807" s="32" t="str" cm="1">
        <f t="array" ref="N807">IF(AND(ISNUMBER($A807),$G$2="Valeur"),
SUM(IF(Table3[Date]=$A807,IF(Table3[Mode de Paiement]=N$4,Table3[TOTAL DU PAR LE CLIENT]))),"")</f>
        <v/>
      </c>
    </row>
    <row r="808" spans="1:14" x14ac:dyDescent="0.2">
      <c r="A808" s="82" t="str">
        <f>IF(A807=MAX(Table3[Date]),"",IF(A807="","",A807+1))</f>
        <v/>
      </c>
      <c r="B808" s="83" t="str">
        <f>IF(ISNUMBER(A808),COUNTIF(Table3[Date],A808),"")</f>
        <v/>
      </c>
      <c r="C808" s="32" t="str" cm="1">
        <f t="array" ref="C808">IF(ISNUMBER($A808),IF($G$2="Valeur",
SUM(IF($A808&gt;=Table1[De],IF($A808&lt;=Table1[À],IF(C$4=Table1[[#Headers],[Bœuf]:[Oasis]],Table1[[Bœuf]:[Oasis]]))))*
SUM(IF(Table3[Date]=$A808,Table3[Bœuf])),SUM(IF(Table3[Date]=$A808,Table3[Bœuf]))),"")</f>
        <v/>
      </c>
      <c r="D808" s="32" t="str" cm="1">
        <f t="array" ref="D808">IF(ISNUMBER($A808),IF($G$2="Valeur",
SUM(IF($A808&gt;=Table1[De],IF($A808&lt;=Table1[À],IF(D$4=Table1[[#Headers],[Bœuf]:[Oasis]],Table1[[Bœuf]:[Oasis]]))))*
SUM(IF(Table3[Date]=$A808,Table3[Jambon])),SUM(IF(Table3[Date]=$A808,Table3[Jambon]))),"")</f>
        <v/>
      </c>
      <c r="E808" s="32" t="str" cm="1">
        <f t="array" ref="E808">IF(ISNUMBER($A808),IF($G$2="Valeur",
SUM(IF($A808&gt;=Table1[De],IF($A808&lt;=Table1[À],IF(E$4=Table1[[#Headers],[Bœuf]:[Oasis]],Table1[[Bœuf]:[Oasis]]))))*
SUM(IF(Table3[Date]=$A808,Table3[Végétarien])),SUM(IF(Table3[Date]=$A808,Table3[Végétarien]))),"")</f>
        <v/>
      </c>
      <c r="F808" s="32" t="str" cm="1">
        <f t="array" ref="F808">IF(ISNUMBER($A808),IF($G$2="Valeur",
SUM(IF($A808&gt;=Table1[De],IF($A808&lt;=Table1[À],IF(F$4=Table1[[#Headers],[Bœuf]:[Oasis]],Table1[[Bœuf]:[Oasis]]))))*
SUM(IF(Table3[Date]=$A808,Table3[Salade])),SUM(IF(Table3[Date]=$A808,Table3[Salade]))),"")</f>
        <v/>
      </c>
      <c r="G808" s="32" t="str" cm="1">
        <f t="array" ref="G808">IF(ISNUMBER($A808),IF($G$2="Valeur",
SUM(IF($A808&gt;=Table1[De],IF($A808&lt;=Table1[À],IF(G$4=Table1[[#Headers],[Bœuf]:[Oasis]],Table1[[Bœuf]:[Oasis]]))))*
SUM(IF(Table3[Date]=$A808,Table3[Eau])),SUM(IF(Table3[Date]=$A808,Table3[Eau]))),"")</f>
        <v/>
      </c>
      <c r="H808" s="32" t="str" cm="1">
        <f t="array" ref="H808">IF(ISNUMBER($A808),IF($G$2="Valeur",
SUM(IF($A808&gt;=Table1[De],IF($A808&lt;=Table1[À],IF(H$4=Table1[[#Headers],[Bœuf]:[Oasis]],Table1[[Bœuf]:[Oasis]]))))*
SUM(IF(Table3[Date]=$A808,Table3[Coca])),SUM(IF(Table3[Date]=$A808,Table3[Coca]))),"")</f>
        <v/>
      </c>
      <c r="I808" s="32" t="str" cm="1">
        <f t="array" ref="I808">IF(ISNUMBER($A808),IF($G$2="Valeur",
SUM(IF($A808&gt;=Table1[De],IF($A808&lt;=Table1[À],IF(I$4=Table1[[#Headers],[Bœuf]:[Oasis]],Table1[[Bœuf]:[Oasis]]))))*
SUM(IF(Table3[Date]=$A808,Table3[Oasis])),SUM(IF(Table3[Date]=$A808,Table3[Oasis]))),"")</f>
        <v/>
      </c>
      <c r="J808" s="33" t="str">
        <f t="shared" si="12"/>
        <v/>
      </c>
      <c r="K808" s="32" t="str" cm="1">
        <f t="array" ref="K808">IF(AND(ISNUMBER($A808),$G$2="Valeur"),
SUM(IF(Table3[Date]=$A808,IF(Table3[Mode de Paiement]=K$4,Table3[TOTAL DU PAR LE CLIENT]))),"")</f>
        <v/>
      </c>
      <c r="L808" s="32" t="str" cm="1">
        <f t="array" ref="L808">IF(AND(ISNUMBER($A808),$G$2="Valeur"),
SUM(IF(Table3[Date]=$A808,IF(Table3[Mode de Paiement]=L$4,Table3[TOTAL DU PAR LE CLIENT]))),"")</f>
        <v/>
      </c>
      <c r="M808" s="32" t="str" cm="1">
        <f t="array" ref="M808">IF(AND(ISNUMBER($A808),$G$2="Valeur"),
SUM(IF(Table3[Date]=$A808,IF(Table3[Mode de Paiement]=M$4,Table3[TOTAL DU PAR LE CLIENT]))),"")</f>
        <v/>
      </c>
      <c r="N808" s="32" t="str" cm="1">
        <f t="array" ref="N808">IF(AND(ISNUMBER($A808),$G$2="Valeur"),
SUM(IF(Table3[Date]=$A808,IF(Table3[Mode de Paiement]=N$4,Table3[TOTAL DU PAR LE CLIENT]))),"")</f>
        <v/>
      </c>
    </row>
    <row r="809" spans="1:14" x14ac:dyDescent="0.2">
      <c r="A809" s="82" t="str">
        <f>IF(A808=MAX(Table3[Date]),"",IF(A808="","",A808+1))</f>
        <v/>
      </c>
      <c r="B809" s="83" t="str">
        <f>IF(ISNUMBER(A809),COUNTIF(Table3[Date],A809),"")</f>
        <v/>
      </c>
      <c r="C809" s="32" t="str" cm="1">
        <f t="array" ref="C809">IF(ISNUMBER($A809),IF($G$2="Valeur",
SUM(IF($A809&gt;=Table1[De],IF($A809&lt;=Table1[À],IF(C$4=Table1[[#Headers],[Bœuf]:[Oasis]],Table1[[Bœuf]:[Oasis]]))))*
SUM(IF(Table3[Date]=$A809,Table3[Bœuf])),SUM(IF(Table3[Date]=$A809,Table3[Bœuf]))),"")</f>
        <v/>
      </c>
      <c r="D809" s="32" t="str" cm="1">
        <f t="array" ref="D809">IF(ISNUMBER($A809),IF($G$2="Valeur",
SUM(IF($A809&gt;=Table1[De],IF($A809&lt;=Table1[À],IF(D$4=Table1[[#Headers],[Bœuf]:[Oasis]],Table1[[Bœuf]:[Oasis]]))))*
SUM(IF(Table3[Date]=$A809,Table3[Jambon])),SUM(IF(Table3[Date]=$A809,Table3[Jambon]))),"")</f>
        <v/>
      </c>
      <c r="E809" s="32" t="str" cm="1">
        <f t="array" ref="E809">IF(ISNUMBER($A809),IF($G$2="Valeur",
SUM(IF($A809&gt;=Table1[De],IF($A809&lt;=Table1[À],IF(E$4=Table1[[#Headers],[Bœuf]:[Oasis]],Table1[[Bœuf]:[Oasis]]))))*
SUM(IF(Table3[Date]=$A809,Table3[Végétarien])),SUM(IF(Table3[Date]=$A809,Table3[Végétarien]))),"")</f>
        <v/>
      </c>
      <c r="F809" s="32" t="str" cm="1">
        <f t="array" ref="F809">IF(ISNUMBER($A809),IF($G$2="Valeur",
SUM(IF($A809&gt;=Table1[De],IF($A809&lt;=Table1[À],IF(F$4=Table1[[#Headers],[Bœuf]:[Oasis]],Table1[[Bœuf]:[Oasis]]))))*
SUM(IF(Table3[Date]=$A809,Table3[Salade])),SUM(IF(Table3[Date]=$A809,Table3[Salade]))),"")</f>
        <v/>
      </c>
      <c r="G809" s="32" t="str" cm="1">
        <f t="array" ref="G809">IF(ISNUMBER($A809),IF($G$2="Valeur",
SUM(IF($A809&gt;=Table1[De],IF($A809&lt;=Table1[À],IF(G$4=Table1[[#Headers],[Bœuf]:[Oasis]],Table1[[Bœuf]:[Oasis]]))))*
SUM(IF(Table3[Date]=$A809,Table3[Eau])),SUM(IF(Table3[Date]=$A809,Table3[Eau]))),"")</f>
        <v/>
      </c>
      <c r="H809" s="32" t="str" cm="1">
        <f t="array" ref="H809">IF(ISNUMBER($A809),IF($G$2="Valeur",
SUM(IF($A809&gt;=Table1[De],IF($A809&lt;=Table1[À],IF(H$4=Table1[[#Headers],[Bœuf]:[Oasis]],Table1[[Bœuf]:[Oasis]]))))*
SUM(IF(Table3[Date]=$A809,Table3[Coca])),SUM(IF(Table3[Date]=$A809,Table3[Coca]))),"")</f>
        <v/>
      </c>
      <c r="I809" s="32" t="str" cm="1">
        <f t="array" ref="I809">IF(ISNUMBER($A809),IF($G$2="Valeur",
SUM(IF($A809&gt;=Table1[De],IF($A809&lt;=Table1[À],IF(I$4=Table1[[#Headers],[Bœuf]:[Oasis]],Table1[[Bœuf]:[Oasis]]))))*
SUM(IF(Table3[Date]=$A809,Table3[Oasis])),SUM(IF(Table3[Date]=$A809,Table3[Oasis]))),"")</f>
        <v/>
      </c>
      <c r="J809" s="33" t="str">
        <f t="shared" si="12"/>
        <v/>
      </c>
      <c r="K809" s="32" t="str" cm="1">
        <f t="array" ref="K809">IF(AND(ISNUMBER($A809),$G$2="Valeur"),
SUM(IF(Table3[Date]=$A809,IF(Table3[Mode de Paiement]=K$4,Table3[TOTAL DU PAR LE CLIENT]))),"")</f>
        <v/>
      </c>
      <c r="L809" s="32" t="str" cm="1">
        <f t="array" ref="L809">IF(AND(ISNUMBER($A809),$G$2="Valeur"),
SUM(IF(Table3[Date]=$A809,IF(Table3[Mode de Paiement]=L$4,Table3[TOTAL DU PAR LE CLIENT]))),"")</f>
        <v/>
      </c>
      <c r="M809" s="32" t="str" cm="1">
        <f t="array" ref="M809">IF(AND(ISNUMBER($A809),$G$2="Valeur"),
SUM(IF(Table3[Date]=$A809,IF(Table3[Mode de Paiement]=M$4,Table3[TOTAL DU PAR LE CLIENT]))),"")</f>
        <v/>
      </c>
      <c r="N809" s="32" t="str" cm="1">
        <f t="array" ref="N809">IF(AND(ISNUMBER($A809),$G$2="Valeur"),
SUM(IF(Table3[Date]=$A809,IF(Table3[Mode de Paiement]=N$4,Table3[TOTAL DU PAR LE CLIENT]))),"")</f>
        <v/>
      </c>
    </row>
    <row r="810" spans="1:14" x14ac:dyDescent="0.2">
      <c r="A810" s="82" t="str">
        <f>IF(A809=MAX(Table3[Date]),"",IF(A809="","",A809+1))</f>
        <v/>
      </c>
      <c r="B810" s="83" t="str">
        <f>IF(ISNUMBER(A810),COUNTIF(Table3[Date],A810),"")</f>
        <v/>
      </c>
      <c r="C810" s="32" t="str" cm="1">
        <f t="array" ref="C810">IF(ISNUMBER($A810),IF($G$2="Valeur",
SUM(IF($A810&gt;=Table1[De],IF($A810&lt;=Table1[À],IF(C$4=Table1[[#Headers],[Bœuf]:[Oasis]],Table1[[Bœuf]:[Oasis]]))))*
SUM(IF(Table3[Date]=$A810,Table3[Bœuf])),SUM(IF(Table3[Date]=$A810,Table3[Bœuf]))),"")</f>
        <v/>
      </c>
      <c r="D810" s="32" t="str" cm="1">
        <f t="array" ref="D810">IF(ISNUMBER($A810),IF($G$2="Valeur",
SUM(IF($A810&gt;=Table1[De],IF($A810&lt;=Table1[À],IF(D$4=Table1[[#Headers],[Bœuf]:[Oasis]],Table1[[Bœuf]:[Oasis]]))))*
SUM(IF(Table3[Date]=$A810,Table3[Jambon])),SUM(IF(Table3[Date]=$A810,Table3[Jambon]))),"")</f>
        <v/>
      </c>
      <c r="E810" s="32" t="str" cm="1">
        <f t="array" ref="E810">IF(ISNUMBER($A810),IF($G$2="Valeur",
SUM(IF($A810&gt;=Table1[De],IF($A810&lt;=Table1[À],IF(E$4=Table1[[#Headers],[Bœuf]:[Oasis]],Table1[[Bœuf]:[Oasis]]))))*
SUM(IF(Table3[Date]=$A810,Table3[Végétarien])),SUM(IF(Table3[Date]=$A810,Table3[Végétarien]))),"")</f>
        <v/>
      </c>
      <c r="F810" s="32" t="str" cm="1">
        <f t="array" ref="F810">IF(ISNUMBER($A810),IF($G$2="Valeur",
SUM(IF($A810&gt;=Table1[De],IF($A810&lt;=Table1[À],IF(F$4=Table1[[#Headers],[Bœuf]:[Oasis]],Table1[[Bœuf]:[Oasis]]))))*
SUM(IF(Table3[Date]=$A810,Table3[Salade])),SUM(IF(Table3[Date]=$A810,Table3[Salade]))),"")</f>
        <v/>
      </c>
      <c r="G810" s="32" t="str" cm="1">
        <f t="array" ref="G810">IF(ISNUMBER($A810),IF($G$2="Valeur",
SUM(IF($A810&gt;=Table1[De],IF($A810&lt;=Table1[À],IF(G$4=Table1[[#Headers],[Bœuf]:[Oasis]],Table1[[Bœuf]:[Oasis]]))))*
SUM(IF(Table3[Date]=$A810,Table3[Eau])),SUM(IF(Table3[Date]=$A810,Table3[Eau]))),"")</f>
        <v/>
      </c>
      <c r="H810" s="32" t="str" cm="1">
        <f t="array" ref="H810">IF(ISNUMBER($A810),IF($G$2="Valeur",
SUM(IF($A810&gt;=Table1[De],IF($A810&lt;=Table1[À],IF(H$4=Table1[[#Headers],[Bœuf]:[Oasis]],Table1[[Bœuf]:[Oasis]]))))*
SUM(IF(Table3[Date]=$A810,Table3[Coca])),SUM(IF(Table3[Date]=$A810,Table3[Coca]))),"")</f>
        <v/>
      </c>
      <c r="I810" s="32" t="str" cm="1">
        <f t="array" ref="I810">IF(ISNUMBER($A810),IF($G$2="Valeur",
SUM(IF($A810&gt;=Table1[De],IF($A810&lt;=Table1[À],IF(I$4=Table1[[#Headers],[Bœuf]:[Oasis]],Table1[[Bœuf]:[Oasis]]))))*
SUM(IF(Table3[Date]=$A810,Table3[Oasis])),SUM(IF(Table3[Date]=$A810,Table3[Oasis]))),"")</f>
        <v/>
      </c>
      <c r="J810" s="33" t="str">
        <f t="shared" si="12"/>
        <v/>
      </c>
      <c r="K810" s="32" t="str" cm="1">
        <f t="array" ref="K810">IF(AND(ISNUMBER($A810),$G$2="Valeur"),
SUM(IF(Table3[Date]=$A810,IF(Table3[Mode de Paiement]=K$4,Table3[TOTAL DU PAR LE CLIENT]))),"")</f>
        <v/>
      </c>
      <c r="L810" s="32" t="str" cm="1">
        <f t="array" ref="L810">IF(AND(ISNUMBER($A810),$G$2="Valeur"),
SUM(IF(Table3[Date]=$A810,IF(Table3[Mode de Paiement]=L$4,Table3[TOTAL DU PAR LE CLIENT]))),"")</f>
        <v/>
      </c>
      <c r="M810" s="32" t="str" cm="1">
        <f t="array" ref="M810">IF(AND(ISNUMBER($A810),$G$2="Valeur"),
SUM(IF(Table3[Date]=$A810,IF(Table3[Mode de Paiement]=M$4,Table3[TOTAL DU PAR LE CLIENT]))),"")</f>
        <v/>
      </c>
      <c r="N810" s="32" t="str" cm="1">
        <f t="array" ref="N810">IF(AND(ISNUMBER($A810),$G$2="Valeur"),
SUM(IF(Table3[Date]=$A810,IF(Table3[Mode de Paiement]=N$4,Table3[TOTAL DU PAR LE CLIENT]))),"")</f>
        <v/>
      </c>
    </row>
    <row r="811" spans="1:14" x14ac:dyDescent="0.2">
      <c r="A811" s="82" t="str">
        <f>IF(A810=MAX(Table3[Date]),"",IF(A810="","",A810+1))</f>
        <v/>
      </c>
      <c r="B811" s="83" t="str">
        <f>IF(ISNUMBER(A811),COUNTIF(Table3[Date],A811),"")</f>
        <v/>
      </c>
      <c r="C811" s="32" t="str" cm="1">
        <f t="array" ref="C811">IF(ISNUMBER($A811),IF($G$2="Valeur",
SUM(IF($A811&gt;=Table1[De],IF($A811&lt;=Table1[À],IF(C$4=Table1[[#Headers],[Bœuf]:[Oasis]],Table1[[Bœuf]:[Oasis]]))))*
SUM(IF(Table3[Date]=$A811,Table3[Bœuf])),SUM(IF(Table3[Date]=$A811,Table3[Bœuf]))),"")</f>
        <v/>
      </c>
      <c r="D811" s="32" t="str" cm="1">
        <f t="array" ref="D811">IF(ISNUMBER($A811),IF($G$2="Valeur",
SUM(IF($A811&gt;=Table1[De],IF($A811&lt;=Table1[À],IF(D$4=Table1[[#Headers],[Bœuf]:[Oasis]],Table1[[Bœuf]:[Oasis]]))))*
SUM(IF(Table3[Date]=$A811,Table3[Jambon])),SUM(IF(Table3[Date]=$A811,Table3[Jambon]))),"")</f>
        <v/>
      </c>
      <c r="E811" s="32" t="str" cm="1">
        <f t="array" ref="E811">IF(ISNUMBER($A811),IF($G$2="Valeur",
SUM(IF($A811&gt;=Table1[De],IF($A811&lt;=Table1[À],IF(E$4=Table1[[#Headers],[Bœuf]:[Oasis]],Table1[[Bœuf]:[Oasis]]))))*
SUM(IF(Table3[Date]=$A811,Table3[Végétarien])),SUM(IF(Table3[Date]=$A811,Table3[Végétarien]))),"")</f>
        <v/>
      </c>
      <c r="F811" s="32" t="str" cm="1">
        <f t="array" ref="F811">IF(ISNUMBER($A811),IF($G$2="Valeur",
SUM(IF($A811&gt;=Table1[De],IF($A811&lt;=Table1[À],IF(F$4=Table1[[#Headers],[Bœuf]:[Oasis]],Table1[[Bœuf]:[Oasis]]))))*
SUM(IF(Table3[Date]=$A811,Table3[Salade])),SUM(IF(Table3[Date]=$A811,Table3[Salade]))),"")</f>
        <v/>
      </c>
      <c r="G811" s="32" t="str" cm="1">
        <f t="array" ref="G811">IF(ISNUMBER($A811),IF($G$2="Valeur",
SUM(IF($A811&gt;=Table1[De],IF($A811&lt;=Table1[À],IF(G$4=Table1[[#Headers],[Bœuf]:[Oasis]],Table1[[Bœuf]:[Oasis]]))))*
SUM(IF(Table3[Date]=$A811,Table3[Eau])),SUM(IF(Table3[Date]=$A811,Table3[Eau]))),"")</f>
        <v/>
      </c>
      <c r="H811" s="32" t="str" cm="1">
        <f t="array" ref="H811">IF(ISNUMBER($A811),IF($G$2="Valeur",
SUM(IF($A811&gt;=Table1[De],IF($A811&lt;=Table1[À],IF(H$4=Table1[[#Headers],[Bœuf]:[Oasis]],Table1[[Bœuf]:[Oasis]]))))*
SUM(IF(Table3[Date]=$A811,Table3[Coca])),SUM(IF(Table3[Date]=$A811,Table3[Coca]))),"")</f>
        <v/>
      </c>
      <c r="I811" s="32" t="str" cm="1">
        <f t="array" ref="I811">IF(ISNUMBER($A811),IF($G$2="Valeur",
SUM(IF($A811&gt;=Table1[De],IF($A811&lt;=Table1[À],IF(I$4=Table1[[#Headers],[Bœuf]:[Oasis]],Table1[[Bœuf]:[Oasis]]))))*
SUM(IF(Table3[Date]=$A811,Table3[Oasis])),SUM(IF(Table3[Date]=$A811,Table3[Oasis]))),"")</f>
        <v/>
      </c>
      <c r="J811" s="33" t="str">
        <f t="shared" si="12"/>
        <v/>
      </c>
      <c r="K811" s="32" t="str" cm="1">
        <f t="array" ref="K811">IF(AND(ISNUMBER($A811),$G$2="Valeur"),
SUM(IF(Table3[Date]=$A811,IF(Table3[Mode de Paiement]=K$4,Table3[TOTAL DU PAR LE CLIENT]))),"")</f>
        <v/>
      </c>
      <c r="L811" s="32" t="str" cm="1">
        <f t="array" ref="L811">IF(AND(ISNUMBER($A811),$G$2="Valeur"),
SUM(IF(Table3[Date]=$A811,IF(Table3[Mode de Paiement]=L$4,Table3[TOTAL DU PAR LE CLIENT]))),"")</f>
        <v/>
      </c>
      <c r="M811" s="32" t="str" cm="1">
        <f t="array" ref="M811">IF(AND(ISNUMBER($A811),$G$2="Valeur"),
SUM(IF(Table3[Date]=$A811,IF(Table3[Mode de Paiement]=M$4,Table3[TOTAL DU PAR LE CLIENT]))),"")</f>
        <v/>
      </c>
      <c r="N811" s="32" t="str" cm="1">
        <f t="array" ref="N811">IF(AND(ISNUMBER($A811),$G$2="Valeur"),
SUM(IF(Table3[Date]=$A811,IF(Table3[Mode de Paiement]=N$4,Table3[TOTAL DU PAR LE CLIENT]))),"")</f>
        <v/>
      </c>
    </row>
    <row r="812" spans="1:14" x14ac:dyDescent="0.2">
      <c r="A812" s="82" t="str">
        <f>IF(A811=MAX(Table3[Date]),"",IF(A811="","",A811+1))</f>
        <v/>
      </c>
      <c r="B812" s="83" t="str">
        <f>IF(ISNUMBER(A812),COUNTIF(Table3[Date],A812),"")</f>
        <v/>
      </c>
      <c r="C812" s="32" t="str" cm="1">
        <f t="array" ref="C812">IF(ISNUMBER($A812),IF($G$2="Valeur",
SUM(IF($A812&gt;=Table1[De],IF($A812&lt;=Table1[À],IF(C$4=Table1[[#Headers],[Bœuf]:[Oasis]],Table1[[Bœuf]:[Oasis]]))))*
SUM(IF(Table3[Date]=$A812,Table3[Bœuf])),SUM(IF(Table3[Date]=$A812,Table3[Bœuf]))),"")</f>
        <v/>
      </c>
      <c r="D812" s="32" t="str" cm="1">
        <f t="array" ref="D812">IF(ISNUMBER($A812),IF($G$2="Valeur",
SUM(IF($A812&gt;=Table1[De],IF($A812&lt;=Table1[À],IF(D$4=Table1[[#Headers],[Bœuf]:[Oasis]],Table1[[Bœuf]:[Oasis]]))))*
SUM(IF(Table3[Date]=$A812,Table3[Jambon])),SUM(IF(Table3[Date]=$A812,Table3[Jambon]))),"")</f>
        <v/>
      </c>
      <c r="E812" s="32" t="str" cm="1">
        <f t="array" ref="E812">IF(ISNUMBER($A812),IF($G$2="Valeur",
SUM(IF($A812&gt;=Table1[De],IF($A812&lt;=Table1[À],IF(E$4=Table1[[#Headers],[Bœuf]:[Oasis]],Table1[[Bœuf]:[Oasis]]))))*
SUM(IF(Table3[Date]=$A812,Table3[Végétarien])),SUM(IF(Table3[Date]=$A812,Table3[Végétarien]))),"")</f>
        <v/>
      </c>
      <c r="F812" s="32" t="str" cm="1">
        <f t="array" ref="F812">IF(ISNUMBER($A812),IF($G$2="Valeur",
SUM(IF($A812&gt;=Table1[De],IF($A812&lt;=Table1[À],IF(F$4=Table1[[#Headers],[Bœuf]:[Oasis]],Table1[[Bœuf]:[Oasis]]))))*
SUM(IF(Table3[Date]=$A812,Table3[Salade])),SUM(IF(Table3[Date]=$A812,Table3[Salade]))),"")</f>
        <v/>
      </c>
      <c r="G812" s="32" t="str" cm="1">
        <f t="array" ref="G812">IF(ISNUMBER($A812),IF($G$2="Valeur",
SUM(IF($A812&gt;=Table1[De],IF($A812&lt;=Table1[À],IF(G$4=Table1[[#Headers],[Bœuf]:[Oasis]],Table1[[Bœuf]:[Oasis]]))))*
SUM(IF(Table3[Date]=$A812,Table3[Eau])),SUM(IF(Table3[Date]=$A812,Table3[Eau]))),"")</f>
        <v/>
      </c>
      <c r="H812" s="32" t="str" cm="1">
        <f t="array" ref="H812">IF(ISNUMBER($A812),IF($G$2="Valeur",
SUM(IF($A812&gt;=Table1[De],IF($A812&lt;=Table1[À],IF(H$4=Table1[[#Headers],[Bœuf]:[Oasis]],Table1[[Bœuf]:[Oasis]]))))*
SUM(IF(Table3[Date]=$A812,Table3[Coca])),SUM(IF(Table3[Date]=$A812,Table3[Coca]))),"")</f>
        <v/>
      </c>
      <c r="I812" s="32" t="str" cm="1">
        <f t="array" ref="I812">IF(ISNUMBER($A812),IF($G$2="Valeur",
SUM(IF($A812&gt;=Table1[De],IF($A812&lt;=Table1[À],IF(I$4=Table1[[#Headers],[Bœuf]:[Oasis]],Table1[[Bœuf]:[Oasis]]))))*
SUM(IF(Table3[Date]=$A812,Table3[Oasis])),SUM(IF(Table3[Date]=$A812,Table3[Oasis]))),"")</f>
        <v/>
      </c>
      <c r="J812" s="33" t="str">
        <f t="shared" si="12"/>
        <v/>
      </c>
      <c r="K812" s="32" t="str" cm="1">
        <f t="array" ref="K812">IF(AND(ISNUMBER($A812),$G$2="Valeur"),
SUM(IF(Table3[Date]=$A812,IF(Table3[Mode de Paiement]=K$4,Table3[TOTAL DU PAR LE CLIENT]))),"")</f>
        <v/>
      </c>
      <c r="L812" s="32" t="str" cm="1">
        <f t="array" ref="L812">IF(AND(ISNUMBER($A812),$G$2="Valeur"),
SUM(IF(Table3[Date]=$A812,IF(Table3[Mode de Paiement]=L$4,Table3[TOTAL DU PAR LE CLIENT]))),"")</f>
        <v/>
      </c>
      <c r="M812" s="32" t="str" cm="1">
        <f t="array" ref="M812">IF(AND(ISNUMBER($A812),$G$2="Valeur"),
SUM(IF(Table3[Date]=$A812,IF(Table3[Mode de Paiement]=M$4,Table3[TOTAL DU PAR LE CLIENT]))),"")</f>
        <v/>
      </c>
      <c r="N812" s="32" t="str" cm="1">
        <f t="array" ref="N812">IF(AND(ISNUMBER($A812),$G$2="Valeur"),
SUM(IF(Table3[Date]=$A812,IF(Table3[Mode de Paiement]=N$4,Table3[TOTAL DU PAR LE CLIENT]))),"")</f>
        <v/>
      </c>
    </row>
    <row r="813" spans="1:14" x14ac:dyDescent="0.2">
      <c r="A813" s="82" t="str">
        <f>IF(A812=MAX(Table3[Date]),"",IF(A812="","",A812+1))</f>
        <v/>
      </c>
      <c r="B813" s="83" t="str">
        <f>IF(ISNUMBER(A813),COUNTIF(Table3[Date],A813),"")</f>
        <v/>
      </c>
      <c r="C813" s="32" t="str" cm="1">
        <f t="array" ref="C813">IF(ISNUMBER($A813),IF($G$2="Valeur",
SUM(IF($A813&gt;=Table1[De],IF($A813&lt;=Table1[À],IF(C$4=Table1[[#Headers],[Bœuf]:[Oasis]],Table1[[Bœuf]:[Oasis]]))))*
SUM(IF(Table3[Date]=$A813,Table3[Bœuf])),SUM(IF(Table3[Date]=$A813,Table3[Bœuf]))),"")</f>
        <v/>
      </c>
      <c r="D813" s="32" t="str" cm="1">
        <f t="array" ref="D813">IF(ISNUMBER($A813),IF($G$2="Valeur",
SUM(IF($A813&gt;=Table1[De],IF($A813&lt;=Table1[À],IF(D$4=Table1[[#Headers],[Bœuf]:[Oasis]],Table1[[Bœuf]:[Oasis]]))))*
SUM(IF(Table3[Date]=$A813,Table3[Jambon])),SUM(IF(Table3[Date]=$A813,Table3[Jambon]))),"")</f>
        <v/>
      </c>
      <c r="E813" s="32" t="str" cm="1">
        <f t="array" ref="E813">IF(ISNUMBER($A813),IF($G$2="Valeur",
SUM(IF($A813&gt;=Table1[De],IF($A813&lt;=Table1[À],IF(E$4=Table1[[#Headers],[Bœuf]:[Oasis]],Table1[[Bœuf]:[Oasis]]))))*
SUM(IF(Table3[Date]=$A813,Table3[Végétarien])),SUM(IF(Table3[Date]=$A813,Table3[Végétarien]))),"")</f>
        <v/>
      </c>
      <c r="F813" s="32" t="str" cm="1">
        <f t="array" ref="F813">IF(ISNUMBER($A813),IF($G$2="Valeur",
SUM(IF($A813&gt;=Table1[De],IF($A813&lt;=Table1[À],IF(F$4=Table1[[#Headers],[Bœuf]:[Oasis]],Table1[[Bœuf]:[Oasis]]))))*
SUM(IF(Table3[Date]=$A813,Table3[Salade])),SUM(IF(Table3[Date]=$A813,Table3[Salade]))),"")</f>
        <v/>
      </c>
      <c r="G813" s="32" t="str" cm="1">
        <f t="array" ref="G813">IF(ISNUMBER($A813),IF($G$2="Valeur",
SUM(IF($A813&gt;=Table1[De],IF($A813&lt;=Table1[À],IF(G$4=Table1[[#Headers],[Bœuf]:[Oasis]],Table1[[Bœuf]:[Oasis]]))))*
SUM(IF(Table3[Date]=$A813,Table3[Eau])),SUM(IF(Table3[Date]=$A813,Table3[Eau]))),"")</f>
        <v/>
      </c>
      <c r="H813" s="32" t="str" cm="1">
        <f t="array" ref="H813">IF(ISNUMBER($A813),IF($G$2="Valeur",
SUM(IF($A813&gt;=Table1[De],IF($A813&lt;=Table1[À],IF(H$4=Table1[[#Headers],[Bœuf]:[Oasis]],Table1[[Bœuf]:[Oasis]]))))*
SUM(IF(Table3[Date]=$A813,Table3[Coca])),SUM(IF(Table3[Date]=$A813,Table3[Coca]))),"")</f>
        <v/>
      </c>
      <c r="I813" s="32" t="str" cm="1">
        <f t="array" ref="I813">IF(ISNUMBER($A813),IF($G$2="Valeur",
SUM(IF($A813&gt;=Table1[De],IF($A813&lt;=Table1[À],IF(I$4=Table1[[#Headers],[Bœuf]:[Oasis]],Table1[[Bœuf]:[Oasis]]))))*
SUM(IF(Table3[Date]=$A813,Table3[Oasis])),SUM(IF(Table3[Date]=$A813,Table3[Oasis]))),"")</f>
        <v/>
      </c>
      <c r="J813" s="33" t="str">
        <f t="shared" si="12"/>
        <v/>
      </c>
      <c r="K813" s="32" t="str" cm="1">
        <f t="array" ref="K813">IF(AND(ISNUMBER($A813),$G$2="Valeur"),
SUM(IF(Table3[Date]=$A813,IF(Table3[Mode de Paiement]=K$4,Table3[TOTAL DU PAR LE CLIENT]))),"")</f>
        <v/>
      </c>
      <c r="L813" s="32" t="str" cm="1">
        <f t="array" ref="L813">IF(AND(ISNUMBER($A813),$G$2="Valeur"),
SUM(IF(Table3[Date]=$A813,IF(Table3[Mode de Paiement]=L$4,Table3[TOTAL DU PAR LE CLIENT]))),"")</f>
        <v/>
      </c>
      <c r="M813" s="32" t="str" cm="1">
        <f t="array" ref="M813">IF(AND(ISNUMBER($A813),$G$2="Valeur"),
SUM(IF(Table3[Date]=$A813,IF(Table3[Mode de Paiement]=M$4,Table3[TOTAL DU PAR LE CLIENT]))),"")</f>
        <v/>
      </c>
      <c r="N813" s="32" t="str" cm="1">
        <f t="array" ref="N813">IF(AND(ISNUMBER($A813),$G$2="Valeur"),
SUM(IF(Table3[Date]=$A813,IF(Table3[Mode de Paiement]=N$4,Table3[TOTAL DU PAR LE CLIENT]))),"")</f>
        <v/>
      </c>
    </row>
    <row r="814" spans="1:14" x14ac:dyDescent="0.2">
      <c r="A814" s="82" t="str">
        <f>IF(A813=MAX(Table3[Date]),"",IF(A813="","",A813+1))</f>
        <v/>
      </c>
      <c r="B814" s="83" t="str">
        <f>IF(ISNUMBER(A814),COUNTIF(Table3[Date],A814),"")</f>
        <v/>
      </c>
      <c r="C814" s="32" t="str" cm="1">
        <f t="array" ref="C814">IF(ISNUMBER($A814),IF($G$2="Valeur",
SUM(IF($A814&gt;=Table1[De],IF($A814&lt;=Table1[À],IF(C$4=Table1[[#Headers],[Bœuf]:[Oasis]],Table1[[Bœuf]:[Oasis]]))))*
SUM(IF(Table3[Date]=$A814,Table3[Bœuf])),SUM(IF(Table3[Date]=$A814,Table3[Bœuf]))),"")</f>
        <v/>
      </c>
      <c r="D814" s="32" t="str" cm="1">
        <f t="array" ref="D814">IF(ISNUMBER($A814),IF($G$2="Valeur",
SUM(IF($A814&gt;=Table1[De],IF($A814&lt;=Table1[À],IF(D$4=Table1[[#Headers],[Bœuf]:[Oasis]],Table1[[Bœuf]:[Oasis]]))))*
SUM(IF(Table3[Date]=$A814,Table3[Jambon])),SUM(IF(Table3[Date]=$A814,Table3[Jambon]))),"")</f>
        <v/>
      </c>
      <c r="E814" s="32" t="str" cm="1">
        <f t="array" ref="E814">IF(ISNUMBER($A814),IF($G$2="Valeur",
SUM(IF($A814&gt;=Table1[De],IF($A814&lt;=Table1[À],IF(E$4=Table1[[#Headers],[Bœuf]:[Oasis]],Table1[[Bœuf]:[Oasis]]))))*
SUM(IF(Table3[Date]=$A814,Table3[Végétarien])),SUM(IF(Table3[Date]=$A814,Table3[Végétarien]))),"")</f>
        <v/>
      </c>
      <c r="F814" s="32" t="str" cm="1">
        <f t="array" ref="F814">IF(ISNUMBER($A814),IF($G$2="Valeur",
SUM(IF($A814&gt;=Table1[De],IF($A814&lt;=Table1[À],IF(F$4=Table1[[#Headers],[Bœuf]:[Oasis]],Table1[[Bœuf]:[Oasis]]))))*
SUM(IF(Table3[Date]=$A814,Table3[Salade])),SUM(IF(Table3[Date]=$A814,Table3[Salade]))),"")</f>
        <v/>
      </c>
      <c r="G814" s="32" t="str" cm="1">
        <f t="array" ref="G814">IF(ISNUMBER($A814),IF($G$2="Valeur",
SUM(IF($A814&gt;=Table1[De],IF($A814&lt;=Table1[À],IF(G$4=Table1[[#Headers],[Bœuf]:[Oasis]],Table1[[Bœuf]:[Oasis]]))))*
SUM(IF(Table3[Date]=$A814,Table3[Eau])),SUM(IF(Table3[Date]=$A814,Table3[Eau]))),"")</f>
        <v/>
      </c>
      <c r="H814" s="32" t="str" cm="1">
        <f t="array" ref="H814">IF(ISNUMBER($A814),IF($G$2="Valeur",
SUM(IF($A814&gt;=Table1[De],IF($A814&lt;=Table1[À],IF(H$4=Table1[[#Headers],[Bœuf]:[Oasis]],Table1[[Bœuf]:[Oasis]]))))*
SUM(IF(Table3[Date]=$A814,Table3[Coca])),SUM(IF(Table3[Date]=$A814,Table3[Coca]))),"")</f>
        <v/>
      </c>
      <c r="I814" s="32" t="str" cm="1">
        <f t="array" ref="I814">IF(ISNUMBER($A814),IF($G$2="Valeur",
SUM(IF($A814&gt;=Table1[De],IF($A814&lt;=Table1[À],IF(I$4=Table1[[#Headers],[Bœuf]:[Oasis]],Table1[[Bœuf]:[Oasis]]))))*
SUM(IF(Table3[Date]=$A814,Table3[Oasis])),SUM(IF(Table3[Date]=$A814,Table3[Oasis]))),"")</f>
        <v/>
      </c>
      <c r="J814" s="33" t="str">
        <f t="shared" si="12"/>
        <v/>
      </c>
      <c r="K814" s="32" t="str" cm="1">
        <f t="array" ref="K814">IF(AND(ISNUMBER($A814),$G$2="Valeur"),
SUM(IF(Table3[Date]=$A814,IF(Table3[Mode de Paiement]=K$4,Table3[TOTAL DU PAR LE CLIENT]))),"")</f>
        <v/>
      </c>
      <c r="L814" s="32" t="str" cm="1">
        <f t="array" ref="L814">IF(AND(ISNUMBER($A814),$G$2="Valeur"),
SUM(IF(Table3[Date]=$A814,IF(Table3[Mode de Paiement]=L$4,Table3[TOTAL DU PAR LE CLIENT]))),"")</f>
        <v/>
      </c>
      <c r="M814" s="32" t="str" cm="1">
        <f t="array" ref="M814">IF(AND(ISNUMBER($A814),$G$2="Valeur"),
SUM(IF(Table3[Date]=$A814,IF(Table3[Mode de Paiement]=M$4,Table3[TOTAL DU PAR LE CLIENT]))),"")</f>
        <v/>
      </c>
      <c r="N814" s="32" t="str" cm="1">
        <f t="array" ref="N814">IF(AND(ISNUMBER($A814),$G$2="Valeur"),
SUM(IF(Table3[Date]=$A814,IF(Table3[Mode de Paiement]=N$4,Table3[TOTAL DU PAR LE CLIENT]))),"")</f>
        <v/>
      </c>
    </row>
    <row r="815" spans="1:14" x14ac:dyDescent="0.2">
      <c r="A815" s="82" t="str">
        <f>IF(A814=MAX(Table3[Date]),"",IF(A814="","",A814+1))</f>
        <v/>
      </c>
      <c r="B815" s="83" t="str">
        <f>IF(ISNUMBER(A815),COUNTIF(Table3[Date],A815),"")</f>
        <v/>
      </c>
      <c r="C815" s="32" t="str" cm="1">
        <f t="array" ref="C815">IF(ISNUMBER($A815),IF($G$2="Valeur",
SUM(IF($A815&gt;=Table1[De],IF($A815&lt;=Table1[À],IF(C$4=Table1[[#Headers],[Bœuf]:[Oasis]],Table1[[Bœuf]:[Oasis]]))))*
SUM(IF(Table3[Date]=$A815,Table3[Bœuf])),SUM(IF(Table3[Date]=$A815,Table3[Bœuf]))),"")</f>
        <v/>
      </c>
      <c r="D815" s="32" t="str" cm="1">
        <f t="array" ref="D815">IF(ISNUMBER($A815),IF($G$2="Valeur",
SUM(IF($A815&gt;=Table1[De],IF($A815&lt;=Table1[À],IF(D$4=Table1[[#Headers],[Bœuf]:[Oasis]],Table1[[Bœuf]:[Oasis]]))))*
SUM(IF(Table3[Date]=$A815,Table3[Jambon])),SUM(IF(Table3[Date]=$A815,Table3[Jambon]))),"")</f>
        <v/>
      </c>
      <c r="E815" s="32" t="str" cm="1">
        <f t="array" ref="E815">IF(ISNUMBER($A815),IF($G$2="Valeur",
SUM(IF($A815&gt;=Table1[De],IF($A815&lt;=Table1[À],IF(E$4=Table1[[#Headers],[Bœuf]:[Oasis]],Table1[[Bœuf]:[Oasis]]))))*
SUM(IF(Table3[Date]=$A815,Table3[Végétarien])),SUM(IF(Table3[Date]=$A815,Table3[Végétarien]))),"")</f>
        <v/>
      </c>
      <c r="F815" s="32" t="str" cm="1">
        <f t="array" ref="F815">IF(ISNUMBER($A815),IF($G$2="Valeur",
SUM(IF($A815&gt;=Table1[De],IF($A815&lt;=Table1[À],IF(F$4=Table1[[#Headers],[Bœuf]:[Oasis]],Table1[[Bœuf]:[Oasis]]))))*
SUM(IF(Table3[Date]=$A815,Table3[Salade])),SUM(IF(Table3[Date]=$A815,Table3[Salade]))),"")</f>
        <v/>
      </c>
      <c r="G815" s="32" t="str" cm="1">
        <f t="array" ref="G815">IF(ISNUMBER($A815),IF($G$2="Valeur",
SUM(IF($A815&gt;=Table1[De],IF($A815&lt;=Table1[À],IF(G$4=Table1[[#Headers],[Bœuf]:[Oasis]],Table1[[Bœuf]:[Oasis]]))))*
SUM(IF(Table3[Date]=$A815,Table3[Eau])),SUM(IF(Table3[Date]=$A815,Table3[Eau]))),"")</f>
        <v/>
      </c>
      <c r="H815" s="32" t="str" cm="1">
        <f t="array" ref="H815">IF(ISNUMBER($A815),IF($G$2="Valeur",
SUM(IF($A815&gt;=Table1[De],IF($A815&lt;=Table1[À],IF(H$4=Table1[[#Headers],[Bœuf]:[Oasis]],Table1[[Bœuf]:[Oasis]]))))*
SUM(IF(Table3[Date]=$A815,Table3[Coca])),SUM(IF(Table3[Date]=$A815,Table3[Coca]))),"")</f>
        <v/>
      </c>
      <c r="I815" s="32" t="str" cm="1">
        <f t="array" ref="I815">IF(ISNUMBER($A815),IF($G$2="Valeur",
SUM(IF($A815&gt;=Table1[De],IF($A815&lt;=Table1[À],IF(I$4=Table1[[#Headers],[Bœuf]:[Oasis]],Table1[[Bœuf]:[Oasis]]))))*
SUM(IF(Table3[Date]=$A815,Table3[Oasis])),SUM(IF(Table3[Date]=$A815,Table3[Oasis]))),"")</f>
        <v/>
      </c>
      <c r="J815" s="33" t="str">
        <f t="shared" si="12"/>
        <v/>
      </c>
      <c r="K815" s="32" t="str" cm="1">
        <f t="array" ref="K815">IF(AND(ISNUMBER($A815),$G$2="Valeur"),
SUM(IF(Table3[Date]=$A815,IF(Table3[Mode de Paiement]=K$4,Table3[TOTAL DU PAR LE CLIENT]))),"")</f>
        <v/>
      </c>
      <c r="L815" s="32" t="str" cm="1">
        <f t="array" ref="L815">IF(AND(ISNUMBER($A815),$G$2="Valeur"),
SUM(IF(Table3[Date]=$A815,IF(Table3[Mode de Paiement]=L$4,Table3[TOTAL DU PAR LE CLIENT]))),"")</f>
        <v/>
      </c>
      <c r="M815" s="32" t="str" cm="1">
        <f t="array" ref="M815">IF(AND(ISNUMBER($A815),$G$2="Valeur"),
SUM(IF(Table3[Date]=$A815,IF(Table3[Mode de Paiement]=M$4,Table3[TOTAL DU PAR LE CLIENT]))),"")</f>
        <v/>
      </c>
      <c r="N815" s="32" t="str" cm="1">
        <f t="array" ref="N815">IF(AND(ISNUMBER($A815),$G$2="Valeur"),
SUM(IF(Table3[Date]=$A815,IF(Table3[Mode de Paiement]=N$4,Table3[TOTAL DU PAR LE CLIENT]))),"")</f>
        <v/>
      </c>
    </row>
    <row r="816" spans="1:14" x14ac:dyDescent="0.2">
      <c r="A816" s="82" t="str">
        <f>IF(A815=MAX(Table3[Date]),"",IF(A815="","",A815+1))</f>
        <v/>
      </c>
      <c r="B816" s="83" t="str">
        <f>IF(ISNUMBER(A816),COUNTIF(Table3[Date],A816),"")</f>
        <v/>
      </c>
      <c r="C816" s="32" t="str" cm="1">
        <f t="array" ref="C816">IF(ISNUMBER($A816),IF($G$2="Valeur",
SUM(IF($A816&gt;=Table1[De],IF($A816&lt;=Table1[À],IF(C$4=Table1[[#Headers],[Bœuf]:[Oasis]],Table1[[Bœuf]:[Oasis]]))))*
SUM(IF(Table3[Date]=$A816,Table3[Bœuf])),SUM(IF(Table3[Date]=$A816,Table3[Bœuf]))),"")</f>
        <v/>
      </c>
      <c r="D816" s="32" t="str" cm="1">
        <f t="array" ref="D816">IF(ISNUMBER($A816),IF($G$2="Valeur",
SUM(IF($A816&gt;=Table1[De],IF($A816&lt;=Table1[À],IF(D$4=Table1[[#Headers],[Bœuf]:[Oasis]],Table1[[Bœuf]:[Oasis]]))))*
SUM(IF(Table3[Date]=$A816,Table3[Jambon])),SUM(IF(Table3[Date]=$A816,Table3[Jambon]))),"")</f>
        <v/>
      </c>
      <c r="E816" s="32" t="str" cm="1">
        <f t="array" ref="E816">IF(ISNUMBER($A816),IF($G$2="Valeur",
SUM(IF($A816&gt;=Table1[De],IF($A816&lt;=Table1[À],IF(E$4=Table1[[#Headers],[Bœuf]:[Oasis]],Table1[[Bœuf]:[Oasis]]))))*
SUM(IF(Table3[Date]=$A816,Table3[Végétarien])),SUM(IF(Table3[Date]=$A816,Table3[Végétarien]))),"")</f>
        <v/>
      </c>
      <c r="F816" s="32" t="str" cm="1">
        <f t="array" ref="F816">IF(ISNUMBER($A816),IF($G$2="Valeur",
SUM(IF($A816&gt;=Table1[De],IF($A816&lt;=Table1[À],IF(F$4=Table1[[#Headers],[Bœuf]:[Oasis]],Table1[[Bœuf]:[Oasis]]))))*
SUM(IF(Table3[Date]=$A816,Table3[Salade])),SUM(IF(Table3[Date]=$A816,Table3[Salade]))),"")</f>
        <v/>
      </c>
      <c r="G816" s="32" t="str" cm="1">
        <f t="array" ref="G816">IF(ISNUMBER($A816),IF($G$2="Valeur",
SUM(IF($A816&gt;=Table1[De],IF($A816&lt;=Table1[À],IF(G$4=Table1[[#Headers],[Bœuf]:[Oasis]],Table1[[Bœuf]:[Oasis]]))))*
SUM(IF(Table3[Date]=$A816,Table3[Eau])),SUM(IF(Table3[Date]=$A816,Table3[Eau]))),"")</f>
        <v/>
      </c>
      <c r="H816" s="32" t="str" cm="1">
        <f t="array" ref="H816">IF(ISNUMBER($A816),IF($G$2="Valeur",
SUM(IF($A816&gt;=Table1[De],IF($A816&lt;=Table1[À],IF(H$4=Table1[[#Headers],[Bœuf]:[Oasis]],Table1[[Bœuf]:[Oasis]]))))*
SUM(IF(Table3[Date]=$A816,Table3[Coca])),SUM(IF(Table3[Date]=$A816,Table3[Coca]))),"")</f>
        <v/>
      </c>
      <c r="I816" s="32" t="str" cm="1">
        <f t="array" ref="I816">IF(ISNUMBER($A816),IF($G$2="Valeur",
SUM(IF($A816&gt;=Table1[De],IF($A816&lt;=Table1[À],IF(I$4=Table1[[#Headers],[Bœuf]:[Oasis]],Table1[[Bœuf]:[Oasis]]))))*
SUM(IF(Table3[Date]=$A816,Table3[Oasis])),SUM(IF(Table3[Date]=$A816,Table3[Oasis]))),"")</f>
        <v/>
      </c>
      <c r="J816" s="33" t="str">
        <f t="shared" si="12"/>
        <v/>
      </c>
      <c r="K816" s="32" t="str" cm="1">
        <f t="array" ref="K816">IF(AND(ISNUMBER($A816),$G$2="Valeur"),
SUM(IF(Table3[Date]=$A816,IF(Table3[Mode de Paiement]=K$4,Table3[TOTAL DU PAR LE CLIENT]))),"")</f>
        <v/>
      </c>
      <c r="L816" s="32" t="str" cm="1">
        <f t="array" ref="L816">IF(AND(ISNUMBER($A816),$G$2="Valeur"),
SUM(IF(Table3[Date]=$A816,IF(Table3[Mode de Paiement]=L$4,Table3[TOTAL DU PAR LE CLIENT]))),"")</f>
        <v/>
      </c>
      <c r="M816" s="32" t="str" cm="1">
        <f t="array" ref="M816">IF(AND(ISNUMBER($A816),$G$2="Valeur"),
SUM(IF(Table3[Date]=$A816,IF(Table3[Mode de Paiement]=M$4,Table3[TOTAL DU PAR LE CLIENT]))),"")</f>
        <v/>
      </c>
      <c r="N816" s="32" t="str" cm="1">
        <f t="array" ref="N816">IF(AND(ISNUMBER($A816),$G$2="Valeur"),
SUM(IF(Table3[Date]=$A816,IF(Table3[Mode de Paiement]=N$4,Table3[TOTAL DU PAR LE CLIENT]))),"")</f>
        <v/>
      </c>
    </row>
    <row r="817" spans="1:14" x14ac:dyDescent="0.2">
      <c r="A817" s="82" t="str">
        <f>IF(A816=MAX(Table3[Date]),"",IF(A816="","",A816+1))</f>
        <v/>
      </c>
      <c r="B817" s="83" t="str">
        <f>IF(ISNUMBER(A817),COUNTIF(Table3[Date],A817),"")</f>
        <v/>
      </c>
      <c r="C817" s="32" t="str" cm="1">
        <f t="array" ref="C817">IF(ISNUMBER($A817),IF($G$2="Valeur",
SUM(IF($A817&gt;=Table1[De],IF($A817&lt;=Table1[À],IF(C$4=Table1[[#Headers],[Bœuf]:[Oasis]],Table1[[Bœuf]:[Oasis]]))))*
SUM(IF(Table3[Date]=$A817,Table3[Bœuf])),SUM(IF(Table3[Date]=$A817,Table3[Bœuf]))),"")</f>
        <v/>
      </c>
      <c r="D817" s="32" t="str" cm="1">
        <f t="array" ref="D817">IF(ISNUMBER($A817),IF($G$2="Valeur",
SUM(IF($A817&gt;=Table1[De],IF($A817&lt;=Table1[À],IF(D$4=Table1[[#Headers],[Bœuf]:[Oasis]],Table1[[Bœuf]:[Oasis]]))))*
SUM(IF(Table3[Date]=$A817,Table3[Jambon])),SUM(IF(Table3[Date]=$A817,Table3[Jambon]))),"")</f>
        <v/>
      </c>
      <c r="E817" s="32" t="str" cm="1">
        <f t="array" ref="E817">IF(ISNUMBER($A817),IF($G$2="Valeur",
SUM(IF($A817&gt;=Table1[De],IF($A817&lt;=Table1[À],IF(E$4=Table1[[#Headers],[Bœuf]:[Oasis]],Table1[[Bœuf]:[Oasis]]))))*
SUM(IF(Table3[Date]=$A817,Table3[Végétarien])),SUM(IF(Table3[Date]=$A817,Table3[Végétarien]))),"")</f>
        <v/>
      </c>
      <c r="F817" s="32" t="str" cm="1">
        <f t="array" ref="F817">IF(ISNUMBER($A817),IF($G$2="Valeur",
SUM(IF($A817&gt;=Table1[De],IF($A817&lt;=Table1[À],IF(F$4=Table1[[#Headers],[Bœuf]:[Oasis]],Table1[[Bœuf]:[Oasis]]))))*
SUM(IF(Table3[Date]=$A817,Table3[Salade])),SUM(IF(Table3[Date]=$A817,Table3[Salade]))),"")</f>
        <v/>
      </c>
      <c r="G817" s="32" t="str" cm="1">
        <f t="array" ref="G817">IF(ISNUMBER($A817),IF($G$2="Valeur",
SUM(IF($A817&gt;=Table1[De],IF($A817&lt;=Table1[À],IF(G$4=Table1[[#Headers],[Bœuf]:[Oasis]],Table1[[Bœuf]:[Oasis]]))))*
SUM(IF(Table3[Date]=$A817,Table3[Eau])),SUM(IF(Table3[Date]=$A817,Table3[Eau]))),"")</f>
        <v/>
      </c>
      <c r="H817" s="32" t="str" cm="1">
        <f t="array" ref="H817">IF(ISNUMBER($A817),IF($G$2="Valeur",
SUM(IF($A817&gt;=Table1[De],IF($A817&lt;=Table1[À],IF(H$4=Table1[[#Headers],[Bœuf]:[Oasis]],Table1[[Bœuf]:[Oasis]]))))*
SUM(IF(Table3[Date]=$A817,Table3[Coca])),SUM(IF(Table3[Date]=$A817,Table3[Coca]))),"")</f>
        <v/>
      </c>
      <c r="I817" s="32" t="str" cm="1">
        <f t="array" ref="I817">IF(ISNUMBER($A817),IF($G$2="Valeur",
SUM(IF($A817&gt;=Table1[De],IF($A817&lt;=Table1[À],IF(I$4=Table1[[#Headers],[Bœuf]:[Oasis]],Table1[[Bœuf]:[Oasis]]))))*
SUM(IF(Table3[Date]=$A817,Table3[Oasis])),SUM(IF(Table3[Date]=$A817,Table3[Oasis]))),"")</f>
        <v/>
      </c>
      <c r="J817" s="33" t="str">
        <f t="shared" si="12"/>
        <v/>
      </c>
      <c r="K817" s="32" t="str" cm="1">
        <f t="array" ref="K817">IF(AND(ISNUMBER($A817),$G$2="Valeur"),
SUM(IF(Table3[Date]=$A817,IF(Table3[Mode de Paiement]=K$4,Table3[TOTAL DU PAR LE CLIENT]))),"")</f>
        <v/>
      </c>
      <c r="L817" s="32" t="str" cm="1">
        <f t="array" ref="L817">IF(AND(ISNUMBER($A817),$G$2="Valeur"),
SUM(IF(Table3[Date]=$A817,IF(Table3[Mode de Paiement]=L$4,Table3[TOTAL DU PAR LE CLIENT]))),"")</f>
        <v/>
      </c>
      <c r="M817" s="32" t="str" cm="1">
        <f t="array" ref="M817">IF(AND(ISNUMBER($A817),$G$2="Valeur"),
SUM(IF(Table3[Date]=$A817,IF(Table3[Mode de Paiement]=M$4,Table3[TOTAL DU PAR LE CLIENT]))),"")</f>
        <v/>
      </c>
      <c r="N817" s="32" t="str" cm="1">
        <f t="array" ref="N817">IF(AND(ISNUMBER($A817),$G$2="Valeur"),
SUM(IF(Table3[Date]=$A817,IF(Table3[Mode de Paiement]=N$4,Table3[TOTAL DU PAR LE CLIENT]))),"")</f>
        <v/>
      </c>
    </row>
    <row r="818" spans="1:14" x14ac:dyDescent="0.2">
      <c r="A818" s="82" t="str">
        <f>IF(A817=MAX(Table3[Date]),"",IF(A817="","",A817+1))</f>
        <v/>
      </c>
      <c r="B818" s="83" t="str">
        <f>IF(ISNUMBER(A818),COUNTIF(Table3[Date],A818),"")</f>
        <v/>
      </c>
      <c r="C818" s="32" t="str" cm="1">
        <f t="array" ref="C818">IF(ISNUMBER($A818),IF($G$2="Valeur",
SUM(IF($A818&gt;=Table1[De],IF($A818&lt;=Table1[À],IF(C$4=Table1[[#Headers],[Bœuf]:[Oasis]],Table1[[Bœuf]:[Oasis]]))))*
SUM(IF(Table3[Date]=$A818,Table3[Bœuf])),SUM(IF(Table3[Date]=$A818,Table3[Bœuf]))),"")</f>
        <v/>
      </c>
      <c r="D818" s="32" t="str" cm="1">
        <f t="array" ref="D818">IF(ISNUMBER($A818),IF($G$2="Valeur",
SUM(IF($A818&gt;=Table1[De],IF($A818&lt;=Table1[À],IF(D$4=Table1[[#Headers],[Bœuf]:[Oasis]],Table1[[Bœuf]:[Oasis]]))))*
SUM(IF(Table3[Date]=$A818,Table3[Jambon])),SUM(IF(Table3[Date]=$A818,Table3[Jambon]))),"")</f>
        <v/>
      </c>
      <c r="E818" s="32" t="str" cm="1">
        <f t="array" ref="E818">IF(ISNUMBER($A818),IF($G$2="Valeur",
SUM(IF($A818&gt;=Table1[De],IF($A818&lt;=Table1[À],IF(E$4=Table1[[#Headers],[Bœuf]:[Oasis]],Table1[[Bœuf]:[Oasis]]))))*
SUM(IF(Table3[Date]=$A818,Table3[Végétarien])),SUM(IF(Table3[Date]=$A818,Table3[Végétarien]))),"")</f>
        <v/>
      </c>
      <c r="F818" s="32" t="str" cm="1">
        <f t="array" ref="F818">IF(ISNUMBER($A818),IF($G$2="Valeur",
SUM(IF($A818&gt;=Table1[De],IF($A818&lt;=Table1[À],IF(F$4=Table1[[#Headers],[Bœuf]:[Oasis]],Table1[[Bœuf]:[Oasis]]))))*
SUM(IF(Table3[Date]=$A818,Table3[Salade])),SUM(IF(Table3[Date]=$A818,Table3[Salade]))),"")</f>
        <v/>
      </c>
      <c r="G818" s="32" t="str" cm="1">
        <f t="array" ref="G818">IF(ISNUMBER($A818),IF($G$2="Valeur",
SUM(IF($A818&gt;=Table1[De],IF($A818&lt;=Table1[À],IF(G$4=Table1[[#Headers],[Bœuf]:[Oasis]],Table1[[Bœuf]:[Oasis]]))))*
SUM(IF(Table3[Date]=$A818,Table3[Eau])),SUM(IF(Table3[Date]=$A818,Table3[Eau]))),"")</f>
        <v/>
      </c>
      <c r="H818" s="32" t="str" cm="1">
        <f t="array" ref="H818">IF(ISNUMBER($A818),IF($G$2="Valeur",
SUM(IF($A818&gt;=Table1[De],IF($A818&lt;=Table1[À],IF(H$4=Table1[[#Headers],[Bœuf]:[Oasis]],Table1[[Bœuf]:[Oasis]]))))*
SUM(IF(Table3[Date]=$A818,Table3[Coca])),SUM(IF(Table3[Date]=$A818,Table3[Coca]))),"")</f>
        <v/>
      </c>
      <c r="I818" s="32" t="str" cm="1">
        <f t="array" ref="I818">IF(ISNUMBER($A818),IF($G$2="Valeur",
SUM(IF($A818&gt;=Table1[De],IF($A818&lt;=Table1[À],IF(I$4=Table1[[#Headers],[Bœuf]:[Oasis]],Table1[[Bœuf]:[Oasis]]))))*
SUM(IF(Table3[Date]=$A818,Table3[Oasis])),SUM(IF(Table3[Date]=$A818,Table3[Oasis]))),"")</f>
        <v/>
      </c>
      <c r="J818" s="33" t="str">
        <f t="shared" si="12"/>
        <v/>
      </c>
      <c r="K818" s="32" t="str" cm="1">
        <f t="array" ref="K818">IF(AND(ISNUMBER($A818),$G$2="Valeur"),
SUM(IF(Table3[Date]=$A818,IF(Table3[Mode de Paiement]=K$4,Table3[TOTAL DU PAR LE CLIENT]))),"")</f>
        <v/>
      </c>
      <c r="L818" s="32" t="str" cm="1">
        <f t="array" ref="L818">IF(AND(ISNUMBER($A818),$G$2="Valeur"),
SUM(IF(Table3[Date]=$A818,IF(Table3[Mode de Paiement]=L$4,Table3[TOTAL DU PAR LE CLIENT]))),"")</f>
        <v/>
      </c>
      <c r="M818" s="32" t="str" cm="1">
        <f t="array" ref="M818">IF(AND(ISNUMBER($A818),$G$2="Valeur"),
SUM(IF(Table3[Date]=$A818,IF(Table3[Mode de Paiement]=M$4,Table3[TOTAL DU PAR LE CLIENT]))),"")</f>
        <v/>
      </c>
      <c r="N818" s="32" t="str" cm="1">
        <f t="array" ref="N818">IF(AND(ISNUMBER($A818),$G$2="Valeur"),
SUM(IF(Table3[Date]=$A818,IF(Table3[Mode de Paiement]=N$4,Table3[TOTAL DU PAR LE CLIENT]))),"")</f>
        <v/>
      </c>
    </row>
    <row r="819" spans="1:14" x14ac:dyDescent="0.2">
      <c r="A819" s="82" t="str">
        <f>IF(A818=MAX(Table3[Date]),"",IF(A818="","",A818+1))</f>
        <v/>
      </c>
      <c r="B819" s="83" t="str">
        <f>IF(ISNUMBER(A819),COUNTIF(Table3[Date],A819),"")</f>
        <v/>
      </c>
      <c r="C819" s="32" t="str" cm="1">
        <f t="array" ref="C819">IF(ISNUMBER($A819),IF($G$2="Valeur",
SUM(IF($A819&gt;=Table1[De],IF($A819&lt;=Table1[À],IF(C$4=Table1[[#Headers],[Bœuf]:[Oasis]],Table1[[Bœuf]:[Oasis]]))))*
SUM(IF(Table3[Date]=$A819,Table3[Bœuf])),SUM(IF(Table3[Date]=$A819,Table3[Bœuf]))),"")</f>
        <v/>
      </c>
      <c r="D819" s="32" t="str" cm="1">
        <f t="array" ref="D819">IF(ISNUMBER($A819),IF($G$2="Valeur",
SUM(IF($A819&gt;=Table1[De],IF($A819&lt;=Table1[À],IF(D$4=Table1[[#Headers],[Bœuf]:[Oasis]],Table1[[Bœuf]:[Oasis]]))))*
SUM(IF(Table3[Date]=$A819,Table3[Jambon])),SUM(IF(Table3[Date]=$A819,Table3[Jambon]))),"")</f>
        <v/>
      </c>
      <c r="E819" s="32" t="str" cm="1">
        <f t="array" ref="E819">IF(ISNUMBER($A819),IF($G$2="Valeur",
SUM(IF($A819&gt;=Table1[De],IF($A819&lt;=Table1[À],IF(E$4=Table1[[#Headers],[Bœuf]:[Oasis]],Table1[[Bœuf]:[Oasis]]))))*
SUM(IF(Table3[Date]=$A819,Table3[Végétarien])),SUM(IF(Table3[Date]=$A819,Table3[Végétarien]))),"")</f>
        <v/>
      </c>
      <c r="F819" s="32" t="str" cm="1">
        <f t="array" ref="F819">IF(ISNUMBER($A819),IF($G$2="Valeur",
SUM(IF($A819&gt;=Table1[De],IF($A819&lt;=Table1[À],IF(F$4=Table1[[#Headers],[Bœuf]:[Oasis]],Table1[[Bœuf]:[Oasis]]))))*
SUM(IF(Table3[Date]=$A819,Table3[Salade])),SUM(IF(Table3[Date]=$A819,Table3[Salade]))),"")</f>
        <v/>
      </c>
      <c r="G819" s="32" t="str" cm="1">
        <f t="array" ref="G819">IF(ISNUMBER($A819),IF($G$2="Valeur",
SUM(IF($A819&gt;=Table1[De],IF($A819&lt;=Table1[À],IF(G$4=Table1[[#Headers],[Bœuf]:[Oasis]],Table1[[Bœuf]:[Oasis]]))))*
SUM(IF(Table3[Date]=$A819,Table3[Eau])),SUM(IF(Table3[Date]=$A819,Table3[Eau]))),"")</f>
        <v/>
      </c>
      <c r="H819" s="32" t="str" cm="1">
        <f t="array" ref="H819">IF(ISNUMBER($A819),IF($G$2="Valeur",
SUM(IF($A819&gt;=Table1[De],IF($A819&lt;=Table1[À],IF(H$4=Table1[[#Headers],[Bœuf]:[Oasis]],Table1[[Bœuf]:[Oasis]]))))*
SUM(IF(Table3[Date]=$A819,Table3[Coca])),SUM(IF(Table3[Date]=$A819,Table3[Coca]))),"")</f>
        <v/>
      </c>
      <c r="I819" s="32" t="str" cm="1">
        <f t="array" ref="I819">IF(ISNUMBER($A819),IF($G$2="Valeur",
SUM(IF($A819&gt;=Table1[De],IF($A819&lt;=Table1[À],IF(I$4=Table1[[#Headers],[Bœuf]:[Oasis]],Table1[[Bœuf]:[Oasis]]))))*
SUM(IF(Table3[Date]=$A819,Table3[Oasis])),SUM(IF(Table3[Date]=$A819,Table3[Oasis]))),"")</f>
        <v/>
      </c>
      <c r="J819" s="33" t="str">
        <f t="shared" si="12"/>
        <v/>
      </c>
      <c r="K819" s="32" t="str" cm="1">
        <f t="array" ref="K819">IF(AND(ISNUMBER($A819),$G$2="Valeur"),
SUM(IF(Table3[Date]=$A819,IF(Table3[Mode de Paiement]=K$4,Table3[TOTAL DU PAR LE CLIENT]))),"")</f>
        <v/>
      </c>
      <c r="L819" s="32" t="str" cm="1">
        <f t="array" ref="L819">IF(AND(ISNUMBER($A819),$G$2="Valeur"),
SUM(IF(Table3[Date]=$A819,IF(Table3[Mode de Paiement]=L$4,Table3[TOTAL DU PAR LE CLIENT]))),"")</f>
        <v/>
      </c>
      <c r="M819" s="32" t="str" cm="1">
        <f t="array" ref="M819">IF(AND(ISNUMBER($A819),$G$2="Valeur"),
SUM(IF(Table3[Date]=$A819,IF(Table3[Mode de Paiement]=M$4,Table3[TOTAL DU PAR LE CLIENT]))),"")</f>
        <v/>
      </c>
      <c r="N819" s="32" t="str" cm="1">
        <f t="array" ref="N819">IF(AND(ISNUMBER($A819),$G$2="Valeur"),
SUM(IF(Table3[Date]=$A819,IF(Table3[Mode de Paiement]=N$4,Table3[TOTAL DU PAR LE CLIENT]))),"")</f>
        <v/>
      </c>
    </row>
    <row r="820" spans="1:14" x14ac:dyDescent="0.2">
      <c r="A820" s="82" t="str">
        <f>IF(A819=MAX(Table3[Date]),"",IF(A819="","",A819+1))</f>
        <v/>
      </c>
      <c r="B820" s="83" t="str">
        <f>IF(ISNUMBER(A820),COUNTIF(Table3[Date],A820),"")</f>
        <v/>
      </c>
      <c r="C820" s="32" t="str" cm="1">
        <f t="array" ref="C820">IF(ISNUMBER($A820),IF($G$2="Valeur",
SUM(IF($A820&gt;=Table1[De],IF($A820&lt;=Table1[À],IF(C$4=Table1[[#Headers],[Bœuf]:[Oasis]],Table1[[Bœuf]:[Oasis]]))))*
SUM(IF(Table3[Date]=$A820,Table3[Bœuf])),SUM(IF(Table3[Date]=$A820,Table3[Bœuf]))),"")</f>
        <v/>
      </c>
      <c r="D820" s="32" t="str" cm="1">
        <f t="array" ref="D820">IF(ISNUMBER($A820),IF($G$2="Valeur",
SUM(IF($A820&gt;=Table1[De],IF($A820&lt;=Table1[À],IF(D$4=Table1[[#Headers],[Bœuf]:[Oasis]],Table1[[Bœuf]:[Oasis]]))))*
SUM(IF(Table3[Date]=$A820,Table3[Jambon])),SUM(IF(Table3[Date]=$A820,Table3[Jambon]))),"")</f>
        <v/>
      </c>
      <c r="E820" s="32" t="str" cm="1">
        <f t="array" ref="E820">IF(ISNUMBER($A820),IF($G$2="Valeur",
SUM(IF($A820&gt;=Table1[De],IF($A820&lt;=Table1[À],IF(E$4=Table1[[#Headers],[Bœuf]:[Oasis]],Table1[[Bœuf]:[Oasis]]))))*
SUM(IF(Table3[Date]=$A820,Table3[Végétarien])),SUM(IF(Table3[Date]=$A820,Table3[Végétarien]))),"")</f>
        <v/>
      </c>
      <c r="F820" s="32" t="str" cm="1">
        <f t="array" ref="F820">IF(ISNUMBER($A820),IF($G$2="Valeur",
SUM(IF($A820&gt;=Table1[De],IF($A820&lt;=Table1[À],IF(F$4=Table1[[#Headers],[Bœuf]:[Oasis]],Table1[[Bœuf]:[Oasis]]))))*
SUM(IF(Table3[Date]=$A820,Table3[Salade])),SUM(IF(Table3[Date]=$A820,Table3[Salade]))),"")</f>
        <v/>
      </c>
      <c r="G820" s="32" t="str" cm="1">
        <f t="array" ref="G820">IF(ISNUMBER($A820),IF($G$2="Valeur",
SUM(IF($A820&gt;=Table1[De],IF($A820&lt;=Table1[À],IF(G$4=Table1[[#Headers],[Bœuf]:[Oasis]],Table1[[Bœuf]:[Oasis]]))))*
SUM(IF(Table3[Date]=$A820,Table3[Eau])),SUM(IF(Table3[Date]=$A820,Table3[Eau]))),"")</f>
        <v/>
      </c>
      <c r="H820" s="32" t="str" cm="1">
        <f t="array" ref="H820">IF(ISNUMBER($A820),IF($G$2="Valeur",
SUM(IF($A820&gt;=Table1[De],IF($A820&lt;=Table1[À],IF(H$4=Table1[[#Headers],[Bœuf]:[Oasis]],Table1[[Bœuf]:[Oasis]]))))*
SUM(IF(Table3[Date]=$A820,Table3[Coca])),SUM(IF(Table3[Date]=$A820,Table3[Coca]))),"")</f>
        <v/>
      </c>
      <c r="I820" s="32" t="str" cm="1">
        <f t="array" ref="I820">IF(ISNUMBER($A820),IF($G$2="Valeur",
SUM(IF($A820&gt;=Table1[De],IF($A820&lt;=Table1[À],IF(I$4=Table1[[#Headers],[Bœuf]:[Oasis]],Table1[[Bœuf]:[Oasis]]))))*
SUM(IF(Table3[Date]=$A820,Table3[Oasis])),SUM(IF(Table3[Date]=$A820,Table3[Oasis]))),"")</f>
        <v/>
      </c>
      <c r="J820" s="33" t="str">
        <f t="shared" si="12"/>
        <v/>
      </c>
      <c r="K820" s="32" t="str" cm="1">
        <f t="array" ref="K820">IF(AND(ISNUMBER($A820),$G$2="Valeur"),
SUM(IF(Table3[Date]=$A820,IF(Table3[Mode de Paiement]=K$4,Table3[TOTAL DU PAR LE CLIENT]))),"")</f>
        <v/>
      </c>
      <c r="L820" s="32" t="str" cm="1">
        <f t="array" ref="L820">IF(AND(ISNUMBER($A820),$G$2="Valeur"),
SUM(IF(Table3[Date]=$A820,IF(Table3[Mode de Paiement]=L$4,Table3[TOTAL DU PAR LE CLIENT]))),"")</f>
        <v/>
      </c>
      <c r="M820" s="32" t="str" cm="1">
        <f t="array" ref="M820">IF(AND(ISNUMBER($A820),$G$2="Valeur"),
SUM(IF(Table3[Date]=$A820,IF(Table3[Mode de Paiement]=M$4,Table3[TOTAL DU PAR LE CLIENT]))),"")</f>
        <v/>
      </c>
      <c r="N820" s="32" t="str" cm="1">
        <f t="array" ref="N820">IF(AND(ISNUMBER($A820),$G$2="Valeur"),
SUM(IF(Table3[Date]=$A820,IF(Table3[Mode de Paiement]=N$4,Table3[TOTAL DU PAR LE CLIENT]))),"")</f>
        <v/>
      </c>
    </row>
    <row r="821" spans="1:14" x14ac:dyDescent="0.2">
      <c r="A821" s="82" t="str">
        <f>IF(A820=MAX(Table3[Date]),"",IF(A820="","",A820+1))</f>
        <v/>
      </c>
      <c r="B821" s="83" t="str">
        <f>IF(ISNUMBER(A821),COUNTIF(Table3[Date],A821),"")</f>
        <v/>
      </c>
      <c r="C821" s="32" t="str" cm="1">
        <f t="array" ref="C821">IF(ISNUMBER($A821),IF($G$2="Valeur",
SUM(IF($A821&gt;=Table1[De],IF($A821&lt;=Table1[À],IF(C$4=Table1[[#Headers],[Bœuf]:[Oasis]],Table1[[Bœuf]:[Oasis]]))))*
SUM(IF(Table3[Date]=$A821,Table3[Bœuf])),SUM(IF(Table3[Date]=$A821,Table3[Bœuf]))),"")</f>
        <v/>
      </c>
      <c r="D821" s="32" t="str" cm="1">
        <f t="array" ref="D821">IF(ISNUMBER($A821),IF($G$2="Valeur",
SUM(IF($A821&gt;=Table1[De],IF($A821&lt;=Table1[À],IF(D$4=Table1[[#Headers],[Bœuf]:[Oasis]],Table1[[Bœuf]:[Oasis]]))))*
SUM(IF(Table3[Date]=$A821,Table3[Jambon])),SUM(IF(Table3[Date]=$A821,Table3[Jambon]))),"")</f>
        <v/>
      </c>
      <c r="E821" s="32" t="str" cm="1">
        <f t="array" ref="E821">IF(ISNUMBER($A821),IF($G$2="Valeur",
SUM(IF($A821&gt;=Table1[De],IF($A821&lt;=Table1[À],IF(E$4=Table1[[#Headers],[Bœuf]:[Oasis]],Table1[[Bœuf]:[Oasis]]))))*
SUM(IF(Table3[Date]=$A821,Table3[Végétarien])),SUM(IF(Table3[Date]=$A821,Table3[Végétarien]))),"")</f>
        <v/>
      </c>
      <c r="F821" s="32" t="str" cm="1">
        <f t="array" ref="F821">IF(ISNUMBER($A821),IF($G$2="Valeur",
SUM(IF($A821&gt;=Table1[De],IF($A821&lt;=Table1[À],IF(F$4=Table1[[#Headers],[Bœuf]:[Oasis]],Table1[[Bœuf]:[Oasis]]))))*
SUM(IF(Table3[Date]=$A821,Table3[Salade])),SUM(IF(Table3[Date]=$A821,Table3[Salade]))),"")</f>
        <v/>
      </c>
      <c r="G821" s="32" t="str" cm="1">
        <f t="array" ref="G821">IF(ISNUMBER($A821),IF($G$2="Valeur",
SUM(IF($A821&gt;=Table1[De],IF($A821&lt;=Table1[À],IF(G$4=Table1[[#Headers],[Bœuf]:[Oasis]],Table1[[Bœuf]:[Oasis]]))))*
SUM(IF(Table3[Date]=$A821,Table3[Eau])),SUM(IF(Table3[Date]=$A821,Table3[Eau]))),"")</f>
        <v/>
      </c>
      <c r="H821" s="32" t="str" cm="1">
        <f t="array" ref="H821">IF(ISNUMBER($A821),IF($G$2="Valeur",
SUM(IF($A821&gt;=Table1[De],IF($A821&lt;=Table1[À],IF(H$4=Table1[[#Headers],[Bœuf]:[Oasis]],Table1[[Bœuf]:[Oasis]]))))*
SUM(IF(Table3[Date]=$A821,Table3[Coca])),SUM(IF(Table3[Date]=$A821,Table3[Coca]))),"")</f>
        <v/>
      </c>
      <c r="I821" s="32" t="str" cm="1">
        <f t="array" ref="I821">IF(ISNUMBER($A821),IF($G$2="Valeur",
SUM(IF($A821&gt;=Table1[De],IF($A821&lt;=Table1[À],IF(I$4=Table1[[#Headers],[Bœuf]:[Oasis]],Table1[[Bœuf]:[Oasis]]))))*
SUM(IF(Table3[Date]=$A821,Table3[Oasis])),SUM(IF(Table3[Date]=$A821,Table3[Oasis]))),"")</f>
        <v/>
      </c>
      <c r="J821" s="33" t="str">
        <f t="shared" si="12"/>
        <v/>
      </c>
      <c r="K821" s="32" t="str" cm="1">
        <f t="array" ref="K821">IF(AND(ISNUMBER($A821),$G$2="Valeur"),
SUM(IF(Table3[Date]=$A821,IF(Table3[Mode de Paiement]=K$4,Table3[TOTAL DU PAR LE CLIENT]))),"")</f>
        <v/>
      </c>
      <c r="L821" s="32" t="str" cm="1">
        <f t="array" ref="L821">IF(AND(ISNUMBER($A821),$G$2="Valeur"),
SUM(IF(Table3[Date]=$A821,IF(Table3[Mode de Paiement]=L$4,Table3[TOTAL DU PAR LE CLIENT]))),"")</f>
        <v/>
      </c>
      <c r="M821" s="32" t="str" cm="1">
        <f t="array" ref="M821">IF(AND(ISNUMBER($A821),$G$2="Valeur"),
SUM(IF(Table3[Date]=$A821,IF(Table3[Mode de Paiement]=M$4,Table3[TOTAL DU PAR LE CLIENT]))),"")</f>
        <v/>
      </c>
      <c r="N821" s="32" t="str" cm="1">
        <f t="array" ref="N821">IF(AND(ISNUMBER($A821),$G$2="Valeur"),
SUM(IF(Table3[Date]=$A821,IF(Table3[Mode de Paiement]=N$4,Table3[TOTAL DU PAR LE CLIENT]))),"")</f>
        <v/>
      </c>
    </row>
    <row r="822" spans="1:14" x14ac:dyDescent="0.2">
      <c r="A822" s="82" t="str">
        <f>IF(A821=MAX(Table3[Date]),"",IF(A821="","",A821+1))</f>
        <v/>
      </c>
      <c r="B822" s="83" t="str">
        <f>IF(ISNUMBER(A822),COUNTIF(Table3[Date],A822),"")</f>
        <v/>
      </c>
      <c r="C822" s="32" t="str" cm="1">
        <f t="array" ref="C822">IF(ISNUMBER($A822),IF($G$2="Valeur",
SUM(IF($A822&gt;=Table1[De],IF($A822&lt;=Table1[À],IF(C$4=Table1[[#Headers],[Bœuf]:[Oasis]],Table1[[Bœuf]:[Oasis]]))))*
SUM(IF(Table3[Date]=$A822,Table3[Bœuf])),SUM(IF(Table3[Date]=$A822,Table3[Bœuf]))),"")</f>
        <v/>
      </c>
      <c r="D822" s="32" t="str" cm="1">
        <f t="array" ref="D822">IF(ISNUMBER($A822),IF($G$2="Valeur",
SUM(IF($A822&gt;=Table1[De],IF($A822&lt;=Table1[À],IF(D$4=Table1[[#Headers],[Bœuf]:[Oasis]],Table1[[Bœuf]:[Oasis]]))))*
SUM(IF(Table3[Date]=$A822,Table3[Jambon])),SUM(IF(Table3[Date]=$A822,Table3[Jambon]))),"")</f>
        <v/>
      </c>
      <c r="E822" s="32" t="str" cm="1">
        <f t="array" ref="E822">IF(ISNUMBER($A822),IF($G$2="Valeur",
SUM(IF($A822&gt;=Table1[De],IF($A822&lt;=Table1[À],IF(E$4=Table1[[#Headers],[Bœuf]:[Oasis]],Table1[[Bœuf]:[Oasis]]))))*
SUM(IF(Table3[Date]=$A822,Table3[Végétarien])),SUM(IF(Table3[Date]=$A822,Table3[Végétarien]))),"")</f>
        <v/>
      </c>
      <c r="F822" s="32" t="str" cm="1">
        <f t="array" ref="F822">IF(ISNUMBER($A822),IF($G$2="Valeur",
SUM(IF($A822&gt;=Table1[De],IF($A822&lt;=Table1[À],IF(F$4=Table1[[#Headers],[Bœuf]:[Oasis]],Table1[[Bœuf]:[Oasis]]))))*
SUM(IF(Table3[Date]=$A822,Table3[Salade])),SUM(IF(Table3[Date]=$A822,Table3[Salade]))),"")</f>
        <v/>
      </c>
      <c r="G822" s="32" t="str" cm="1">
        <f t="array" ref="G822">IF(ISNUMBER($A822),IF($G$2="Valeur",
SUM(IF($A822&gt;=Table1[De],IF($A822&lt;=Table1[À],IF(G$4=Table1[[#Headers],[Bœuf]:[Oasis]],Table1[[Bœuf]:[Oasis]]))))*
SUM(IF(Table3[Date]=$A822,Table3[Eau])),SUM(IF(Table3[Date]=$A822,Table3[Eau]))),"")</f>
        <v/>
      </c>
      <c r="H822" s="32" t="str" cm="1">
        <f t="array" ref="H822">IF(ISNUMBER($A822),IF($G$2="Valeur",
SUM(IF($A822&gt;=Table1[De],IF($A822&lt;=Table1[À],IF(H$4=Table1[[#Headers],[Bœuf]:[Oasis]],Table1[[Bœuf]:[Oasis]]))))*
SUM(IF(Table3[Date]=$A822,Table3[Coca])),SUM(IF(Table3[Date]=$A822,Table3[Coca]))),"")</f>
        <v/>
      </c>
      <c r="I822" s="32" t="str" cm="1">
        <f t="array" ref="I822">IF(ISNUMBER($A822),IF($G$2="Valeur",
SUM(IF($A822&gt;=Table1[De],IF($A822&lt;=Table1[À],IF(I$4=Table1[[#Headers],[Bœuf]:[Oasis]],Table1[[Bœuf]:[Oasis]]))))*
SUM(IF(Table3[Date]=$A822,Table3[Oasis])),SUM(IF(Table3[Date]=$A822,Table3[Oasis]))),"")</f>
        <v/>
      </c>
      <c r="J822" s="33" t="str">
        <f t="shared" si="12"/>
        <v/>
      </c>
      <c r="K822" s="32" t="str" cm="1">
        <f t="array" ref="K822">IF(AND(ISNUMBER($A822),$G$2="Valeur"),
SUM(IF(Table3[Date]=$A822,IF(Table3[Mode de Paiement]=K$4,Table3[TOTAL DU PAR LE CLIENT]))),"")</f>
        <v/>
      </c>
      <c r="L822" s="32" t="str" cm="1">
        <f t="array" ref="L822">IF(AND(ISNUMBER($A822),$G$2="Valeur"),
SUM(IF(Table3[Date]=$A822,IF(Table3[Mode de Paiement]=L$4,Table3[TOTAL DU PAR LE CLIENT]))),"")</f>
        <v/>
      </c>
      <c r="M822" s="32" t="str" cm="1">
        <f t="array" ref="M822">IF(AND(ISNUMBER($A822),$G$2="Valeur"),
SUM(IF(Table3[Date]=$A822,IF(Table3[Mode de Paiement]=M$4,Table3[TOTAL DU PAR LE CLIENT]))),"")</f>
        <v/>
      </c>
      <c r="N822" s="32" t="str" cm="1">
        <f t="array" ref="N822">IF(AND(ISNUMBER($A822),$G$2="Valeur"),
SUM(IF(Table3[Date]=$A822,IF(Table3[Mode de Paiement]=N$4,Table3[TOTAL DU PAR LE CLIENT]))),"")</f>
        <v/>
      </c>
    </row>
    <row r="823" spans="1:14" x14ac:dyDescent="0.2">
      <c r="A823" s="82" t="str">
        <f>IF(A822=MAX(Table3[Date]),"",IF(A822="","",A822+1))</f>
        <v/>
      </c>
      <c r="B823" s="83" t="str">
        <f>IF(ISNUMBER(A823),COUNTIF(Table3[Date],A823),"")</f>
        <v/>
      </c>
      <c r="C823" s="32" t="str" cm="1">
        <f t="array" ref="C823">IF(ISNUMBER($A823),IF($G$2="Valeur",
SUM(IF($A823&gt;=Table1[De],IF($A823&lt;=Table1[À],IF(C$4=Table1[[#Headers],[Bœuf]:[Oasis]],Table1[[Bœuf]:[Oasis]]))))*
SUM(IF(Table3[Date]=$A823,Table3[Bœuf])),SUM(IF(Table3[Date]=$A823,Table3[Bœuf]))),"")</f>
        <v/>
      </c>
      <c r="D823" s="32" t="str" cm="1">
        <f t="array" ref="D823">IF(ISNUMBER($A823),IF($G$2="Valeur",
SUM(IF($A823&gt;=Table1[De],IF($A823&lt;=Table1[À],IF(D$4=Table1[[#Headers],[Bœuf]:[Oasis]],Table1[[Bœuf]:[Oasis]]))))*
SUM(IF(Table3[Date]=$A823,Table3[Jambon])),SUM(IF(Table3[Date]=$A823,Table3[Jambon]))),"")</f>
        <v/>
      </c>
      <c r="E823" s="32" t="str" cm="1">
        <f t="array" ref="E823">IF(ISNUMBER($A823),IF($G$2="Valeur",
SUM(IF($A823&gt;=Table1[De],IF($A823&lt;=Table1[À],IF(E$4=Table1[[#Headers],[Bœuf]:[Oasis]],Table1[[Bœuf]:[Oasis]]))))*
SUM(IF(Table3[Date]=$A823,Table3[Végétarien])),SUM(IF(Table3[Date]=$A823,Table3[Végétarien]))),"")</f>
        <v/>
      </c>
      <c r="F823" s="32" t="str" cm="1">
        <f t="array" ref="F823">IF(ISNUMBER($A823),IF($G$2="Valeur",
SUM(IF($A823&gt;=Table1[De],IF($A823&lt;=Table1[À],IF(F$4=Table1[[#Headers],[Bœuf]:[Oasis]],Table1[[Bœuf]:[Oasis]]))))*
SUM(IF(Table3[Date]=$A823,Table3[Salade])),SUM(IF(Table3[Date]=$A823,Table3[Salade]))),"")</f>
        <v/>
      </c>
      <c r="G823" s="32" t="str" cm="1">
        <f t="array" ref="G823">IF(ISNUMBER($A823),IF($G$2="Valeur",
SUM(IF($A823&gt;=Table1[De],IF($A823&lt;=Table1[À],IF(G$4=Table1[[#Headers],[Bœuf]:[Oasis]],Table1[[Bœuf]:[Oasis]]))))*
SUM(IF(Table3[Date]=$A823,Table3[Eau])),SUM(IF(Table3[Date]=$A823,Table3[Eau]))),"")</f>
        <v/>
      </c>
      <c r="H823" s="32" t="str" cm="1">
        <f t="array" ref="H823">IF(ISNUMBER($A823),IF($G$2="Valeur",
SUM(IF($A823&gt;=Table1[De],IF($A823&lt;=Table1[À],IF(H$4=Table1[[#Headers],[Bœuf]:[Oasis]],Table1[[Bœuf]:[Oasis]]))))*
SUM(IF(Table3[Date]=$A823,Table3[Coca])),SUM(IF(Table3[Date]=$A823,Table3[Coca]))),"")</f>
        <v/>
      </c>
      <c r="I823" s="32" t="str" cm="1">
        <f t="array" ref="I823">IF(ISNUMBER($A823),IF($G$2="Valeur",
SUM(IF($A823&gt;=Table1[De],IF($A823&lt;=Table1[À],IF(I$4=Table1[[#Headers],[Bœuf]:[Oasis]],Table1[[Bœuf]:[Oasis]]))))*
SUM(IF(Table3[Date]=$A823,Table3[Oasis])),SUM(IF(Table3[Date]=$A823,Table3[Oasis]))),"")</f>
        <v/>
      </c>
      <c r="J823" s="33" t="str">
        <f t="shared" si="12"/>
        <v/>
      </c>
      <c r="K823" s="32" t="str" cm="1">
        <f t="array" ref="K823">IF(AND(ISNUMBER($A823),$G$2="Valeur"),
SUM(IF(Table3[Date]=$A823,IF(Table3[Mode de Paiement]=K$4,Table3[TOTAL DU PAR LE CLIENT]))),"")</f>
        <v/>
      </c>
      <c r="L823" s="32" t="str" cm="1">
        <f t="array" ref="L823">IF(AND(ISNUMBER($A823),$G$2="Valeur"),
SUM(IF(Table3[Date]=$A823,IF(Table3[Mode de Paiement]=L$4,Table3[TOTAL DU PAR LE CLIENT]))),"")</f>
        <v/>
      </c>
      <c r="M823" s="32" t="str" cm="1">
        <f t="array" ref="M823">IF(AND(ISNUMBER($A823),$G$2="Valeur"),
SUM(IF(Table3[Date]=$A823,IF(Table3[Mode de Paiement]=M$4,Table3[TOTAL DU PAR LE CLIENT]))),"")</f>
        <v/>
      </c>
      <c r="N823" s="32" t="str" cm="1">
        <f t="array" ref="N823">IF(AND(ISNUMBER($A823),$G$2="Valeur"),
SUM(IF(Table3[Date]=$A823,IF(Table3[Mode de Paiement]=N$4,Table3[TOTAL DU PAR LE CLIENT]))),"")</f>
        <v/>
      </c>
    </row>
    <row r="824" spans="1:14" x14ac:dyDescent="0.2">
      <c r="A824" s="82" t="str">
        <f>IF(A823=MAX(Table3[Date]),"",IF(A823="","",A823+1))</f>
        <v/>
      </c>
      <c r="B824" s="83" t="str">
        <f>IF(ISNUMBER(A824),COUNTIF(Table3[Date],A824),"")</f>
        <v/>
      </c>
      <c r="C824" s="32" t="str" cm="1">
        <f t="array" ref="C824">IF(ISNUMBER($A824),IF($G$2="Valeur",
SUM(IF($A824&gt;=Table1[De],IF($A824&lt;=Table1[À],IF(C$4=Table1[[#Headers],[Bœuf]:[Oasis]],Table1[[Bœuf]:[Oasis]]))))*
SUM(IF(Table3[Date]=$A824,Table3[Bœuf])),SUM(IF(Table3[Date]=$A824,Table3[Bœuf]))),"")</f>
        <v/>
      </c>
      <c r="D824" s="32" t="str" cm="1">
        <f t="array" ref="D824">IF(ISNUMBER($A824),IF($G$2="Valeur",
SUM(IF($A824&gt;=Table1[De],IF($A824&lt;=Table1[À],IF(D$4=Table1[[#Headers],[Bœuf]:[Oasis]],Table1[[Bœuf]:[Oasis]]))))*
SUM(IF(Table3[Date]=$A824,Table3[Jambon])),SUM(IF(Table3[Date]=$A824,Table3[Jambon]))),"")</f>
        <v/>
      </c>
      <c r="E824" s="32" t="str" cm="1">
        <f t="array" ref="E824">IF(ISNUMBER($A824),IF($G$2="Valeur",
SUM(IF($A824&gt;=Table1[De],IF($A824&lt;=Table1[À],IF(E$4=Table1[[#Headers],[Bœuf]:[Oasis]],Table1[[Bœuf]:[Oasis]]))))*
SUM(IF(Table3[Date]=$A824,Table3[Végétarien])),SUM(IF(Table3[Date]=$A824,Table3[Végétarien]))),"")</f>
        <v/>
      </c>
      <c r="F824" s="32" t="str" cm="1">
        <f t="array" ref="F824">IF(ISNUMBER($A824),IF($G$2="Valeur",
SUM(IF($A824&gt;=Table1[De],IF($A824&lt;=Table1[À],IF(F$4=Table1[[#Headers],[Bœuf]:[Oasis]],Table1[[Bœuf]:[Oasis]]))))*
SUM(IF(Table3[Date]=$A824,Table3[Salade])),SUM(IF(Table3[Date]=$A824,Table3[Salade]))),"")</f>
        <v/>
      </c>
      <c r="G824" s="32" t="str" cm="1">
        <f t="array" ref="G824">IF(ISNUMBER($A824),IF($G$2="Valeur",
SUM(IF($A824&gt;=Table1[De],IF($A824&lt;=Table1[À],IF(G$4=Table1[[#Headers],[Bœuf]:[Oasis]],Table1[[Bœuf]:[Oasis]]))))*
SUM(IF(Table3[Date]=$A824,Table3[Eau])),SUM(IF(Table3[Date]=$A824,Table3[Eau]))),"")</f>
        <v/>
      </c>
      <c r="H824" s="32" t="str" cm="1">
        <f t="array" ref="H824">IF(ISNUMBER($A824),IF($G$2="Valeur",
SUM(IF($A824&gt;=Table1[De],IF($A824&lt;=Table1[À],IF(H$4=Table1[[#Headers],[Bœuf]:[Oasis]],Table1[[Bœuf]:[Oasis]]))))*
SUM(IF(Table3[Date]=$A824,Table3[Coca])),SUM(IF(Table3[Date]=$A824,Table3[Coca]))),"")</f>
        <v/>
      </c>
      <c r="I824" s="32" t="str" cm="1">
        <f t="array" ref="I824">IF(ISNUMBER($A824),IF($G$2="Valeur",
SUM(IF($A824&gt;=Table1[De],IF($A824&lt;=Table1[À],IF(I$4=Table1[[#Headers],[Bœuf]:[Oasis]],Table1[[Bœuf]:[Oasis]]))))*
SUM(IF(Table3[Date]=$A824,Table3[Oasis])),SUM(IF(Table3[Date]=$A824,Table3[Oasis]))),"")</f>
        <v/>
      </c>
      <c r="J824" s="33" t="str">
        <f t="shared" si="12"/>
        <v/>
      </c>
      <c r="K824" s="32" t="str" cm="1">
        <f t="array" ref="K824">IF(AND(ISNUMBER($A824),$G$2="Valeur"),
SUM(IF(Table3[Date]=$A824,IF(Table3[Mode de Paiement]=K$4,Table3[TOTAL DU PAR LE CLIENT]))),"")</f>
        <v/>
      </c>
      <c r="L824" s="32" t="str" cm="1">
        <f t="array" ref="L824">IF(AND(ISNUMBER($A824),$G$2="Valeur"),
SUM(IF(Table3[Date]=$A824,IF(Table3[Mode de Paiement]=L$4,Table3[TOTAL DU PAR LE CLIENT]))),"")</f>
        <v/>
      </c>
      <c r="M824" s="32" t="str" cm="1">
        <f t="array" ref="M824">IF(AND(ISNUMBER($A824),$G$2="Valeur"),
SUM(IF(Table3[Date]=$A824,IF(Table3[Mode de Paiement]=M$4,Table3[TOTAL DU PAR LE CLIENT]))),"")</f>
        <v/>
      </c>
      <c r="N824" s="32" t="str" cm="1">
        <f t="array" ref="N824">IF(AND(ISNUMBER($A824),$G$2="Valeur"),
SUM(IF(Table3[Date]=$A824,IF(Table3[Mode de Paiement]=N$4,Table3[TOTAL DU PAR LE CLIENT]))),"")</f>
        <v/>
      </c>
    </row>
    <row r="825" spans="1:14" x14ac:dyDescent="0.2">
      <c r="A825" s="82" t="str">
        <f>IF(A824=MAX(Table3[Date]),"",IF(A824="","",A824+1))</f>
        <v/>
      </c>
      <c r="B825" s="83" t="str">
        <f>IF(ISNUMBER(A825),COUNTIF(Table3[Date],A825),"")</f>
        <v/>
      </c>
      <c r="C825" s="32" t="str" cm="1">
        <f t="array" ref="C825">IF(ISNUMBER($A825),IF($G$2="Valeur",
SUM(IF($A825&gt;=Table1[De],IF($A825&lt;=Table1[À],IF(C$4=Table1[[#Headers],[Bœuf]:[Oasis]],Table1[[Bœuf]:[Oasis]]))))*
SUM(IF(Table3[Date]=$A825,Table3[Bœuf])),SUM(IF(Table3[Date]=$A825,Table3[Bœuf]))),"")</f>
        <v/>
      </c>
      <c r="D825" s="32" t="str" cm="1">
        <f t="array" ref="D825">IF(ISNUMBER($A825),IF($G$2="Valeur",
SUM(IF($A825&gt;=Table1[De],IF($A825&lt;=Table1[À],IF(D$4=Table1[[#Headers],[Bœuf]:[Oasis]],Table1[[Bœuf]:[Oasis]]))))*
SUM(IF(Table3[Date]=$A825,Table3[Jambon])),SUM(IF(Table3[Date]=$A825,Table3[Jambon]))),"")</f>
        <v/>
      </c>
      <c r="E825" s="32" t="str" cm="1">
        <f t="array" ref="E825">IF(ISNUMBER($A825),IF($G$2="Valeur",
SUM(IF($A825&gt;=Table1[De],IF($A825&lt;=Table1[À],IF(E$4=Table1[[#Headers],[Bœuf]:[Oasis]],Table1[[Bœuf]:[Oasis]]))))*
SUM(IF(Table3[Date]=$A825,Table3[Végétarien])),SUM(IF(Table3[Date]=$A825,Table3[Végétarien]))),"")</f>
        <v/>
      </c>
      <c r="F825" s="32" t="str" cm="1">
        <f t="array" ref="F825">IF(ISNUMBER($A825),IF($G$2="Valeur",
SUM(IF($A825&gt;=Table1[De],IF($A825&lt;=Table1[À],IF(F$4=Table1[[#Headers],[Bœuf]:[Oasis]],Table1[[Bœuf]:[Oasis]]))))*
SUM(IF(Table3[Date]=$A825,Table3[Salade])),SUM(IF(Table3[Date]=$A825,Table3[Salade]))),"")</f>
        <v/>
      </c>
      <c r="G825" s="32" t="str" cm="1">
        <f t="array" ref="G825">IF(ISNUMBER($A825),IF($G$2="Valeur",
SUM(IF($A825&gt;=Table1[De],IF($A825&lt;=Table1[À],IF(G$4=Table1[[#Headers],[Bœuf]:[Oasis]],Table1[[Bœuf]:[Oasis]]))))*
SUM(IF(Table3[Date]=$A825,Table3[Eau])),SUM(IF(Table3[Date]=$A825,Table3[Eau]))),"")</f>
        <v/>
      </c>
      <c r="H825" s="32" t="str" cm="1">
        <f t="array" ref="H825">IF(ISNUMBER($A825),IF($G$2="Valeur",
SUM(IF($A825&gt;=Table1[De],IF($A825&lt;=Table1[À],IF(H$4=Table1[[#Headers],[Bœuf]:[Oasis]],Table1[[Bœuf]:[Oasis]]))))*
SUM(IF(Table3[Date]=$A825,Table3[Coca])),SUM(IF(Table3[Date]=$A825,Table3[Coca]))),"")</f>
        <v/>
      </c>
      <c r="I825" s="32" t="str" cm="1">
        <f t="array" ref="I825">IF(ISNUMBER($A825),IF($G$2="Valeur",
SUM(IF($A825&gt;=Table1[De],IF($A825&lt;=Table1[À],IF(I$4=Table1[[#Headers],[Bœuf]:[Oasis]],Table1[[Bœuf]:[Oasis]]))))*
SUM(IF(Table3[Date]=$A825,Table3[Oasis])),SUM(IF(Table3[Date]=$A825,Table3[Oasis]))),"")</f>
        <v/>
      </c>
      <c r="J825" s="33" t="str">
        <f t="shared" si="12"/>
        <v/>
      </c>
      <c r="K825" s="32" t="str" cm="1">
        <f t="array" ref="K825">IF(AND(ISNUMBER($A825),$G$2="Valeur"),
SUM(IF(Table3[Date]=$A825,IF(Table3[Mode de Paiement]=K$4,Table3[TOTAL DU PAR LE CLIENT]))),"")</f>
        <v/>
      </c>
      <c r="L825" s="32" t="str" cm="1">
        <f t="array" ref="L825">IF(AND(ISNUMBER($A825),$G$2="Valeur"),
SUM(IF(Table3[Date]=$A825,IF(Table3[Mode de Paiement]=L$4,Table3[TOTAL DU PAR LE CLIENT]))),"")</f>
        <v/>
      </c>
      <c r="M825" s="32" t="str" cm="1">
        <f t="array" ref="M825">IF(AND(ISNUMBER($A825),$G$2="Valeur"),
SUM(IF(Table3[Date]=$A825,IF(Table3[Mode de Paiement]=M$4,Table3[TOTAL DU PAR LE CLIENT]))),"")</f>
        <v/>
      </c>
      <c r="N825" s="32" t="str" cm="1">
        <f t="array" ref="N825">IF(AND(ISNUMBER($A825),$G$2="Valeur"),
SUM(IF(Table3[Date]=$A825,IF(Table3[Mode de Paiement]=N$4,Table3[TOTAL DU PAR LE CLIENT]))),"")</f>
        <v/>
      </c>
    </row>
    <row r="826" spans="1:14" x14ac:dyDescent="0.2">
      <c r="A826" s="82" t="str">
        <f>IF(A825=MAX(Table3[Date]),"",IF(A825="","",A825+1))</f>
        <v/>
      </c>
      <c r="B826" s="83" t="str">
        <f>IF(ISNUMBER(A826),COUNTIF(Table3[Date],A826),"")</f>
        <v/>
      </c>
      <c r="C826" s="32" t="str" cm="1">
        <f t="array" ref="C826">IF(ISNUMBER($A826),IF($G$2="Valeur",
SUM(IF($A826&gt;=Table1[De],IF($A826&lt;=Table1[À],IF(C$4=Table1[[#Headers],[Bœuf]:[Oasis]],Table1[[Bœuf]:[Oasis]]))))*
SUM(IF(Table3[Date]=$A826,Table3[Bœuf])),SUM(IF(Table3[Date]=$A826,Table3[Bœuf]))),"")</f>
        <v/>
      </c>
      <c r="D826" s="32" t="str" cm="1">
        <f t="array" ref="D826">IF(ISNUMBER($A826),IF($G$2="Valeur",
SUM(IF($A826&gt;=Table1[De],IF($A826&lt;=Table1[À],IF(D$4=Table1[[#Headers],[Bœuf]:[Oasis]],Table1[[Bœuf]:[Oasis]]))))*
SUM(IF(Table3[Date]=$A826,Table3[Jambon])),SUM(IF(Table3[Date]=$A826,Table3[Jambon]))),"")</f>
        <v/>
      </c>
      <c r="E826" s="32" t="str" cm="1">
        <f t="array" ref="E826">IF(ISNUMBER($A826),IF($G$2="Valeur",
SUM(IF($A826&gt;=Table1[De],IF($A826&lt;=Table1[À],IF(E$4=Table1[[#Headers],[Bœuf]:[Oasis]],Table1[[Bœuf]:[Oasis]]))))*
SUM(IF(Table3[Date]=$A826,Table3[Végétarien])),SUM(IF(Table3[Date]=$A826,Table3[Végétarien]))),"")</f>
        <v/>
      </c>
      <c r="F826" s="32" t="str" cm="1">
        <f t="array" ref="F826">IF(ISNUMBER($A826),IF($G$2="Valeur",
SUM(IF($A826&gt;=Table1[De],IF($A826&lt;=Table1[À],IF(F$4=Table1[[#Headers],[Bœuf]:[Oasis]],Table1[[Bœuf]:[Oasis]]))))*
SUM(IF(Table3[Date]=$A826,Table3[Salade])),SUM(IF(Table3[Date]=$A826,Table3[Salade]))),"")</f>
        <v/>
      </c>
      <c r="G826" s="32" t="str" cm="1">
        <f t="array" ref="G826">IF(ISNUMBER($A826),IF($G$2="Valeur",
SUM(IF($A826&gt;=Table1[De],IF($A826&lt;=Table1[À],IF(G$4=Table1[[#Headers],[Bœuf]:[Oasis]],Table1[[Bœuf]:[Oasis]]))))*
SUM(IF(Table3[Date]=$A826,Table3[Eau])),SUM(IF(Table3[Date]=$A826,Table3[Eau]))),"")</f>
        <v/>
      </c>
      <c r="H826" s="32" t="str" cm="1">
        <f t="array" ref="H826">IF(ISNUMBER($A826),IF($G$2="Valeur",
SUM(IF($A826&gt;=Table1[De],IF($A826&lt;=Table1[À],IF(H$4=Table1[[#Headers],[Bœuf]:[Oasis]],Table1[[Bœuf]:[Oasis]]))))*
SUM(IF(Table3[Date]=$A826,Table3[Coca])),SUM(IF(Table3[Date]=$A826,Table3[Coca]))),"")</f>
        <v/>
      </c>
      <c r="I826" s="32" t="str" cm="1">
        <f t="array" ref="I826">IF(ISNUMBER($A826),IF($G$2="Valeur",
SUM(IF($A826&gt;=Table1[De],IF($A826&lt;=Table1[À],IF(I$4=Table1[[#Headers],[Bœuf]:[Oasis]],Table1[[Bœuf]:[Oasis]]))))*
SUM(IF(Table3[Date]=$A826,Table3[Oasis])),SUM(IF(Table3[Date]=$A826,Table3[Oasis]))),"")</f>
        <v/>
      </c>
      <c r="J826" s="33" t="str">
        <f t="shared" si="12"/>
        <v/>
      </c>
      <c r="K826" s="32" t="str" cm="1">
        <f t="array" ref="K826">IF(AND(ISNUMBER($A826),$G$2="Valeur"),
SUM(IF(Table3[Date]=$A826,IF(Table3[Mode de Paiement]=K$4,Table3[TOTAL DU PAR LE CLIENT]))),"")</f>
        <v/>
      </c>
      <c r="L826" s="32" t="str" cm="1">
        <f t="array" ref="L826">IF(AND(ISNUMBER($A826),$G$2="Valeur"),
SUM(IF(Table3[Date]=$A826,IF(Table3[Mode de Paiement]=L$4,Table3[TOTAL DU PAR LE CLIENT]))),"")</f>
        <v/>
      </c>
      <c r="M826" s="32" t="str" cm="1">
        <f t="array" ref="M826">IF(AND(ISNUMBER($A826),$G$2="Valeur"),
SUM(IF(Table3[Date]=$A826,IF(Table3[Mode de Paiement]=M$4,Table3[TOTAL DU PAR LE CLIENT]))),"")</f>
        <v/>
      </c>
      <c r="N826" s="32" t="str" cm="1">
        <f t="array" ref="N826">IF(AND(ISNUMBER($A826),$G$2="Valeur"),
SUM(IF(Table3[Date]=$A826,IF(Table3[Mode de Paiement]=N$4,Table3[TOTAL DU PAR LE CLIENT]))),"")</f>
        <v/>
      </c>
    </row>
    <row r="827" spans="1:14" x14ac:dyDescent="0.2">
      <c r="A827" s="82" t="str">
        <f>IF(A826=MAX(Table3[Date]),"",IF(A826="","",A826+1))</f>
        <v/>
      </c>
      <c r="B827" s="83" t="str">
        <f>IF(ISNUMBER(A827),COUNTIF(Table3[Date],A827),"")</f>
        <v/>
      </c>
      <c r="C827" s="32" t="str" cm="1">
        <f t="array" ref="C827">IF(ISNUMBER($A827),IF($G$2="Valeur",
SUM(IF($A827&gt;=Table1[De],IF($A827&lt;=Table1[À],IF(C$4=Table1[[#Headers],[Bœuf]:[Oasis]],Table1[[Bœuf]:[Oasis]]))))*
SUM(IF(Table3[Date]=$A827,Table3[Bœuf])),SUM(IF(Table3[Date]=$A827,Table3[Bœuf]))),"")</f>
        <v/>
      </c>
      <c r="D827" s="32" t="str" cm="1">
        <f t="array" ref="D827">IF(ISNUMBER($A827),IF($G$2="Valeur",
SUM(IF($A827&gt;=Table1[De],IF($A827&lt;=Table1[À],IF(D$4=Table1[[#Headers],[Bœuf]:[Oasis]],Table1[[Bœuf]:[Oasis]]))))*
SUM(IF(Table3[Date]=$A827,Table3[Jambon])),SUM(IF(Table3[Date]=$A827,Table3[Jambon]))),"")</f>
        <v/>
      </c>
      <c r="E827" s="32" t="str" cm="1">
        <f t="array" ref="E827">IF(ISNUMBER($A827),IF($G$2="Valeur",
SUM(IF($A827&gt;=Table1[De],IF($A827&lt;=Table1[À],IF(E$4=Table1[[#Headers],[Bœuf]:[Oasis]],Table1[[Bœuf]:[Oasis]]))))*
SUM(IF(Table3[Date]=$A827,Table3[Végétarien])),SUM(IF(Table3[Date]=$A827,Table3[Végétarien]))),"")</f>
        <v/>
      </c>
      <c r="F827" s="32" t="str" cm="1">
        <f t="array" ref="F827">IF(ISNUMBER($A827),IF($G$2="Valeur",
SUM(IF($A827&gt;=Table1[De],IF($A827&lt;=Table1[À],IF(F$4=Table1[[#Headers],[Bœuf]:[Oasis]],Table1[[Bœuf]:[Oasis]]))))*
SUM(IF(Table3[Date]=$A827,Table3[Salade])),SUM(IF(Table3[Date]=$A827,Table3[Salade]))),"")</f>
        <v/>
      </c>
      <c r="G827" s="32" t="str" cm="1">
        <f t="array" ref="G827">IF(ISNUMBER($A827),IF($G$2="Valeur",
SUM(IF($A827&gt;=Table1[De],IF($A827&lt;=Table1[À],IF(G$4=Table1[[#Headers],[Bœuf]:[Oasis]],Table1[[Bœuf]:[Oasis]]))))*
SUM(IF(Table3[Date]=$A827,Table3[Eau])),SUM(IF(Table3[Date]=$A827,Table3[Eau]))),"")</f>
        <v/>
      </c>
      <c r="H827" s="32" t="str" cm="1">
        <f t="array" ref="H827">IF(ISNUMBER($A827),IF($G$2="Valeur",
SUM(IF($A827&gt;=Table1[De],IF($A827&lt;=Table1[À],IF(H$4=Table1[[#Headers],[Bœuf]:[Oasis]],Table1[[Bœuf]:[Oasis]]))))*
SUM(IF(Table3[Date]=$A827,Table3[Coca])),SUM(IF(Table3[Date]=$A827,Table3[Coca]))),"")</f>
        <v/>
      </c>
      <c r="I827" s="32" t="str" cm="1">
        <f t="array" ref="I827">IF(ISNUMBER($A827),IF($G$2="Valeur",
SUM(IF($A827&gt;=Table1[De],IF($A827&lt;=Table1[À],IF(I$4=Table1[[#Headers],[Bœuf]:[Oasis]],Table1[[Bœuf]:[Oasis]]))))*
SUM(IF(Table3[Date]=$A827,Table3[Oasis])),SUM(IF(Table3[Date]=$A827,Table3[Oasis]))),"")</f>
        <v/>
      </c>
      <c r="J827" s="33" t="str">
        <f t="shared" si="12"/>
        <v/>
      </c>
      <c r="K827" s="32" t="str" cm="1">
        <f t="array" ref="K827">IF(AND(ISNUMBER($A827),$G$2="Valeur"),
SUM(IF(Table3[Date]=$A827,IF(Table3[Mode de Paiement]=K$4,Table3[TOTAL DU PAR LE CLIENT]))),"")</f>
        <v/>
      </c>
      <c r="L827" s="32" t="str" cm="1">
        <f t="array" ref="L827">IF(AND(ISNUMBER($A827),$G$2="Valeur"),
SUM(IF(Table3[Date]=$A827,IF(Table3[Mode de Paiement]=L$4,Table3[TOTAL DU PAR LE CLIENT]))),"")</f>
        <v/>
      </c>
      <c r="M827" s="32" t="str" cm="1">
        <f t="array" ref="M827">IF(AND(ISNUMBER($A827),$G$2="Valeur"),
SUM(IF(Table3[Date]=$A827,IF(Table3[Mode de Paiement]=M$4,Table3[TOTAL DU PAR LE CLIENT]))),"")</f>
        <v/>
      </c>
      <c r="N827" s="32" t="str" cm="1">
        <f t="array" ref="N827">IF(AND(ISNUMBER($A827),$G$2="Valeur"),
SUM(IF(Table3[Date]=$A827,IF(Table3[Mode de Paiement]=N$4,Table3[TOTAL DU PAR LE CLIENT]))),"")</f>
        <v/>
      </c>
    </row>
    <row r="828" spans="1:14" x14ac:dyDescent="0.2">
      <c r="A828" s="82" t="str">
        <f>IF(A827=MAX(Table3[Date]),"",IF(A827="","",A827+1))</f>
        <v/>
      </c>
      <c r="B828" s="83" t="str">
        <f>IF(ISNUMBER(A828),COUNTIF(Table3[Date],A828),"")</f>
        <v/>
      </c>
      <c r="C828" s="32" t="str" cm="1">
        <f t="array" ref="C828">IF(ISNUMBER($A828),IF($G$2="Valeur",
SUM(IF($A828&gt;=Table1[De],IF($A828&lt;=Table1[À],IF(C$4=Table1[[#Headers],[Bœuf]:[Oasis]],Table1[[Bœuf]:[Oasis]]))))*
SUM(IF(Table3[Date]=$A828,Table3[Bœuf])),SUM(IF(Table3[Date]=$A828,Table3[Bœuf]))),"")</f>
        <v/>
      </c>
      <c r="D828" s="32" t="str" cm="1">
        <f t="array" ref="D828">IF(ISNUMBER($A828),IF($G$2="Valeur",
SUM(IF($A828&gt;=Table1[De],IF($A828&lt;=Table1[À],IF(D$4=Table1[[#Headers],[Bœuf]:[Oasis]],Table1[[Bœuf]:[Oasis]]))))*
SUM(IF(Table3[Date]=$A828,Table3[Jambon])),SUM(IF(Table3[Date]=$A828,Table3[Jambon]))),"")</f>
        <v/>
      </c>
      <c r="E828" s="32" t="str" cm="1">
        <f t="array" ref="E828">IF(ISNUMBER($A828),IF($G$2="Valeur",
SUM(IF($A828&gt;=Table1[De],IF($A828&lt;=Table1[À],IF(E$4=Table1[[#Headers],[Bœuf]:[Oasis]],Table1[[Bœuf]:[Oasis]]))))*
SUM(IF(Table3[Date]=$A828,Table3[Végétarien])),SUM(IF(Table3[Date]=$A828,Table3[Végétarien]))),"")</f>
        <v/>
      </c>
      <c r="F828" s="32" t="str" cm="1">
        <f t="array" ref="F828">IF(ISNUMBER($A828),IF($G$2="Valeur",
SUM(IF($A828&gt;=Table1[De],IF($A828&lt;=Table1[À],IF(F$4=Table1[[#Headers],[Bœuf]:[Oasis]],Table1[[Bœuf]:[Oasis]]))))*
SUM(IF(Table3[Date]=$A828,Table3[Salade])),SUM(IF(Table3[Date]=$A828,Table3[Salade]))),"")</f>
        <v/>
      </c>
      <c r="G828" s="32" t="str" cm="1">
        <f t="array" ref="G828">IF(ISNUMBER($A828),IF($G$2="Valeur",
SUM(IF($A828&gt;=Table1[De],IF($A828&lt;=Table1[À],IF(G$4=Table1[[#Headers],[Bœuf]:[Oasis]],Table1[[Bœuf]:[Oasis]]))))*
SUM(IF(Table3[Date]=$A828,Table3[Eau])),SUM(IF(Table3[Date]=$A828,Table3[Eau]))),"")</f>
        <v/>
      </c>
      <c r="H828" s="32" t="str" cm="1">
        <f t="array" ref="H828">IF(ISNUMBER($A828),IF($G$2="Valeur",
SUM(IF($A828&gt;=Table1[De],IF($A828&lt;=Table1[À],IF(H$4=Table1[[#Headers],[Bœuf]:[Oasis]],Table1[[Bœuf]:[Oasis]]))))*
SUM(IF(Table3[Date]=$A828,Table3[Coca])),SUM(IF(Table3[Date]=$A828,Table3[Coca]))),"")</f>
        <v/>
      </c>
      <c r="I828" s="32" t="str" cm="1">
        <f t="array" ref="I828">IF(ISNUMBER($A828),IF($G$2="Valeur",
SUM(IF($A828&gt;=Table1[De],IF($A828&lt;=Table1[À],IF(I$4=Table1[[#Headers],[Bœuf]:[Oasis]],Table1[[Bœuf]:[Oasis]]))))*
SUM(IF(Table3[Date]=$A828,Table3[Oasis])),SUM(IF(Table3[Date]=$A828,Table3[Oasis]))),"")</f>
        <v/>
      </c>
      <c r="J828" s="33" t="str">
        <f t="shared" si="12"/>
        <v/>
      </c>
      <c r="K828" s="32" t="str" cm="1">
        <f t="array" ref="K828">IF(AND(ISNUMBER($A828),$G$2="Valeur"),
SUM(IF(Table3[Date]=$A828,IF(Table3[Mode de Paiement]=K$4,Table3[TOTAL DU PAR LE CLIENT]))),"")</f>
        <v/>
      </c>
      <c r="L828" s="32" t="str" cm="1">
        <f t="array" ref="L828">IF(AND(ISNUMBER($A828),$G$2="Valeur"),
SUM(IF(Table3[Date]=$A828,IF(Table3[Mode de Paiement]=L$4,Table3[TOTAL DU PAR LE CLIENT]))),"")</f>
        <v/>
      </c>
      <c r="M828" s="32" t="str" cm="1">
        <f t="array" ref="M828">IF(AND(ISNUMBER($A828),$G$2="Valeur"),
SUM(IF(Table3[Date]=$A828,IF(Table3[Mode de Paiement]=M$4,Table3[TOTAL DU PAR LE CLIENT]))),"")</f>
        <v/>
      </c>
      <c r="N828" s="32" t="str" cm="1">
        <f t="array" ref="N828">IF(AND(ISNUMBER($A828),$G$2="Valeur"),
SUM(IF(Table3[Date]=$A828,IF(Table3[Mode de Paiement]=N$4,Table3[TOTAL DU PAR LE CLIENT]))),"")</f>
        <v/>
      </c>
    </row>
    <row r="829" spans="1:14" x14ac:dyDescent="0.2">
      <c r="A829" s="82" t="str">
        <f>IF(A828=MAX(Table3[Date]),"",IF(A828="","",A828+1))</f>
        <v/>
      </c>
      <c r="B829" s="83" t="str">
        <f>IF(ISNUMBER(A829),COUNTIF(Table3[Date],A829),"")</f>
        <v/>
      </c>
      <c r="C829" s="32" t="str" cm="1">
        <f t="array" ref="C829">IF(ISNUMBER($A829),IF($G$2="Valeur",
SUM(IF($A829&gt;=Table1[De],IF($A829&lt;=Table1[À],IF(C$4=Table1[[#Headers],[Bœuf]:[Oasis]],Table1[[Bœuf]:[Oasis]]))))*
SUM(IF(Table3[Date]=$A829,Table3[Bœuf])),SUM(IF(Table3[Date]=$A829,Table3[Bœuf]))),"")</f>
        <v/>
      </c>
      <c r="D829" s="32" t="str" cm="1">
        <f t="array" ref="D829">IF(ISNUMBER($A829),IF($G$2="Valeur",
SUM(IF($A829&gt;=Table1[De],IF($A829&lt;=Table1[À],IF(D$4=Table1[[#Headers],[Bœuf]:[Oasis]],Table1[[Bœuf]:[Oasis]]))))*
SUM(IF(Table3[Date]=$A829,Table3[Jambon])),SUM(IF(Table3[Date]=$A829,Table3[Jambon]))),"")</f>
        <v/>
      </c>
      <c r="E829" s="32" t="str" cm="1">
        <f t="array" ref="E829">IF(ISNUMBER($A829),IF($G$2="Valeur",
SUM(IF($A829&gt;=Table1[De],IF($A829&lt;=Table1[À],IF(E$4=Table1[[#Headers],[Bœuf]:[Oasis]],Table1[[Bœuf]:[Oasis]]))))*
SUM(IF(Table3[Date]=$A829,Table3[Végétarien])),SUM(IF(Table3[Date]=$A829,Table3[Végétarien]))),"")</f>
        <v/>
      </c>
      <c r="F829" s="32" t="str" cm="1">
        <f t="array" ref="F829">IF(ISNUMBER($A829),IF($G$2="Valeur",
SUM(IF($A829&gt;=Table1[De],IF($A829&lt;=Table1[À],IF(F$4=Table1[[#Headers],[Bœuf]:[Oasis]],Table1[[Bœuf]:[Oasis]]))))*
SUM(IF(Table3[Date]=$A829,Table3[Salade])),SUM(IF(Table3[Date]=$A829,Table3[Salade]))),"")</f>
        <v/>
      </c>
      <c r="G829" s="32" t="str" cm="1">
        <f t="array" ref="G829">IF(ISNUMBER($A829),IF($G$2="Valeur",
SUM(IF($A829&gt;=Table1[De],IF($A829&lt;=Table1[À],IF(G$4=Table1[[#Headers],[Bœuf]:[Oasis]],Table1[[Bœuf]:[Oasis]]))))*
SUM(IF(Table3[Date]=$A829,Table3[Eau])),SUM(IF(Table3[Date]=$A829,Table3[Eau]))),"")</f>
        <v/>
      </c>
      <c r="H829" s="32" t="str" cm="1">
        <f t="array" ref="H829">IF(ISNUMBER($A829),IF($G$2="Valeur",
SUM(IF($A829&gt;=Table1[De],IF($A829&lt;=Table1[À],IF(H$4=Table1[[#Headers],[Bœuf]:[Oasis]],Table1[[Bœuf]:[Oasis]]))))*
SUM(IF(Table3[Date]=$A829,Table3[Coca])),SUM(IF(Table3[Date]=$A829,Table3[Coca]))),"")</f>
        <v/>
      </c>
      <c r="I829" s="32" t="str" cm="1">
        <f t="array" ref="I829">IF(ISNUMBER($A829),IF($G$2="Valeur",
SUM(IF($A829&gt;=Table1[De],IF($A829&lt;=Table1[À],IF(I$4=Table1[[#Headers],[Bœuf]:[Oasis]],Table1[[Bœuf]:[Oasis]]))))*
SUM(IF(Table3[Date]=$A829,Table3[Oasis])),SUM(IF(Table3[Date]=$A829,Table3[Oasis]))),"")</f>
        <v/>
      </c>
      <c r="J829" s="33" t="str">
        <f t="shared" si="12"/>
        <v/>
      </c>
      <c r="K829" s="32" t="str" cm="1">
        <f t="array" ref="K829">IF(AND(ISNUMBER($A829),$G$2="Valeur"),
SUM(IF(Table3[Date]=$A829,IF(Table3[Mode de Paiement]=K$4,Table3[TOTAL DU PAR LE CLIENT]))),"")</f>
        <v/>
      </c>
      <c r="L829" s="32" t="str" cm="1">
        <f t="array" ref="L829">IF(AND(ISNUMBER($A829),$G$2="Valeur"),
SUM(IF(Table3[Date]=$A829,IF(Table3[Mode de Paiement]=L$4,Table3[TOTAL DU PAR LE CLIENT]))),"")</f>
        <v/>
      </c>
      <c r="M829" s="32" t="str" cm="1">
        <f t="array" ref="M829">IF(AND(ISNUMBER($A829),$G$2="Valeur"),
SUM(IF(Table3[Date]=$A829,IF(Table3[Mode de Paiement]=M$4,Table3[TOTAL DU PAR LE CLIENT]))),"")</f>
        <v/>
      </c>
      <c r="N829" s="32" t="str" cm="1">
        <f t="array" ref="N829">IF(AND(ISNUMBER($A829),$G$2="Valeur"),
SUM(IF(Table3[Date]=$A829,IF(Table3[Mode de Paiement]=N$4,Table3[TOTAL DU PAR LE CLIENT]))),"")</f>
        <v/>
      </c>
    </row>
    <row r="830" spans="1:14" x14ac:dyDescent="0.2">
      <c r="A830" s="82" t="str">
        <f>IF(A829=MAX(Table3[Date]),"",IF(A829="","",A829+1))</f>
        <v/>
      </c>
      <c r="B830" s="83" t="str">
        <f>IF(ISNUMBER(A830),COUNTIF(Table3[Date],A830),"")</f>
        <v/>
      </c>
      <c r="C830" s="32" t="str" cm="1">
        <f t="array" ref="C830">IF(ISNUMBER($A830),IF($G$2="Valeur",
SUM(IF($A830&gt;=Table1[De],IF($A830&lt;=Table1[À],IF(C$4=Table1[[#Headers],[Bœuf]:[Oasis]],Table1[[Bœuf]:[Oasis]]))))*
SUM(IF(Table3[Date]=$A830,Table3[Bœuf])),SUM(IF(Table3[Date]=$A830,Table3[Bœuf]))),"")</f>
        <v/>
      </c>
      <c r="D830" s="32" t="str" cm="1">
        <f t="array" ref="D830">IF(ISNUMBER($A830),IF($G$2="Valeur",
SUM(IF($A830&gt;=Table1[De],IF($A830&lt;=Table1[À],IF(D$4=Table1[[#Headers],[Bœuf]:[Oasis]],Table1[[Bœuf]:[Oasis]]))))*
SUM(IF(Table3[Date]=$A830,Table3[Jambon])),SUM(IF(Table3[Date]=$A830,Table3[Jambon]))),"")</f>
        <v/>
      </c>
      <c r="E830" s="32" t="str" cm="1">
        <f t="array" ref="E830">IF(ISNUMBER($A830),IF($G$2="Valeur",
SUM(IF($A830&gt;=Table1[De],IF($A830&lt;=Table1[À],IF(E$4=Table1[[#Headers],[Bœuf]:[Oasis]],Table1[[Bœuf]:[Oasis]]))))*
SUM(IF(Table3[Date]=$A830,Table3[Végétarien])),SUM(IF(Table3[Date]=$A830,Table3[Végétarien]))),"")</f>
        <v/>
      </c>
      <c r="F830" s="32" t="str" cm="1">
        <f t="array" ref="F830">IF(ISNUMBER($A830),IF($G$2="Valeur",
SUM(IF($A830&gt;=Table1[De],IF($A830&lt;=Table1[À],IF(F$4=Table1[[#Headers],[Bœuf]:[Oasis]],Table1[[Bœuf]:[Oasis]]))))*
SUM(IF(Table3[Date]=$A830,Table3[Salade])),SUM(IF(Table3[Date]=$A830,Table3[Salade]))),"")</f>
        <v/>
      </c>
      <c r="G830" s="32" t="str" cm="1">
        <f t="array" ref="G830">IF(ISNUMBER($A830),IF($G$2="Valeur",
SUM(IF($A830&gt;=Table1[De],IF($A830&lt;=Table1[À],IF(G$4=Table1[[#Headers],[Bœuf]:[Oasis]],Table1[[Bœuf]:[Oasis]]))))*
SUM(IF(Table3[Date]=$A830,Table3[Eau])),SUM(IF(Table3[Date]=$A830,Table3[Eau]))),"")</f>
        <v/>
      </c>
      <c r="H830" s="32" t="str" cm="1">
        <f t="array" ref="H830">IF(ISNUMBER($A830),IF($G$2="Valeur",
SUM(IF($A830&gt;=Table1[De],IF($A830&lt;=Table1[À],IF(H$4=Table1[[#Headers],[Bœuf]:[Oasis]],Table1[[Bœuf]:[Oasis]]))))*
SUM(IF(Table3[Date]=$A830,Table3[Coca])),SUM(IF(Table3[Date]=$A830,Table3[Coca]))),"")</f>
        <v/>
      </c>
      <c r="I830" s="32" t="str" cm="1">
        <f t="array" ref="I830">IF(ISNUMBER($A830),IF($G$2="Valeur",
SUM(IF($A830&gt;=Table1[De],IF($A830&lt;=Table1[À],IF(I$4=Table1[[#Headers],[Bœuf]:[Oasis]],Table1[[Bœuf]:[Oasis]]))))*
SUM(IF(Table3[Date]=$A830,Table3[Oasis])),SUM(IF(Table3[Date]=$A830,Table3[Oasis]))),"")</f>
        <v/>
      </c>
      <c r="J830" s="33" t="str">
        <f t="shared" si="12"/>
        <v/>
      </c>
      <c r="K830" s="32" t="str" cm="1">
        <f t="array" ref="K830">IF(AND(ISNUMBER($A830),$G$2="Valeur"),
SUM(IF(Table3[Date]=$A830,IF(Table3[Mode de Paiement]=K$4,Table3[TOTAL DU PAR LE CLIENT]))),"")</f>
        <v/>
      </c>
      <c r="L830" s="32" t="str" cm="1">
        <f t="array" ref="L830">IF(AND(ISNUMBER($A830),$G$2="Valeur"),
SUM(IF(Table3[Date]=$A830,IF(Table3[Mode de Paiement]=L$4,Table3[TOTAL DU PAR LE CLIENT]))),"")</f>
        <v/>
      </c>
      <c r="M830" s="32" t="str" cm="1">
        <f t="array" ref="M830">IF(AND(ISNUMBER($A830),$G$2="Valeur"),
SUM(IF(Table3[Date]=$A830,IF(Table3[Mode de Paiement]=M$4,Table3[TOTAL DU PAR LE CLIENT]))),"")</f>
        <v/>
      </c>
      <c r="N830" s="32" t="str" cm="1">
        <f t="array" ref="N830">IF(AND(ISNUMBER($A830),$G$2="Valeur"),
SUM(IF(Table3[Date]=$A830,IF(Table3[Mode de Paiement]=N$4,Table3[TOTAL DU PAR LE CLIENT]))),"")</f>
        <v/>
      </c>
    </row>
    <row r="831" spans="1:14" x14ac:dyDescent="0.2">
      <c r="A831" s="82" t="str">
        <f>IF(A830=MAX(Table3[Date]),"",IF(A830="","",A830+1))</f>
        <v/>
      </c>
      <c r="B831" s="83" t="str">
        <f>IF(ISNUMBER(A831),COUNTIF(Table3[Date],A831),"")</f>
        <v/>
      </c>
      <c r="C831" s="32" t="str" cm="1">
        <f t="array" ref="C831">IF(ISNUMBER($A831),IF($G$2="Valeur",
SUM(IF($A831&gt;=Table1[De],IF($A831&lt;=Table1[À],IF(C$4=Table1[[#Headers],[Bœuf]:[Oasis]],Table1[[Bœuf]:[Oasis]]))))*
SUM(IF(Table3[Date]=$A831,Table3[Bœuf])),SUM(IF(Table3[Date]=$A831,Table3[Bœuf]))),"")</f>
        <v/>
      </c>
      <c r="D831" s="32" t="str" cm="1">
        <f t="array" ref="D831">IF(ISNUMBER($A831),IF($G$2="Valeur",
SUM(IF($A831&gt;=Table1[De],IF($A831&lt;=Table1[À],IF(D$4=Table1[[#Headers],[Bœuf]:[Oasis]],Table1[[Bœuf]:[Oasis]]))))*
SUM(IF(Table3[Date]=$A831,Table3[Jambon])),SUM(IF(Table3[Date]=$A831,Table3[Jambon]))),"")</f>
        <v/>
      </c>
      <c r="E831" s="32" t="str" cm="1">
        <f t="array" ref="E831">IF(ISNUMBER($A831),IF($G$2="Valeur",
SUM(IF($A831&gt;=Table1[De],IF($A831&lt;=Table1[À],IF(E$4=Table1[[#Headers],[Bœuf]:[Oasis]],Table1[[Bœuf]:[Oasis]]))))*
SUM(IF(Table3[Date]=$A831,Table3[Végétarien])),SUM(IF(Table3[Date]=$A831,Table3[Végétarien]))),"")</f>
        <v/>
      </c>
      <c r="F831" s="32" t="str" cm="1">
        <f t="array" ref="F831">IF(ISNUMBER($A831),IF($G$2="Valeur",
SUM(IF($A831&gt;=Table1[De],IF($A831&lt;=Table1[À],IF(F$4=Table1[[#Headers],[Bœuf]:[Oasis]],Table1[[Bœuf]:[Oasis]]))))*
SUM(IF(Table3[Date]=$A831,Table3[Salade])),SUM(IF(Table3[Date]=$A831,Table3[Salade]))),"")</f>
        <v/>
      </c>
      <c r="G831" s="32" t="str" cm="1">
        <f t="array" ref="G831">IF(ISNUMBER($A831),IF($G$2="Valeur",
SUM(IF($A831&gt;=Table1[De],IF($A831&lt;=Table1[À],IF(G$4=Table1[[#Headers],[Bœuf]:[Oasis]],Table1[[Bœuf]:[Oasis]]))))*
SUM(IF(Table3[Date]=$A831,Table3[Eau])),SUM(IF(Table3[Date]=$A831,Table3[Eau]))),"")</f>
        <v/>
      </c>
      <c r="H831" s="32" t="str" cm="1">
        <f t="array" ref="H831">IF(ISNUMBER($A831),IF($G$2="Valeur",
SUM(IF($A831&gt;=Table1[De],IF($A831&lt;=Table1[À],IF(H$4=Table1[[#Headers],[Bœuf]:[Oasis]],Table1[[Bœuf]:[Oasis]]))))*
SUM(IF(Table3[Date]=$A831,Table3[Coca])),SUM(IF(Table3[Date]=$A831,Table3[Coca]))),"")</f>
        <v/>
      </c>
      <c r="I831" s="32" t="str" cm="1">
        <f t="array" ref="I831">IF(ISNUMBER($A831),IF($G$2="Valeur",
SUM(IF($A831&gt;=Table1[De],IF($A831&lt;=Table1[À],IF(I$4=Table1[[#Headers],[Bœuf]:[Oasis]],Table1[[Bœuf]:[Oasis]]))))*
SUM(IF(Table3[Date]=$A831,Table3[Oasis])),SUM(IF(Table3[Date]=$A831,Table3[Oasis]))),"")</f>
        <v/>
      </c>
      <c r="J831" s="33" t="str">
        <f t="shared" si="12"/>
        <v/>
      </c>
      <c r="K831" s="32" t="str" cm="1">
        <f t="array" ref="K831">IF(AND(ISNUMBER($A831),$G$2="Valeur"),
SUM(IF(Table3[Date]=$A831,IF(Table3[Mode de Paiement]=K$4,Table3[TOTAL DU PAR LE CLIENT]))),"")</f>
        <v/>
      </c>
      <c r="L831" s="32" t="str" cm="1">
        <f t="array" ref="L831">IF(AND(ISNUMBER($A831),$G$2="Valeur"),
SUM(IF(Table3[Date]=$A831,IF(Table3[Mode de Paiement]=L$4,Table3[TOTAL DU PAR LE CLIENT]))),"")</f>
        <v/>
      </c>
      <c r="M831" s="32" t="str" cm="1">
        <f t="array" ref="M831">IF(AND(ISNUMBER($A831),$G$2="Valeur"),
SUM(IF(Table3[Date]=$A831,IF(Table3[Mode de Paiement]=M$4,Table3[TOTAL DU PAR LE CLIENT]))),"")</f>
        <v/>
      </c>
      <c r="N831" s="32" t="str" cm="1">
        <f t="array" ref="N831">IF(AND(ISNUMBER($A831),$G$2="Valeur"),
SUM(IF(Table3[Date]=$A831,IF(Table3[Mode de Paiement]=N$4,Table3[TOTAL DU PAR LE CLIENT]))),"")</f>
        <v/>
      </c>
    </row>
    <row r="832" spans="1:14" x14ac:dyDescent="0.2">
      <c r="A832" s="82" t="str">
        <f>IF(A831=MAX(Table3[Date]),"",IF(A831="","",A831+1))</f>
        <v/>
      </c>
      <c r="B832" s="83" t="str">
        <f>IF(ISNUMBER(A832),COUNTIF(Table3[Date],A832),"")</f>
        <v/>
      </c>
      <c r="C832" s="32" t="str" cm="1">
        <f t="array" ref="C832">IF(ISNUMBER($A832),IF($G$2="Valeur",
SUM(IF($A832&gt;=Table1[De],IF($A832&lt;=Table1[À],IF(C$4=Table1[[#Headers],[Bœuf]:[Oasis]],Table1[[Bœuf]:[Oasis]]))))*
SUM(IF(Table3[Date]=$A832,Table3[Bœuf])),SUM(IF(Table3[Date]=$A832,Table3[Bœuf]))),"")</f>
        <v/>
      </c>
      <c r="D832" s="32" t="str" cm="1">
        <f t="array" ref="D832">IF(ISNUMBER($A832),IF($G$2="Valeur",
SUM(IF($A832&gt;=Table1[De],IF($A832&lt;=Table1[À],IF(D$4=Table1[[#Headers],[Bœuf]:[Oasis]],Table1[[Bœuf]:[Oasis]]))))*
SUM(IF(Table3[Date]=$A832,Table3[Jambon])),SUM(IF(Table3[Date]=$A832,Table3[Jambon]))),"")</f>
        <v/>
      </c>
      <c r="E832" s="32" t="str" cm="1">
        <f t="array" ref="E832">IF(ISNUMBER($A832),IF($G$2="Valeur",
SUM(IF($A832&gt;=Table1[De],IF($A832&lt;=Table1[À],IF(E$4=Table1[[#Headers],[Bœuf]:[Oasis]],Table1[[Bœuf]:[Oasis]]))))*
SUM(IF(Table3[Date]=$A832,Table3[Végétarien])),SUM(IF(Table3[Date]=$A832,Table3[Végétarien]))),"")</f>
        <v/>
      </c>
      <c r="F832" s="32" t="str" cm="1">
        <f t="array" ref="F832">IF(ISNUMBER($A832),IF($G$2="Valeur",
SUM(IF($A832&gt;=Table1[De],IF($A832&lt;=Table1[À],IF(F$4=Table1[[#Headers],[Bœuf]:[Oasis]],Table1[[Bœuf]:[Oasis]]))))*
SUM(IF(Table3[Date]=$A832,Table3[Salade])),SUM(IF(Table3[Date]=$A832,Table3[Salade]))),"")</f>
        <v/>
      </c>
      <c r="G832" s="32" t="str" cm="1">
        <f t="array" ref="G832">IF(ISNUMBER($A832),IF($G$2="Valeur",
SUM(IF($A832&gt;=Table1[De],IF($A832&lt;=Table1[À],IF(G$4=Table1[[#Headers],[Bœuf]:[Oasis]],Table1[[Bœuf]:[Oasis]]))))*
SUM(IF(Table3[Date]=$A832,Table3[Eau])),SUM(IF(Table3[Date]=$A832,Table3[Eau]))),"")</f>
        <v/>
      </c>
      <c r="H832" s="32" t="str" cm="1">
        <f t="array" ref="H832">IF(ISNUMBER($A832),IF($G$2="Valeur",
SUM(IF($A832&gt;=Table1[De],IF($A832&lt;=Table1[À],IF(H$4=Table1[[#Headers],[Bœuf]:[Oasis]],Table1[[Bœuf]:[Oasis]]))))*
SUM(IF(Table3[Date]=$A832,Table3[Coca])),SUM(IF(Table3[Date]=$A832,Table3[Coca]))),"")</f>
        <v/>
      </c>
      <c r="I832" s="32" t="str" cm="1">
        <f t="array" ref="I832">IF(ISNUMBER($A832),IF($G$2="Valeur",
SUM(IF($A832&gt;=Table1[De],IF($A832&lt;=Table1[À],IF(I$4=Table1[[#Headers],[Bœuf]:[Oasis]],Table1[[Bœuf]:[Oasis]]))))*
SUM(IF(Table3[Date]=$A832,Table3[Oasis])),SUM(IF(Table3[Date]=$A832,Table3[Oasis]))),"")</f>
        <v/>
      </c>
      <c r="J832" s="33" t="str">
        <f t="shared" si="12"/>
        <v/>
      </c>
      <c r="K832" s="32" t="str" cm="1">
        <f t="array" ref="K832">IF(AND(ISNUMBER($A832),$G$2="Valeur"),
SUM(IF(Table3[Date]=$A832,IF(Table3[Mode de Paiement]=K$4,Table3[TOTAL DU PAR LE CLIENT]))),"")</f>
        <v/>
      </c>
      <c r="L832" s="32" t="str" cm="1">
        <f t="array" ref="L832">IF(AND(ISNUMBER($A832),$G$2="Valeur"),
SUM(IF(Table3[Date]=$A832,IF(Table3[Mode de Paiement]=L$4,Table3[TOTAL DU PAR LE CLIENT]))),"")</f>
        <v/>
      </c>
      <c r="M832" s="32" t="str" cm="1">
        <f t="array" ref="M832">IF(AND(ISNUMBER($A832),$G$2="Valeur"),
SUM(IF(Table3[Date]=$A832,IF(Table3[Mode de Paiement]=M$4,Table3[TOTAL DU PAR LE CLIENT]))),"")</f>
        <v/>
      </c>
      <c r="N832" s="32" t="str" cm="1">
        <f t="array" ref="N832">IF(AND(ISNUMBER($A832),$G$2="Valeur"),
SUM(IF(Table3[Date]=$A832,IF(Table3[Mode de Paiement]=N$4,Table3[TOTAL DU PAR LE CLIENT]))),"")</f>
        <v/>
      </c>
    </row>
    <row r="833" spans="1:14" x14ac:dyDescent="0.2">
      <c r="A833" s="82" t="str">
        <f>IF(A832=MAX(Table3[Date]),"",IF(A832="","",A832+1))</f>
        <v/>
      </c>
      <c r="B833" s="83" t="str">
        <f>IF(ISNUMBER(A833),COUNTIF(Table3[Date],A833),"")</f>
        <v/>
      </c>
      <c r="C833" s="32" t="str" cm="1">
        <f t="array" ref="C833">IF(ISNUMBER($A833),IF($G$2="Valeur",
SUM(IF($A833&gt;=Table1[De],IF($A833&lt;=Table1[À],IF(C$4=Table1[[#Headers],[Bœuf]:[Oasis]],Table1[[Bœuf]:[Oasis]]))))*
SUM(IF(Table3[Date]=$A833,Table3[Bœuf])),SUM(IF(Table3[Date]=$A833,Table3[Bœuf]))),"")</f>
        <v/>
      </c>
      <c r="D833" s="32" t="str" cm="1">
        <f t="array" ref="D833">IF(ISNUMBER($A833),IF($G$2="Valeur",
SUM(IF($A833&gt;=Table1[De],IF($A833&lt;=Table1[À],IF(D$4=Table1[[#Headers],[Bœuf]:[Oasis]],Table1[[Bœuf]:[Oasis]]))))*
SUM(IF(Table3[Date]=$A833,Table3[Jambon])),SUM(IF(Table3[Date]=$A833,Table3[Jambon]))),"")</f>
        <v/>
      </c>
      <c r="E833" s="32" t="str" cm="1">
        <f t="array" ref="E833">IF(ISNUMBER($A833),IF($G$2="Valeur",
SUM(IF($A833&gt;=Table1[De],IF($A833&lt;=Table1[À],IF(E$4=Table1[[#Headers],[Bœuf]:[Oasis]],Table1[[Bœuf]:[Oasis]]))))*
SUM(IF(Table3[Date]=$A833,Table3[Végétarien])),SUM(IF(Table3[Date]=$A833,Table3[Végétarien]))),"")</f>
        <v/>
      </c>
      <c r="F833" s="32" t="str" cm="1">
        <f t="array" ref="F833">IF(ISNUMBER($A833),IF($G$2="Valeur",
SUM(IF($A833&gt;=Table1[De],IF($A833&lt;=Table1[À],IF(F$4=Table1[[#Headers],[Bœuf]:[Oasis]],Table1[[Bœuf]:[Oasis]]))))*
SUM(IF(Table3[Date]=$A833,Table3[Salade])),SUM(IF(Table3[Date]=$A833,Table3[Salade]))),"")</f>
        <v/>
      </c>
      <c r="G833" s="32" t="str" cm="1">
        <f t="array" ref="G833">IF(ISNUMBER($A833),IF($G$2="Valeur",
SUM(IF($A833&gt;=Table1[De],IF($A833&lt;=Table1[À],IF(G$4=Table1[[#Headers],[Bœuf]:[Oasis]],Table1[[Bœuf]:[Oasis]]))))*
SUM(IF(Table3[Date]=$A833,Table3[Eau])),SUM(IF(Table3[Date]=$A833,Table3[Eau]))),"")</f>
        <v/>
      </c>
      <c r="H833" s="32" t="str" cm="1">
        <f t="array" ref="H833">IF(ISNUMBER($A833),IF($G$2="Valeur",
SUM(IF($A833&gt;=Table1[De],IF($A833&lt;=Table1[À],IF(H$4=Table1[[#Headers],[Bœuf]:[Oasis]],Table1[[Bœuf]:[Oasis]]))))*
SUM(IF(Table3[Date]=$A833,Table3[Coca])),SUM(IF(Table3[Date]=$A833,Table3[Coca]))),"")</f>
        <v/>
      </c>
      <c r="I833" s="32" t="str" cm="1">
        <f t="array" ref="I833">IF(ISNUMBER($A833),IF($G$2="Valeur",
SUM(IF($A833&gt;=Table1[De],IF($A833&lt;=Table1[À],IF(I$4=Table1[[#Headers],[Bœuf]:[Oasis]],Table1[[Bœuf]:[Oasis]]))))*
SUM(IF(Table3[Date]=$A833,Table3[Oasis])),SUM(IF(Table3[Date]=$A833,Table3[Oasis]))),"")</f>
        <v/>
      </c>
      <c r="J833" s="33" t="str">
        <f t="shared" si="12"/>
        <v/>
      </c>
      <c r="K833" s="32" t="str" cm="1">
        <f t="array" ref="K833">IF(AND(ISNUMBER($A833),$G$2="Valeur"),
SUM(IF(Table3[Date]=$A833,IF(Table3[Mode de Paiement]=K$4,Table3[TOTAL DU PAR LE CLIENT]))),"")</f>
        <v/>
      </c>
      <c r="L833" s="32" t="str" cm="1">
        <f t="array" ref="L833">IF(AND(ISNUMBER($A833),$G$2="Valeur"),
SUM(IF(Table3[Date]=$A833,IF(Table3[Mode de Paiement]=L$4,Table3[TOTAL DU PAR LE CLIENT]))),"")</f>
        <v/>
      </c>
      <c r="M833" s="32" t="str" cm="1">
        <f t="array" ref="M833">IF(AND(ISNUMBER($A833),$G$2="Valeur"),
SUM(IF(Table3[Date]=$A833,IF(Table3[Mode de Paiement]=M$4,Table3[TOTAL DU PAR LE CLIENT]))),"")</f>
        <v/>
      </c>
      <c r="N833" s="32" t="str" cm="1">
        <f t="array" ref="N833">IF(AND(ISNUMBER($A833),$G$2="Valeur"),
SUM(IF(Table3[Date]=$A833,IF(Table3[Mode de Paiement]=N$4,Table3[TOTAL DU PAR LE CLIENT]))),"")</f>
        <v/>
      </c>
    </row>
    <row r="834" spans="1:14" x14ac:dyDescent="0.2">
      <c r="A834" s="82" t="str">
        <f>IF(A833=MAX(Table3[Date]),"",IF(A833="","",A833+1))</f>
        <v/>
      </c>
      <c r="B834" s="83" t="str">
        <f>IF(ISNUMBER(A834),COUNTIF(Table3[Date],A834),"")</f>
        <v/>
      </c>
      <c r="C834" s="32" t="str" cm="1">
        <f t="array" ref="C834">IF(ISNUMBER($A834),IF($G$2="Valeur",
SUM(IF($A834&gt;=Table1[De],IF($A834&lt;=Table1[À],IF(C$4=Table1[[#Headers],[Bœuf]:[Oasis]],Table1[[Bœuf]:[Oasis]]))))*
SUM(IF(Table3[Date]=$A834,Table3[Bœuf])),SUM(IF(Table3[Date]=$A834,Table3[Bœuf]))),"")</f>
        <v/>
      </c>
      <c r="D834" s="32" t="str" cm="1">
        <f t="array" ref="D834">IF(ISNUMBER($A834),IF($G$2="Valeur",
SUM(IF($A834&gt;=Table1[De],IF($A834&lt;=Table1[À],IF(D$4=Table1[[#Headers],[Bœuf]:[Oasis]],Table1[[Bœuf]:[Oasis]]))))*
SUM(IF(Table3[Date]=$A834,Table3[Jambon])),SUM(IF(Table3[Date]=$A834,Table3[Jambon]))),"")</f>
        <v/>
      </c>
      <c r="E834" s="32" t="str" cm="1">
        <f t="array" ref="E834">IF(ISNUMBER($A834),IF($G$2="Valeur",
SUM(IF($A834&gt;=Table1[De],IF($A834&lt;=Table1[À],IF(E$4=Table1[[#Headers],[Bœuf]:[Oasis]],Table1[[Bœuf]:[Oasis]]))))*
SUM(IF(Table3[Date]=$A834,Table3[Végétarien])),SUM(IF(Table3[Date]=$A834,Table3[Végétarien]))),"")</f>
        <v/>
      </c>
      <c r="F834" s="32" t="str" cm="1">
        <f t="array" ref="F834">IF(ISNUMBER($A834),IF($G$2="Valeur",
SUM(IF($A834&gt;=Table1[De],IF($A834&lt;=Table1[À],IF(F$4=Table1[[#Headers],[Bœuf]:[Oasis]],Table1[[Bœuf]:[Oasis]]))))*
SUM(IF(Table3[Date]=$A834,Table3[Salade])),SUM(IF(Table3[Date]=$A834,Table3[Salade]))),"")</f>
        <v/>
      </c>
      <c r="G834" s="32" t="str" cm="1">
        <f t="array" ref="G834">IF(ISNUMBER($A834),IF($G$2="Valeur",
SUM(IF($A834&gt;=Table1[De],IF($A834&lt;=Table1[À],IF(G$4=Table1[[#Headers],[Bœuf]:[Oasis]],Table1[[Bœuf]:[Oasis]]))))*
SUM(IF(Table3[Date]=$A834,Table3[Eau])),SUM(IF(Table3[Date]=$A834,Table3[Eau]))),"")</f>
        <v/>
      </c>
      <c r="H834" s="32" t="str" cm="1">
        <f t="array" ref="H834">IF(ISNUMBER($A834),IF($G$2="Valeur",
SUM(IF($A834&gt;=Table1[De],IF($A834&lt;=Table1[À],IF(H$4=Table1[[#Headers],[Bœuf]:[Oasis]],Table1[[Bœuf]:[Oasis]]))))*
SUM(IF(Table3[Date]=$A834,Table3[Coca])),SUM(IF(Table3[Date]=$A834,Table3[Coca]))),"")</f>
        <v/>
      </c>
      <c r="I834" s="32" t="str" cm="1">
        <f t="array" ref="I834">IF(ISNUMBER($A834),IF($G$2="Valeur",
SUM(IF($A834&gt;=Table1[De],IF($A834&lt;=Table1[À],IF(I$4=Table1[[#Headers],[Bœuf]:[Oasis]],Table1[[Bœuf]:[Oasis]]))))*
SUM(IF(Table3[Date]=$A834,Table3[Oasis])),SUM(IF(Table3[Date]=$A834,Table3[Oasis]))),"")</f>
        <v/>
      </c>
      <c r="J834" s="33" t="str">
        <f t="shared" si="12"/>
        <v/>
      </c>
      <c r="K834" s="32" t="str" cm="1">
        <f t="array" ref="K834">IF(AND(ISNUMBER($A834),$G$2="Valeur"),
SUM(IF(Table3[Date]=$A834,IF(Table3[Mode de Paiement]=K$4,Table3[TOTAL DU PAR LE CLIENT]))),"")</f>
        <v/>
      </c>
      <c r="L834" s="32" t="str" cm="1">
        <f t="array" ref="L834">IF(AND(ISNUMBER($A834),$G$2="Valeur"),
SUM(IF(Table3[Date]=$A834,IF(Table3[Mode de Paiement]=L$4,Table3[TOTAL DU PAR LE CLIENT]))),"")</f>
        <v/>
      </c>
      <c r="M834" s="32" t="str" cm="1">
        <f t="array" ref="M834">IF(AND(ISNUMBER($A834),$G$2="Valeur"),
SUM(IF(Table3[Date]=$A834,IF(Table3[Mode de Paiement]=M$4,Table3[TOTAL DU PAR LE CLIENT]))),"")</f>
        <v/>
      </c>
      <c r="N834" s="32" t="str" cm="1">
        <f t="array" ref="N834">IF(AND(ISNUMBER($A834),$G$2="Valeur"),
SUM(IF(Table3[Date]=$A834,IF(Table3[Mode de Paiement]=N$4,Table3[TOTAL DU PAR LE CLIENT]))),"")</f>
        <v/>
      </c>
    </row>
    <row r="835" spans="1:14" x14ac:dyDescent="0.2">
      <c r="A835" s="82" t="str">
        <f>IF(A834=MAX(Table3[Date]),"",IF(A834="","",A834+1))</f>
        <v/>
      </c>
      <c r="B835" s="83" t="str">
        <f>IF(ISNUMBER(A835),COUNTIF(Table3[Date],A835),"")</f>
        <v/>
      </c>
      <c r="C835" s="32" t="str" cm="1">
        <f t="array" ref="C835">IF(ISNUMBER($A835),IF($G$2="Valeur",
SUM(IF($A835&gt;=Table1[De],IF($A835&lt;=Table1[À],IF(C$4=Table1[[#Headers],[Bœuf]:[Oasis]],Table1[[Bœuf]:[Oasis]]))))*
SUM(IF(Table3[Date]=$A835,Table3[Bœuf])),SUM(IF(Table3[Date]=$A835,Table3[Bœuf]))),"")</f>
        <v/>
      </c>
      <c r="D835" s="32" t="str" cm="1">
        <f t="array" ref="D835">IF(ISNUMBER($A835),IF($G$2="Valeur",
SUM(IF($A835&gt;=Table1[De],IF($A835&lt;=Table1[À],IF(D$4=Table1[[#Headers],[Bœuf]:[Oasis]],Table1[[Bœuf]:[Oasis]]))))*
SUM(IF(Table3[Date]=$A835,Table3[Jambon])),SUM(IF(Table3[Date]=$A835,Table3[Jambon]))),"")</f>
        <v/>
      </c>
      <c r="E835" s="32" t="str" cm="1">
        <f t="array" ref="E835">IF(ISNUMBER($A835),IF($G$2="Valeur",
SUM(IF($A835&gt;=Table1[De],IF($A835&lt;=Table1[À],IF(E$4=Table1[[#Headers],[Bœuf]:[Oasis]],Table1[[Bœuf]:[Oasis]]))))*
SUM(IF(Table3[Date]=$A835,Table3[Végétarien])),SUM(IF(Table3[Date]=$A835,Table3[Végétarien]))),"")</f>
        <v/>
      </c>
      <c r="F835" s="32" t="str" cm="1">
        <f t="array" ref="F835">IF(ISNUMBER($A835),IF($G$2="Valeur",
SUM(IF($A835&gt;=Table1[De],IF($A835&lt;=Table1[À],IF(F$4=Table1[[#Headers],[Bœuf]:[Oasis]],Table1[[Bœuf]:[Oasis]]))))*
SUM(IF(Table3[Date]=$A835,Table3[Salade])),SUM(IF(Table3[Date]=$A835,Table3[Salade]))),"")</f>
        <v/>
      </c>
      <c r="G835" s="32" t="str" cm="1">
        <f t="array" ref="G835">IF(ISNUMBER($A835),IF($G$2="Valeur",
SUM(IF($A835&gt;=Table1[De],IF($A835&lt;=Table1[À],IF(G$4=Table1[[#Headers],[Bœuf]:[Oasis]],Table1[[Bœuf]:[Oasis]]))))*
SUM(IF(Table3[Date]=$A835,Table3[Eau])),SUM(IF(Table3[Date]=$A835,Table3[Eau]))),"")</f>
        <v/>
      </c>
      <c r="H835" s="32" t="str" cm="1">
        <f t="array" ref="H835">IF(ISNUMBER($A835),IF($G$2="Valeur",
SUM(IF($A835&gt;=Table1[De],IF($A835&lt;=Table1[À],IF(H$4=Table1[[#Headers],[Bœuf]:[Oasis]],Table1[[Bœuf]:[Oasis]]))))*
SUM(IF(Table3[Date]=$A835,Table3[Coca])),SUM(IF(Table3[Date]=$A835,Table3[Coca]))),"")</f>
        <v/>
      </c>
      <c r="I835" s="32" t="str" cm="1">
        <f t="array" ref="I835">IF(ISNUMBER($A835),IF($G$2="Valeur",
SUM(IF($A835&gt;=Table1[De],IF($A835&lt;=Table1[À],IF(I$4=Table1[[#Headers],[Bœuf]:[Oasis]],Table1[[Bœuf]:[Oasis]]))))*
SUM(IF(Table3[Date]=$A835,Table3[Oasis])),SUM(IF(Table3[Date]=$A835,Table3[Oasis]))),"")</f>
        <v/>
      </c>
      <c r="J835" s="33" t="str">
        <f t="shared" si="12"/>
        <v/>
      </c>
      <c r="K835" s="32" t="str" cm="1">
        <f t="array" ref="K835">IF(AND(ISNUMBER($A835),$G$2="Valeur"),
SUM(IF(Table3[Date]=$A835,IF(Table3[Mode de Paiement]=K$4,Table3[TOTAL DU PAR LE CLIENT]))),"")</f>
        <v/>
      </c>
      <c r="L835" s="32" t="str" cm="1">
        <f t="array" ref="L835">IF(AND(ISNUMBER($A835),$G$2="Valeur"),
SUM(IF(Table3[Date]=$A835,IF(Table3[Mode de Paiement]=L$4,Table3[TOTAL DU PAR LE CLIENT]))),"")</f>
        <v/>
      </c>
      <c r="M835" s="32" t="str" cm="1">
        <f t="array" ref="M835">IF(AND(ISNUMBER($A835),$G$2="Valeur"),
SUM(IF(Table3[Date]=$A835,IF(Table3[Mode de Paiement]=M$4,Table3[TOTAL DU PAR LE CLIENT]))),"")</f>
        <v/>
      </c>
      <c r="N835" s="32" t="str" cm="1">
        <f t="array" ref="N835">IF(AND(ISNUMBER($A835),$G$2="Valeur"),
SUM(IF(Table3[Date]=$A835,IF(Table3[Mode de Paiement]=N$4,Table3[TOTAL DU PAR LE CLIENT]))),"")</f>
        <v/>
      </c>
    </row>
    <row r="836" spans="1:14" x14ac:dyDescent="0.2">
      <c r="A836" s="82" t="str">
        <f>IF(A835=MAX(Table3[Date]),"",IF(A835="","",A835+1))</f>
        <v/>
      </c>
      <c r="B836" s="83" t="str">
        <f>IF(ISNUMBER(A836),COUNTIF(Table3[Date],A836),"")</f>
        <v/>
      </c>
      <c r="C836" s="32" t="str" cm="1">
        <f t="array" ref="C836">IF(ISNUMBER($A836),IF($G$2="Valeur",
SUM(IF($A836&gt;=Table1[De],IF($A836&lt;=Table1[À],IF(C$4=Table1[[#Headers],[Bœuf]:[Oasis]],Table1[[Bœuf]:[Oasis]]))))*
SUM(IF(Table3[Date]=$A836,Table3[Bœuf])),SUM(IF(Table3[Date]=$A836,Table3[Bœuf]))),"")</f>
        <v/>
      </c>
      <c r="D836" s="32" t="str" cm="1">
        <f t="array" ref="D836">IF(ISNUMBER($A836),IF($G$2="Valeur",
SUM(IF($A836&gt;=Table1[De],IF($A836&lt;=Table1[À],IF(D$4=Table1[[#Headers],[Bœuf]:[Oasis]],Table1[[Bœuf]:[Oasis]]))))*
SUM(IF(Table3[Date]=$A836,Table3[Jambon])),SUM(IF(Table3[Date]=$A836,Table3[Jambon]))),"")</f>
        <v/>
      </c>
      <c r="E836" s="32" t="str" cm="1">
        <f t="array" ref="E836">IF(ISNUMBER($A836),IF($G$2="Valeur",
SUM(IF($A836&gt;=Table1[De],IF($A836&lt;=Table1[À],IF(E$4=Table1[[#Headers],[Bœuf]:[Oasis]],Table1[[Bœuf]:[Oasis]]))))*
SUM(IF(Table3[Date]=$A836,Table3[Végétarien])),SUM(IF(Table3[Date]=$A836,Table3[Végétarien]))),"")</f>
        <v/>
      </c>
      <c r="F836" s="32" t="str" cm="1">
        <f t="array" ref="F836">IF(ISNUMBER($A836),IF($G$2="Valeur",
SUM(IF($A836&gt;=Table1[De],IF($A836&lt;=Table1[À],IF(F$4=Table1[[#Headers],[Bœuf]:[Oasis]],Table1[[Bœuf]:[Oasis]]))))*
SUM(IF(Table3[Date]=$A836,Table3[Salade])),SUM(IF(Table3[Date]=$A836,Table3[Salade]))),"")</f>
        <v/>
      </c>
      <c r="G836" s="32" t="str" cm="1">
        <f t="array" ref="G836">IF(ISNUMBER($A836),IF($G$2="Valeur",
SUM(IF($A836&gt;=Table1[De],IF($A836&lt;=Table1[À],IF(G$4=Table1[[#Headers],[Bœuf]:[Oasis]],Table1[[Bœuf]:[Oasis]]))))*
SUM(IF(Table3[Date]=$A836,Table3[Eau])),SUM(IF(Table3[Date]=$A836,Table3[Eau]))),"")</f>
        <v/>
      </c>
      <c r="H836" s="32" t="str" cm="1">
        <f t="array" ref="H836">IF(ISNUMBER($A836),IF($G$2="Valeur",
SUM(IF($A836&gt;=Table1[De],IF($A836&lt;=Table1[À],IF(H$4=Table1[[#Headers],[Bœuf]:[Oasis]],Table1[[Bœuf]:[Oasis]]))))*
SUM(IF(Table3[Date]=$A836,Table3[Coca])),SUM(IF(Table3[Date]=$A836,Table3[Coca]))),"")</f>
        <v/>
      </c>
      <c r="I836" s="32" t="str" cm="1">
        <f t="array" ref="I836">IF(ISNUMBER($A836),IF($G$2="Valeur",
SUM(IF($A836&gt;=Table1[De],IF($A836&lt;=Table1[À],IF(I$4=Table1[[#Headers],[Bœuf]:[Oasis]],Table1[[Bœuf]:[Oasis]]))))*
SUM(IF(Table3[Date]=$A836,Table3[Oasis])),SUM(IF(Table3[Date]=$A836,Table3[Oasis]))),"")</f>
        <v/>
      </c>
      <c r="J836" s="33" t="str">
        <f t="shared" si="12"/>
        <v/>
      </c>
      <c r="K836" s="32" t="str" cm="1">
        <f t="array" ref="K836">IF(AND(ISNUMBER($A836),$G$2="Valeur"),
SUM(IF(Table3[Date]=$A836,IF(Table3[Mode de Paiement]=K$4,Table3[TOTAL DU PAR LE CLIENT]))),"")</f>
        <v/>
      </c>
      <c r="L836" s="32" t="str" cm="1">
        <f t="array" ref="L836">IF(AND(ISNUMBER($A836),$G$2="Valeur"),
SUM(IF(Table3[Date]=$A836,IF(Table3[Mode de Paiement]=L$4,Table3[TOTAL DU PAR LE CLIENT]))),"")</f>
        <v/>
      </c>
      <c r="M836" s="32" t="str" cm="1">
        <f t="array" ref="M836">IF(AND(ISNUMBER($A836),$G$2="Valeur"),
SUM(IF(Table3[Date]=$A836,IF(Table3[Mode de Paiement]=M$4,Table3[TOTAL DU PAR LE CLIENT]))),"")</f>
        <v/>
      </c>
      <c r="N836" s="32" t="str" cm="1">
        <f t="array" ref="N836">IF(AND(ISNUMBER($A836),$G$2="Valeur"),
SUM(IF(Table3[Date]=$A836,IF(Table3[Mode de Paiement]=N$4,Table3[TOTAL DU PAR LE CLIENT]))),"")</f>
        <v/>
      </c>
    </row>
    <row r="837" spans="1:14" x14ac:dyDescent="0.2">
      <c r="A837" s="82" t="str">
        <f>IF(A836=MAX(Table3[Date]),"",IF(A836="","",A836+1))</f>
        <v/>
      </c>
      <c r="B837" s="83" t="str">
        <f>IF(ISNUMBER(A837),COUNTIF(Table3[Date],A837),"")</f>
        <v/>
      </c>
      <c r="C837" s="32" t="str" cm="1">
        <f t="array" ref="C837">IF(ISNUMBER($A837),IF($G$2="Valeur",
SUM(IF($A837&gt;=Table1[De],IF($A837&lt;=Table1[À],IF(C$4=Table1[[#Headers],[Bœuf]:[Oasis]],Table1[[Bœuf]:[Oasis]]))))*
SUM(IF(Table3[Date]=$A837,Table3[Bœuf])),SUM(IF(Table3[Date]=$A837,Table3[Bœuf]))),"")</f>
        <v/>
      </c>
      <c r="D837" s="32" t="str" cm="1">
        <f t="array" ref="D837">IF(ISNUMBER($A837),IF($G$2="Valeur",
SUM(IF($A837&gt;=Table1[De],IF($A837&lt;=Table1[À],IF(D$4=Table1[[#Headers],[Bœuf]:[Oasis]],Table1[[Bœuf]:[Oasis]]))))*
SUM(IF(Table3[Date]=$A837,Table3[Jambon])),SUM(IF(Table3[Date]=$A837,Table3[Jambon]))),"")</f>
        <v/>
      </c>
      <c r="E837" s="32" t="str" cm="1">
        <f t="array" ref="E837">IF(ISNUMBER($A837),IF($G$2="Valeur",
SUM(IF($A837&gt;=Table1[De],IF($A837&lt;=Table1[À],IF(E$4=Table1[[#Headers],[Bœuf]:[Oasis]],Table1[[Bœuf]:[Oasis]]))))*
SUM(IF(Table3[Date]=$A837,Table3[Végétarien])),SUM(IF(Table3[Date]=$A837,Table3[Végétarien]))),"")</f>
        <v/>
      </c>
      <c r="F837" s="32" t="str" cm="1">
        <f t="array" ref="F837">IF(ISNUMBER($A837),IF($G$2="Valeur",
SUM(IF($A837&gt;=Table1[De],IF($A837&lt;=Table1[À],IF(F$4=Table1[[#Headers],[Bœuf]:[Oasis]],Table1[[Bœuf]:[Oasis]]))))*
SUM(IF(Table3[Date]=$A837,Table3[Salade])),SUM(IF(Table3[Date]=$A837,Table3[Salade]))),"")</f>
        <v/>
      </c>
      <c r="G837" s="32" t="str" cm="1">
        <f t="array" ref="G837">IF(ISNUMBER($A837),IF($G$2="Valeur",
SUM(IF($A837&gt;=Table1[De],IF($A837&lt;=Table1[À],IF(G$4=Table1[[#Headers],[Bœuf]:[Oasis]],Table1[[Bœuf]:[Oasis]]))))*
SUM(IF(Table3[Date]=$A837,Table3[Eau])),SUM(IF(Table3[Date]=$A837,Table3[Eau]))),"")</f>
        <v/>
      </c>
      <c r="H837" s="32" t="str" cm="1">
        <f t="array" ref="H837">IF(ISNUMBER($A837),IF($G$2="Valeur",
SUM(IF($A837&gt;=Table1[De],IF($A837&lt;=Table1[À],IF(H$4=Table1[[#Headers],[Bœuf]:[Oasis]],Table1[[Bœuf]:[Oasis]]))))*
SUM(IF(Table3[Date]=$A837,Table3[Coca])),SUM(IF(Table3[Date]=$A837,Table3[Coca]))),"")</f>
        <v/>
      </c>
      <c r="I837" s="32" t="str" cm="1">
        <f t="array" ref="I837">IF(ISNUMBER($A837),IF($G$2="Valeur",
SUM(IF($A837&gt;=Table1[De],IF($A837&lt;=Table1[À],IF(I$4=Table1[[#Headers],[Bœuf]:[Oasis]],Table1[[Bœuf]:[Oasis]]))))*
SUM(IF(Table3[Date]=$A837,Table3[Oasis])),SUM(IF(Table3[Date]=$A837,Table3[Oasis]))),"")</f>
        <v/>
      </c>
      <c r="J837" s="33" t="str">
        <f t="shared" si="12"/>
        <v/>
      </c>
      <c r="K837" s="32" t="str" cm="1">
        <f t="array" ref="K837">IF(AND(ISNUMBER($A837),$G$2="Valeur"),
SUM(IF(Table3[Date]=$A837,IF(Table3[Mode de Paiement]=K$4,Table3[TOTAL DU PAR LE CLIENT]))),"")</f>
        <v/>
      </c>
      <c r="L837" s="32" t="str" cm="1">
        <f t="array" ref="L837">IF(AND(ISNUMBER($A837),$G$2="Valeur"),
SUM(IF(Table3[Date]=$A837,IF(Table3[Mode de Paiement]=L$4,Table3[TOTAL DU PAR LE CLIENT]))),"")</f>
        <v/>
      </c>
      <c r="M837" s="32" t="str" cm="1">
        <f t="array" ref="M837">IF(AND(ISNUMBER($A837),$G$2="Valeur"),
SUM(IF(Table3[Date]=$A837,IF(Table3[Mode de Paiement]=M$4,Table3[TOTAL DU PAR LE CLIENT]))),"")</f>
        <v/>
      </c>
      <c r="N837" s="32" t="str" cm="1">
        <f t="array" ref="N837">IF(AND(ISNUMBER($A837),$G$2="Valeur"),
SUM(IF(Table3[Date]=$A837,IF(Table3[Mode de Paiement]=N$4,Table3[TOTAL DU PAR LE CLIENT]))),"")</f>
        <v/>
      </c>
    </row>
    <row r="838" spans="1:14" x14ac:dyDescent="0.2">
      <c r="A838" s="82" t="str">
        <f>IF(A837=MAX(Table3[Date]),"",IF(A837="","",A837+1))</f>
        <v/>
      </c>
      <c r="B838" s="83" t="str">
        <f>IF(ISNUMBER(A838),COUNTIF(Table3[Date],A838),"")</f>
        <v/>
      </c>
      <c r="C838" s="32" t="str" cm="1">
        <f t="array" ref="C838">IF(ISNUMBER($A838),IF($G$2="Valeur",
SUM(IF($A838&gt;=Table1[De],IF($A838&lt;=Table1[À],IF(C$4=Table1[[#Headers],[Bœuf]:[Oasis]],Table1[[Bœuf]:[Oasis]]))))*
SUM(IF(Table3[Date]=$A838,Table3[Bœuf])),SUM(IF(Table3[Date]=$A838,Table3[Bœuf]))),"")</f>
        <v/>
      </c>
      <c r="D838" s="32" t="str" cm="1">
        <f t="array" ref="D838">IF(ISNUMBER($A838),IF($G$2="Valeur",
SUM(IF($A838&gt;=Table1[De],IF($A838&lt;=Table1[À],IF(D$4=Table1[[#Headers],[Bœuf]:[Oasis]],Table1[[Bœuf]:[Oasis]]))))*
SUM(IF(Table3[Date]=$A838,Table3[Jambon])),SUM(IF(Table3[Date]=$A838,Table3[Jambon]))),"")</f>
        <v/>
      </c>
      <c r="E838" s="32" t="str" cm="1">
        <f t="array" ref="E838">IF(ISNUMBER($A838),IF($G$2="Valeur",
SUM(IF($A838&gt;=Table1[De],IF($A838&lt;=Table1[À],IF(E$4=Table1[[#Headers],[Bœuf]:[Oasis]],Table1[[Bœuf]:[Oasis]]))))*
SUM(IF(Table3[Date]=$A838,Table3[Végétarien])),SUM(IF(Table3[Date]=$A838,Table3[Végétarien]))),"")</f>
        <v/>
      </c>
      <c r="F838" s="32" t="str" cm="1">
        <f t="array" ref="F838">IF(ISNUMBER($A838),IF($G$2="Valeur",
SUM(IF($A838&gt;=Table1[De],IF($A838&lt;=Table1[À],IF(F$4=Table1[[#Headers],[Bœuf]:[Oasis]],Table1[[Bœuf]:[Oasis]]))))*
SUM(IF(Table3[Date]=$A838,Table3[Salade])),SUM(IF(Table3[Date]=$A838,Table3[Salade]))),"")</f>
        <v/>
      </c>
      <c r="G838" s="32" t="str" cm="1">
        <f t="array" ref="G838">IF(ISNUMBER($A838),IF($G$2="Valeur",
SUM(IF($A838&gt;=Table1[De],IF($A838&lt;=Table1[À],IF(G$4=Table1[[#Headers],[Bœuf]:[Oasis]],Table1[[Bœuf]:[Oasis]]))))*
SUM(IF(Table3[Date]=$A838,Table3[Eau])),SUM(IF(Table3[Date]=$A838,Table3[Eau]))),"")</f>
        <v/>
      </c>
      <c r="H838" s="32" t="str" cm="1">
        <f t="array" ref="H838">IF(ISNUMBER($A838),IF($G$2="Valeur",
SUM(IF($A838&gt;=Table1[De],IF($A838&lt;=Table1[À],IF(H$4=Table1[[#Headers],[Bœuf]:[Oasis]],Table1[[Bœuf]:[Oasis]]))))*
SUM(IF(Table3[Date]=$A838,Table3[Coca])),SUM(IF(Table3[Date]=$A838,Table3[Coca]))),"")</f>
        <v/>
      </c>
      <c r="I838" s="32" t="str" cm="1">
        <f t="array" ref="I838">IF(ISNUMBER($A838),IF($G$2="Valeur",
SUM(IF($A838&gt;=Table1[De],IF($A838&lt;=Table1[À],IF(I$4=Table1[[#Headers],[Bœuf]:[Oasis]],Table1[[Bœuf]:[Oasis]]))))*
SUM(IF(Table3[Date]=$A838,Table3[Oasis])),SUM(IF(Table3[Date]=$A838,Table3[Oasis]))),"")</f>
        <v/>
      </c>
      <c r="J838" s="33" t="str">
        <f t="shared" ref="J838:J901" si="13">IF($G$2="Valeur",IF(ISNUMBER(A838),SUM(C838:I838),""),"")</f>
        <v/>
      </c>
      <c r="K838" s="32" t="str" cm="1">
        <f t="array" ref="K838">IF(AND(ISNUMBER($A838),$G$2="Valeur"),
SUM(IF(Table3[Date]=$A838,IF(Table3[Mode de Paiement]=K$4,Table3[TOTAL DU PAR LE CLIENT]))),"")</f>
        <v/>
      </c>
      <c r="L838" s="32" t="str" cm="1">
        <f t="array" ref="L838">IF(AND(ISNUMBER($A838),$G$2="Valeur"),
SUM(IF(Table3[Date]=$A838,IF(Table3[Mode de Paiement]=L$4,Table3[TOTAL DU PAR LE CLIENT]))),"")</f>
        <v/>
      </c>
      <c r="M838" s="32" t="str" cm="1">
        <f t="array" ref="M838">IF(AND(ISNUMBER($A838),$G$2="Valeur"),
SUM(IF(Table3[Date]=$A838,IF(Table3[Mode de Paiement]=M$4,Table3[TOTAL DU PAR LE CLIENT]))),"")</f>
        <v/>
      </c>
      <c r="N838" s="32" t="str" cm="1">
        <f t="array" ref="N838">IF(AND(ISNUMBER($A838),$G$2="Valeur"),
SUM(IF(Table3[Date]=$A838,IF(Table3[Mode de Paiement]=N$4,Table3[TOTAL DU PAR LE CLIENT]))),"")</f>
        <v/>
      </c>
    </row>
    <row r="839" spans="1:14" x14ac:dyDescent="0.2">
      <c r="A839" s="82" t="str">
        <f>IF(A838=MAX(Table3[Date]),"",IF(A838="","",A838+1))</f>
        <v/>
      </c>
      <c r="B839" s="83" t="str">
        <f>IF(ISNUMBER(A839),COUNTIF(Table3[Date],A839),"")</f>
        <v/>
      </c>
      <c r="C839" s="32" t="str" cm="1">
        <f t="array" ref="C839">IF(ISNUMBER($A839),IF($G$2="Valeur",
SUM(IF($A839&gt;=Table1[De],IF($A839&lt;=Table1[À],IF(C$4=Table1[[#Headers],[Bœuf]:[Oasis]],Table1[[Bœuf]:[Oasis]]))))*
SUM(IF(Table3[Date]=$A839,Table3[Bœuf])),SUM(IF(Table3[Date]=$A839,Table3[Bœuf]))),"")</f>
        <v/>
      </c>
      <c r="D839" s="32" t="str" cm="1">
        <f t="array" ref="D839">IF(ISNUMBER($A839),IF($G$2="Valeur",
SUM(IF($A839&gt;=Table1[De],IF($A839&lt;=Table1[À],IF(D$4=Table1[[#Headers],[Bœuf]:[Oasis]],Table1[[Bœuf]:[Oasis]]))))*
SUM(IF(Table3[Date]=$A839,Table3[Jambon])),SUM(IF(Table3[Date]=$A839,Table3[Jambon]))),"")</f>
        <v/>
      </c>
      <c r="E839" s="32" t="str" cm="1">
        <f t="array" ref="E839">IF(ISNUMBER($A839),IF($G$2="Valeur",
SUM(IF($A839&gt;=Table1[De],IF($A839&lt;=Table1[À],IF(E$4=Table1[[#Headers],[Bœuf]:[Oasis]],Table1[[Bœuf]:[Oasis]]))))*
SUM(IF(Table3[Date]=$A839,Table3[Végétarien])),SUM(IF(Table3[Date]=$A839,Table3[Végétarien]))),"")</f>
        <v/>
      </c>
      <c r="F839" s="32" t="str" cm="1">
        <f t="array" ref="F839">IF(ISNUMBER($A839),IF($G$2="Valeur",
SUM(IF($A839&gt;=Table1[De],IF($A839&lt;=Table1[À],IF(F$4=Table1[[#Headers],[Bœuf]:[Oasis]],Table1[[Bœuf]:[Oasis]]))))*
SUM(IF(Table3[Date]=$A839,Table3[Salade])),SUM(IF(Table3[Date]=$A839,Table3[Salade]))),"")</f>
        <v/>
      </c>
      <c r="G839" s="32" t="str" cm="1">
        <f t="array" ref="G839">IF(ISNUMBER($A839),IF($G$2="Valeur",
SUM(IF($A839&gt;=Table1[De],IF($A839&lt;=Table1[À],IF(G$4=Table1[[#Headers],[Bœuf]:[Oasis]],Table1[[Bœuf]:[Oasis]]))))*
SUM(IF(Table3[Date]=$A839,Table3[Eau])),SUM(IF(Table3[Date]=$A839,Table3[Eau]))),"")</f>
        <v/>
      </c>
      <c r="H839" s="32" t="str" cm="1">
        <f t="array" ref="H839">IF(ISNUMBER($A839),IF($G$2="Valeur",
SUM(IF($A839&gt;=Table1[De],IF($A839&lt;=Table1[À],IF(H$4=Table1[[#Headers],[Bœuf]:[Oasis]],Table1[[Bœuf]:[Oasis]]))))*
SUM(IF(Table3[Date]=$A839,Table3[Coca])),SUM(IF(Table3[Date]=$A839,Table3[Coca]))),"")</f>
        <v/>
      </c>
      <c r="I839" s="32" t="str" cm="1">
        <f t="array" ref="I839">IF(ISNUMBER($A839),IF($G$2="Valeur",
SUM(IF($A839&gt;=Table1[De],IF($A839&lt;=Table1[À],IF(I$4=Table1[[#Headers],[Bœuf]:[Oasis]],Table1[[Bœuf]:[Oasis]]))))*
SUM(IF(Table3[Date]=$A839,Table3[Oasis])),SUM(IF(Table3[Date]=$A839,Table3[Oasis]))),"")</f>
        <v/>
      </c>
      <c r="J839" s="33" t="str">
        <f t="shared" si="13"/>
        <v/>
      </c>
      <c r="K839" s="32" t="str" cm="1">
        <f t="array" ref="K839">IF(AND(ISNUMBER($A839),$G$2="Valeur"),
SUM(IF(Table3[Date]=$A839,IF(Table3[Mode de Paiement]=K$4,Table3[TOTAL DU PAR LE CLIENT]))),"")</f>
        <v/>
      </c>
      <c r="L839" s="32" t="str" cm="1">
        <f t="array" ref="L839">IF(AND(ISNUMBER($A839),$G$2="Valeur"),
SUM(IF(Table3[Date]=$A839,IF(Table3[Mode de Paiement]=L$4,Table3[TOTAL DU PAR LE CLIENT]))),"")</f>
        <v/>
      </c>
      <c r="M839" s="32" t="str" cm="1">
        <f t="array" ref="M839">IF(AND(ISNUMBER($A839),$G$2="Valeur"),
SUM(IF(Table3[Date]=$A839,IF(Table3[Mode de Paiement]=M$4,Table3[TOTAL DU PAR LE CLIENT]))),"")</f>
        <v/>
      </c>
      <c r="N839" s="32" t="str" cm="1">
        <f t="array" ref="N839">IF(AND(ISNUMBER($A839),$G$2="Valeur"),
SUM(IF(Table3[Date]=$A839,IF(Table3[Mode de Paiement]=N$4,Table3[TOTAL DU PAR LE CLIENT]))),"")</f>
        <v/>
      </c>
    </row>
    <row r="840" spans="1:14" x14ac:dyDescent="0.2">
      <c r="A840" s="82" t="str">
        <f>IF(A839=MAX(Table3[Date]),"",IF(A839="","",A839+1))</f>
        <v/>
      </c>
      <c r="B840" s="83" t="str">
        <f>IF(ISNUMBER(A840),COUNTIF(Table3[Date],A840),"")</f>
        <v/>
      </c>
      <c r="C840" s="32" t="str" cm="1">
        <f t="array" ref="C840">IF(ISNUMBER($A840),IF($G$2="Valeur",
SUM(IF($A840&gt;=Table1[De],IF($A840&lt;=Table1[À],IF(C$4=Table1[[#Headers],[Bœuf]:[Oasis]],Table1[[Bœuf]:[Oasis]]))))*
SUM(IF(Table3[Date]=$A840,Table3[Bœuf])),SUM(IF(Table3[Date]=$A840,Table3[Bœuf]))),"")</f>
        <v/>
      </c>
      <c r="D840" s="32" t="str" cm="1">
        <f t="array" ref="D840">IF(ISNUMBER($A840),IF($G$2="Valeur",
SUM(IF($A840&gt;=Table1[De],IF($A840&lt;=Table1[À],IF(D$4=Table1[[#Headers],[Bœuf]:[Oasis]],Table1[[Bœuf]:[Oasis]]))))*
SUM(IF(Table3[Date]=$A840,Table3[Jambon])),SUM(IF(Table3[Date]=$A840,Table3[Jambon]))),"")</f>
        <v/>
      </c>
      <c r="E840" s="32" t="str" cm="1">
        <f t="array" ref="E840">IF(ISNUMBER($A840),IF($G$2="Valeur",
SUM(IF($A840&gt;=Table1[De],IF($A840&lt;=Table1[À],IF(E$4=Table1[[#Headers],[Bœuf]:[Oasis]],Table1[[Bœuf]:[Oasis]]))))*
SUM(IF(Table3[Date]=$A840,Table3[Végétarien])),SUM(IF(Table3[Date]=$A840,Table3[Végétarien]))),"")</f>
        <v/>
      </c>
      <c r="F840" s="32" t="str" cm="1">
        <f t="array" ref="F840">IF(ISNUMBER($A840),IF($G$2="Valeur",
SUM(IF($A840&gt;=Table1[De],IF($A840&lt;=Table1[À],IF(F$4=Table1[[#Headers],[Bœuf]:[Oasis]],Table1[[Bœuf]:[Oasis]]))))*
SUM(IF(Table3[Date]=$A840,Table3[Salade])),SUM(IF(Table3[Date]=$A840,Table3[Salade]))),"")</f>
        <v/>
      </c>
      <c r="G840" s="32" t="str" cm="1">
        <f t="array" ref="G840">IF(ISNUMBER($A840),IF($G$2="Valeur",
SUM(IF($A840&gt;=Table1[De],IF($A840&lt;=Table1[À],IF(G$4=Table1[[#Headers],[Bœuf]:[Oasis]],Table1[[Bœuf]:[Oasis]]))))*
SUM(IF(Table3[Date]=$A840,Table3[Eau])),SUM(IF(Table3[Date]=$A840,Table3[Eau]))),"")</f>
        <v/>
      </c>
      <c r="H840" s="32" t="str" cm="1">
        <f t="array" ref="H840">IF(ISNUMBER($A840),IF($G$2="Valeur",
SUM(IF($A840&gt;=Table1[De],IF($A840&lt;=Table1[À],IF(H$4=Table1[[#Headers],[Bœuf]:[Oasis]],Table1[[Bœuf]:[Oasis]]))))*
SUM(IF(Table3[Date]=$A840,Table3[Coca])),SUM(IF(Table3[Date]=$A840,Table3[Coca]))),"")</f>
        <v/>
      </c>
      <c r="I840" s="32" t="str" cm="1">
        <f t="array" ref="I840">IF(ISNUMBER($A840),IF($G$2="Valeur",
SUM(IF($A840&gt;=Table1[De],IF($A840&lt;=Table1[À],IF(I$4=Table1[[#Headers],[Bœuf]:[Oasis]],Table1[[Bœuf]:[Oasis]]))))*
SUM(IF(Table3[Date]=$A840,Table3[Oasis])),SUM(IF(Table3[Date]=$A840,Table3[Oasis]))),"")</f>
        <v/>
      </c>
      <c r="J840" s="33" t="str">
        <f t="shared" si="13"/>
        <v/>
      </c>
      <c r="K840" s="32" t="str" cm="1">
        <f t="array" ref="K840">IF(AND(ISNUMBER($A840),$G$2="Valeur"),
SUM(IF(Table3[Date]=$A840,IF(Table3[Mode de Paiement]=K$4,Table3[TOTAL DU PAR LE CLIENT]))),"")</f>
        <v/>
      </c>
      <c r="L840" s="32" t="str" cm="1">
        <f t="array" ref="L840">IF(AND(ISNUMBER($A840),$G$2="Valeur"),
SUM(IF(Table3[Date]=$A840,IF(Table3[Mode de Paiement]=L$4,Table3[TOTAL DU PAR LE CLIENT]))),"")</f>
        <v/>
      </c>
      <c r="M840" s="32" t="str" cm="1">
        <f t="array" ref="M840">IF(AND(ISNUMBER($A840),$G$2="Valeur"),
SUM(IF(Table3[Date]=$A840,IF(Table3[Mode de Paiement]=M$4,Table3[TOTAL DU PAR LE CLIENT]))),"")</f>
        <v/>
      </c>
      <c r="N840" s="32" t="str" cm="1">
        <f t="array" ref="N840">IF(AND(ISNUMBER($A840),$G$2="Valeur"),
SUM(IF(Table3[Date]=$A840,IF(Table3[Mode de Paiement]=N$4,Table3[TOTAL DU PAR LE CLIENT]))),"")</f>
        <v/>
      </c>
    </row>
    <row r="841" spans="1:14" x14ac:dyDescent="0.2">
      <c r="A841" s="82" t="str">
        <f>IF(A840=MAX(Table3[Date]),"",IF(A840="","",A840+1))</f>
        <v/>
      </c>
      <c r="B841" s="83" t="str">
        <f>IF(ISNUMBER(A841),COUNTIF(Table3[Date],A841),"")</f>
        <v/>
      </c>
      <c r="C841" s="32" t="str" cm="1">
        <f t="array" ref="C841">IF(ISNUMBER($A841),IF($G$2="Valeur",
SUM(IF($A841&gt;=Table1[De],IF($A841&lt;=Table1[À],IF(C$4=Table1[[#Headers],[Bœuf]:[Oasis]],Table1[[Bœuf]:[Oasis]]))))*
SUM(IF(Table3[Date]=$A841,Table3[Bœuf])),SUM(IF(Table3[Date]=$A841,Table3[Bœuf]))),"")</f>
        <v/>
      </c>
      <c r="D841" s="32" t="str" cm="1">
        <f t="array" ref="D841">IF(ISNUMBER($A841),IF($G$2="Valeur",
SUM(IF($A841&gt;=Table1[De],IF($A841&lt;=Table1[À],IF(D$4=Table1[[#Headers],[Bœuf]:[Oasis]],Table1[[Bœuf]:[Oasis]]))))*
SUM(IF(Table3[Date]=$A841,Table3[Jambon])),SUM(IF(Table3[Date]=$A841,Table3[Jambon]))),"")</f>
        <v/>
      </c>
      <c r="E841" s="32" t="str" cm="1">
        <f t="array" ref="E841">IF(ISNUMBER($A841),IF($G$2="Valeur",
SUM(IF($A841&gt;=Table1[De],IF($A841&lt;=Table1[À],IF(E$4=Table1[[#Headers],[Bœuf]:[Oasis]],Table1[[Bœuf]:[Oasis]]))))*
SUM(IF(Table3[Date]=$A841,Table3[Végétarien])),SUM(IF(Table3[Date]=$A841,Table3[Végétarien]))),"")</f>
        <v/>
      </c>
      <c r="F841" s="32" t="str" cm="1">
        <f t="array" ref="F841">IF(ISNUMBER($A841),IF($G$2="Valeur",
SUM(IF($A841&gt;=Table1[De],IF($A841&lt;=Table1[À],IF(F$4=Table1[[#Headers],[Bœuf]:[Oasis]],Table1[[Bœuf]:[Oasis]]))))*
SUM(IF(Table3[Date]=$A841,Table3[Salade])),SUM(IF(Table3[Date]=$A841,Table3[Salade]))),"")</f>
        <v/>
      </c>
      <c r="G841" s="32" t="str" cm="1">
        <f t="array" ref="G841">IF(ISNUMBER($A841),IF($G$2="Valeur",
SUM(IF($A841&gt;=Table1[De],IF($A841&lt;=Table1[À],IF(G$4=Table1[[#Headers],[Bœuf]:[Oasis]],Table1[[Bœuf]:[Oasis]]))))*
SUM(IF(Table3[Date]=$A841,Table3[Eau])),SUM(IF(Table3[Date]=$A841,Table3[Eau]))),"")</f>
        <v/>
      </c>
      <c r="H841" s="32" t="str" cm="1">
        <f t="array" ref="H841">IF(ISNUMBER($A841),IF($G$2="Valeur",
SUM(IF($A841&gt;=Table1[De],IF($A841&lt;=Table1[À],IF(H$4=Table1[[#Headers],[Bœuf]:[Oasis]],Table1[[Bœuf]:[Oasis]]))))*
SUM(IF(Table3[Date]=$A841,Table3[Coca])),SUM(IF(Table3[Date]=$A841,Table3[Coca]))),"")</f>
        <v/>
      </c>
      <c r="I841" s="32" t="str" cm="1">
        <f t="array" ref="I841">IF(ISNUMBER($A841),IF($G$2="Valeur",
SUM(IF($A841&gt;=Table1[De],IF($A841&lt;=Table1[À],IF(I$4=Table1[[#Headers],[Bœuf]:[Oasis]],Table1[[Bœuf]:[Oasis]]))))*
SUM(IF(Table3[Date]=$A841,Table3[Oasis])),SUM(IF(Table3[Date]=$A841,Table3[Oasis]))),"")</f>
        <v/>
      </c>
      <c r="J841" s="33" t="str">
        <f t="shared" si="13"/>
        <v/>
      </c>
      <c r="K841" s="32" t="str" cm="1">
        <f t="array" ref="K841">IF(AND(ISNUMBER($A841),$G$2="Valeur"),
SUM(IF(Table3[Date]=$A841,IF(Table3[Mode de Paiement]=K$4,Table3[TOTAL DU PAR LE CLIENT]))),"")</f>
        <v/>
      </c>
      <c r="L841" s="32" t="str" cm="1">
        <f t="array" ref="L841">IF(AND(ISNUMBER($A841),$G$2="Valeur"),
SUM(IF(Table3[Date]=$A841,IF(Table3[Mode de Paiement]=L$4,Table3[TOTAL DU PAR LE CLIENT]))),"")</f>
        <v/>
      </c>
      <c r="M841" s="32" t="str" cm="1">
        <f t="array" ref="M841">IF(AND(ISNUMBER($A841),$G$2="Valeur"),
SUM(IF(Table3[Date]=$A841,IF(Table3[Mode de Paiement]=M$4,Table3[TOTAL DU PAR LE CLIENT]))),"")</f>
        <v/>
      </c>
      <c r="N841" s="32" t="str" cm="1">
        <f t="array" ref="N841">IF(AND(ISNUMBER($A841),$G$2="Valeur"),
SUM(IF(Table3[Date]=$A841,IF(Table3[Mode de Paiement]=N$4,Table3[TOTAL DU PAR LE CLIENT]))),"")</f>
        <v/>
      </c>
    </row>
    <row r="842" spans="1:14" x14ac:dyDescent="0.2">
      <c r="A842" s="82" t="str">
        <f>IF(A841=MAX(Table3[Date]),"",IF(A841="","",A841+1))</f>
        <v/>
      </c>
      <c r="B842" s="83" t="str">
        <f>IF(ISNUMBER(A842),COUNTIF(Table3[Date],A842),"")</f>
        <v/>
      </c>
      <c r="C842" s="32" t="str" cm="1">
        <f t="array" ref="C842">IF(ISNUMBER($A842),IF($G$2="Valeur",
SUM(IF($A842&gt;=Table1[De],IF($A842&lt;=Table1[À],IF(C$4=Table1[[#Headers],[Bœuf]:[Oasis]],Table1[[Bœuf]:[Oasis]]))))*
SUM(IF(Table3[Date]=$A842,Table3[Bœuf])),SUM(IF(Table3[Date]=$A842,Table3[Bœuf]))),"")</f>
        <v/>
      </c>
      <c r="D842" s="32" t="str" cm="1">
        <f t="array" ref="D842">IF(ISNUMBER($A842),IF($G$2="Valeur",
SUM(IF($A842&gt;=Table1[De],IF($A842&lt;=Table1[À],IF(D$4=Table1[[#Headers],[Bœuf]:[Oasis]],Table1[[Bœuf]:[Oasis]]))))*
SUM(IF(Table3[Date]=$A842,Table3[Jambon])),SUM(IF(Table3[Date]=$A842,Table3[Jambon]))),"")</f>
        <v/>
      </c>
      <c r="E842" s="32" t="str" cm="1">
        <f t="array" ref="E842">IF(ISNUMBER($A842),IF($G$2="Valeur",
SUM(IF($A842&gt;=Table1[De],IF($A842&lt;=Table1[À],IF(E$4=Table1[[#Headers],[Bœuf]:[Oasis]],Table1[[Bœuf]:[Oasis]]))))*
SUM(IF(Table3[Date]=$A842,Table3[Végétarien])),SUM(IF(Table3[Date]=$A842,Table3[Végétarien]))),"")</f>
        <v/>
      </c>
      <c r="F842" s="32" t="str" cm="1">
        <f t="array" ref="F842">IF(ISNUMBER($A842),IF($G$2="Valeur",
SUM(IF($A842&gt;=Table1[De],IF($A842&lt;=Table1[À],IF(F$4=Table1[[#Headers],[Bœuf]:[Oasis]],Table1[[Bœuf]:[Oasis]]))))*
SUM(IF(Table3[Date]=$A842,Table3[Salade])),SUM(IF(Table3[Date]=$A842,Table3[Salade]))),"")</f>
        <v/>
      </c>
      <c r="G842" s="32" t="str" cm="1">
        <f t="array" ref="G842">IF(ISNUMBER($A842),IF($G$2="Valeur",
SUM(IF($A842&gt;=Table1[De],IF($A842&lt;=Table1[À],IF(G$4=Table1[[#Headers],[Bœuf]:[Oasis]],Table1[[Bœuf]:[Oasis]]))))*
SUM(IF(Table3[Date]=$A842,Table3[Eau])),SUM(IF(Table3[Date]=$A842,Table3[Eau]))),"")</f>
        <v/>
      </c>
      <c r="H842" s="32" t="str" cm="1">
        <f t="array" ref="H842">IF(ISNUMBER($A842),IF($G$2="Valeur",
SUM(IF($A842&gt;=Table1[De],IF($A842&lt;=Table1[À],IF(H$4=Table1[[#Headers],[Bœuf]:[Oasis]],Table1[[Bœuf]:[Oasis]]))))*
SUM(IF(Table3[Date]=$A842,Table3[Coca])),SUM(IF(Table3[Date]=$A842,Table3[Coca]))),"")</f>
        <v/>
      </c>
      <c r="I842" s="32" t="str" cm="1">
        <f t="array" ref="I842">IF(ISNUMBER($A842),IF($G$2="Valeur",
SUM(IF($A842&gt;=Table1[De],IF($A842&lt;=Table1[À],IF(I$4=Table1[[#Headers],[Bœuf]:[Oasis]],Table1[[Bœuf]:[Oasis]]))))*
SUM(IF(Table3[Date]=$A842,Table3[Oasis])),SUM(IF(Table3[Date]=$A842,Table3[Oasis]))),"")</f>
        <v/>
      </c>
      <c r="J842" s="33" t="str">
        <f t="shared" si="13"/>
        <v/>
      </c>
      <c r="K842" s="32" t="str" cm="1">
        <f t="array" ref="K842">IF(AND(ISNUMBER($A842),$G$2="Valeur"),
SUM(IF(Table3[Date]=$A842,IF(Table3[Mode de Paiement]=K$4,Table3[TOTAL DU PAR LE CLIENT]))),"")</f>
        <v/>
      </c>
      <c r="L842" s="32" t="str" cm="1">
        <f t="array" ref="L842">IF(AND(ISNUMBER($A842),$G$2="Valeur"),
SUM(IF(Table3[Date]=$A842,IF(Table3[Mode de Paiement]=L$4,Table3[TOTAL DU PAR LE CLIENT]))),"")</f>
        <v/>
      </c>
      <c r="M842" s="32" t="str" cm="1">
        <f t="array" ref="M842">IF(AND(ISNUMBER($A842),$G$2="Valeur"),
SUM(IF(Table3[Date]=$A842,IF(Table3[Mode de Paiement]=M$4,Table3[TOTAL DU PAR LE CLIENT]))),"")</f>
        <v/>
      </c>
      <c r="N842" s="32" t="str" cm="1">
        <f t="array" ref="N842">IF(AND(ISNUMBER($A842),$G$2="Valeur"),
SUM(IF(Table3[Date]=$A842,IF(Table3[Mode de Paiement]=N$4,Table3[TOTAL DU PAR LE CLIENT]))),"")</f>
        <v/>
      </c>
    </row>
    <row r="843" spans="1:14" x14ac:dyDescent="0.2">
      <c r="A843" s="82" t="str">
        <f>IF(A842=MAX(Table3[Date]),"",IF(A842="","",A842+1))</f>
        <v/>
      </c>
      <c r="B843" s="83" t="str">
        <f>IF(ISNUMBER(A843),COUNTIF(Table3[Date],A843),"")</f>
        <v/>
      </c>
      <c r="C843" s="32" t="str" cm="1">
        <f t="array" ref="C843">IF(ISNUMBER($A843),IF($G$2="Valeur",
SUM(IF($A843&gt;=Table1[De],IF($A843&lt;=Table1[À],IF(C$4=Table1[[#Headers],[Bœuf]:[Oasis]],Table1[[Bœuf]:[Oasis]]))))*
SUM(IF(Table3[Date]=$A843,Table3[Bœuf])),SUM(IF(Table3[Date]=$A843,Table3[Bœuf]))),"")</f>
        <v/>
      </c>
      <c r="D843" s="32" t="str" cm="1">
        <f t="array" ref="D843">IF(ISNUMBER($A843),IF($G$2="Valeur",
SUM(IF($A843&gt;=Table1[De],IF($A843&lt;=Table1[À],IF(D$4=Table1[[#Headers],[Bœuf]:[Oasis]],Table1[[Bœuf]:[Oasis]]))))*
SUM(IF(Table3[Date]=$A843,Table3[Jambon])),SUM(IF(Table3[Date]=$A843,Table3[Jambon]))),"")</f>
        <v/>
      </c>
      <c r="E843" s="32" t="str" cm="1">
        <f t="array" ref="E843">IF(ISNUMBER($A843),IF($G$2="Valeur",
SUM(IF($A843&gt;=Table1[De],IF($A843&lt;=Table1[À],IF(E$4=Table1[[#Headers],[Bœuf]:[Oasis]],Table1[[Bœuf]:[Oasis]]))))*
SUM(IF(Table3[Date]=$A843,Table3[Végétarien])),SUM(IF(Table3[Date]=$A843,Table3[Végétarien]))),"")</f>
        <v/>
      </c>
      <c r="F843" s="32" t="str" cm="1">
        <f t="array" ref="F843">IF(ISNUMBER($A843),IF($G$2="Valeur",
SUM(IF($A843&gt;=Table1[De],IF($A843&lt;=Table1[À],IF(F$4=Table1[[#Headers],[Bœuf]:[Oasis]],Table1[[Bœuf]:[Oasis]]))))*
SUM(IF(Table3[Date]=$A843,Table3[Salade])),SUM(IF(Table3[Date]=$A843,Table3[Salade]))),"")</f>
        <v/>
      </c>
      <c r="G843" s="32" t="str" cm="1">
        <f t="array" ref="G843">IF(ISNUMBER($A843),IF($G$2="Valeur",
SUM(IF($A843&gt;=Table1[De],IF($A843&lt;=Table1[À],IF(G$4=Table1[[#Headers],[Bœuf]:[Oasis]],Table1[[Bœuf]:[Oasis]]))))*
SUM(IF(Table3[Date]=$A843,Table3[Eau])),SUM(IF(Table3[Date]=$A843,Table3[Eau]))),"")</f>
        <v/>
      </c>
      <c r="H843" s="32" t="str" cm="1">
        <f t="array" ref="H843">IF(ISNUMBER($A843),IF($G$2="Valeur",
SUM(IF($A843&gt;=Table1[De],IF($A843&lt;=Table1[À],IF(H$4=Table1[[#Headers],[Bœuf]:[Oasis]],Table1[[Bœuf]:[Oasis]]))))*
SUM(IF(Table3[Date]=$A843,Table3[Coca])),SUM(IF(Table3[Date]=$A843,Table3[Coca]))),"")</f>
        <v/>
      </c>
      <c r="I843" s="32" t="str" cm="1">
        <f t="array" ref="I843">IF(ISNUMBER($A843),IF($G$2="Valeur",
SUM(IF($A843&gt;=Table1[De],IF($A843&lt;=Table1[À],IF(I$4=Table1[[#Headers],[Bœuf]:[Oasis]],Table1[[Bœuf]:[Oasis]]))))*
SUM(IF(Table3[Date]=$A843,Table3[Oasis])),SUM(IF(Table3[Date]=$A843,Table3[Oasis]))),"")</f>
        <v/>
      </c>
      <c r="J843" s="33" t="str">
        <f t="shared" si="13"/>
        <v/>
      </c>
      <c r="K843" s="32" t="str" cm="1">
        <f t="array" ref="K843">IF(AND(ISNUMBER($A843),$G$2="Valeur"),
SUM(IF(Table3[Date]=$A843,IF(Table3[Mode de Paiement]=K$4,Table3[TOTAL DU PAR LE CLIENT]))),"")</f>
        <v/>
      </c>
      <c r="L843" s="32" t="str" cm="1">
        <f t="array" ref="L843">IF(AND(ISNUMBER($A843),$G$2="Valeur"),
SUM(IF(Table3[Date]=$A843,IF(Table3[Mode de Paiement]=L$4,Table3[TOTAL DU PAR LE CLIENT]))),"")</f>
        <v/>
      </c>
      <c r="M843" s="32" t="str" cm="1">
        <f t="array" ref="M843">IF(AND(ISNUMBER($A843),$G$2="Valeur"),
SUM(IF(Table3[Date]=$A843,IF(Table3[Mode de Paiement]=M$4,Table3[TOTAL DU PAR LE CLIENT]))),"")</f>
        <v/>
      </c>
      <c r="N843" s="32" t="str" cm="1">
        <f t="array" ref="N843">IF(AND(ISNUMBER($A843),$G$2="Valeur"),
SUM(IF(Table3[Date]=$A843,IF(Table3[Mode de Paiement]=N$4,Table3[TOTAL DU PAR LE CLIENT]))),"")</f>
        <v/>
      </c>
    </row>
    <row r="844" spans="1:14" x14ac:dyDescent="0.2">
      <c r="A844" s="82" t="str">
        <f>IF(A843=MAX(Table3[Date]),"",IF(A843="","",A843+1))</f>
        <v/>
      </c>
      <c r="B844" s="83" t="str">
        <f>IF(ISNUMBER(A844),COUNTIF(Table3[Date],A844),"")</f>
        <v/>
      </c>
      <c r="C844" s="32" t="str" cm="1">
        <f t="array" ref="C844">IF(ISNUMBER($A844),IF($G$2="Valeur",
SUM(IF($A844&gt;=Table1[De],IF($A844&lt;=Table1[À],IF(C$4=Table1[[#Headers],[Bœuf]:[Oasis]],Table1[[Bœuf]:[Oasis]]))))*
SUM(IF(Table3[Date]=$A844,Table3[Bœuf])),SUM(IF(Table3[Date]=$A844,Table3[Bœuf]))),"")</f>
        <v/>
      </c>
      <c r="D844" s="32" t="str" cm="1">
        <f t="array" ref="D844">IF(ISNUMBER($A844),IF($G$2="Valeur",
SUM(IF($A844&gt;=Table1[De],IF($A844&lt;=Table1[À],IF(D$4=Table1[[#Headers],[Bœuf]:[Oasis]],Table1[[Bœuf]:[Oasis]]))))*
SUM(IF(Table3[Date]=$A844,Table3[Jambon])),SUM(IF(Table3[Date]=$A844,Table3[Jambon]))),"")</f>
        <v/>
      </c>
      <c r="E844" s="32" t="str" cm="1">
        <f t="array" ref="E844">IF(ISNUMBER($A844),IF($G$2="Valeur",
SUM(IF($A844&gt;=Table1[De],IF($A844&lt;=Table1[À],IF(E$4=Table1[[#Headers],[Bœuf]:[Oasis]],Table1[[Bœuf]:[Oasis]]))))*
SUM(IF(Table3[Date]=$A844,Table3[Végétarien])),SUM(IF(Table3[Date]=$A844,Table3[Végétarien]))),"")</f>
        <v/>
      </c>
      <c r="F844" s="32" t="str" cm="1">
        <f t="array" ref="F844">IF(ISNUMBER($A844),IF($G$2="Valeur",
SUM(IF($A844&gt;=Table1[De],IF($A844&lt;=Table1[À],IF(F$4=Table1[[#Headers],[Bœuf]:[Oasis]],Table1[[Bœuf]:[Oasis]]))))*
SUM(IF(Table3[Date]=$A844,Table3[Salade])),SUM(IF(Table3[Date]=$A844,Table3[Salade]))),"")</f>
        <v/>
      </c>
      <c r="G844" s="32" t="str" cm="1">
        <f t="array" ref="G844">IF(ISNUMBER($A844),IF($G$2="Valeur",
SUM(IF($A844&gt;=Table1[De],IF($A844&lt;=Table1[À],IF(G$4=Table1[[#Headers],[Bœuf]:[Oasis]],Table1[[Bœuf]:[Oasis]]))))*
SUM(IF(Table3[Date]=$A844,Table3[Eau])),SUM(IF(Table3[Date]=$A844,Table3[Eau]))),"")</f>
        <v/>
      </c>
      <c r="H844" s="32" t="str" cm="1">
        <f t="array" ref="H844">IF(ISNUMBER($A844),IF($G$2="Valeur",
SUM(IF($A844&gt;=Table1[De],IF($A844&lt;=Table1[À],IF(H$4=Table1[[#Headers],[Bœuf]:[Oasis]],Table1[[Bœuf]:[Oasis]]))))*
SUM(IF(Table3[Date]=$A844,Table3[Coca])),SUM(IF(Table3[Date]=$A844,Table3[Coca]))),"")</f>
        <v/>
      </c>
      <c r="I844" s="32" t="str" cm="1">
        <f t="array" ref="I844">IF(ISNUMBER($A844),IF($G$2="Valeur",
SUM(IF($A844&gt;=Table1[De],IF($A844&lt;=Table1[À],IF(I$4=Table1[[#Headers],[Bœuf]:[Oasis]],Table1[[Bœuf]:[Oasis]]))))*
SUM(IF(Table3[Date]=$A844,Table3[Oasis])),SUM(IF(Table3[Date]=$A844,Table3[Oasis]))),"")</f>
        <v/>
      </c>
      <c r="J844" s="33" t="str">
        <f t="shared" si="13"/>
        <v/>
      </c>
      <c r="K844" s="32" t="str" cm="1">
        <f t="array" ref="K844">IF(AND(ISNUMBER($A844),$G$2="Valeur"),
SUM(IF(Table3[Date]=$A844,IF(Table3[Mode de Paiement]=K$4,Table3[TOTAL DU PAR LE CLIENT]))),"")</f>
        <v/>
      </c>
      <c r="L844" s="32" t="str" cm="1">
        <f t="array" ref="L844">IF(AND(ISNUMBER($A844),$G$2="Valeur"),
SUM(IF(Table3[Date]=$A844,IF(Table3[Mode de Paiement]=L$4,Table3[TOTAL DU PAR LE CLIENT]))),"")</f>
        <v/>
      </c>
      <c r="M844" s="32" t="str" cm="1">
        <f t="array" ref="M844">IF(AND(ISNUMBER($A844),$G$2="Valeur"),
SUM(IF(Table3[Date]=$A844,IF(Table3[Mode de Paiement]=M$4,Table3[TOTAL DU PAR LE CLIENT]))),"")</f>
        <v/>
      </c>
      <c r="N844" s="32" t="str" cm="1">
        <f t="array" ref="N844">IF(AND(ISNUMBER($A844),$G$2="Valeur"),
SUM(IF(Table3[Date]=$A844,IF(Table3[Mode de Paiement]=N$4,Table3[TOTAL DU PAR LE CLIENT]))),"")</f>
        <v/>
      </c>
    </row>
    <row r="845" spans="1:14" x14ac:dyDescent="0.2">
      <c r="A845" s="82" t="str">
        <f>IF(A844=MAX(Table3[Date]),"",IF(A844="","",A844+1))</f>
        <v/>
      </c>
      <c r="B845" s="83" t="str">
        <f>IF(ISNUMBER(A845),COUNTIF(Table3[Date],A845),"")</f>
        <v/>
      </c>
      <c r="C845" s="32" t="str" cm="1">
        <f t="array" ref="C845">IF(ISNUMBER($A845),IF($G$2="Valeur",
SUM(IF($A845&gt;=Table1[De],IF($A845&lt;=Table1[À],IF(C$4=Table1[[#Headers],[Bœuf]:[Oasis]],Table1[[Bœuf]:[Oasis]]))))*
SUM(IF(Table3[Date]=$A845,Table3[Bœuf])),SUM(IF(Table3[Date]=$A845,Table3[Bœuf]))),"")</f>
        <v/>
      </c>
      <c r="D845" s="32" t="str" cm="1">
        <f t="array" ref="D845">IF(ISNUMBER($A845),IF($G$2="Valeur",
SUM(IF($A845&gt;=Table1[De],IF($A845&lt;=Table1[À],IF(D$4=Table1[[#Headers],[Bœuf]:[Oasis]],Table1[[Bœuf]:[Oasis]]))))*
SUM(IF(Table3[Date]=$A845,Table3[Jambon])),SUM(IF(Table3[Date]=$A845,Table3[Jambon]))),"")</f>
        <v/>
      </c>
      <c r="E845" s="32" t="str" cm="1">
        <f t="array" ref="E845">IF(ISNUMBER($A845),IF($G$2="Valeur",
SUM(IF($A845&gt;=Table1[De],IF($A845&lt;=Table1[À],IF(E$4=Table1[[#Headers],[Bœuf]:[Oasis]],Table1[[Bœuf]:[Oasis]]))))*
SUM(IF(Table3[Date]=$A845,Table3[Végétarien])),SUM(IF(Table3[Date]=$A845,Table3[Végétarien]))),"")</f>
        <v/>
      </c>
      <c r="F845" s="32" t="str" cm="1">
        <f t="array" ref="F845">IF(ISNUMBER($A845),IF($G$2="Valeur",
SUM(IF($A845&gt;=Table1[De],IF($A845&lt;=Table1[À],IF(F$4=Table1[[#Headers],[Bœuf]:[Oasis]],Table1[[Bœuf]:[Oasis]]))))*
SUM(IF(Table3[Date]=$A845,Table3[Salade])),SUM(IF(Table3[Date]=$A845,Table3[Salade]))),"")</f>
        <v/>
      </c>
      <c r="G845" s="32" t="str" cm="1">
        <f t="array" ref="G845">IF(ISNUMBER($A845),IF($G$2="Valeur",
SUM(IF($A845&gt;=Table1[De],IF($A845&lt;=Table1[À],IF(G$4=Table1[[#Headers],[Bœuf]:[Oasis]],Table1[[Bœuf]:[Oasis]]))))*
SUM(IF(Table3[Date]=$A845,Table3[Eau])),SUM(IF(Table3[Date]=$A845,Table3[Eau]))),"")</f>
        <v/>
      </c>
      <c r="H845" s="32" t="str" cm="1">
        <f t="array" ref="H845">IF(ISNUMBER($A845),IF($G$2="Valeur",
SUM(IF($A845&gt;=Table1[De],IF($A845&lt;=Table1[À],IF(H$4=Table1[[#Headers],[Bœuf]:[Oasis]],Table1[[Bœuf]:[Oasis]]))))*
SUM(IF(Table3[Date]=$A845,Table3[Coca])),SUM(IF(Table3[Date]=$A845,Table3[Coca]))),"")</f>
        <v/>
      </c>
      <c r="I845" s="32" t="str" cm="1">
        <f t="array" ref="I845">IF(ISNUMBER($A845),IF($G$2="Valeur",
SUM(IF($A845&gt;=Table1[De],IF($A845&lt;=Table1[À],IF(I$4=Table1[[#Headers],[Bœuf]:[Oasis]],Table1[[Bœuf]:[Oasis]]))))*
SUM(IF(Table3[Date]=$A845,Table3[Oasis])),SUM(IF(Table3[Date]=$A845,Table3[Oasis]))),"")</f>
        <v/>
      </c>
      <c r="J845" s="33" t="str">
        <f t="shared" si="13"/>
        <v/>
      </c>
      <c r="K845" s="32" t="str" cm="1">
        <f t="array" ref="K845">IF(AND(ISNUMBER($A845),$G$2="Valeur"),
SUM(IF(Table3[Date]=$A845,IF(Table3[Mode de Paiement]=K$4,Table3[TOTAL DU PAR LE CLIENT]))),"")</f>
        <v/>
      </c>
      <c r="L845" s="32" t="str" cm="1">
        <f t="array" ref="L845">IF(AND(ISNUMBER($A845),$G$2="Valeur"),
SUM(IF(Table3[Date]=$A845,IF(Table3[Mode de Paiement]=L$4,Table3[TOTAL DU PAR LE CLIENT]))),"")</f>
        <v/>
      </c>
      <c r="M845" s="32" t="str" cm="1">
        <f t="array" ref="M845">IF(AND(ISNUMBER($A845),$G$2="Valeur"),
SUM(IF(Table3[Date]=$A845,IF(Table3[Mode de Paiement]=M$4,Table3[TOTAL DU PAR LE CLIENT]))),"")</f>
        <v/>
      </c>
      <c r="N845" s="32" t="str" cm="1">
        <f t="array" ref="N845">IF(AND(ISNUMBER($A845),$G$2="Valeur"),
SUM(IF(Table3[Date]=$A845,IF(Table3[Mode de Paiement]=N$4,Table3[TOTAL DU PAR LE CLIENT]))),"")</f>
        <v/>
      </c>
    </row>
    <row r="846" spans="1:14" x14ac:dyDescent="0.2">
      <c r="A846" s="82" t="str">
        <f>IF(A845=MAX(Table3[Date]),"",IF(A845="","",A845+1))</f>
        <v/>
      </c>
      <c r="B846" s="83" t="str">
        <f>IF(ISNUMBER(A846),COUNTIF(Table3[Date],A846),"")</f>
        <v/>
      </c>
      <c r="C846" s="32" t="str" cm="1">
        <f t="array" ref="C846">IF(ISNUMBER($A846),IF($G$2="Valeur",
SUM(IF($A846&gt;=Table1[De],IF($A846&lt;=Table1[À],IF(C$4=Table1[[#Headers],[Bœuf]:[Oasis]],Table1[[Bœuf]:[Oasis]]))))*
SUM(IF(Table3[Date]=$A846,Table3[Bœuf])),SUM(IF(Table3[Date]=$A846,Table3[Bœuf]))),"")</f>
        <v/>
      </c>
      <c r="D846" s="32" t="str" cm="1">
        <f t="array" ref="D846">IF(ISNUMBER($A846),IF($G$2="Valeur",
SUM(IF($A846&gt;=Table1[De],IF($A846&lt;=Table1[À],IF(D$4=Table1[[#Headers],[Bœuf]:[Oasis]],Table1[[Bœuf]:[Oasis]]))))*
SUM(IF(Table3[Date]=$A846,Table3[Jambon])),SUM(IF(Table3[Date]=$A846,Table3[Jambon]))),"")</f>
        <v/>
      </c>
      <c r="E846" s="32" t="str" cm="1">
        <f t="array" ref="E846">IF(ISNUMBER($A846),IF($G$2="Valeur",
SUM(IF($A846&gt;=Table1[De],IF($A846&lt;=Table1[À],IF(E$4=Table1[[#Headers],[Bœuf]:[Oasis]],Table1[[Bœuf]:[Oasis]]))))*
SUM(IF(Table3[Date]=$A846,Table3[Végétarien])),SUM(IF(Table3[Date]=$A846,Table3[Végétarien]))),"")</f>
        <v/>
      </c>
      <c r="F846" s="32" t="str" cm="1">
        <f t="array" ref="F846">IF(ISNUMBER($A846),IF($G$2="Valeur",
SUM(IF($A846&gt;=Table1[De],IF($A846&lt;=Table1[À],IF(F$4=Table1[[#Headers],[Bœuf]:[Oasis]],Table1[[Bœuf]:[Oasis]]))))*
SUM(IF(Table3[Date]=$A846,Table3[Salade])),SUM(IF(Table3[Date]=$A846,Table3[Salade]))),"")</f>
        <v/>
      </c>
      <c r="G846" s="32" t="str" cm="1">
        <f t="array" ref="G846">IF(ISNUMBER($A846),IF($G$2="Valeur",
SUM(IF($A846&gt;=Table1[De],IF($A846&lt;=Table1[À],IF(G$4=Table1[[#Headers],[Bœuf]:[Oasis]],Table1[[Bœuf]:[Oasis]]))))*
SUM(IF(Table3[Date]=$A846,Table3[Eau])),SUM(IF(Table3[Date]=$A846,Table3[Eau]))),"")</f>
        <v/>
      </c>
      <c r="H846" s="32" t="str" cm="1">
        <f t="array" ref="H846">IF(ISNUMBER($A846),IF($G$2="Valeur",
SUM(IF($A846&gt;=Table1[De],IF($A846&lt;=Table1[À],IF(H$4=Table1[[#Headers],[Bœuf]:[Oasis]],Table1[[Bœuf]:[Oasis]]))))*
SUM(IF(Table3[Date]=$A846,Table3[Coca])),SUM(IF(Table3[Date]=$A846,Table3[Coca]))),"")</f>
        <v/>
      </c>
      <c r="I846" s="32" t="str" cm="1">
        <f t="array" ref="I846">IF(ISNUMBER($A846),IF($G$2="Valeur",
SUM(IF($A846&gt;=Table1[De],IF($A846&lt;=Table1[À],IF(I$4=Table1[[#Headers],[Bœuf]:[Oasis]],Table1[[Bœuf]:[Oasis]]))))*
SUM(IF(Table3[Date]=$A846,Table3[Oasis])),SUM(IF(Table3[Date]=$A846,Table3[Oasis]))),"")</f>
        <v/>
      </c>
      <c r="J846" s="33" t="str">
        <f t="shared" si="13"/>
        <v/>
      </c>
      <c r="K846" s="32" t="str" cm="1">
        <f t="array" ref="K846">IF(AND(ISNUMBER($A846),$G$2="Valeur"),
SUM(IF(Table3[Date]=$A846,IF(Table3[Mode de Paiement]=K$4,Table3[TOTAL DU PAR LE CLIENT]))),"")</f>
        <v/>
      </c>
      <c r="L846" s="32" t="str" cm="1">
        <f t="array" ref="L846">IF(AND(ISNUMBER($A846),$G$2="Valeur"),
SUM(IF(Table3[Date]=$A846,IF(Table3[Mode de Paiement]=L$4,Table3[TOTAL DU PAR LE CLIENT]))),"")</f>
        <v/>
      </c>
      <c r="M846" s="32" t="str" cm="1">
        <f t="array" ref="M846">IF(AND(ISNUMBER($A846),$G$2="Valeur"),
SUM(IF(Table3[Date]=$A846,IF(Table3[Mode de Paiement]=M$4,Table3[TOTAL DU PAR LE CLIENT]))),"")</f>
        <v/>
      </c>
      <c r="N846" s="32" t="str" cm="1">
        <f t="array" ref="N846">IF(AND(ISNUMBER($A846),$G$2="Valeur"),
SUM(IF(Table3[Date]=$A846,IF(Table3[Mode de Paiement]=N$4,Table3[TOTAL DU PAR LE CLIENT]))),"")</f>
        <v/>
      </c>
    </row>
    <row r="847" spans="1:14" x14ac:dyDescent="0.2">
      <c r="A847" s="82" t="str">
        <f>IF(A846=MAX(Table3[Date]),"",IF(A846="","",A846+1))</f>
        <v/>
      </c>
      <c r="B847" s="83" t="str">
        <f>IF(ISNUMBER(A847),COUNTIF(Table3[Date],A847),"")</f>
        <v/>
      </c>
      <c r="C847" s="32" t="str" cm="1">
        <f t="array" ref="C847">IF(ISNUMBER($A847),IF($G$2="Valeur",
SUM(IF($A847&gt;=Table1[De],IF($A847&lt;=Table1[À],IF(C$4=Table1[[#Headers],[Bœuf]:[Oasis]],Table1[[Bœuf]:[Oasis]]))))*
SUM(IF(Table3[Date]=$A847,Table3[Bœuf])),SUM(IF(Table3[Date]=$A847,Table3[Bœuf]))),"")</f>
        <v/>
      </c>
      <c r="D847" s="32" t="str" cm="1">
        <f t="array" ref="D847">IF(ISNUMBER($A847),IF($G$2="Valeur",
SUM(IF($A847&gt;=Table1[De],IF($A847&lt;=Table1[À],IF(D$4=Table1[[#Headers],[Bœuf]:[Oasis]],Table1[[Bœuf]:[Oasis]]))))*
SUM(IF(Table3[Date]=$A847,Table3[Jambon])),SUM(IF(Table3[Date]=$A847,Table3[Jambon]))),"")</f>
        <v/>
      </c>
      <c r="E847" s="32" t="str" cm="1">
        <f t="array" ref="E847">IF(ISNUMBER($A847),IF($G$2="Valeur",
SUM(IF($A847&gt;=Table1[De],IF($A847&lt;=Table1[À],IF(E$4=Table1[[#Headers],[Bœuf]:[Oasis]],Table1[[Bœuf]:[Oasis]]))))*
SUM(IF(Table3[Date]=$A847,Table3[Végétarien])),SUM(IF(Table3[Date]=$A847,Table3[Végétarien]))),"")</f>
        <v/>
      </c>
      <c r="F847" s="32" t="str" cm="1">
        <f t="array" ref="F847">IF(ISNUMBER($A847),IF($G$2="Valeur",
SUM(IF($A847&gt;=Table1[De],IF($A847&lt;=Table1[À],IF(F$4=Table1[[#Headers],[Bœuf]:[Oasis]],Table1[[Bœuf]:[Oasis]]))))*
SUM(IF(Table3[Date]=$A847,Table3[Salade])),SUM(IF(Table3[Date]=$A847,Table3[Salade]))),"")</f>
        <v/>
      </c>
      <c r="G847" s="32" t="str" cm="1">
        <f t="array" ref="G847">IF(ISNUMBER($A847),IF($G$2="Valeur",
SUM(IF($A847&gt;=Table1[De],IF($A847&lt;=Table1[À],IF(G$4=Table1[[#Headers],[Bœuf]:[Oasis]],Table1[[Bœuf]:[Oasis]]))))*
SUM(IF(Table3[Date]=$A847,Table3[Eau])),SUM(IF(Table3[Date]=$A847,Table3[Eau]))),"")</f>
        <v/>
      </c>
      <c r="H847" s="32" t="str" cm="1">
        <f t="array" ref="H847">IF(ISNUMBER($A847),IF($G$2="Valeur",
SUM(IF($A847&gt;=Table1[De],IF($A847&lt;=Table1[À],IF(H$4=Table1[[#Headers],[Bœuf]:[Oasis]],Table1[[Bœuf]:[Oasis]]))))*
SUM(IF(Table3[Date]=$A847,Table3[Coca])),SUM(IF(Table3[Date]=$A847,Table3[Coca]))),"")</f>
        <v/>
      </c>
      <c r="I847" s="32" t="str" cm="1">
        <f t="array" ref="I847">IF(ISNUMBER($A847),IF($G$2="Valeur",
SUM(IF($A847&gt;=Table1[De],IF($A847&lt;=Table1[À],IF(I$4=Table1[[#Headers],[Bœuf]:[Oasis]],Table1[[Bœuf]:[Oasis]]))))*
SUM(IF(Table3[Date]=$A847,Table3[Oasis])),SUM(IF(Table3[Date]=$A847,Table3[Oasis]))),"")</f>
        <v/>
      </c>
      <c r="J847" s="33" t="str">
        <f t="shared" si="13"/>
        <v/>
      </c>
      <c r="K847" s="32" t="str" cm="1">
        <f t="array" ref="K847">IF(AND(ISNUMBER($A847),$G$2="Valeur"),
SUM(IF(Table3[Date]=$A847,IF(Table3[Mode de Paiement]=K$4,Table3[TOTAL DU PAR LE CLIENT]))),"")</f>
        <v/>
      </c>
      <c r="L847" s="32" t="str" cm="1">
        <f t="array" ref="L847">IF(AND(ISNUMBER($A847),$G$2="Valeur"),
SUM(IF(Table3[Date]=$A847,IF(Table3[Mode de Paiement]=L$4,Table3[TOTAL DU PAR LE CLIENT]))),"")</f>
        <v/>
      </c>
      <c r="M847" s="32" t="str" cm="1">
        <f t="array" ref="M847">IF(AND(ISNUMBER($A847),$G$2="Valeur"),
SUM(IF(Table3[Date]=$A847,IF(Table3[Mode de Paiement]=M$4,Table3[TOTAL DU PAR LE CLIENT]))),"")</f>
        <v/>
      </c>
      <c r="N847" s="32" t="str" cm="1">
        <f t="array" ref="N847">IF(AND(ISNUMBER($A847),$G$2="Valeur"),
SUM(IF(Table3[Date]=$A847,IF(Table3[Mode de Paiement]=N$4,Table3[TOTAL DU PAR LE CLIENT]))),"")</f>
        <v/>
      </c>
    </row>
    <row r="848" spans="1:14" x14ac:dyDescent="0.2">
      <c r="A848" s="82" t="str">
        <f>IF(A847=MAX(Table3[Date]),"",IF(A847="","",A847+1))</f>
        <v/>
      </c>
      <c r="B848" s="83" t="str">
        <f>IF(ISNUMBER(A848),COUNTIF(Table3[Date],A848),"")</f>
        <v/>
      </c>
      <c r="C848" s="32" t="str" cm="1">
        <f t="array" ref="C848">IF(ISNUMBER($A848),IF($G$2="Valeur",
SUM(IF($A848&gt;=Table1[De],IF($A848&lt;=Table1[À],IF(C$4=Table1[[#Headers],[Bœuf]:[Oasis]],Table1[[Bœuf]:[Oasis]]))))*
SUM(IF(Table3[Date]=$A848,Table3[Bœuf])),SUM(IF(Table3[Date]=$A848,Table3[Bœuf]))),"")</f>
        <v/>
      </c>
      <c r="D848" s="32" t="str" cm="1">
        <f t="array" ref="D848">IF(ISNUMBER($A848),IF($G$2="Valeur",
SUM(IF($A848&gt;=Table1[De],IF($A848&lt;=Table1[À],IF(D$4=Table1[[#Headers],[Bœuf]:[Oasis]],Table1[[Bœuf]:[Oasis]]))))*
SUM(IF(Table3[Date]=$A848,Table3[Jambon])),SUM(IF(Table3[Date]=$A848,Table3[Jambon]))),"")</f>
        <v/>
      </c>
      <c r="E848" s="32" t="str" cm="1">
        <f t="array" ref="E848">IF(ISNUMBER($A848),IF($G$2="Valeur",
SUM(IF($A848&gt;=Table1[De],IF($A848&lt;=Table1[À],IF(E$4=Table1[[#Headers],[Bœuf]:[Oasis]],Table1[[Bœuf]:[Oasis]]))))*
SUM(IF(Table3[Date]=$A848,Table3[Végétarien])),SUM(IF(Table3[Date]=$A848,Table3[Végétarien]))),"")</f>
        <v/>
      </c>
      <c r="F848" s="32" t="str" cm="1">
        <f t="array" ref="F848">IF(ISNUMBER($A848),IF($G$2="Valeur",
SUM(IF($A848&gt;=Table1[De],IF($A848&lt;=Table1[À],IF(F$4=Table1[[#Headers],[Bœuf]:[Oasis]],Table1[[Bœuf]:[Oasis]]))))*
SUM(IF(Table3[Date]=$A848,Table3[Salade])),SUM(IF(Table3[Date]=$A848,Table3[Salade]))),"")</f>
        <v/>
      </c>
      <c r="G848" s="32" t="str" cm="1">
        <f t="array" ref="G848">IF(ISNUMBER($A848),IF($G$2="Valeur",
SUM(IF($A848&gt;=Table1[De],IF($A848&lt;=Table1[À],IF(G$4=Table1[[#Headers],[Bœuf]:[Oasis]],Table1[[Bœuf]:[Oasis]]))))*
SUM(IF(Table3[Date]=$A848,Table3[Eau])),SUM(IF(Table3[Date]=$A848,Table3[Eau]))),"")</f>
        <v/>
      </c>
      <c r="H848" s="32" t="str" cm="1">
        <f t="array" ref="H848">IF(ISNUMBER($A848),IF($G$2="Valeur",
SUM(IF($A848&gt;=Table1[De],IF($A848&lt;=Table1[À],IF(H$4=Table1[[#Headers],[Bœuf]:[Oasis]],Table1[[Bœuf]:[Oasis]]))))*
SUM(IF(Table3[Date]=$A848,Table3[Coca])),SUM(IF(Table3[Date]=$A848,Table3[Coca]))),"")</f>
        <v/>
      </c>
      <c r="I848" s="32" t="str" cm="1">
        <f t="array" ref="I848">IF(ISNUMBER($A848),IF($G$2="Valeur",
SUM(IF($A848&gt;=Table1[De],IF($A848&lt;=Table1[À],IF(I$4=Table1[[#Headers],[Bœuf]:[Oasis]],Table1[[Bœuf]:[Oasis]]))))*
SUM(IF(Table3[Date]=$A848,Table3[Oasis])),SUM(IF(Table3[Date]=$A848,Table3[Oasis]))),"")</f>
        <v/>
      </c>
      <c r="J848" s="33" t="str">
        <f t="shared" si="13"/>
        <v/>
      </c>
      <c r="K848" s="32" t="str" cm="1">
        <f t="array" ref="K848">IF(AND(ISNUMBER($A848),$G$2="Valeur"),
SUM(IF(Table3[Date]=$A848,IF(Table3[Mode de Paiement]=K$4,Table3[TOTAL DU PAR LE CLIENT]))),"")</f>
        <v/>
      </c>
      <c r="L848" s="32" t="str" cm="1">
        <f t="array" ref="L848">IF(AND(ISNUMBER($A848),$G$2="Valeur"),
SUM(IF(Table3[Date]=$A848,IF(Table3[Mode de Paiement]=L$4,Table3[TOTAL DU PAR LE CLIENT]))),"")</f>
        <v/>
      </c>
      <c r="M848" s="32" t="str" cm="1">
        <f t="array" ref="M848">IF(AND(ISNUMBER($A848),$G$2="Valeur"),
SUM(IF(Table3[Date]=$A848,IF(Table3[Mode de Paiement]=M$4,Table3[TOTAL DU PAR LE CLIENT]))),"")</f>
        <v/>
      </c>
      <c r="N848" s="32" t="str" cm="1">
        <f t="array" ref="N848">IF(AND(ISNUMBER($A848),$G$2="Valeur"),
SUM(IF(Table3[Date]=$A848,IF(Table3[Mode de Paiement]=N$4,Table3[TOTAL DU PAR LE CLIENT]))),"")</f>
        <v/>
      </c>
    </row>
    <row r="849" spans="1:14" x14ac:dyDescent="0.2">
      <c r="A849" s="82" t="str">
        <f>IF(A848=MAX(Table3[Date]),"",IF(A848="","",A848+1))</f>
        <v/>
      </c>
      <c r="B849" s="83" t="str">
        <f>IF(ISNUMBER(A849),COUNTIF(Table3[Date],A849),"")</f>
        <v/>
      </c>
      <c r="C849" s="32" t="str" cm="1">
        <f t="array" ref="C849">IF(ISNUMBER($A849),IF($G$2="Valeur",
SUM(IF($A849&gt;=Table1[De],IF($A849&lt;=Table1[À],IF(C$4=Table1[[#Headers],[Bœuf]:[Oasis]],Table1[[Bœuf]:[Oasis]]))))*
SUM(IF(Table3[Date]=$A849,Table3[Bœuf])),SUM(IF(Table3[Date]=$A849,Table3[Bœuf]))),"")</f>
        <v/>
      </c>
      <c r="D849" s="32" t="str" cm="1">
        <f t="array" ref="D849">IF(ISNUMBER($A849),IF($G$2="Valeur",
SUM(IF($A849&gt;=Table1[De],IF($A849&lt;=Table1[À],IF(D$4=Table1[[#Headers],[Bœuf]:[Oasis]],Table1[[Bœuf]:[Oasis]]))))*
SUM(IF(Table3[Date]=$A849,Table3[Jambon])),SUM(IF(Table3[Date]=$A849,Table3[Jambon]))),"")</f>
        <v/>
      </c>
      <c r="E849" s="32" t="str" cm="1">
        <f t="array" ref="E849">IF(ISNUMBER($A849),IF($G$2="Valeur",
SUM(IF($A849&gt;=Table1[De],IF($A849&lt;=Table1[À],IF(E$4=Table1[[#Headers],[Bœuf]:[Oasis]],Table1[[Bœuf]:[Oasis]]))))*
SUM(IF(Table3[Date]=$A849,Table3[Végétarien])),SUM(IF(Table3[Date]=$A849,Table3[Végétarien]))),"")</f>
        <v/>
      </c>
      <c r="F849" s="32" t="str" cm="1">
        <f t="array" ref="F849">IF(ISNUMBER($A849),IF($G$2="Valeur",
SUM(IF($A849&gt;=Table1[De],IF($A849&lt;=Table1[À],IF(F$4=Table1[[#Headers],[Bœuf]:[Oasis]],Table1[[Bœuf]:[Oasis]]))))*
SUM(IF(Table3[Date]=$A849,Table3[Salade])),SUM(IF(Table3[Date]=$A849,Table3[Salade]))),"")</f>
        <v/>
      </c>
      <c r="G849" s="32" t="str" cm="1">
        <f t="array" ref="G849">IF(ISNUMBER($A849),IF($G$2="Valeur",
SUM(IF($A849&gt;=Table1[De],IF($A849&lt;=Table1[À],IF(G$4=Table1[[#Headers],[Bœuf]:[Oasis]],Table1[[Bœuf]:[Oasis]]))))*
SUM(IF(Table3[Date]=$A849,Table3[Eau])),SUM(IF(Table3[Date]=$A849,Table3[Eau]))),"")</f>
        <v/>
      </c>
      <c r="H849" s="32" t="str" cm="1">
        <f t="array" ref="H849">IF(ISNUMBER($A849),IF($G$2="Valeur",
SUM(IF($A849&gt;=Table1[De],IF($A849&lt;=Table1[À],IF(H$4=Table1[[#Headers],[Bœuf]:[Oasis]],Table1[[Bœuf]:[Oasis]]))))*
SUM(IF(Table3[Date]=$A849,Table3[Coca])),SUM(IF(Table3[Date]=$A849,Table3[Coca]))),"")</f>
        <v/>
      </c>
      <c r="I849" s="32" t="str" cm="1">
        <f t="array" ref="I849">IF(ISNUMBER($A849),IF($G$2="Valeur",
SUM(IF($A849&gt;=Table1[De],IF($A849&lt;=Table1[À],IF(I$4=Table1[[#Headers],[Bœuf]:[Oasis]],Table1[[Bœuf]:[Oasis]]))))*
SUM(IF(Table3[Date]=$A849,Table3[Oasis])),SUM(IF(Table3[Date]=$A849,Table3[Oasis]))),"")</f>
        <v/>
      </c>
      <c r="J849" s="33" t="str">
        <f t="shared" si="13"/>
        <v/>
      </c>
      <c r="K849" s="32" t="str" cm="1">
        <f t="array" ref="K849">IF(AND(ISNUMBER($A849),$G$2="Valeur"),
SUM(IF(Table3[Date]=$A849,IF(Table3[Mode de Paiement]=K$4,Table3[TOTAL DU PAR LE CLIENT]))),"")</f>
        <v/>
      </c>
      <c r="L849" s="32" t="str" cm="1">
        <f t="array" ref="L849">IF(AND(ISNUMBER($A849),$G$2="Valeur"),
SUM(IF(Table3[Date]=$A849,IF(Table3[Mode de Paiement]=L$4,Table3[TOTAL DU PAR LE CLIENT]))),"")</f>
        <v/>
      </c>
      <c r="M849" s="32" t="str" cm="1">
        <f t="array" ref="M849">IF(AND(ISNUMBER($A849),$G$2="Valeur"),
SUM(IF(Table3[Date]=$A849,IF(Table3[Mode de Paiement]=M$4,Table3[TOTAL DU PAR LE CLIENT]))),"")</f>
        <v/>
      </c>
      <c r="N849" s="32" t="str" cm="1">
        <f t="array" ref="N849">IF(AND(ISNUMBER($A849),$G$2="Valeur"),
SUM(IF(Table3[Date]=$A849,IF(Table3[Mode de Paiement]=N$4,Table3[TOTAL DU PAR LE CLIENT]))),"")</f>
        <v/>
      </c>
    </row>
    <row r="850" spans="1:14" x14ac:dyDescent="0.2">
      <c r="A850" s="82" t="str">
        <f>IF(A849=MAX(Table3[Date]),"",IF(A849="","",A849+1))</f>
        <v/>
      </c>
      <c r="B850" s="83" t="str">
        <f>IF(ISNUMBER(A850),COUNTIF(Table3[Date],A850),"")</f>
        <v/>
      </c>
      <c r="C850" s="32" t="str" cm="1">
        <f t="array" ref="C850">IF(ISNUMBER($A850),IF($G$2="Valeur",
SUM(IF($A850&gt;=Table1[De],IF($A850&lt;=Table1[À],IF(C$4=Table1[[#Headers],[Bœuf]:[Oasis]],Table1[[Bœuf]:[Oasis]]))))*
SUM(IF(Table3[Date]=$A850,Table3[Bœuf])),SUM(IF(Table3[Date]=$A850,Table3[Bœuf]))),"")</f>
        <v/>
      </c>
      <c r="D850" s="32" t="str" cm="1">
        <f t="array" ref="D850">IF(ISNUMBER($A850),IF($G$2="Valeur",
SUM(IF($A850&gt;=Table1[De],IF($A850&lt;=Table1[À],IF(D$4=Table1[[#Headers],[Bœuf]:[Oasis]],Table1[[Bœuf]:[Oasis]]))))*
SUM(IF(Table3[Date]=$A850,Table3[Jambon])),SUM(IF(Table3[Date]=$A850,Table3[Jambon]))),"")</f>
        <v/>
      </c>
      <c r="E850" s="32" t="str" cm="1">
        <f t="array" ref="E850">IF(ISNUMBER($A850),IF($G$2="Valeur",
SUM(IF($A850&gt;=Table1[De],IF($A850&lt;=Table1[À],IF(E$4=Table1[[#Headers],[Bœuf]:[Oasis]],Table1[[Bœuf]:[Oasis]]))))*
SUM(IF(Table3[Date]=$A850,Table3[Végétarien])),SUM(IF(Table3[Date]=$A850,Table3[Végétarien]))),"")</f>
        <v/>
      </c>
      <c r="F850" s="32" t="str" cm="1">
        <f t="array" ref="F850">IF(ISNUMBER($A850),IF($G$2="Valeur",
SUM(IF($A850&gt;=Table1[De],IF($A850&lt;=Table1[À],IF(F$4=Table1[[#Headers],[Bœuf]:[Oasis]],Table1[[Bœuf]:[Oasis]]))))*
SUM(IF(Table3[Date]=$A850,Table3[Salade])),SUM(IF(Table3[Date]=$A850,Table3[Salade]))),"")</f>
        <v/>
      </c>
      <c r="G850" s="32" t="str" cm="1">
        <f t="array" ref="G850">IF(ISNUMBER($A850),IF($G$2="Valeur",
SUM(IF($A850&gt;=Table1[De],IF($A850&lt;=Table1[À],IF(G$4=Table1[[#Headers],[Bœuf]:[Oasis]],Table1[[Bœuf]:[Oasis]]))))*
SUM(IF(Table3[Date]=$A850,Table3[Eau])),SUM(IF(Table3[Date]=$A850,Table3[Eau]))),"")</f>
        <v/>
      </c>
      <c r="H850" s="32" t="str" cm="1">
        <f t="array" ref="H850">IF(ISNUMBER($A850),IF($G$2="Valeur",
SUM(IF($A850&gt;=Table1[De],IF($A850&lt;=Table1[À],IF(H$4=Table1[[#Headers],[Bœuf]:[Oasis]],Table1[[Bœuf]:[Oasis]]))))*
SUM(IF(Table3[Date]=$A850,Table3[Coca])),SUM(IF(Table3[Date]=$A850,Table3[Coca]))),"")</f>
        <v/>
      </c>
      <c r="I850" s="32" t="str" cm="1">
        <f t="array" ref="I850">IF(ISNUMBER($A850),IF($G$2="Valeur",
SUM(IF($A850&gt;=Table1[De],IF($A850&lt;=Table1[À],IF(I$4=Table1[[#Headers],[Bœuf]:[Oasis]],Table1[[Bœuf]:[Oasis]]))))*
SUM(IF(Table3[Date]=$A850,Table3[Oasis])),SUM(IF(Table3[Date]=$A850,Table3[Oasis]))),"")</f>
        <v/>
      </c>
      <c r="J850" s="33" t="str">
        <f t="shared" si="13"/>
        <v/>
      </c>
      <c r="K850" s="32" t="str" cm="1">
        <f t="array" ref="K850">IF(AND(ISNUMBER($A850),$G$2="Valeur"),
SUM(IF(Table3[Date]=$A850,IF(Table3[Mode de Paiement]=K$4,Table3[TOTAL DU PAR LE CLIENT]))),"")</f>
        <v/>
      </c>
      <c r="L850" s="32" t="str" cm="1">
        <f t="array" ref="L850">IF(AND(ISNUMBER($A850),$G$2="Valeur"),
SUM(IF(Table3[Date]=$A850,IF(Table3[Mode de Paiement]=L$4,Table3[TOTAL DU PAR LE CLIENT]))),"")</f>
        <v/>
      </c>
      <c r="M850" s="32" t="str" cm="1">
        <f t="array" ref="M850">IF(AND(ISNUMBER($A850),$G$2="Valeur"),
SUM(IF(Table3[Date]=$A850,IF(Table3[Mode de Paiement]=M$4,Table3[TOTAL DU PAR LE CLIENT]))),"")</f>
        <v/>
      </c>
      <c r="N850" s="32" t="str" cm="1">
        <f t="array" ref="N850">IF(AND(ISNUMBER($A850),$G$2="Valeur"),
SUM(IF(Table3[Date]=$A850,IF(Table3[Mode de Paiement]=N$4,Table3[TOTAL DU PAR LE CLIENT]))),"")</f>
        <v/>
      </c>
    </row>
    <row r="851" spans="1:14" x14ac:dyDescent="0.2">
      <c r="A851" s="82" t="str">
        <f>IF(A850=MAX(Table3[Date]),"",IF(A850="","",A850+1))</f>
        <v/>
      </c>
      <c r="B851" s="83" t="str">
        <f>IF(ISNUMBER(A851),COUNTIF(Table3[Date],A851),"")</f>
        <v/>
      </c>
      <c r="C851" s="32" t="str" cm="1">
        <f t="array" ref="C851">IF(ISNUMBER($A851),IF($G$2="Valeur",
SUM(IF($A851&gt;=Table1[De],IF($A851&lt;=Table1[À],IF(C$4=Table1[[#Headers],[Bœuf]:[Oasis]],Table1[[Bœuf]:[Oasis]]))))*
SUM(IF(Table3[Date]=$A851,Table3[Bœuf])),SUM(IF(Table3[Date]=$A851,Table3[Bœuf]))),"")</f>
        <v/>
      </c>
      <c r="D851" s="32" t="str" cm="1">
        <f t="array" ref="D851">IF(ISNUMBER($A851),IF($G$2="Valeur",
SUM(IF($A851&gt;=Table1[De],IF($A851&lt;=Table1[À],IF(D$4=Table1[[#Headers],[Bœuf]:[Oasis]],Table1[[Bœuf]:[Oasis]]))))*
SUM(IF(Table3[Date]=$A851,Table3[Jambon])),SUM(IF(Table3[Date]=$A851,Table3[Jambon]))),"")</f>
        <v/>
      </c>
      <c r="E851" s="32" t="str" cm="1">
        <f t="array" ref="E851">IF(ISNUMBER($A851),IF($G$2="Valeur",
SUM(IF($A851&gt;=Table1[De],IF($A851&lt;=Table1[À],IF(E$4=Table1[[#Headers],[Bœuf]:[Oasis]],Table1[[Bœuf]:[Oasis]]))))*
SUM(IF(Table3[Date]=$A851,Table3[Végétarien])),SUM(IF(Table3[Date]=$A851,Table3[Végétarien]))),"")</f>
        <v/>
      </c>
      <c r="F851" s="32" t="str" cm="1">
        <f t="array" ref="F851">IF(ISNUMBER($A851),IF($G$2="Valeur",
SUM(IF($A851&gt;=Table1[De],IF($A851&lt;=Table1[À],IF(F$4=Table1[[#Headers],[Bœuf]:[Oasis]],Table1[[Bœuf]:[Oasis]]))))*
SUM(IF(Table3[Date]=$A851,Table3[Salade])),SUM(IF(Table3[Date]=$A851,Table3[Salade]))),"")</f>
        <v/>
      </c>
      <c r="G851" s="32" t="str" cm="1">
        <f t="array" ref="G851">IF(ISNUMBER($A851),IF($G$2="Valeur",
SUM(IF($A851&gt;=Table1[De],IF($A851&lt;=Table1[À],IF(G$4=Table1[[#Headers],[Bœuf]:[Oasis]],Table1[[Bœuf]:[Oasis]]))))*
SUM(IF(Table3[Date]=$A851,Table3[Eau])),SUM(IF(Table3[Date]=$A851,Table3[Eau]))),"")</f>
        <v/>
      </c>
      <c r="H851" s="32" t="str" cm="1">
        <f t="array" ref="H851">IF(ISNUMBER($A851),IF($G$2="Valeur",
SUM(IF($A851&gt;=Table1[De],IF($A851&lt;=Table1[À],IF(H$4=Table1[[#Headers],[Bœuf]:[Oasis]],Table1[[Bœuf]:[Oasis]]))))*
SUM(IF(Table3[Date]=$A851,Table3[Coca])),SUM(IF(Table3[Date]=$A851,Table3[Coca]))),"")</f>
        <v/>
      </c>
      <c r="I851" s="32" t="str" cm="1">
        <f t="array" ref="I851">IF(ISNUMBER($A851),IF($G$2="Valeur",
SUM(IF($A851&gt;=Table1[De],IF($A851&lt;=Table1[À],IF(I$4=Table1[[#Headers],[Bœuf]:[Oasis]],Table1[[Bœuf]:[Oasis]]))))*
SUM(IF(Table3[Date]=$A851,Table3[Oasis])),SUM(IF(Table3[Date]=$A851,Table3[Oasis]))),"")</f>
        <v/>
      </c>
      <c r="J851" s="33" t="str">
        <f t="shared" si="13"/>
        <v/>
      </c>
      <c r="K851" s="32" t="str" cm="1">
        <f t="array" ref="K851">IF(AND(ISNUMBER($A851),$G$2="Valeur"),
SUM(IF(Table3[Date]=$A851,IF(Table3[Mode de Paiement]=K$4,Table3[TOTAL DU PAR LE CLIENT]))),"")</f>
        <v/>
      </c>
      <c r="L851" s="32" t="str" cm="1">
        <f t="array" ref="L851">IF(AND(ISNUMBER($A851),$G$2="Valeur"),
SUM(IF(Table3[Date]=$A851,IF(Table3[Mode de Paiement]=L$4,Table3[TOTAL DU PAR LE CLIENT]))),"")</f>
        <v/>
      </c>
      <c r="M851" s="32" t="str" cm="1">
        <f t="array" ref="M851">IF(AND(ISNUMBER($A851),$G$2="Valeur"),
SUM(IF(Table3[Date]=$A851,IF(Table3[Mode de Paiement]=M$4,Table3[TOTAL DU PAR LE CLIENT]))),"")</f>
        <v/>
      </c>
      <c r="N851" s="32" t="str" cm="1">
        <f t="array" ref="N851">IF(AND(ISNUMBER($A851),$G$2="Valeur"),
SUM(IF(Table3[Date]=$A851,IF(Table3[Mode de Paiement]=N$4,Table3[TOTAL DU PAR LE CLIENT]))),"")</f>
        <v/>
      </c>
    </row>
    <row r="852" spans="1:14" x14ac:dyDescent="0.2">
      <c r="A852" s="82" t="str">
        <f>IF(A851=MAX(Table3[Date]),"",IF(A851="","",A851+1))</f>
        <v/>
      </c>
      <c r="B852" s="83" t="str">
        <f>IF(ISNUMBER(A852),COUNTIF(Table3[Date],A852),"")</f>
        <v/>
      </c>
      <c r="C852" s="32" t="str" cm="1">
        <f t="array" ref="C852">IF(ISNUMBER($A852),IF($G$2="Valeur",
SUM(IF($A852&gt;=Table1[De],IF($A852&lt;=Table1[À],IF(C$4=Table1[[#Headers],[Bœuf]:[Oasis]],Table1[[Bœuf]:[Oasis]]))))*
SUM(IF(Table3[Date]=$A852,Table3[Bœuf])),SUM(IF(Table3[Date]=$A852,Table3[Bœuf]))),"")</f>
        <v/>
      </c>
      <c r="D852" s="32" t="str" cm="1">
        <f t="array" ref="D852">IF(ISNUMBER($A852),IF($G$2="Valeur",
SUM(IF($A852&gt;=Table1[De],IF($A852&lt;=Table1[À],IF(D$4=Table1[[#Headers],[Bœuf]:[Oasis]],Table1[[Bœuf]:[Oasis]]))))*
SUM(IF(Table3[Date]=$A852,Table3[Jambon])),SUM(IF(Table3[Date]=$A852,Table3[Jambon]))),"")</f>
        <v/>
      </c>
      <c r="E852" s="32" t="str" cm="1">
        <f t="array" ref="E852">IF(ISNUMBER($A852),IF($G$2="Valeur",
SUM(IF($A852&gt;=Table1[De],IF($A852&lt;=Table1[À],IF(E$4=Table1[[#Headers],[Bœuf]:[Oasis]],Table1[[Bœuf]:[Oasis]]))))*
SUM(IF(Table3[Date]=$A852,Table3[Végétarien])),SUM(IF(Table3[Date]=$A852,Table3[Végétarien]))),"")</f>
        <v/>
      </c>
      <c r="F852" s="32" t="str" cm="1">
        <f t="array" ref="F852">IF(ISNUMBER($A852),IF($G$2="Valeur",
SUM(IF($A852&gt;=Table1[De],IF($A852&lt;=Table1[À],IF(F$4=Table1[[#Headers],[Bœuf]:[Oasis]],Table1[[Bœuf]:[Oasis]]))))*
SUM(IF(Table3[Date]=$A852,Table3[Salade])),SUM(IF(Table3[Date]=$A852,Table3[Salade]))),"")</f>
        <v/>
      </c>
      <c r="G852" s="32" t="str" cm="1">
        <f t="array" ref="G852">IF(ISNUMBER($A852),IF($G$2="Valeur",
SUM(IF($A852&gt;=Table1[De],IF($A852&lt;=Table1[À],IF(G$4=Table1[[#Headers],[Bœuf]:[Oasis]],Table1[[Bœuf]:[Oasis]]))))*
SUM(IF(Table3[Date]=$A852,Table3[Eau])),SUM(IF(Table3[Date]=$A852,Table3[Eau]))),"")</f>
        <v/>
      </c>
      <c r="H852" s="32" t="str" cm="1">
        <f t="array" ref="H852">IF(ISNUMBER($A852),IF($G$2="Valeur",
SUM(IF($A852&gt;=Table1[De],IF($A852&lt;=Table1[À],IF(H$4=Table1[[#Headers],[Bœuf]:[Oasis]],Table1[[Bœuf]:[Oasis]]))))*
SUM(IF(Table3[Date]=$A852,Table3[Coca])),SUM(IF(Table3[Date]=$A852,Table3[Coca]))),"")</f>
        <v/>
      </c>
      <c r="I852" s="32" t="str" cm="1">
        <f t="array" ref="I852">IF(ISNUMBER($A852),IF($G$2="Valeur",
SUM(IF($A852&gt;=Table1[De],IF($A852&lt;=Table1[À],IF(I$4=Table1[[#Headers],[Bœuf]:[Oasis]],Table1[[Bœuf]:[Oasis]]))))*
SUM(IF(Table3[Date]=$A852,Table3[Oasis])),SUM(IF(Table3[Date]=$A852,Table3[Oasis]))),"")</f>
        <v/>
      </c>
      <c r="J852" s="33" t="str">
        <f t="shared" si="13"/>
        <v/>
      </c>
      <c r="K852" s="32" t="str" cm="1">
        <f t="array" ref="K852">IF(AND(ISNUMBER($A852),$G$2="Valeur"),
SUM(IF(Table3[Date]=$A852,IF(Table3[Mode de Paiement]=K$4,Table3[TOTAL DU PAR LE CLIENT]))),"")</f>
        <v/>
      </c>
      <c r="L852" s="32" t="str" cm="1">
        <f t="array" ref="L852">IF(AND(ISNUMBER($A852),$G$2="Valeur"),
SUM(IF(Table3[Date]=$A852,IF(Table3[Mode de Paiement]=L$4,Table3[TOTAL DU PAR LE CLIENT]))),"")</f>
        <v/>
      </c>
      <c r="M852" s="32" t="str" cm="1">
        <f t="array" ref="M852">IF(AND(ISNUMBER($A852),$G$2="Valeur"),
SUM(IF(Table3[Date]=$A852,IF(Table3[Mode de Paiement]=M$4,Table3[TOTAL DU PAR LE CLIENT]))),"")</f>
        <v/>
      </c>
      <c r="N852" s="32" t="str" cm="1">
        <f t="array" ref="N852">IF(AND(ISNUMBER($A852),$G$2="Valeur"),
SUM(IF(Table3[Date]=$A852,IF(Table3[Mode de Paiement]=N$4,Table3[TOTAL DU PAR LE CLIENT]))),"")</f>
        <v/>
      </c>
    </row>
    <row r="853" spans="1:14" x14ac:dyDescent="0.2">
      <c r="A853" s="82" t="str">
        <f>IF(A852=MAX(Table3[Date]),"",IF(A852="","",A852+1))</f>
        <v/>
      </c>
      <c r="B853" s="83" t="str">
        <f>IF(ISNUMBER(A853),COUNTIF(Table3[Date],A853),"")</f>
        <v/>
      </c>
      <c r="C853" s="32" t="str" cm="1">
        <f t="array" ref="C853">IF(ISNUMBER($A853),IF($G$2="Valeur",
SUM(IF($A853&gt;=Table1[De],IF($A853&lt;=Table1[À],IF(C$4=Table1[[#Headers],[Bœuf]:[Oasis]],Table1[[Bœuf]:[Oasis]]))))*
SUM(IF(Table3[Date]=$A853,Table3[Bœuf])),SUM(IF(Table3[Date]=$A853,Table3[Bœuf]))),"")</f>
        <v/>
      </c>
      <c r="D853" s="32" t="str" cm="1">
        <f t="array" ref="D853">IF(ISNUMBER($A853),IF($G$2="Valeur",
SUM(IF($A853&gt;=Table1[De],IF($A853&lt;=Table1[À],IF(D$4=Table1[[#Headers],[Bœuf]:[Oasis]],Table1[[Bœuf]:[Oasis]]))))*
SUM(IF(Table3[Date]=$A853,Table3[Jambon])),SUM(IF(Table3[Date]=$A853,Table3[Jambon]))),"")</f>
        <v/>
      </c>
      <c r="E853" s="32" t="str" cm="1">
        <f t="array" ref="E853">IF(ISNUMBER($A853),IF($G$2="Valeur",
SUM(IF($A853&gt;=Table1[De],IF($A853&lt;=Table1[À],IF(E$4=Table1[[#Headers],[Bœuf]:[Oasis]],Table1[[Bœuf]:[Oasis]]))))*
SUM(IF(Table3[Date]=$A853,Table3[Végétarien])),SUM(IF(Table3[Date]=$A853,Table3[Végétarien]))),"")</f>
        <v/>
      </c>
      <c r="F853" s="32" t="str" cm="1">
        <f t="array" ref="F853">IF(ISNUMBER($A853),IF($G$2="Valeur",
SUM(IF($A853&gt;=Table1[De],IF($A853&lt;=Table1[À],IF(F$4=Table1[[#Headers],[Bœuf]:[Oasis]],Table1[[Bœuf]:[Oasis]]))))*
SUM(IF(Table3[Date]=$A853,Table3[Salade])),SUM(IF(Table3[Date]=$A853,Table3[Salade]))),"")</f>
        <v/>
      </c>
      <c r="G853" s="32" t="str" cm="1">
        <f t="array" ref="G853">IF(ISNUMBER($A853),IF($G$2="Valeur",
SUM(IF($A853&gt;=Table1[De],IF($A853&lt;=Table1[À],IF(G$4=Table1[[#Headers],[Bœuf]:[Oasis]],Table1[[Bœuf]:[Oasis]]))))*
SUM(IF(Table3[Date]=$A853,Table3[Eau])),SUM(IF(Table3[Date]=$A853,Table3[Eau]))),"")</f>
        <v/>
      </c>
      <c r="H853" s="32" t="str" cm="1">
        <f t="array" ref="H853">IF(ISNUMBER($A853),IF($G$2="Valeur",
SUM(IF($A853&gt;=Table1[De],IF($A853&lt;=Table1[À],IF(H$4=Table1[[#Headers],[Bœuf]:[Oasis]],Table1[[Bœuf]:[Oasis]]))))*
SUM(IF(Table3[Date]=$A853,Table3[Coca])),SUM(IF(Table3[Date]=$A853,Table3[Coca]))),"")</f>
        <v/>
      </c>
      <c r="I853" s="32" t="str" cm="1">
        <f t="array" ref="I853">IF(ISNUMBER($A853),IF($G$2="Valeur",
SUM(IF($A853&gt;=Table1[De],IF($A853&lt;=Table1[À],IF(I$4=Table1[[#Headers],[Bœuf]:[Oasis]],Table1[[Bœuf]:[Oasis]]))))*
SUM(IF(Table3[Date]=$A853,Table3[Oasis])),SUM(IF(Table3[Date]=$A853,Table3[Oasis]))),"")</f>
        <v/>
      </c>
      <c r="J853" s="33" t="str">
        <f t="shared" si="13"/>
        <v/>
      </c>
      <c r="K853" s="32" t="str" cm="1">
        <f t="array" ref="K853">IF(AND(ISNUMBER($A853),$G$2="Valeur"),
SUM(IF(Table3[Date]=$A853,IF(Table3[Mode de Paiement]=K$4,Table3[TOTAL DU PAR LE CLIENT]))),"")</f>
        <v/>
      </c>
      <c r="L853" s="32" t="str" cm="1">
        <f t="array" ref="L853">IF(AND(ISNUMBER($A853),$G$2="Valeur"),
SUM(IF(Table3[Date]=$A853,IF(Table3[Mode de Paiement]=L$4,Table3[TOTAL DU PAR LE CLIENT]))),"")</f>
        <v/>
      </c>
      <c r="M853" s="32" t="str" cm="1">
        <f t="array" ref="M853">IF(AND(ISNUMBER($A853),$G$2="Valeur"),
SUM(IF(Table3[Date]=$A853,IF(Table3[Mode de Paiement]=M$4,Table3[TOTAL DU PAR LE CLIENT]))),"")</f>
        <v/>
      </c>
      <c r="N853" s="32" t="str" cm="1">
        <f t="array" ref="N853">IF(AND(ISNUMBER($A853),$G$2="Valeur"),
SUM(IF(Table3[Date]=$A853,IF(Table3[Mode de Paiement]=N$4,Table3[TOTAL DU PAR LE CLIENT]))),"")</f>
        <v/>
      </c>
    </row>
    <row r="854" spans="1:14" x14ac:dyDescent="0.2">
      <c r="A854" s="82" t="str">
        <f>IF(A853=MAX(Table3[Date]),"",IF(A853="","",A853+1))</f>
        <v/>
      </c>
      <c r="B854" s="83" t="str">
        <f>IF(ISNUMBER(A854),COUNTIF(Table3[Date],A854),"")</f>
        <v/>
      </c>
      <c r="C854" s="32" t="str" cm="1">
        <f t="array" ref="C854">IF(ISNUMBER($A854),IF($G$2="Valeur",
SUM(IF($A854&gt;=Table1[De],IF($A854&lt;=Table1[À],IF(C$4=Table1[[#Headers],[Bœuf]:[Oasis]],Table1[[Bœuf]:[Oasis]]))))*
SUM(IF(Table3[Date]=$A854,Table3[Bœuf])),SUM(IF(Table3[Date]=$A854,Table3[Bœuf]))),"")</f>
        <v/>
      </c>
      <c r="D854" s="32" t="str" cm="1">
        <f t="array" ref="D854">IF(ISNUMBER($A854),IF($G$2="Valeur",
SUM(IF($A854&gt;=Table1[De],IF($A854&lt;=Table1[À],IF(D$4=Table1[[#Headers],[Bœuf]:[Oasis]],Table1[[Bœuf]:[Oasis]]))))*
SUM(IF(Table3[Date]=$A854,Table3[Jambon])),SUM(IF(Table3[Date]=$A854,Table3[Jambon]))),"")</f>
        <v/>
      </c>
      <c r="E854" s="32" t="str" cm="1">
        <f t="array" ref="E854">IF(ISNUMBER($A854),IF($G$2="Valeur",
SUM(IF($A854&gt;=Table1[De],IF($A854&lt;=Table1[À],IF(E$4=Table1[[#Headers],[Bœuf]:[Oasis]],Table1[[Bœuf]:[Oasis]]))))*
SUM(IF(Table3[Date]=$A854,Table3[Végétarien])),SUM(IF(Table3[Date]=$A854,Table3[Végétarien]))),"")</f>
        <v/>
      </c>
      <c r="F854" s="32" t="str" cm="1">
        <f t="array" ref="F854">IF(ISNUMBER($A854),IF($G$2="Valeur",
SUM(IF($A854&gt;=Table1[De],IF($A854&lt;=Table1[À],IF(F$4=Table1[[#Headers],[Bœuf]:[Oasis]],Table1[[Bœuf]:[Oasis]]))))*
SUM(IF(Table3[Date]=$A854,Table3[Salade])),SUM(IF(Table3[Date]=$A854,Table3[Salade]))),"")</f>
        <v/>
      </c>
      <c r="G854" s="32" t="str" cm="1">
        <f t="array" ref="G854">IF(ISNUMBER($A854),IF($G$2="Valeur",
SUM(IF($A854&gt;=Table1[De],IF($A854&lt;=Table1[À],IF(G$4=Table1[[#Headers],[Bœuf]:[Oasis]],Table1[[Bœuf]:[Oasis]]))))*
SUM(IF(Table3[Date]=$A854,Table3[Eau])),SUM(IF(Table3[Date]=$A854,Table3[Eau]))),"")</f>
        <v/>
      </c>
      <c r="H854" s="32" t="str" cm="1">
        <f t="array" ref="H854">IF(ISNUMBER($A854),IF($G$2="Valeur",
SUM(IF($A854&gt;=Table1[De],IF($A854&lt;=Table1[À],IF(H$4=Table1[[#Headers],[Bœuf]:[Oasis]],Table1[[Bœuf]:[Oasis]]))))*
SUM(IF(Table3[Date]=$A854,Table3[Coca])),SUM(IF(Table3[Date]=$A854,Table3[Coca]))),"")</f>
        <v/>
      </c>
      <c r="I854" s="32" t="str" cm="1">
        <f t="array" ref="I854">IF(ISNUMBER($A854),IF($G$2="Valeur",
SUM(IF($A854&gt;=Table1[De],IF($A854&lt;=Table1[À],IF(I$4=Table1[[#Headers],[Bœuf]:[Oasis]],Table1[[Bœuf]:[Oasis]]))))*
SUM(IF(Table3[Date]=$A854,Table3[Oasis])),SUM(IF(Table3[Date]=$A854,Table3[Oasis]))),"")</f>
        <v/>
      </c>
      <c r="J854" s="33" t="str">
        <f t="shared" si="13"/>
        <v/>
      </c>
      <c r="K854" s="32" t="str" cm="1">
        <f t="array" ref="K854">IF(AND(ISNUMBER($A854),$G$2="Valeur"),
SUM(IF(Table3[Date]=$A854,IF(Table3[Mode de Paiement]=K$4,Table3[TOTAL DU PAR LE CLIENT]))),"")</f>
        <v/>
      </c>
      <c r="L854" s="32" t="str" cm="1">
        <f t="array" ref="L854">IF(AND(ISNUMBER($A854),$G$2="Valeur"),
SUM(IF(Table3[Date]=$A854,IF(Table3[Mode de Paiement]=L$4,Table3[TOTAL DU PAR LE CLIENT]))),"")</f>
        <v/>
      </c>
      <c r="M854" s="32" t="str" cm="1">
        <f t="array" ref="M854">IF(AND(ISNUMBER($A854),$G$2="Valeur"),
SUM(IF(Table3[Date]=$A854,IF(Table3[Mode de Paiement]=M$4,Table3[TOTAL DU PAR LE CLIENT]))),"")</f>
        <v/>
      </c>
      <c r="N854" s="32" t="str" cm="1">
        <f t="array" ref="N854">IF(AND(ISNUMBER($A854),$G$2="Valeur"),
SUM(IF(Table3[Date]=$A854,IF(Table3[Mode de Paiement]=N$4,Table3[TOTAL DU PAR LE CLIENT]))),"")</f>
        <v/>
      </c>
    </row>
    <row r="855" spans="1:14" x14ac:dyDescent="0.2">
      <c r="A855" s="82" t="str">
        <f>IF(A854=MAX(Table3[Date]),"",IF(A854="","",A854+1))</f>
        <v/>
      </c>
      <c r="B855" s="83" t="str">
        <f>IF(ISNUMBER(A855),COUNTIF(Table3[Date],A855),"")</f>
        <v/>
      </c>
      <c r="C855" s="32" t="str" cm="1">
        <f t="array" ref="C855">IF(ISNUMBER($A855),IF($G$2="Valeur",
SUM(IF($A855&gt;=Table1[De],IF($A855&lt;=Table1[À],IF(C$4=Table1[[#Headers],[Bœuf]:[Oasis]],Table1[[Bœuf]:[Oasis]]))))*
SUM(IF(Table3[Date]=$A855,Table3[Bœuf])),SUM(IF(Table3[Date]=$A855,Table3[Bœuf]))),"")</f>
        <v/>
      </c>
      <c r="D855" s="32" t="str" cm="1">
        <f t="array" ref="D855">IF(ISNUMBER($A855),IF($G$2="Valeur",
SUM(IF($A855&gt;=Table1[De],IF($A855&lt;=Table1[À],IF(D$4=Table1[[#Headers],[Bœuf]:[Oasis]],Table1[[Bœuf]:[Oasis]]))))*
SUM(IF(Table3[Date]=$A855,Table3[Jambon])),SUM(IF(Table3[Date]=$A855,Table3[Jambon]))),"")</f>
        <v/>
      </c>
      <c r="E855" s="32" t="str" cm="1">
        <f t="array" ref="E855">IF(ISNUMBER($A855),IF($G$2="Valeur",
SUM(IF($A855&gt;=Table1[De],IF($A855&lt;=Table1[À],IF(E$4=Table1[[#Headers],[Bœuf]:[Oasis]],Table1[[Bœuf]:[Oasis]]))))*
SUM(IF(Table3[Date]=$A855,Table3[Végétarien])),SUM(IF(Table3[Date]=$A855,Table3[Végétarien]))),"")</f>
        <v/>
      </c>
      <c r="F855" s="32" t="str" cm="1">
        <f t="array" ref="F855">IF(ISNUMBER($A855),IF($G$2="Valeur",
SUM(IF($A855&gt;=Table1[De],IF($A855&lt;=Table1[À],IF(F$4=Table1[[#Headers],[Bœuf]:[Oasis]],Table1[[Bœuf]:[Oasis]]))))*
SUM(IF(Table3[Date]=$A855,Table3[Salade])),SUM(IF(Table3[Date]=$A855,Table3[Salade]))),"")</f>
        <v/>
      </c>
      <c r="G855" s="32" t="str" cm="1">
        <f t="array" ref="G855">IF(ISNUMBER($A855),IF($G$2="Valeur",
SUM(IF($A855&gt;=Table1[De],IF($A855&lt;=Table1[À],IF(G$4=Table1[[#Headers],[Bœuf]:[Oasis]],Table1[[Bœuf]:[Oasis]]))))*
SUM(IF(Table3[Date]=$A855,Table3[Eau])),SUM(IF(Table3[Date]=$A855,Table3[Eau]))),"")</f>
        <v/>
      </c>
      <c r="H855" s="32" t="str" cm="1">
        <f t="array" ref="H855">IF(ISNUMBER($A855),IF($G$2="Valeur",
SUM(IF($A855&gt;=Table1[De],IF($A855&lt;=Table1[À],IF(H$4=Table1[[#Headers],[Bœuf]:[Oasis]],Table1[[Bœuf]:[Oasis]]))))*
SUM(IF(Table3[Date]=$A855,Table3[Coca])),SUM(IF(Table3[Date]=$A855,Table3[Coca]))),"")</f>
        <v/>
      </c>
      <c r="I855" s="32" t="str" cm="1">
        <f t="array" ref="I855">IF(ISNUMBER($A855),IF($G$2="Valeur",
SUM(IF($A855&gt;=Table1[De],IF($A855&lt;=Table1[À],IF(I$4=Table1[[#Headers],[Bœuf]:[Oasis]],Table1[[Bœuf]:[Oasis]]))))*
SUM(IF(Table3[Date]=$A855,Table3[Oasis])),SUM(IF(Table3[Date]=$A855,Table3[Oasis]))),"")</f>
        <v/>
      </c>
      <c r="J855" s="33" t="str">
        <f t="shared" si="13"/>
        <v/>
      </c>
      <c r="K855" s="32" t="str" cm="1">
        <f t="array" ref="K855">IF(AND(ISNUMBER($A855),$G$2="Valeur"),
SUM(IF(Table3[Date]=$A855,IF(Table3[Mode de Paiement]=K$4,Table3[TOTAL DU PAR LE CLIENT]))),"")</f>
        <v/>
      </c>
      <c r="L855" s="32" t="str" cm="1">
        <f t="array" ref="L855">IF(AND(ISNUMBER($A855),$G$2="Valeur"),
SUM(IF(Table3[Date]=$A855,IF(Table3[Mode de Paiement]=L$4,Table3[TOTAL DU PAR LE CLIENT]))),"")</f>
        <v/>
      </c>
      <c r="M855" s="32" t="str" cm="1">
        <f t="array" ref="M855">IF(AND(ISNUMBER($A855),$G$2="Valeur"),
SUM(IF(Table3[Date]=$A855,IF(Table3[Mode de Paiement]=M$4,Table3[TOTAL DU PAR LE CLIENT]))),"")</f>
        <v/>
      </c>
      <c r="N855" s="32" t="str" cm="1">
        <f t="array" ref="N855">IF(AND(ISNUMBER($A855),$G$2="Valeur"),
SUM(IF(Table3[Date]=$A855,IF(Table3[Mode de Paiement]=N$4,Table3[TOTAL DU PAR LE CLIENT]))),"")</f>
        <v/>
      </c>
    </row>
    <row r="856" spans="1:14" x14ac:dyDescent="0.2">
      <c r="A856" s="82" t="str">
        <f>IF(A855=MAX(Table3[Date]),"",IF(A855="","",A855+1))</f>
        <v/>
      </c>
      <c r="B856" s="83" t="str">
        <f>IF(ISNUMBER(A856),COUNTIF(Table3[Date],A856),"")</f>
        <v/>
      </c>
      <c r="C856" s="32" t="str" cm="1">
        <f t="array" ref="C856">IF(ISNUMBER($A856),IF($G$2="Valeur",
SUM(IF($A856&gt;=Table1[De],IF($A856&lt;=Table1[À],IF(C$4=Table1[[#Headers],[Bœuf]:[Oasis]],Table1[[Bœuf]:[Oasis]]))))*
SUM(IF(Table3[Date]=$A856,Table3[Bœuf])),SUM(IF(Table3[Date]=$A856,Table3[Bœuf]))),"")</f>
        <v/>
      </c>
      <c r="D856" s="32" t="str" cm="1">
        <f t="array" ref="D856">IF(ISNUMBER($A856),IF($G$2="Valeur",
SUM(IF($A856&gt;=Table1[De],IF($A856&lt;=Table1[À],IF(D$4=Table1[[#Headers],[Bœuf]:[Oasis]],Table1[[Bœuf]:[Oasis]]))))*
SUM(IF(Table3[Date]=$A856,Table3[Jambon])),SUM(IF(Table3[Date]=$A856,Table3[Jambon]))),"")</f>
        <v/>
      </c>
      <c r="E856" s="32" t="str" cm="1">
        <f t="array" ref="E856">IF(ISNUMBER($A856),IF($G$2="Valeur",
SUM(IF($A856&gt;=Table1[De],IF($A856&lt;=Table1[À],IF(E$4=Table1[[#Headers],[Bœuf]:[Oasis]],Table1[[Bœuf]:[Oasis]]))))*
SUM(IF(Table3[Date]=$A856,Table3[Végétarien])),SUM(IF(Table3[Date]=$A856,Table3[Végétarien]))),"")</f>
        <v/>
      </c>
      <c r="F856" s="32" t="str" cm="1">
        <f t="array" ref="F856">IF(ISNUMBER($A856),IF($G$2="Valeur",
SUM(IF($A856&gt;=Table1[De],IF($A856&lt;=Table1[À],IF(F$4=Table1[[#Headers],[Bœuf]:[Oasis]],Table1[[Bœuf]:[Oasis]]))))*
SUM(IF(Table3[Date]=$A856,Table3[Salade])),SUM(IF(Table3[Date]=$A856,Table3[Salade]))),"")</f>
        <v/>
      </c>
      <c r="G856" s="32" t="str" cm="1">
        <f t="array" ref="G856">IF(ISNUMBER($A856),IF($G$2="Valeur",
SUM(IF($A856&gt;=Table1[De],IF($A856&lt;=Table1[À],IF(G$4=Table1[[#Headers],[Bœuf]:[Oasis]],Table1[[Bœuf]:[Oasis]]))))*
SUM(IF(Table3[Date]=$A856,Table3[Eau])),SUM(IF(Table3[Date]=$A856,Table3[Eau]))),"")</f>
        <v/>
      </c>
      <c r="H856" s="32" t="str" cm="1">
        <f t="array" ref="H856">IF(ISNUMBER($A856),IF($G$2="Valeur",
SUM(IF($A856&gt;=Table1[De],IF($A856&lt;=Table1[À],IF(H$4=Table1[[#Headers],[Bœuf]:[Oasis]],Table1[[Bœuf]:[Oasis]]))))*
SUM(IF(Table3[Date]=$A856,Table3[Coca])),SUM(IF(Table3[Date]=$A856,Table3[Coca]))),"")</f>
        <v/>
      </c>
      <c r="I856" s="32" t="str" cm="1">
        <f t="array" ref="I856">IF(ISNUMBER($A856),IF($G$2="Valeur",
SUM(IF($A856&gt;=Table1[De],IF($A856&lt;=Table1[À],IF(I$4=Table1[[#Headers],[Bœuf]:[Oasis]],Table1[[Bœuf]:[Oasis]]))))*
SUM(IF(Table3[Date]=$A856,Table3[Oasis])),SUM(IF(Table3[Date]=$A856,Table3[Oasis]))),"")</f>
        <v/>
      </c>
      <c r="J856" s="33" t="str">
        <f t="shared" si="13"/>
        <v/>
      </c>
      <c r="K856" s="32" t="str" cm="1">
        <f t="array" ref="K856">IF(AND(ISNUMBER($A856),$G$2="Valeur"),
SUM(IF(Table3[Date]=$A856,IF(Table3[Mode de Paiement]=K$4,Table3[TOTAL DU PAR LE CLIENT]))),"")</f>
        <v/>
      </c>
      <c r="L856" s="32" t="str" cm="1">
        <f t="array" ref="L856">IF(AND(ISNUMBER($A856),$G$2="Valeur"),
SUM(IF(Table3[Date]=$A856,IF(Table3[Mode de Paiement]=L$4,Table3[TOTAL DU PAR LE CLIENT]))),"")</f>
        <v/>
      </c>
      <c r="M856" s="32" t="str" cm="1">
        <f t="array" ref="M856">IF(AND(ISNUMBER($A856),$G$2="Valeur"),
SUM(IF(Table3[Date]=$A856,IF(Table3[Mode de Paiement]=M$4,Table3[TOTAL DU PAR LE CLIENT]))),"")</f>
        <v/>
      </c>
      <c r="N856" s="32" t="str" cm="1">
        <f t="array" ref="N856">IF(AND(ISNUMBER($A856),$G$2="Valeur"),
SUM(IF(Table3[Date]=$A856,IF(Table3[Mode de Paiement]=N$4,Table3[TOTAL DU PAR LE CLIENT]))),"")</f>
        <v/>
      </c>
    </row>
    <row r="857" spans="1:14" x14ac:dyDescent="0.2">
      <c r="A857" s="82" t="str">
        <f>IF(A856=MAX(Table3[Date]),"",IF(A856="","",A856+1))</f>
        <v/>
      </c>
      <c r="B857" s="83" t="str">
        <f>IF(ISNUMBER(A857),COUNTIF(Table3[Date],A857),"")</f>
        <v/>
      </c>
      <c r="C857" s="32" t="str" cm="1">
        <f t="array" ref="C857">IF(ISNUMBER($A857),IF($G$2="Valeur",
SUM(IF($A857&gt;=Table1[De],IF($A857&lt;=Table1[À],IF(C$4=Table1[[#Headers],[Bœuf]:[Oasis]],Table1[[Bœuf]:[Oasis]]))))*
SUM(IF(Table3[Date]=$A857,Table3[Bœuf])),SUM(IF(Table3[Date]=$A857,Table3[Bœuf]))),"")</f>
        <v/>
      </c>
      <c r="D857" s="32" t="str" cm="1">
        <f t="array" ref="D857">IF(ISNUMBER($A857),IF($G$2="Valeur",
SUM(IF($A857&gt;=Table1[De],IF($A857&lt;=Table1[À],IF(D$4=Table1[[#Headers],[Bœuf]:[Oasis]],Table1[[Bœuf]:[Oasis]]))))*
SUM(IF(Table3[Date]=$A857,Table3[Jambon])),SUM(IF(Table3[Date]=$A857,Table3[Jambon]))),"")</f>
        <v/>
      </c>
      <c r="E857" s="32" t="str" cm="1">
        <f t="array" ref="E857">IF(ISNUMBER($A857),IF($G$2="Valeur",
SUM(IF($A857&gt;=Table1[De],IF($A857&lt;=Table1[À],IF(E$4=Table1[[#Headers],[Bœuf]:[Oasis]],Table1[[Bœuf]:[Oasis]]))))*
SUM(IF(Table3[Date]=$A857,Table3[Végétarien])),SUM(IF(Table3[Date]=$A857,Table3[Végétarien]))),"")</f>
        <v/>
      </c>
      <c r="F857" s="32" t="str" cm="1">
        <f t="array" ref="F857">IF(ISNUMBER($A857),IF($G$2="Valeur",
SUM(IF($A857&gt;=Table1[De],IF($A857&lt;=Table1[À],IF(F$4=Table1[[#Headers],[Bœuf]:[Oasis]],Table1[[Bœuf]:[Oasis]]))))*
SUM(IF(Table3[Date]=$A857,Table3[Salade])),SUM(IF(Table3[Date]=$A857,Table3[Salade]))),"")</f>
        <v/>
      </c>
      <c r="G857" s="32" t="str" cm="1">
        <f t="array" ref="G857">IF(ISNUMBER($A857),IF($G$2="Valeur",
SUM(IF($A857&gt;=Table1[De],IF($A857&lt;=Table1[À],IF(G$4=Table1[[#Headers],[Bœuf]:[Oasis]],Table1[[Bœuf]:[Oasis]]))))*
SUM(IF(Table3[Date]=$A857,Table3[Eau])),SUM(IF(Table3[Date]=$A857,Table3[Eau]))),"")</f>
        <v/>
      </c>
      <c r="H857" s="32" t="str" cm="1">
        <f t="array" ref="H857">IF(ISNUMBER($A857),IF($G$2="Valeur",
SUM(IF($A857&gt;=Table1[De],IF($A857&lt;=Table1[À],IF(H$4=Table1[[#Headers],[Bœuf]:[Oasis]],Table1[[Bœuf]:[Oasis]]))))*
SUM(IF(Table3[Date]=$A857,Table3[Coca])),SUM(IF(Table3[Date]=$A857,Table3[Coca]))),"")</f>
        <v/>
      </c>
      <c r="I857" s="32" t="str" cm="1">
        <f t="array" ref="I857">IF(ISNUMBER($A857),IF($G$2="Valeur",
SUM(IF($A857&gt;=Table1[De],IF($A857&lt;=Table1[À],IF(I$4=Table1[[#Headers],[Bœuf]:[Oasis]],Table1[[Bœuf]:[Oasis]]))))*
SUM(IF(Table3[Date]=$A857,Table3[Oasis])),SUM(IF(Table3[Date]=$A857,Table3[Oasis]))),"")</f>
        <v/>
      </c>
      <c r="J857" s="33" t="str">
        <f t="shared" si="13"/>
        <v/>
      </c>
      <c r="K857" s="32" t="str" cm="1">
        <f t="array" ref="K857">IF(AND(ISNUMBER($A857),$G$2="Valeur"),
SUM(IF(Table3[Date]=$A857,IF(Table3[Mode de Paiement]=K$4,Table3[TOTAL DU PAR LE CLIENT]))),"")</f>
        <v/>
      </c>
      <c r="L857" s="32" t="str" cm="1">
        <f t="array" ref="L857">IF(AND(ISNUMBER($A857),$G$2="Valeur"),
SUM(IF(Table3[Date]=$A857,IF(Table3[Mode de Paiement]=L$4,Table3[TOTAL DU PAR LE CLIENT]))),"")</f>
        <v/>
      </c>
      <c r="M857" s="32" t="str" cm="1">
        <f t="array" ref="M857">IF(AND(ISNUMBER($A857),$G$2="Valeur"),
SUM(IF(Table3[Date]=$A857,IF(Table3[Mode de Paiement]=M$4,Table3[TOTAL DU PAR LE CLIENT]))),"")</f>
        <v/>
      </c>
      <c r="N857" s="32" t="str" cm="1">
        <f t="array" ref="N857">IF(AND(ISNUMBER($A857),$G$2="Valeur"),
SUM(IF(Table3[Date]=$A857,IF(Table3[Mode de Paiement]=N$4,Table3[TOTAL DU PAR LE CLIENT]))),"")</f>
        <v/>
      </c>
    </row>
    <row r="858" spans="1:14" x14ac:dyDescent="0.2">
      <c r="A858" s="82" t="str">
        <f>IF(A857=MAX(Table3[Date]),"",IF(A857="","",A857+1))</f>
        <v/>
      </c>
      <c r="B858" s="83" t="str">
        <f>IF(ISNUMBER(A858),COUNTIF(Table3[Date],A858),"")</f>
        <v/>
      </c>
      <c r="C858" s="32" t="str" cm="1">
        <f t="array" ref="C858">IF(ISNUMBER($A858),IF($G$2="Valeur",
SUM(IF($A858&gt;=Table1[De],IF($A858&lt;=Table1[À],IF(C$4=Table1[[#Headers],[Bœuf]:[Oasis]],Table1[[Bœuf]:[Oasis]]))))*
SUM(IF(Table3[Date]=$A858,Table3[Bœuf])),SUM(IF(Table3[Date]=$A858,Table3[Bœuf]))),"")</f>
        <v/>
      </c>
      <c r="D858" s="32" t="str" cm="1">
        <f t="array" ref="D858">IF(ISNUMBER($A858),IF($G$2="Valeur",
SUM(IF($A858&gt;=Table1[De],IF($A858&lt;=Table1[À],IF(D$4=Table1[[#Headers],[Bœuf]:[Oasis]],Table1[[Bœuf]:[Oasis]]))))*
SUM(IF(Table3[Date]=$A858,Table3[Jambon])),SUM(IF(Table3[Date]=$A858,Table3[Jambon]))),"")</f>
        <v/>
      </c>
      <c r="E858" s="32" t="str" cm="1">
        <f t="array" ref="E858">IF(ISNUMBER($A858),IF($G$2="Valeur",
SUM(IF($A858&gt;=Table1[De],IF($A858&lt;=Table1[À],IF(E$4=Table1[[#Headers],[Bœuf]:[Oasis]],Table1[[Bœuf]:[Oasis]]))))*
SUM(IF(Table3[Date]=$A858,Table3[Végétarien])),SUM(IF(Table3[Date]=$A858,Table3[Végétarien]))),"")</f>
        <v/>
      </c>
      <c r="F858" s="32" t="str" cm="1">
        <f t="array" ref="F858">IF(ISNUMBER($A858),IF($G$2="Valeur",
SUM(IF($A858&gt;=Table1[De],IF($A858&lt;=Table1[À],IF(F$4=Table1[[#Headers],[Bœuf]:[Oasis]],Table1[[Bœuf]:[Oasis]]))))*
SUM(IF(Table3[Date]=$A858,Table3[Salade])),SUM(IF(Table3[Date]=$A858,Table3[Salade]))),"")</f>
        <v/>
      </c>
      <c r="G858" s="32" t="str" cm="1">
        <f t="array" ref="G858">IF(ISNUMBER($A858),IF($G$2="Valeur",
SUM(IF($A858&gt;=Table1[De],IF($A858&lt;=Table1[À],IF(G$4=Table1[[#Headers],[Bœuf]:[Oasis]],Table1[[Bœuf]:[Oasis]]))))*
SUM(IF(Table3[Date]=$A858,Table3[Eau])),SUM(IF(Table3[Date]=$A858,Table3[Eau]))),"")</f>
        <v/>
      </c>
      <c r="H858" s="32" t="str" cm="1">
        <f t="array" ref="H858">IF(ISNUMBER($A858),IF($G$2="Valeur",
SUM(IF($A858&gt;=Table1[De],IF($A858&lt;=Table1[À],IF(H$4=Table1[[#Headers],[Bœuf]:[Oasis]],Table1[[Bœuf]:[Oasis]]))))*
SUM(IF(Table3[Date]=$A858,Table3[Coca])),SUM(IF(Table3[Date]=$A858,Table3[Coca]))),"")</f>
        <v/>
      </c>
      <c r="I858" s="32" t="str" cm="1">
        <f t="array" ref="I858">IF(ISNUMBER($A858),IF($G$2="Valeur",
SUM(IF($A858&gt;=Table1[De],IF($A858&lt;=Table1[À],IF(I$4=Table1[[#Headers],[Bœuf]:[Oasis]],Table1[[Bœuf]:[Oasis]]))))*
SUM(IF(Table3[Date]=$A858,Table3[Oasis])),SUM(IF(Table3[Date]=$A858,Table3[Oasis]))),"")</f>
        <v/>
      </c>
      <c r="J858" s="33" t="str">
        <f t="shared" si="13"/>
        <v/>
      </c>
      <c r="K858" s="32" t="str" cm="1">
        <f t="array" ref="K858">IF(AND(ISNUMBER($A858),$G$2="Valeur"),
SUM(IF(Table3[Date]=$A858,IF(Table3[Mode de Paiement]=K$4,Table3[TOTAL DU PAR LE CLIENT]))),"")</f>
        <v/>
      </c>
      <c r="L858" s="32" t="str" cm="1">
        <f t="array" ref="L858">IF(AND(ISNUMBER($A858),$G$2="Valeur"),
SUM(IF(Table3[Date]=$A858,IF(Table3[Mode de Paiement]=L$4,Table3[TOTAL DU PAR LE CLIENT]))),"")</f>
        <v/>
      </c>
      <c r="M858" s="32" t="str" cm="1">
        <f t="array" ref="M858">IF(AND(ISNUMBER($A858),$G$2="Valeur"),
SUM(IF(Table3[Date]=$A858,IF(Table3[Mode de Paiement]=M$4,Table3[TOTAL DU PAR LE CLIENT]))),"")</f>
        <v/>
      </c>
      <c r="N858" s="32" t="str" cm="1">
        <f t="array" ref="N858">IF(AND(ISNUMBER($A858),$G$2="Valeur"),
SUM(IF(Table3[Date]=$A858,IF(Table3[Mode de Paiement]=N$4,Table3[TOTAL DU PAR LE CLIENT]))),"")</f>
        <v/>
      </c>
    </row>
    <row r="859" spans="1:14" x14ac:dyDescent="0.2">
      <c r="A859" s="82" t="str">
        <f>IF(A858=MAX(Table3[Date]),"",IF(A858="","",A858+1))</f>
        <v/>
      </c>
      <c r="B859" s="83" t="str">
        <f>IF(ISNUMBER(A859),COUNTIF(Table3[Date],A859),"")</f>
        <v/>
      </c>
      <c r="C859" s="32" t="str" cm="1">
        <f t="array" ref="C859">IF(ISNUMBER($A859),IF($G$2="Valeur",
SUM(IF($A859&gt;=Table1[De],IF($A859&lt;=Table1[À],IF(C$4=Table1[[#Headers],[Bœuf]:[Oasis]],Table1[[Bœuf]:[Oasis]]))))*
SUM(IF(Table3[Date]=$A859,Table3[Bœuf])),SUM(IF(Table3[Date]=$A859,Table3[Bœuf]))),"")</f>
        <v/>
      </c>
      <c r="D859" s="32" t="str" cm="1">
        <f t="array" ref="D859">IF(ISNUMBER($A859),IF($G$2="Valeur",
SUM(IF($A859&gt;=Table1[De],IF($A859&lt;=Table1[À],IF(D$4=Table1[[#Headers],[Bœuf]:[Oasis]],Table1[[Bœuf]:[Oasis]]))))*
SUM(IF(Table3[Date]=$A859,Table3[Jambon])),SUM(IF(Table3[Date]=$A859,Table3[Jambon]))),"")</f>
        <v/>
      </c>
      <c r="E859" s="32" t="str" cm="1">
        <f t="array" ref="E859">IF(ISNUMBER($A859),IF($G$2="Valeur",
SUM(IF($A859&gt;=Table1[De],IF($A859&lt;=Table1[À],IF(E$4=Table1[[#Headers],[Bœuf]:[Oasis]],Table1[[Bœuf]:[Oasis]]))))*
SUM(IF(Table3[Date]=$A859,Table3[Végétarien])),SUM(IF(Table3[Date]=$A859,Table3[Végétarien]))),"")</f>
        <v/>
      </c>
      <c r="F859" s="32" t="str" cm="1">
        <f t="array" ref="F859">IF(ISNUMBER($A859),IF($G$2="Valeur",
SUM(IF($A859&gt;=Table1[De],IF($A859&lt;=Table1[À],IF(F$4=Table1[[#Headers],[Bœuf]:[Oasis]],Table1[[Bœuf]:[Oasis]]))))*
SUM(IF(Table3[Date]=$A859,Table3[Salade])),SUM(IF(Table3[Date]=$A859,Table3[Salade]))),"")</f>
        <v/>
      </c>
      <c r="G859" s="32" t="str" cm="1">
        <f t="array" ref="G859">IF(ISNUMBER($A859),IF($G$2="Valeur",
SUM(IF($A859&gt;=Table1[De],IF($A859&lt;=Table1[À],IF(G$4=Table1[[#Headers],[Bœuf]:[Oasis]],Table1[[Bœuf]:[Oasis]]))))*
SUM(IF(Table3[Date]=$A859,Table3[Eau])),SUM(IF(Table3[Date]=$A859,Table3[Eau]))),"")</f>
        <v/>
      </c>
      <c r="H859" s="32" t="str" cm="1">
        <f t="array" ref="H859">IF(ISNUMBER($A859),IF($G$2="Valeur",
SUM(IF($A859&gt;=Table1[De],IF($A859&lt;=Table1[À],IF(H$4=Table1[[#Headers],[Bœuf]:[Oasis]],Table1[[Bœuf]:[Oasis]]))))*
SUM(IF(Table3[Date]=$A859,Table3[Coca])),SUM(IF(Table3[Date]=$A859,Table3[Coca]))),"")</f>
        <v/>
      </c>
      <c r="I859" s="32" t="str" cm="1">
        <f t="array" ref="I859">IF(ISNUMBER($A859),IF($G$2="Valeur",
SUM(IF($A859&gt;=Table1[De],IF($A859&lt;=Table1[À],IF(I$4=Table1[[#Headers],[Bœuf]:[Oasis]],Table1[[Bœuf]:[Oasis]]))))*
SUM(IF(Table3[Date]=$A859,Table3[Oasis])),SUM(IF(Table3[Date]=$A859,Table3[Oasis]))),"")</f>
        <v/>
      </c>
      <c r="J859" s="33" t="str">
        <f t="shared" si="13"/>
        <v/>
      </c>
      <c r="K859" s="32" t="str" cm="1">
        <f t="array" ref="K859">IF(AND(ISNUMBER($A859),$G$2="Valeur"),
SUM(IF(Table3[Date]=$A859,IF(Table3[Mode de Paiement]=K$4,Table3[TOTAL DU PAR LE CLIENT]))),"")</f>
        <v/>
      </c>
      <c r="L859" s="32" t="str" cm="1">
        <f t="array" ref="L859">IF(AND(ISNUMBER($A859),$G$2="Valeur"),
SUM(IF(Table3[Date]=$A859,IF(Table3[Mode de Paiement]=L$4,Table3[TOTAL DU PAR LE CLIENT]))),"")</f>
        <v/>
      </c>
      <c r="M859" s="32" t="str" cm="1">
        <f t="array" ref="M859">IF(AND(ISNUMBER($A859),$G$2="Valeur"),
SUM(IF(Table3[Date]=$A859,IF(Table3[Mode de Paiement]=M$4,Table3[TOTAL DU PAR LE CLIENT]))),"")</f>
        <v/>
      </c>
      <c r="N859" s="32" t="str" cm="1">
        <f t="array" ref="N859">IF(AND(ISNUMBER($A859),$G$2="Valeur"),
SUM(IF(Table3[Date]=$A859,IF(Table3[Mode de Paiement]=N$4,Table3[TOTAL DU PAR LE CLIENT]))),"")</f>
        <v/>
      </c>
    </row>
    <row r="860" spans="1:14" x14ac:dyDescent="0.2">
      <c r="A860" s="82" t="str">
        <f>IF(A859=MAX(Table3[Date]),"",IF(A859="","",A859+1))</f>
        <v/>
      </c>
      <c r="B860" s="83" t="str">
        <f>IF(ISNUMBER(A860),COUNTIF(Table3[Date],A860),"")</f>
        <v/>
      </c>
      <c r="C860" s="32" t="str" cm="1">
        <f t="array" ref="C860">IF(ISNUMBER($A860),IF($G$2="Valeur",
SUM(IF($A860&gt;=Table1[De],IF($A860&lt;=Table1[À],IF(C$4=Table1[[#Headers],[Bœuf]:[Oasis]],Table1[[Bœuf]:[Oasis]]))))*
SUM(IF(Table3[Date]=$A860,Table3[Bœuf])),SUM(IF(Table3[Date]=$A860,Table3[Bœuf]))),"")</f>
        <v/>
      </c>
      <c r="D860" s="32" t="str" cm="1">
        <f t="array" ref="D860">IF(ISNUMBER($A860),IF($G$2="Valeur",
SUM(IF($A860&gt;=Table1[De],IF($A860&lt;=Table1[À],IF(D$4=Table1[[#Headers],[Bœuf]:[Oasis]],Table1[[Bœuf]:[Oasis]]))))*
SUM(IF(Table3[Date]=$A860,Table3[Jambon])),SUM(IF(Table3[Date]=$A860,Table3[Jambon]))),"")</f>
        <v/>
      </c>
      <c r="E860" s="32" t="str" cm="1">
        <f t="array" ref="E860">IF(ISNUMBER($A860),IF($G$2="Valeur",
SUM(IF($A860&gt;=Table1[De],IF($A860&lt;=Table1[À],IF(E$4=Table1[[#Headers],[Bœuf]:[Oasis]],Table1[[Bœuf]:[Oasis]]))))*
SUM(IF(Table3[Date]=$A860,Table3[Végétarien])),SUM(IF(Table3[Date]=$A860,Table3[Végétarien]))),"")</f>
        <v/>
      </c>
      <c r="F860" s="32" t="str" cm="1">
        <f t="array" ref="F860">IF(ISNUMBER($A860),IF($G$2="Valeur",
SUM(IF($A860&gt;=Table1[De],IF($A860&lt;=Table1[À],IF(F$4=Table1[[#Headers],[Bœuf]:[Oasis]],Table1[[Bœuf]:[Oasis]]))))*
SUM(IF(Table3[Date]=$A860,Table3[Salade])),SUM(IF(Table3[Date]=$A860,Table3[Salade]))),"")</f>
        <v/>
      </c>
      <c r="G860" s="32" t="str" cm="1">
        <f t="array" ref="G860">IF(ISNUMBER($A860),IF($G$2="Valeur",
SUM(IF($A860&gt;=Table1[De],IF($A860&lt;=Table1[À],IF(G$4=Table1[[#Headers],[Bœuf]:[Oasis]],Table1[[Bœuf]:[Oasis]]))))*
SUM(IF(Table3[Date]=$A860,Table3[Eau])),SUM(IF(Table3[Date]=$A860,Table3[Eau]))),"")</f>
        <v/>
      </c>
      <c r="H860" s="32" t="str" cm="1">
        <f t="array" ref="H860">IF(ISNUMBER($A860),IF($G$2="Valeur",
SUM(IF($A860&gt;=Table1[De],IF($A860&lt;=Table1[À],IF(H$4=Table1[[#Headers],[Bœuf]:[Oasis]],Table1[[Bœuf]:[Oasis]]))))*
SUM(IF(Table3[Date]=$A860,Table3[Coca])),SUM(IF(Table3[Date]=$A860,Table3[Coca]))),"")</f>
        <v/>
      </c>
      <c r="I860" s="32" t="str" cm="1">
        <f t="array" ref="I860">IF(ISNUMBER($A860),IF($G$2="Valeur",
SUM(IF($A860&gt;=Table1[De],IF($A860&lt;=Table1[À],IF(I$4=Table1[[#Headers],[Bœuf]:[Oasis]],Table1[[Bœuf]:[Oasis]]))))*
SUM(IF(Table3[Date]=$A860,Table3[Oasis])),SUM(IF(Table3[Date]=$A860,Table3[Oasis]))),"")</f>
        <v/>
      </c>
      <c r="J860" s="33" t="str">
        <f t="shared" si="13"/>
        <v/>
      </c>
      <c r="K860" s="32" t="str" cm="1">
        <f t="array" ref="K860">IF(AND(ISNUMBER($A860),$G$2="Valeur"),
SUM(IF(Table3[Date]=$A860,IF(Table3[Mode de Paiement]=K$4,Table3[TOTAL DU PAR LE CLIENT]))),"")</f>
        <v/>
      </c>
      <c r="L860" s="32" t="str" cm="1">
        <f t="array" ref="L860">IF(AND(ISNUMBER($A860),$G$2="Valeur"),
SUM(IF(Table3[Date]=$A860,IF(Table3[Mode de Paiement]=L$4,Table3[TOTAL DU PAR LE CLIENT]))),"")</f>
        <v/>
      </c>
      <c r="M860" s="32" t="str" cm="1">
        <f t="array" ref="M860">IF(AND(ISNUMBER($A860),$G$2="Valeur"),
SUM(IF(Table3[Date]=$A860,IF(Table3[Mode de Paiement]=M$4,Table3[TOTAL DU PAR LE CLIENT]))),"")</f>
        <v/>
      </c>
      <c r="N860" s="32" t="str" cm="1">
        <f t="array" ref="N860">IF(AND(ISNUMBER($A860),$G$2="Valeur"),
SUM(IF(Table3[Date]=$A860,IF(Table3[Mode de Paiement]=N$4,Table3[TOTAL DU PAR LE CLIENT]))),"")</f>
        <v/>
      </c>
    </row>
    <row r="861" spans="1:14" x14ac:dyDescent="0.2">
      <c r="A861" s="82" t="str">
        <f>IF(A860=MAX(Table3[Date]),"",IF(A860="","",A860+1))</f>
        <v/>
      </c>
      <c r="B861" s="83" t="str">
        <f>IF(ISNUMBER(A861),COUNTIF(Table3[Date],A861),"")</f>
        <v/>
      </c>
      <c r="C861" s="32" t="str" cm="1">
        <f t="array" ref="C861">IF(ISNUMBER($A861),IF($G$2="Valeur",
SUM(IF($A861&gt;=Table1[De],IF($A861&lt;=Table1[À],IF(C$4=Table1[[#Headers],[Bœuf]:[Oasis]],Table1[[Bœuf]:[Oasis]]))))*
SUM(IF(Table3[Date]=$A861,Table3[Bœuf])),SUM(IF(Table3[Date]=$A861,Table3[Bœuf]))),"")</f>
        <v/>
      </c>
      <c r="D861" s="32" t="str" cm="1">
        <f t="array" ref="D861">IF(ISNUMBER($A861),IF($G$2="Valeur",
SUM(IF($A861&gt;=Table1[De],IF($A861&lt;=Table1[À],IF(D$4=Table1[[#Headers],[Bœuf]:[Oasis]],Table1[[Bœuf]:[Oasis]]))))*
SUM(IF(Table3[Date]=$A861,Table3[Jambon])),SUM(IF(Table3[Date]=$A861,Table3[Jambon]))),"")</f>
        <v/>
      </c>
      <c r="E861" s="32" t="str" cm="1">
        <f t="array" ref="E861">IF(ISNUMBER($A861),IF($G$2="Valeur",
SUM(IF($A861&gt;=Table1[De],IF($A861&lt;=Table1[À],IF(E$4=Table1[[#Headers],[Bœuf]:[Oasis]],Table1[[Bœuf]:[Oasis]]))))*
SUM(IF(Table3[Date]=$A861,Table3[Végétarien])),SUM(IF(Table3[Date]=$A861,Table3[Végétarien]))),"")</f>
        <v/>
      </c>
      <c r="F861" s="32" t="str" cm="1">
        <f t="array" ref="F861">IF(ISNUMBER($A861),IF($G$2="Valeur",
SUM(IF($A861&gt;=Table1[De],IF($A861&lt;=Table1[À],IF(F$4=Table1[[#Headers],[Bœuf]:[Oasis]],Table1[[Bœuf]:[Oasis]]))))*
SUM(IF(Table3[Date]=$A861,Table3[Salade])),SUM(IF(Table3[Date]=$A861,Table3[Salade]))),"")</f>
        <v/>
      </c>
      <c r="G861" s="32" t="str" cm="1">
        <f t="array" ref="G861">IF(ISNUMBER($A861),IF($G$2="Valeur",
SUM(IF($A861&gt;=Table1[De],IF($A861&lt;=Table1[À],IF(G$4=Table1[[#Headers],[Bœuf]:[Oasis]],Table1[[Bœuf]:[Oasis]]))))*
SUM(IF(Table3[Date]=$A861,Table3[Eau])),SUM(IF(Table3[Date]=$A861,Table3[Eau]))),"")</f>
        <v/>
      </c>
      <c r="H861" s="32" t="str" cm="1">
        <f t="array" ref="H861">IF(ISNUMBER($A861),IF($G$2="Valeur",
SUM(IF($A861&gt;=Table1[De],IF($A861&lt;=Table1[À],IF(H$4=Table1[[#Headers],[Bœuf]:[Oasis]],Table1[[Bœuf]:[Oasis]]))))*
SUM(IF(Table3[Date]=$A861,Table3[Coca])),SUM(IF(Table3[Date]=$A861,Table3[Coca]))),"")</f>
        <v/>
      </c>
      <c r="I861" s="32" t="str" cm="1">
        <f t="array" ref="I861">IF(ISNUMBER($A861),IF($G$2="Valeur",
SUM(IF($A861&gt;=Table1[De],IF($A861&lt;=Table1[À],IF(I$4=Table1[[#Headers],[Bœuf]:[Oasis]],Table1[[Bœuf]:[Oasis]]))))*
SUM(IF(Table3[Date]=$A861,Table3[Oasis])),SUM(IF(Table3[Date]=$A861,Table3[Oasis]))),"")</f>
        <v/>
      </c>
      <c r="J861" s="33" t="str">
        <f t="shared" si="13"/>
        <v/>
      </c>
      <c r="K861" s="32" t="str" cm="1">
        <f t="array" ref="K861">IF(AND(ISNUMBER($A861),$G$2="Valeur"),
SUM(IF(Table3[Date]=$A861,IF(Table3[Mode de Paiement]=K$4,Table3[TOTAL DU PAR LE CLIENT]))),"")</f>
        <v/>
      </c>
      <c r="L861" s="32" t="str" cm="1">
        <f t="array" ref="L861">IF(AND(ISNUMBER($A861),$G$2="Valeur"),
SUM(IF(Table3[Date]=$A861,IF(Table3[Mode de Paiement]=L$4,Table3[TOTAL DU PAR LE CLIENT]))),"")</f>
        <v/>
      </c>
      <c r="M861" s="32" t="str" cm="1">
        <f t="array" ref="M861">IF(AND(ISNUMBER($A861),$G$2="Valeur"),
SUM(IF(Table3[Date]=$A861,IF(Table3[Mode de Paiement]=M$4,Table3[TOTAL DU PAR LE CLIENT]))),"")</f>
        <v/>
      </c>
      <c r="N861" s="32" t="str" cm="1">
        <f t="array" ref="N861">IF(AND(ISNUMBER($A861),$G$2="Valeur"),
SUM(IF(Table3[Date]=$A861,IF(Table3[Mode de Paiement]=N$4,Table3[TOTAL DU PAR LE CLIENT]))),"")</f>
        <v/>
      </c>
    </row>
    <row r="862" spans="1:14" x14ac:dyDescent="0.2">
      <c r="A862" s="82" t="str">
        <f>IF(A861=MAX(Table3[Date]),"",IF(A861="","",A861+1))</f>
        <v/>
      </c>
      <c r="B862" s="83" t="str">
        <f>IF(ISNUMBER(A862),COUNTIF(Table3[Date],A862),"")</f>
        <v/>
      </c>
      <c r="C862" s="32" t="str" cm="1">
        <f t="array" ref="C862">IF(ISNUMBER($A862),IF($G$2="Valeur",
SUM(IF($A862&gt;=Table1[De],IF($A862&lt;=Table1[À],IF(C$4=Table1[[#Headers],[Bœuf]:[Oasis]],Table1[[Bœuf]:[Oasis]]))))*
SUM(IF(Table3[Date]=$A862,Table3[Bœuf])),SUM(IF(Table3[Date]=$A862,Table3[Bœuf]))),"")</f>
        <v/>
      </c>
      <c r="D862" s="32" t="str" cm="1">
        <f t="array" ref="D862">IF(ISNUMBER($A862),IF($G$2="Valeur",
SUM(IF($A862&gt;=Table1[De],IF($A862&lt;=Table1[À],IF(D$4=Table1[[#Headers],[Bœuf]:[Oasis]],Table1[[Bœuf]:[Oasis]]))))*
SUM(IF(Table3[Date]=$A862,Table3[Jambon])),SUM(IF(Table3[Date]=$A862,Table3[Jambon]))),"")</f>
        <v/>
      </c>
      <c r="E862" s="32" t="str" cm="1">
        <f t="array" ref="E862">IF(ISNUMBER($A862),IF($G$2="Valeur",
SUM(IF($A862&gt;=Table1[De],IF($A862&lt;=Table1[À],IF(E$4=Table1[[#Headers],[Bœuf]:[Oasis]],Table1[[Bœuf]:[Oasis]]))))*
SUM(IF(Table3[Date]=$A862,Table3[Végétarien])),SUM(IF(Table3[Date]=$A862,Table3[Végétarien]))),"")</f>
        <v/>
      </c>
      <c r="F862" s="32" t="str" cm="1">
        <f t="array" ref="F862">IF(ISNUMBER($A862),IF($G$2="Valeur",
SUM(IF($A862&gt;=Table1[De],IF($A862&lt;=Table1[À],IF(F$4=Table1[[#Headers],[Bœuf]:[Oasis]],Table1[[Bœuf]:[Oasis]]))))*
SUM(IF(Table3[Date]=$A862,Table3[Salade])),SUM(IF(Table3[Date]=$A862,Table3[Salade]))),"")</f>
        <v/>
      </c>
      <c r="G862" s="32" t="str" cm="1">
        <f t="array" ref="G862">IF(ISNUMBER($A862),IF($G$2="Valeur",
SUM(IF($A862&gt;=Table1[De],IF($A862&lt;=Table1[À],IF(G$4=Table1[[#Headers],[Bœuf]:[Oasis]],Table1[[Bœuf]:[Oasis]]))))*
SUM(IF(Table3[Date]=$A862,Table3[Eau])),SUM(IF(Table3[Date]=$A862,Table3[Eau]))),"")</f>
        <v/>
      </c>
      <c r="H862" s="32" t="str" cm="1">
        <f t="array" ref="H862">IF(ISNUMBER($A862),IF($G$2="Valeur",
SUM(IF($A862&gt;=Table1[De],IF($A862&lt;=Table1[À],IF(H$4=Table1[[#Headers],[Bœuf]:[Oasis]],Table1[[Bœuf]:[Oasis]]))))*
SUM(IF(Table3[Date]=$A862,Table3[Coca])),SUM(IF(Table3[Date]=$A862,Table3[Coca]))),"")</f>
        <v/>
      </c>
      <c r="I862" s="32" t="str" cm="1">
        <f t="array" ref="I862">IF(ISNUMBER($A862),IF($G$2="Valeur",
SUM(IF($A862&gt;=Table1[De],IF($A862&lt;=Table1[À],IF(I$4=Table1[[#Headers],[Bœuf]:[Oasis]],Table1[[Bœuf]:[Oasis]]))))*
SUM(IF(Table3[Date]=$A862,Table3[Oasis])),SUM(IF(Table3[Date]=$A862,Table3[Oasis]))),"")</f>
        <v/>
      </c>
      <c r="J862" s="33" t="str">
        <f t="shared" si="13"/>
        <v/>
      </c>
      <c r="K862" s="32" t="str" cm="1">
        <f t="array" ref="K862">IF(AND(ISNUMBER($A862),$G$2="Valeur"),
SUM(IF(Table3[Date]=$A862,IF(Table3[Mode de Paiement]=K$4,Table3[TOTAL DU PAR LE CLIENT]))),"")</f>
        <v/>
      </c>
      <c r="L862" s="32" t="str" cm="1">
        <f t="array" ref="L862">IF(AND(ISNUMBER($A862),$G$2="Valeur"),
SUM(IF(Table3[Date]=$A862,IF(Table3[Mode de Paiement]=L$4,Table3[TOTAL DU PAR LE CLIENT]))),"")</f>
        <v/>
      </c>
      <c r="M862" s="32" t="str" cm="1">
        <f t="array" ref="M862">IF(AND(ISNUMBER($A862),$G$2="Valeur"),
SUM(IF(Table3[Date]=$A862,IF(Table3[Mode de Paiement]=M$4,Table3[TOTAL DU PAR LE CLIENT]))),"")</f>
        <v/>
      </c>
      <c r="N862" s="32" t="str" cm="1">
        <f t="array" ref="N862">IF(AND(ISNUMBER($A862),$G$2="Valeur"),
SUM(IF(Table3[Date]=$A862,IF(Table3[Mode de Paiement]=N$4,Table3[TOTAL DU PAR LE CLIENT]))),"")</f>
        <v/>
      </c>
    </row>
    <row r="863" spans="1:14" x14ac:dyDescent="0.2">
      <c r="A863" s="82" t="str">
        <f>IF(A862=MAX(Table3[Date]),"",IF(A862="","",A862+1))</f>
        <v/>
      </c>
      <c r="B863" s="83" t="str">
        <f>IF(ISNUMBER(A863),COUNTIF(Table3[Date],A863),"")</f>
        <v/>
      </c>
      <c r="C863" s="32" t="str" cm="1">
        <f t="array" ref="C863">IF(ISNUMBER($A863),IF($G$2="Valeur",
SUM(IF($A863&gt;=Table1[De],IF($A863&lt;=Table1[À],IF(C$4=Table1[[#Headers],[Bœuf]:[Oasis]],Table1[[Bœuf]:[Oasis]]))))*
SUM(IF(Table3[Date]=$A863,Table3[Bœuf])),SUM(IF(Table3[Date]=$A863,Table3[Bœuf]))),"")</f>
        <v/>
      </c>
      <c r="D863" s="32" t="str" cm="1">
        <f t="array" ref="D863">IF(ISNUMBER($A863),IF($G$2="Valeur",
SUM(IF($A863&gt;=Table1[De],IF($A863&lt;=Table1[À],IF(D$4=Table1[[#Headers],[Bœuf]:[Oasis]],Table1[[Bœuf]:[Oasis]]))))*
SUM(IF(Table3[Date]=$A863,Table3[Jambon])),SUM(IF(Table3[Date]=$A863,Table3[Jambon]))),"")</f>
        <v/>
      </c>
      <c r="E863" s="32" t="str" cm="1">
        <f t="array" ref="E863">IF(ISNUMBER($A863),IF($G$2="Valeur",
SUM(IF($A863&gt;=Table1[De],IF($A863&lt;=Table1[À],IF(E$4=Table1[[#Headers],[Bœuf]:[Oasis]],Table1[[Bœuf]:[Oasis]]))))*
SUM(IF(Table3[Date]=$A863,Table3[Végétarien])),SUM(IF(Table3[Date]=$A863,Table3[Végétarien]))),"")</f>
        <v/>
      </c>
      <c r="F863" s="32" t="str" cm="1">
        <f t="array" ref="F863">IF(ISNUMBER($A863),IF($G$2="Valeur",
SUM(IF($A863&gt;=Table1[De],IF($A863&lt;=Table1[À],IF(F$4=Table1[[#Headers],[Bœuf]:[Oasis]],Table1[[Bœuf]:[Oasis]]))))*
SUM(IF(Table3[Date]=$A863,Table3[Salade])),SUM(IF(Table3[Date]=$A863,Table3[Salade]))),"")</f>
        <v/>
      </c>
      <c r="G863" s="32" t="str" cm="1">
        <f t="array" ref="G863">IF(ISNUMBER($A863),IF($G$2="Valeur",
SUM(IF($A863&gt;=Table1[De],IF($A863&lt;=Table1[À],IF(G$4=Table1[[#Headers],[Bœuf]:[Oasis]],Table1[[Bœuf]:[Oasis]]))))*
SUM(IF(Table3[Date]=$A863,Table3[Eau])),SUM(IF(Table3[Date]=$A863,Table3[Eau]))),"")</f>
        <v/>
      </c>
      <c r="H863" s="32" t="str" cm="1">
        <f t="array" ref="H863">IF(ISNUMBER($A863),IF($G$2="Valeur",
SUM(IF($A863&gt;=Table1[De],IF($A863&lt;=Table1[À],IF(H$4=Table1[[#Headers],[Bœuf]:[Oasis]],Table1[[Bœuf]:[Oasis]]))))*
SUM(IF(Table3[Date]=$A863,Table3[Coca])),SUM(IF(Table3[Date]=$A863,Table3[Coca]))),"")</f>
        <v/>
      </c>
      <c r="I863" s="32" t="str" cm="1">
        <f t="array" ref="I863">IF(ISNUMBER($A863),IF($G$2="Valeur",
SUM(IF($A863&gt;=Table1[De],IF($A863&lt;=Table1[À],IF(I$4=Table1[[#Headers],[Bœuf]:[Oasis]],Table1[[Bœuf]:[Oasis]]))))*
SUM(IF(Table3[Date]=$A863,Table3[Oasis])),SUM(IF(Table3[Date]=$A863,Table3[Oasis]))),"")</f>
        <v/>
      </c>
      <c r="J863" s="33" t="str">
        <f t="shared" si="13"/>
        <v/>
      </c>
      <c r="K863" s="32" t="str" cm="1">
        <f t="array" ref="K863">IF(AND(ISNUMBER($A863),$G$2="Valeur"),
SUM(IF(Table3[Date]=$A863,IF(Table3[Mode de Paiement]=K$4,Table3[TOTAL DU PAR LE CLIENT]))),"")</f>
        <v/>
      </c>
      <c r="L863" s="32" t="str" cm="1">
        <f t="array" ref="L863">IF(AND(ISNUMBER($A863),$G$2="Valeur"),
SUM(IF(Table3[Date]=$A863,IF(Table3[Mode de Paiement]=L$4,Table3[TOTAL DU PAR LE CLIENT]))),"")</f>
        <v/>
      </c>
      <c r="M863" s="32" t="str" cm="1">
        <f t="array" ref="M863">IF(AND(ISNUMBER($A863),$G$2="Valeur"),
SUM(IF(Table3[Date]=$A863,IF(Table3[Mode de Paiement]=M$4,Table3[TOTAL DU PAR LE CLIENT]))),"")</f>
        <v/>
      </c>
      <c r="N863" s="32" t="str" cm="1">
        <f t="array" ref="N863">IF(AND(ISNUMBER($A863),$G$2="Valeur"),
SUM(IF(Table3[Date]=$A863,IF(Table3[Mode de Paiement]=N$4,Table3[TOTAL DU PAR LE CLIENT]))),"")</f>
        <v/>
      </c>
    </row>
    <row r="864" spans="1:14" x14ac:dyDescent="0.2">
      <c r="A864" s="82" t="str">
        <f>IF(A863=MAX(Table3[Date]),"",IF(A863="","",A863+1))</f>
        <v/>
      </c>
      <c r="B864" s="83" t="str">
        <f>IF(ISNUMBER(A864),COUNTIF(Table3[Date],A864),"")</f>
        <v/>
      </c>
      <c r="C864" s="32" t="str" cm="1">
        <f t="array" ref="C864">IF(ISNUMBER($A864),IF($G$2="Valeur",
SUM(IF($A864&gt;=Table1[De],IF($A864&lt;=Table1[À],IF(C$4=Table1[[#Headers],[Bœuf]:[Oasis]],Table1[[Bœuf]:[Oasis]]))))*
SUM(IF(Table3[Date]=$A864,Table3[Bœuf])),SUM(IF(Table3[Date]=$A864,Table3[Bœuf]))),"")</f>
        <v/>
      </c>
      <c r="D864" s="32" t="str" cm="1">
        <f t="array" ref="D864">IF(ISNUMBER($A864),IF($G$2="Valeur",
SUM(IF($A864&gt;=Table1[De],IF($A864&lt;=Table1[À],IF(D$4=Table1[[#Headers],[Bœuf]:[Oasis]],Table1[[Bœuf]:[Oasis]]))))*
SUM(IF(Table3[Date]=$A864,Table3[Jambon])),SUM(IF(Table3[Date]=$A864,Table3[Jambon]))),"")</f>
        <v/>
      </c>
      <c r="E864" s="32" t="str" cm="1">
        <f t="array" ref="E864">IF(ISNUMBER($A864),IF($G$2="Valeur",
SUM(IF($A864&gt;=Table1[De],IF($A864&lt;=Table1[À],IF(E$4=Table1[[#Headers],[Bœuf]:[Oasis]],Table1[[Bœuf]:[Oasis]]))))*
SUM(IF(Table3[Date]=$A864,Table3[Végétarien])),SUM(IF(Table3[Date]=$A864,Table3[Végétarien]))),"")</f>
        <v/>
      </c>
      <c r="F864" s="32" t="str" cm="1">
        <f t="array" ref="F864">IF(ISNUMBER($A864),IF($G$2="Valeur",
SUM(IF($A864&gt;=Table1[De],IF($A864&lt;=Table1[À],IF(F$4=Table1[[#Headers],[Bœuf]:[Oasis]],Table1[[Bœuf]:[Oasis]]))))*
SUM(IF(Table3[Date]=$A864,Table3[Salade])),SUM(IF(Table3[Date]=$A864,Table3[Salade]))),"")</f>
        <v/>
      </c>
      <c r="G864" s="32" t="str" cm="1">
        <f t="array" ref="G864">IF(ISNUMBER($A864),IF($G$2="Valeur",
SUM(IF($A864&gt;=Table1[De],IF($A864&lt;=Table1[À],IF(G$4=Table1[[#Headers],[Bœuf]:[Oasis]],Table1[[Bœuf]:[Oasis]]))))*
SUM(IF(Table3[Date]=$A864,Table3[Eau])),SUM(IF(Table3[Date]=$A864,Table3[Eau]))),"")</f>
        <v/>
      </c>
      <c r="H864" s="32" t="str" cm="1">
        <f t="array" ref="H864">IF(ISNUMBER($A864),IF($G$2="Valeur",
SUM(IF($A864&gt;=Table1[De],IF($A864&lt;=Table1[À],IF(H$4=Table1[[#Headers],[Bœuf]:[Oasis]],Table1[[Bœuf]:[Oasis]]))))*
SUM(IF(Table3[Date]=$A864,Table3[Coca])),SUM(IF(Table3[Date]=$A864,Table3[Coca]))),"")</f>
        <v/>
      </c>
      <c r="I864" s="32" t="str" cm="1">
        <f t="array" ref="I864">IF(ISNUMBER($A864),IF($G$2="Valeur",
SUM(IF($A864&gt;=Table1[De],IF($A864&lt;=Table1[À],IF(I$4=Table1[[#Headers],[Bœuf]:[Oasis]],Table1[[Bœuf]:[Oasis]]))))*
SUM(IF(Table3[Date]=$A864,Table3[Oasis])),SUM(IF(Table3[Date]=$A864,Table3[Oasis]))),"")</f>
        <v/>
      </c>
      <c r="J864" s="33" t="str">
        <f t="shared" si="13"/>
        <v/>
      </c>
      <c r="K864" s="32" t="str" cm="1">
        <f t="array" ref="K864">IF(AND(ISNUMBER($A864),$G$2="Valeur"),
SUM(IF(Table3[Date]=$A864,IF(Table3[Mode de Paiement]=K$4,Table3[TOTAL DU PAR LE CLIENT]))),"")</f>
        <v/>
      </c>
      <c r="L864" s="32" t="str" cm="1">
        <f t="array" ref="L864">IF(AND(ISNUMBER($A864),$G$2="Valeur"),
SUM(IF(Table3[Date]=$A864,IF(Table3[Mode de Paiement]=L$4,Table3[TOTAL DU PAR LE CLIENT]))),"")</f>
        <v/>
      </c>
      <c r="M864" s="32" t="str" cm="1">
        <f t="array" ref="M864">IF(AND(ISNUMBER($A864),$G$2="Valeur"),
SUM(IF(Table3[Date]=$A864,IF(Table3[Mode de Paiement]=M$4,Table3[TOTAL DU PAR LE CLIENT]))),"")</f>
        <v/>
      </c>
      <c r="N864" s="32" t="str" cm="1">
        <f t="array" ref="N864">IF(AND(ISNUMBER($A864),$G$2="Valeur"),
SUM(IF(Table3[Date]=$A864,IF(Table3[Mode de Paiement]=N$4,Table3[TOTAL DU PAR LE CLIENT]))),"")</f>
        <v/>
      </c>
    </row>
    <row r="865" spans="1:14" x14ac:dyDescent="0.2">
      <c r="A865" s="82" t="str">
        <f>IF(A864=MAX(Table3[Date]),"",IF(A864="","",A864+1))</f>
        <v/>
      </c>
      <c r="B865" s="83" t="str">
        <f>IF(ISNUMBER(A865),COUNTIF(Table3[Date],A865),"")</f>
        <v/>
      </c>
      <c r="C865" s="32" t="str" cm="1">
        <f t="array" ref="C865">IF(ISNUMBER($A865),IF($G$2="Valeur",
SUM(IF($A865&gt;=Table1[De],IF($A865&lt;=Table1[À],IF(C$4=Table1[[#Headers],[Bœuf]:[Oasis]],Table1[[Bœuf]:[Oasis]]))))*
SUM(IF(Table3[Date]=$A865,Table3[Bœuf])),SUM(IF(Table3[Date]=$A865,Table3[Bœuf]))),"")</f>
        <v/>
      </c>
      <c r="D865" s="32" t="str" cm="1">
        <f t="array" ref="D865">IF(ISNUMBER($A865),IF($G$2="Valeur",
SUM(IF($A865&gt;=Table1[De],IF($A865&lt;=Table1[À],IF(D$4=Table1[[#Headers],[Bœuf]:[Oasis]],Table1[[Bœuf]:[Oasis]]))))*
SUM(IF(Table3[Date]=$A865,Table3[Jambon])),SUM(IF(Table3[Date]=$A865,Table3[Jambon]))),"")</f>
        <v/>
      </c>
      <c r="E865" s="32" t="str" cm="1">
        <f t="array" ref="E865">IF(ISNUMBER($A865),IF($G$2="Valeur",
SUM(IF($A865&gt;=Table1[De],IF($A865&lt;=Table1[À],IF(E$4=Table1[[#Headers],[Bœuf]:[Oasis]],Table1[[Bœuf]:[Oasis]]))))*
SUM(IF(Table3[Date]=$A865,Table3[Végétarien])),SUM(IF(Table3[Date]=$A865,Table3[Végétarien]))),"")</f>
        <v/>
      </c>
      <c r="F865" s="32" t="str" cm="1">
        <f t="array" ref="F865">IF(ISNUMBER($A865),IF($G$2="Valeur",
SUM(IF($A865&gt;=Table1[De],IF($A865&lt;=Table1[À],IF(F$4=Table1[[#Headers],[Bœuf]:[Oasis]],Table1[[Bœuf]:[Oasis]]))))*
SUM(IF(Table3[Date]=$A865,Table3[Salade])),SUM(IF(Table3[Date]=$A865,Table3[Salade]))),"")</f>
        <v/>
      </c>
      <c r="G865" s="32" t="str" cm="1">
        <f t="array" ref="G865">IF(ISNUMBER($A865),IF($G$2="Valeur",
SUM(IF($A865&gt;=Table1[De],IF($A865&lt;=Table1[À],IF(G$4=Table1[[#Headers],[Bœuf]:[Oasis]],Table1[[Bœuf]:[Oasis]]))))*
SUM(IF(Table3[Date]=$A865,Table3[Eau])),SUM(IF(Table3[Date]=$A865,Table3[Eau]))),"")</f>
        <v/>
      </c>
      <c r="H865" s="32" t="str" cm="1">
        <f t="array" ref="H865">IF(ISNUMBER($A865),IF($G$2="Valeur",
SUM(IF($A865&gt;=Table1[De],IF($A865&lt;=Table1[À],IF(H$4=Table1[[#Headers],[Bœuf]:[Oasis]],Table1[[Bœuf]:[Oasis]]))))*
SUM(IF(Table3[Date]=$A865,Table3[Coca])),SUM(IF(Table3[Date]=$A865,Table3[Coca]))),"")</f>
        <v/>
      </c>
      <c r="I865" s="32" t="str" cm="1">
        <f t="array" ref="I865">IF(ISNUMBER($A865),IF($G$2="Valeur",
SUM(IF($A865&gt;=Table1[De],IF($A865&lt;=Table1[À],IF(I$4=Table1[[#Headers],[Bœuf]:[Oasis]],Table1[[Bœuf]:[Oasis]]))))*
SUM(IF(Table3[Date]=$A865,Table3[Oasis])),SUM(IF(Table3[Date]=$A865,Table3[Oasis]))),"")</f>
        <v/>
      </c>
      <c r="J865" s="33" t="str">
        <f t="shared" si="13"/>
        <v/>
      </c>
      <c r="K865" s="32" t="str" cm="1">
        <f t="array" ref="K865">IF(AND(ISNUMBER($A865),$G$2="Valeur"),
SUM(IF(Table3[Date]=$A865,IF(Table3[Mode de Paiement]=K$4,Table3[TOTAL DU PAR LE CLIENT]))),"")</f>
        <v/>
      </c>
      <c r="L865" s="32" t="str" cm="1">
        <f t="array" ref="L865">IF(AND(ISNUMBER($A865),$G$2="Valeur"),
SUM(IF(Table3[Date]=$A865,IF(Table3[Mode de Paiement]=L$4,Table3[TOTAL DU PAR LE CLIENT]))),"")</f>
        <v/>
      </c>
      <c r="M865" s="32" t="str" cm="1">
        <f t="array" ref="M865">IF(AND(ISNUMBER($A865),$G$2="Valeur"),
SUM(IF(Table3[Date]=$A865,IF(Table3[Mode de Paiement]=M$4,Table3[TOTAL DU PAR LE CLIENT]))),"")</f>
        <v/>
      </c>
      <c r="N865" s="32" t="str" cm="1">
        <f t="array" ref="N865">IF(AND(ISNUMBER($A865),$G$2="Valeur"),
SUM(IF(Table3[Date]=$A865,IF(Table3[Mode de Paiement]=N$4,Table3[TOTAL DU PAR LE CLIENT]))),"")</f>
        <v/>
      </c>
    </row>
    <row r="866" spans="1:14" x14ac:dyDescent="0.2">
      <c r="A866" s="82" t="str">
        <f>IF(A865=MAX(Table3[Date]),"",IF(A865="","",A865+1))</f>
        <v/>
      </c>
      <c r="B866" s="83" t="str">
        <f>IF(ISNUMBER(A866),COUNTIF(Table3[Date],A866),"")</f>
        <v/>
      </c>
      <c r="C866" s="32" t="str" cm="1">
        <f t="array" ref="C866">IF(ISNUMBER($A866),IF($G$2="Valeur",
SUM(IF($A866&gt;=Table1[De],IF($A866&lt;=Table1[À],IF(C$4=Table1[[#Headers],[Bœuf]:[Oasis]],Table1[[Bœuf]:[Oasis]]))))*
SUM(IF(Table3[Date]=$A866,Table3[Bœuf])),SUM(IF(Table3[Date]=$A866,Table3[Bœuf]))),"")</f>
        <v/>
      </c>
      <c r="D866" s="32" t="str" cm="1">
        <f t="array" ref="D866">IF(ISNUMBER($A866),IF($G$2="Valeur",
SUM(IF($A866&gt;=Table1[De],IF($A866&lt;=Table1[À],IF(D$4=Table1[[#Headers],[Bœuf]:[Oasis]],Table1[[Bœuf]:[Oasis]]))))*
SUM(IF(Table3[Date]=$A866,Table3[Jambon])),SUM(IF(Table3[Date]=$A866,Table3[Jambon]))),"")</f>
        <v/>
      </c>
      <c r="E866" s="32" t="str" cm="1">
        <f t="array" ref="E866">IF(ISNUMBER($A866),IF($G$2="Valeur",
SUM(IF($A866&gt;=Table1[De],IF($A866&lt;=Table1[À],IF(E$4=Table1[[#Headers],[Bœuf]:[Oasis]],Table1[[Bœuf]:[Oasis]]))))*
SUM(IF(Table3[Date]=$A866,Table3[Végétarien])),SUM(IF(Table3[Date]=$A866,Table3[Végétarien]))),"")</f>
        <v/>
      </c>
      <c r="F866" s="32" t="str" cm="1">
        <f t="array" ref="F866">IF(ISNUMBER($A866),IF($G$2="Valeur",
SUM(IF($A866&gt;=Table1[De],IF($A866&lt;=Table1[À],IF(F$4=Table1[[#Headers],[Bœuf]:[Oasis]],Table1[[Bœuf]:[Oasis]]))))*
SUM(IF(Table3[Date]=$A866,Table3[Salade])),SUM(IF(Table3[Date]=$A866,Table3[Salade]))),"")</f>
        <v/>
      </c>
      <c r="G866" s="32" t="str" cm="1">
        <f t="array" ref="G866">IF(ISNUMBER($A866),IF($G$2="Valeur",
SUM(IF($A866&gt;=Table1[De],IF($A866&lt;=Table1[À],IF(G$4=Table1[[#Headers],[Bœuf]:[Oasis]],Table1[[Bœuf]:[Oasis]]))))*
SUM(IF(Table3[Date]=$A866,Table3[Eau])),SUM(IF(Table3[Date]=$A866,Table3[Eau]))),"")</f>
        <v/>
      </c>
      <c r="H866" s="32" t="str" cm="1">
        <f t="array" ref="H866">IF(ISNUMBER($A866),IF($G$2="Valeur",
SUM(IF($A866&gt;=Table1[De],IF($A866&lt;=Table1[À],IF(H$4=Table1[[#Headers],[Bœuf]:[Oasis]],Table1[[Bœuf]:[Oasis]]))))*
SUM(IF(Table3[Date]=$A866,Table3[Coca])),SUM(IF(Table3[Date]=$A866,Table3[Coca]))),"")</f>
        <v/>
      </c>
      <c r="I866" s="32" t="str" cm="1">
        <f t="array" ref="I866">IF(ISNUMBER($A866),IF($G$2="Valeur",
SUM(IF($A866&gt;=Table1[De],IF($A866&lt;=Table1[À],IF(I$4=Table1[[#Headers],[Bœuf]:[Oasis]],Table1[[Bœuf]:[Oasis]]))))*
SUM(IF(Table3[Date]=$A866,Table3[Oasis])),SUM(IF(Table3[Date]=$A866,Table3[Oasis]))),"")</f>
        <v/>
      </c>
      <c r="J866" s="33" t="str">
        <f t="shared" si="13"/>
        <v/>
      </c>
      <c r="K866" s="32" t="str" cm="1">
        <f t="array" ref="K866">IF(AND(ISNUMBER($A866),$G$2="Valeur"),
SUM(IF(Table3[Date]=$A866,IF(Table3[Mode de Paiement]=K$4,Table3[TOTAL DU PAR LE CLIENT]))),"")</f>
        <v/>
      </c>
      <c r="L866" s="32" t="str" cm="1">
        <f t="array" ref="L866">IF(AND(ISNUMBER($A866),$G$2="Valeur"),
SUM(IF(Table3[Date]=$A866,IF(Table3[Mode de Paiement]=L$4,Table3[TOTAL DU PAR LE CLIENT]))),"")</f>
        <v/>
      </c>
      <c r="M866" s="32" t="str" cm="1">
        <f t="array" ref="M866">IF(AND(ISNUMBER($A866),$G$2="Valeur"),
SUM(IF(Table3[Date]=$A866,IF(Table3[Mode de Paiement]=M$4,Table3[TOTAL DU PAR LE CLIENT]))),"")</f>
        <v/>
      </c>
      <c r="N866" s="32" t="str" cm="1">
        <f t="array" ref="N866">IF(AND(ISNUMBER($A866),$G$2="Valeur"),
SUM(IF(Table3[Date]=$A866,IF(Table3[Mode de Paiement]=N$4,Table3[TOTAL DU PAR LE CLIENT]))),"")</f>
        <v/>
      </c>
    </row>
    <row r="867" spans="1:14" x14ac:dyDescent="0.2">
      <c r="A867" s="82" t="str">
        <f>IF(A866=MAX(Table3[Date]),"",IF(A866="","",A866+1))</f>
        <v/>
      </c>
      <c r="B867" s="83" t="str">
        <f>IF(ISNUMBER(A867),COUNTIF(Table3[Date],A867),"")</f>
        <v/>
      </c>
      <c r="C867" s="32" t="str" cm="1">
        <f t="array" ref="C867">IF(ISNUMBER($A867),IF($G$2="Valeur",
SUM(IF($A867&gt;=Table1[De],IF($A867&lt;=Table1[À],IF(C$4=Table1[[#Headers],[Bœuf]:[Oasis]],Table1[[Bœuf]:[Oasis]]))))*
SUM(IF(Table3[Date]=$A867,Table3[Bœuf])),SUM(IF(Table3[Date]=$A867,Table3[Bœuf]))),"")</f>
        <v/>
      </c>
      <c r="D867" s="32" t="str" cm="1">
        <f t="array" ref="D867">IF(ISNUMBER($A867),IF($G$2="Valeur",
SUM(IF($A867&gt;=Table1[De],IF($A867&lt;=Table1[À],IF(D$4=Table1[[#Headers],[Bœuf]:[Oasis]],Table1[[Bœuf]:[Oasis]]))))*
SUM(IF(Table3[Date]=$A867,Table3[Jambon])),SUM(IF(Table3[Date]=$A867,Table3[Jambon]))),"")</f>
        <v/>
      </c>
      <c r="E867" s="32" t="str" cm="1">
        <f t="array" ref="E867">IF(ISNUMBER($A867),IF($G$2="Valeur",
SUM(IF($A867&gt;=Table1[De],IF($A867&lt;=Table1[À],IF(E$4=Table1[[#Headers],[Bœuf]:[Oasis]],Table1[[Bœuf]:[Oasis]]))))*
SUM(IF(Table3[Date]=$A867,Table3[Végétarien])),SUM(IF(Table3[Date]=$A867,Table3[Végétarien]))),"")</f>
        <v/>
      </c>
      <c r="F867" s="32" t="str" cm="1">
        <f t="array" ref="F867">IF(ISNUMBER($A867),IF($G$2="Valeur",
SUM(IF($A867&gt;=Table1[De],IF($A867&lt;=Table1[À],IF(F$4=Table1[[#Headers],[Bœuf]:[Oasis]],Table1[[Bœuf]:[Oasis]]))))*
SUM(IF(Table3[Date]=$A867,Table3[Salade])),SUM(IF(Table3[Date]=$A867,Table3[Salade]))),"")</f>
        <v/>
      </c>
      <c r="G867" s="32" t="str" cm="1">
        <f t="array" ref="G867">IF(ISNUMBER($A867),IF($G$2="Valeur",
SUM(IF($A867&gt;=Table1[De],IF($A867&lt;=Table1[À],IF(G$4=Table1[[#Headers],[Bœuf]:[Oasis]],Table1[[Bœuf]:[Oasis]]))))*
SUM(IF(Table3[Date]=$A867,Table3[Eau])),SUM(IF(Table3[Date]=$A867,Table3[Eau]))),"")</f>
        <v/>
      </c>
      <c r="H867" s="32" t="str" cm="1">
        <f t="array" ref="H867">IF(ISNUMBER($A867),IF($G$2="Valeur",
SUM(IF($A867&gt;=Table1[De],IF($A867&lt;=Table1[À],IF(H$4=Table1[[#Headers],[Bœuf]:[Oasis]],Table1[[Bœuf]:[Oasis]]))))*
SUM(IF(Table3[Date]=$A867,Table3[Coca])),SUM(IF(Table3[Date]=$A867,Table3[Coca]))),"")</f>
        <v/>
      </c>
      <c r="I867" s="32" t="str" cm="1">
        <f t="array" ref="I867">IF(ISNUMBER($A867),IF($G$2="Valeur",
SUM(IF($A867&gt;=Table1[De],IF($A867&lt;=Table1[À],IF(I$4=Table1[[#Headers],[Bœuf]:[Oasis]],Table1[[Bœuf]:[Oasis]]))))*
SUM(IF(Table3[Date]=$A867,Table3[Oasis])),SUM(IF(Table3[Date]=$A867,Table3[Oasis]))),"")</f>
        <v/>
      </c>
      <c r="J867" s="33" t="str">
        <f t="shared" si="13"/>
        <v/>
      </c>
      <c r="K867" s="32" t="str" cm="1">
        <f t="array" ref="K867">IF(AND(ISNUMBER($A867),$G$2="Valeur"),
SUM(IF(Table3[Date]=$A867,IF(Table3[Mode de Paiement]=K$4,Table3[TOTAL DU PAR LE CLIENT]))),"")</f>
        <v/>
      </c>
      <c r="L867" s="32" t="str" cm="1">
        <f t="array" ref="L867">IF(AND(ISNUMBER($A867),$G$2="Valeur"),
SUM(IF(Table3[Date]=$A867,IF(Table3[Mode de Paiement]=L$4,Table3[TOTAL DU PAR LE CLIENT]))),"")</f>
        <v/>
      </c>
      <c r="M867" s="32" t="str" cm="1">
        <f t="array" ref="M867">IF(AND(ISNUMBER($A867),$G$2="Valeur"),
SUM(IF(Table3[Date]=$A867,IF(Table3[Mode de Paiement]=M$4,Table3[TOTAL DU PAR LE CLIENT]))),"")</f>
        <v/>
      </c>
      <c r="N867" s="32" t="str" cm="1">
        <f t="array" ref="N867">IF(AND(ISNUMBER($A867),$G$2="Valeur"),
SUM(IF(Table3[Date]=$A867,IF(Table3[Mode de Paiement]=N$4,Table3[TOTAL DU PAR LE CLIENT]))),"")</f>
        <v/>
      </c>
    </row>
    <row r="868" spans="1:14" x14ac:dyDescent="0.2">
      <c r="A868" s="82" t="str">
        <f>IF(A867=MAX(Table3[Date]),"",IF(A867="","",A867+1))</f>
        <v/>
      </c>
      <c r="B868" s="83" t="str">
        <f>IF(ISNUMBER(A868),COUNTIF(Table3[Date],A868),"")</f>
        <v/>
      </c>
      <c r="C868" s="32" t="str" cm="1">
        <f t="array" ref="C868">IF(ISNUMBER($A868),IF($G$2="Valeur",
SUM(IF($A868&gt;=Table1[De],IF($A868&lt;=Table1[À],IF(C$4=Table1[[#Headers],[Bœuf]:[Oasis]],Table1[[Bœuf]:[Oasis]]))))*
SUM(IF(Table3[Date]=$A868,Table3[Bœuf])),SUM(IF(Table3[Date]=$A868,Table3[Bœuf]))),"")</f>
        <v/>
      </c>
      <c r="D868" s="32" t="str" cm="1">
        <f t="array" ref="D868">IF(ISNUMBER($A868),IF($G$2="Valeur",
SUM(IF($A868&gt;=Table1[De],IF($A868&lt;=Table1[À],IF(D$4=Table1[[#Headers],[Bœuf]:[Oasis]],Table1[[Bœuf]:[Oasis]]))))*
SUM(IF(Table3[Date]=$A868,Table3[Jambon])),SUM(IF(Table3[Date]=$A868,Table3[Jambon]))),"")</f>
        <v/>
      </c>
      <c r="E868" s="32" t="str" cm="1">
        <f t="array" ref="E868">IF(ISNUMBER($A868),IF($G$2="Valeur",
SUM(IF($A868&gt;=Table1[De],IF($A868&lt;=Table1[À],IF(E$4=Table1[[#Headers],[Bœuf]:[Oasis]],Table1[[Bœuf]:[Oasis]]))))*
SUM(IF(Table3[Date]=$A868,Table3[Végétarien])),SUM(IF(Table3[Date]=$A868,Table3[Végétarien]))),"")</f>
        <v/>
      </c>
      <c r="F868" s="32" t="str" cm="1">
        <f t="array" ref="F868">IF(ISNUMBER($A868),IF($G$2="Valeur",
SUM(IF($A868&gt;=Table1[De],IF($A868&lt;=Table1[À],IF(F$4=Table1[[#Headers],[Bœuf]:[Oasis]],Table1[[Bœuf]:[Oasis]]))))*
SUM(IF(Table3[Date]=$A868,Table3[Salade])),SUM(IF(Table3[Date]=$A868,Table3[Salade]))),"")</f>
        <v/>
      </c>
      <c r="G868" s="32" t="str" cm="1">
        <f t="array" ref="G868">IF(ISNUMBER($A868),IF($G$2="Valeur",
SUM(IF($A868&gt;=Table1[De],IF($A868&lt;=Table1[À],IF(G$4=Table1[[#Headers],[Bœuf]:[Oasis]],Table1[[Bœuf]:[Oasis]]))))*
SUM(IF(Table3[Date]=$A868,Table3[Eau])),SUM(IF(Table3[Date]=$A868,Table3[Eau]))),"")</f>
        <v/>
      </c>
      <c r="H868" s="32" t="str" cm="1">
        <f t="array" ref="H868">IF(ISNUMBER($A868),IF($G$2="Valeur",
SUM(IF($A868&gt;=Table1[De],IF($A868&lt;=Table1[À],IF(H$4=Table1[[#Headers],[Bœuf]:[Oasis]],Table1[[Bœuf]:[Oasis]]))))*
SUM(IF(Table3[Date]=$A868,Table3[Coca])),SUM(IF(Table3[Date]=$A868,Table3[Coca]))),"")</f>
        <v/>
      </c>
      <c r="I868" s="32" t="str" cm="1">
        <f t="array" ref="I868">IF(ISNUMBER($A868),IF($G$2="Valeur",
SUM(IF($A868&gt;=Table1[De],IF($A868&lt;=Table1[À],IF(I$4=Table1[[#Headers],[Bœuf]:[Oasis]],Table1[[Bœuf]:[Oasis]]))))*
SUM(IF(Table3[Date]=$A868,Table3[Oasis])),SUM(IF(Table3[Date]=$A868,Table3[Oasis]))),"")</f>
        <v/>
      </c>
      <c r="J868" s="33" t="str">
        <f t="shared" si="13"/>
        <v/>
      </c>
      <c r="K868" s="32" t="str" cm="1">
        <f t="array" ref="K868">IF(AND(ISNUMBER($A868),$G$2="Valeur"),
SUM(IF(Table3[Date]=$A868,IF(Table3[Mode de Paiement]=K$4,Table3[TOTAL DU PAR LE CLIENT]))),"")</f>
        <v/>
      </c>
      <c r="L868" s="32" t="str" cm="1">
        <f t="array" ref="L868">IF(AND(ISNUMBER($A868),$G$2="Valeur"),
SUM(IF(Table3[Date]=$A868,IF(Table3[Mode de Paiement]=L$4,Table3[TOTAL DU PAR LE CLIENT]))),"")</f>
        <v/>
      </c>
      <c r="M868" s="32" t="str" cm="1">
        <f t="array" ref="M868">IF(AND(ISNUMBER($A868),$G$2="Valeur"),
SUM(IF(Table3[Date]=$A868,IF(Table3[Mode de Paiement]=M$4,Table3[TOTAL DU PAR LE CLIENT]))),"")</f>
        <v/>
      </c>
      <c r="N868" s="32" t="str" cm="1">
        <f t="array" ref="N868">IF(AND(ISNUMBER($A868),$G$2="Valeur"),
SUM(IF(Table3[Date]=$A868,IF(Table3[Mode de Paiement]=N$4,Table3[TOTAL DU PAR LE CLIENT]))),"")</f>
        <v/>
      </c>
    </row>
    <row r="869" spans="1:14" x14ac:dyDescent="0.2">
      <c r="A869" s="82" t="str">
        <f>IF(A868=MAX(Table3[Date]),"",IF(A868="","",A868+1))</f>
        <v/>
      </c>
      <c r="B869" s="83" t="str">
        <f>IF(ISNUMBER(A869),COUNTIF(Table3[Date],A869),"")</f>
        <v/>
      </c>
      <c r="C869" s="32" t="str" cm="1">
        <f t="array" ref="C869">IF(ISNUMBER($A869),IF($G$2="Valeur",
SUM(IF($A869&gt;=Table1[De],IF($A869&lt;=Table1[À],IF(C$4=Table1[[#Headers],[Bœuf]:[Oasis]],Table1[[Bœuf]:[Oasis]]))))*
SUM(IF(Table3[Date]=$A869,Table3[Bœuf])),SUM(IF(Table3[Date]=$A869,Table3[Bœuf]))),"")</f>
        <v/>
      </c>
      <c r="D869" s="32" t="str" cm="1">
        <f t="array" ref="D869">IF(ISNUMBER($A869),IF($G$2="Valeur",
SUM(IF($A869&gt;=Table1[De],IF($A869&lt;=Table1[À],IF(D$4=Table1[[#Headers],[Bœuf]:[Oasis]],Table1[[Bœuf]:[Oasis]]))))*
SUM(IF(Table3[Date]=$A869,Table3[Jambon])),SUM(IF(Table3[Date]=$A869,Table3[Jambon]))),"")</f>
        <v/>
      </c>
      <c r="E869" s="32" t="str" cm="1">
        <f t="array" ref="E869">IF(ISNUMBER($A869),IF($G$2="Valeur",
SUM(IF($A869&gt;=Table1[De],IF($A869&lt;=Table1[À],IF(E$4=Table1[[#Headers],[Bœuf]:[Oasis]],Table1[[Bœuf]:[Oasis]]))))*
SUM(IF(Table3[Date]=$A869,Table3[Végétarien])),SUM(IF(Table3[Date]=$A869,Table3[Végétarien]))),"")</f>
        <v/>
      </c>
      <c r="F869" s="32" t="str" cm="1">
        <f t="array" ref="F869">IF(ISNUMBER($A869),IF($G$2="Valeur",
SUM(IF($A869&gt;=Table1[De],IF($A869&lt;=Table1[À],IF(F$4=Table1[[#Headers],[Bœuf]:[Oasis]],Table1[[Bœuf]:[Oasis]]))))*
SUM(IF(Table3[Date]=$A869,Table3[Salade])),SUM(IF(Table3[Date]=$A869,Table3[Salade]))),"")</f>
        <v/>
      </c>
      <c r="G869" s="32" t="str" cm="1">
        <f t="array" ref="G869">IF(ISNUMBER($A869),IF($G$2="Valeur",
SUM(IF($A869&gt;=Table1[De],IF($A869&lt;=Table1[À],IF(G$4=Table1[[#Headers],[Bœuf]:[Oasis]],Table1[[Bœuf]:[Oasis]]))))*
SUM(IF(Table3[Date]=$A869,Table3[Eau])),SUM(IF(Table3[Date]=$A869,Table3[Eau]))),"")</f>
        <v/>
      </c>
      <c r="H869" s="32" t="str" cm="1">
        <f t="array" ref="H869">IF(ISNUMBER($A869),IF($G$2="Valeur",
SUM(IF($A869&gt;=Table1[De],IF($A869&lt;=Table1[À],IF(H$4=Table1[[#Headers],[Bœuf]:[Oasis]],Table1[[Bœuf]:[Oasis]]))))*
SUM(IF(Table3[Date]=$A869,Table3[Coca])),SUM(IF(Table3[Date]=$A869,Table3[Coca]))),"")</f>
        <v/>
      </c>
      <c r="I869" s="32" t="str" cm="1">
        <f t="array" ref="I869">IF(ISNUMBER($A869),IF($G$2="Valeur",
SUM(IF($A869&gt;=Table1[De],IF($A869&lt;=Table1[À],IF(I$4=Table1[[#Headers],[Bœuf]:[Oasis]],Table1[[Bœuf]:[Oasis]]))))*
SUM(IF(Table3[Date]=$A869,Table3[Oasis])),SUM(IF(Table3[Date]=$A869,Table3[Oasis]))),"")</f>
        <v/>
      </c>
      <c r="J869" s="33" t="str">
        <f t="shared" si="13"/>
        <v/>
      </c>
      <c r="K869" s="32" t="str" cm="1">
        <f t="array" ref="K869">IF(AND(ISNUMBER($A869),$G$2="Valeur"),
SUM(IF(Table3[Date]=$A869,IF(Table3[Mode de Paiement]=K$4,Table3[TOTAL DU PAR LE CLIENT]))),"")</f>
        <v/>
      </c>
      <c r="L869" s="32" t="str" cm="1">
        <f t="array" ref="L869">IF(AND(ISNUMBER($A869),$G$2="Valeur"),
SUM(IF(Table3[Date]=$A869,IF(Table3[Mode de Paiement]=L$4,Table3[TOTAL DU PAR LE CLIENT]))),"")</f>
        <v/>
      </c>
      <c r="M869" s="32" t="str" cm="1">
        <f t="array" ref="M869">IF(AND(ISNUMBER($A869),$G$2="Valeur"),
SUM(IF(Table3[Date]=$A869,IF(Table3[Mode de Paiement]=M$4,Table3[TOTAL DU PAR LE CLIENT]))),"")</f>
        <v/>
      </c>
      <c r="N869" s="32" t="str" cm="1">
        <f t="array" ref="N869">IF(AND(ISNUMBER($A869),$G$2="Valeur"),
SUM(IF(Table3[Date]=$A869,IF(Table3[Mode de Paiement]=N$4,Table3[TOTAL DU PAR LE CLIENT]))),"")</f>
        <v/>
      </c>
    </row>
    <row r="870" spans="1:14" x14ac:dyDescent="0.2">
      <c r="A870" s="82" t="str">
        <f>IF(A869=MAX(Table3[Date]),"",IF(A869="","",A869+1))</f>
        <v/>
      </c>
      <c r="B870" s="83" t="str">
        <f>IF(ISNUMBER(A870),COUNTIF(Table3[Date],A870),"")</f>
        <v/>
      </c>
      <c r="C870" s="32" t="str" cm="1">
        <f t="array" ref="C870">IF(ISNUMBER($A870),IF($G$2="Valeur",
SUM(IF($A870&gt;=Table1[De],IF($A870&lt;=Table1[À],IF(C$4=Table1[[#Headers],[Bœuf]:[Oasis]],Table1[[Bœuf]:[Oasis]]))))*
SUM(IF(Table3[Date]=$A870,Table3[Bœuf])),SUM(IF(Table3[Date]=$A870,Table3[Bœuf]))),"")</f>
        <v/>
      </c>
      <c r="D870" s="32" t="str" cm="1">
        <f t="array" ref="D870">IF(ISNUMBER($A870),IF($G$2="Valeur",
SUM(IF($A870&gt;=Table1[De],IF($A870&lt;=Table1[À],IF(D$4=Table1[[#Headers],[Bœuf]:[Oasis]],Table1[[Bœuf]:[Oasis]]))))*
SUM(IF(Table3[Date]=$A870,Table3[Jambon])),SUM(IF(Table3[Date]=$A870,Table3[Jambon]))),"")</f>
        <v/>
      </c>
      <c r="E870" s="32" t="str" cm="1">
        <f t="array" ref="E870">IF(ISNUMBER($A870),IF($G$2="Valeur",
SUM(IF($A870&gt;=Table1[De],IF($A870&lt;=Table1[À],IF(E$4=Table1[[#Headers],[Bœuf]:[Oasis]],Table1[[Bœuf]:[Oasis]]))))*
SUM(IF(Table3[Date]=$A870,Table3[Végétarien])),SUM(IF(Table3[Date]=$A870,Table3[Végétarien]))),"")</f>
        <v/>
      </c>
      <c r="F870" s="32" t="str" cm="1">
        <f t="array" ref="F870">IF(ISNUMBER($A870),IF($G$2="Valeur",
SUM(IF($A870&gt;=Table1[De],IF($A870&lt;=Table1[À],IF(F$4=Table1[[#Headers],[Bœuf]:[Oasis]],Table1[[Bœuf]:[Oasis]]))))*
SUM(IF(Table3[Date]=$A870,Table3[Salade])),SUM(IF(Table3[Date]=$A870,Table3[Salade]))),"")</f>
        <v/>
      </c>
      <c r="G870" s="32" t="str" cm="1">
        <f t="array" ref="G870">IF(ISNUMBER($A870),IF($G$2="Valeur",
SUM(IF($A870&gt;=Table1[De],IF($A870&lt;=Table1[À],IF(G$4=Table1[[#Headers],[Bœuf]:[Oasis]],Table1[[Bœuf]:[Oasis]]))))*
SUM(IF(Table3[Date]=$A870,Table3[Eau])),SUM(IF(Table3[Date]=$A870,Table3[Eau]))),"")</f>
        <v/>
      </c>
      <c r="H870" s="32" t="str" cm="1">
        <f t="array" ref="H870">IF(ISNUMBER($A870),IF($G$2="Valeur",
SUM(IF($A870&gt;=Table1[De],IF($A870&lt;=Table1[À],IF(H$4=Table1[[#Headers],[Bœuf]:[Oasis]],Table1[[Bœuf]:[Oasis]]))))*
SUM(IF(Table3[Date]=$A870,Table3[Coca])),SUM(IF(Table3[Date]=$A870,Table3[Coca]))),"")</f>
        <v/>
      </c>
      <c r="I870" s="32" t="str" cm="1">
        <f t="array" ref="I870">IF(ISNUMBER($A870),IF($G$2="Valeur",
SUM(IF($A870&gt;=Table1[De],IF($A870&lt;=Table1[À],IF(I$4=Table1[[#Headers],[Bœuf]:[Oasis]],Table1[[Bœuf]:[Oasis]]))))*
SUM(IF(Table3[Date]=$A870,Table3[Oasis])),SUM(IF(Table3[Date]=$A870,Table3[Oasis]))),"")</f>
        <v/>
      </c>
      <c r="J870" s="33" t="str">
        <f t="shared" si="13"/>
        <v/>
      </c>
      <c r="K870" s="32" t="str" cm="1">
        <f t="array" ref="K870">IF(AND(ISNUMBER($A870),$G$2="Valeur"),
SUM(IF(Table3[Date]=$A870,IF(Table3[Mode de Paiement]=K$4,Table3[TOTAL DU PAR LE CLIENT]))),"")</f>
        <v/>
      </c>
      <c r="L870" s="32" t="str" cm="1">
        <f t="array" ref="L870">IF(AND(ISNUMBER($A870),$G$2="Valeur"),
SUM(IF(Table3[Date]=$A870,IF(Table3[Mode de Paiement]=L$4,Table3[TOTAL DU PAR LE CLIENT]))),"")</f>
        <v/>
      </c>
      <c r="M870" s="32" t="str" cm="1">
        <f t="array" ref="M870">IF(AND(ISNUMBER($A870),$G$2="Valeur"),
SUM(IF(Table3[Date]=$A870,IF(Table3[Mode de Paiement]=M$4,Table3[TOTAL DU PAR LE CLIENT]))),"")</f>
        <v/>
      </c>
      <c r="N870" s="32" t="str" cm="1">
        <f t="array" ref="N870">IF(AND(ISNUMBER($A870),$G$2="Valeur"),
SUM(IF(Table3[Date]=$A870,IF(Table3[Mode de Paiement]=N$4,Table3[TOTAL DU PAR LE CLIENT]))),"")</f>
        <v/>
      </c>
    </row>
    <row r="871" spans="1:14" x14ac:dyDescent="0.2">
      <c r="A871" s="82" t="str">
        <f>IF(A870=MAX(Table3[Date]),"",IF(A870="","",A870+1))</f>
        <v/>
      </c>
      <c r="B871" s="83" t="str">
        <f>IF(ISNUMBER(A871),COUNTIF(Table3[Date],A871),"")</f>
        <v/>
      </c>
      <c r="C871" s="32" t="str" cm="1">
        <f t="array" ref="C871">IF(ISNUMBER($A871),IF($G$2="Valeur",
SUM(IF($A871&gt;=Table1[De],IF($A871&lt;=Table1[À],IF(C$4=Table1[[#Headers],[Bœuf]:[Oasis]],Table1[[Bœuf]:[Oasis]]))))*
SUM(IF(Table3[Date]=$A871,Table3[Bœuf])),SUM(IF(Table3[Date]=$A871,Table3[Bœuf]))),"")</f>
        <v/>
      </c>
      <c r="D871" s="32" t="str" cm="1">
        <f t="array" ref="D871">IF(ISNUMBER($A871),IF($G$2="Valeur",
SUM(IF($A871&gt;=Table1[De],IF($A871&lt;=Table1[À],IF(D$4=Table1[[#Headers],[Bœuf]:[Oasis]],Table1[[Bœuf]:[Oasis]]))))*
SUM(IF(Table3[Date]=$A871,Table3[Jambon])),SUM(IF(Table3[Date]=$A871,Table3[Jambon]))),"")</f>
        <v/>
      </c>
      <c r="E871" s="32" t="str" cm="1">
        <f t="array" ref="E871">IF(ISNUMBER($A871),IF($G$2="Valeur",
SUM(IF($A871&gt;=Table1[De],IF($A871&lt;=Table1[À],IF(E$4=Table1[[#Headers],[Bœuf]:[Oasis]],Table1[[Bœuf]:[Oasis]]))))*
SUM(IF(Table3[Date]=$A871,Table3[Végétarien])),SUM(IF(Table3[Date]=$A871,Table3[Végétarien]))),"")</f>
        <v/>
      </c>
      <c r="F871" s="32" t="str" cm="1">
        <f t="array" ref="F871">IF(ISNUMBER($A871),IF($G$2="Valeur",
SUM(IF($A871&gt;=Table1[De],IF($A871&lt;=Table1[À],IF(F$4=Table1[[#Headers],[Bœuf]:[Oasis]],Table1[[Bœuf]:[Oasis]]))))*
SUM(IF(Table3[Date]=$A871,Table3[Salade])),SUM(IF(Table3[Date]=$A871,Table3[Salade]))),"")</f>
        <v/>
      </c>
      <c r="G871" s="32" t="str" cm="1">
        <f t="array" ref="G871">IF(ISNUMBER($A871),IF($G$2="Valeur",
SUM(IF($A871&gt;=Table1[De],IF($A871&lt;=Table1[À],IF(G$4=Table1[[#Headers],[Bœuf]:[Oasis]],Table1[[Bœuf]:[Oasis]]))))*
SUM(IF(Table3[Date]=$A871,Table3[Eau])),SUM(IF(Table3[Date]=$A871,Table3[Eau]))),"")</f>
        <v/>
      </c>
      <c r="H871" s="32" t="str" cm="1">
        <f t="array" ref="H871">IF(ISNUMBER($A871),IF($G$2="Valeur",
SUM(IF($A871&gt;=Table1[De],IF($A871&lt;=Table1[À],IF(H$4=Table1[[#Headers],[Bœuf]:[Oasis]],Table1[[Bœuf]:[Oasis]]))))*
SUM(IF(Table3[Date]=$A871,Table3[Coca])),SUM(IF(Table3[Date]=$A871,Table3[Coca]))),"")</f>
        <v/>
      </c>
      <c r="I871" s="32" t="str" cm="1">
        <f t="array" ref="I871">IF(ISNUMBER($A871),IF($G$2="Valeur",
SUM(IF($A871&gt;=Table1[De],IF($A871&lt;=Table1[À],IF(I$4=Table1[[#Headers],[Bœuf]:[Oasis]],Table1[[Bœuf]:[Oasis]]))))*
SUM(IF(Table3[Date]=$A871,Table3[Oasis])),SUM(IF(Table3[Date]=$A871,Table3[Oasis]))),"")</f>
        <v/>
      </c>
      <c r="J871" s="33" t="str">
        <f t="shared" si="13"/>
        <v/>
      </c>
      <c r="K871" s="32" t="str" cm="1">
        <f t="array" ref="K871">IF(AND(ISNUMBER($A871),$G$2="Valeur"),
SUM(IF(Table3[Date]=$A871,IF(Table3[Mode de Paiement]=K$4,Table3[TOTAL DU PAR LE CLIENT]))),"")</f>
        <v/>
      </c>
      <c r="L871" s="32" t="str" cm="1">
        <f t="array" ref="L871">IF(AND(ISNUMBER($A871),$G$2="Valeur"),
SUM(IF(Table3[Date]=$A871,IF(Table3[Mode de Paiement]=L$4,Table3[TOTAL DU PAR LE CLIENT]))),"")</f>
        <v/>
      </c>
      <c r="M871" s="32" t="str" cm="1">
        <f t="array" ref="M871">IF(AND(ISNUMBER($A871),$G$2="Valeur"),
SUM(IF(Table3[Date]=$A871,IF(Table3[Mode de Paiement]=M$4,Table3[TOTAL DU PAR LE CLIENT]))),"")</f>
        <v/>
      </c>
      <c r="N871" s="32" t="str" cm="1">
        <f t="array" ref="N871">IF(AND(ISNUMBER($A871),$G$2="Valeur"),
SUM(IF(Table3[Date]=$A871,IF(Table3[Mode de Paiement]=N$4,Table3[TOTAL DU PAR LE CLIENT]))),"")</f>
        <v/>
      </c>
    </row>
    <row r="872" spans="1:14" x14ac:dyDescent="0.2">
      <c r="A872" s="82" t="str">
        <f>IF(A871=MAX(Table3[Date]),"",IF(A871="","",A871+1))</f>
        <v/>
      </c>
      <c r="B872" s="83" t="str">
        <f>IF(ISNUMBER(A872),COUNTIF(Table3[Date],A872),"")</f>
        <v/>
      </c>
      <c r="C872" s="32" t="str" cm="1">
        <f t="array" ref="C872">IF(ISNUMBER($A872),IF($G$2="Valeur",
SUM(IF($A872&gt;=Table1[De],IF($A872&lt;=Table1[À],IF(C$4=Table1[[#Headers],[Bœuf]:[Oasis]],Table1[[Bœuf]:[Oasis]]))))*
SUM(IF(Table3[Date]=$A872,Table3[Bœuf])),SUM(IF(Table3[Date]=$A872,Table3[Bœuf]))),"")</f>
        <v/>
      </c>
      <c r="D872" s="32" t="str" cm="1">
        <f t="array" ref="D872">IF(ISNUMBER($A872),IF($G$2="Valeur",
SUM(IF($A872&gt;=Table1[De],IF($A872&lt;=Table1[À],IF(D$4=Table1[[#Headers],[Bœuf]:[Oasis]],Table1[[Bœuf]:[Oasis]]))))*
SUM(IF(Table3[Date]=$A872,Table3[Jambon])),SUM(IF(Table3[Date]=$A872,Table3[Jambon]))),"")</f>
        <v/>
      </c>
      <c r="E872" s="32" t="str" cm="1">
        <f t="array" ref="E872">IF(ISNUMBER($A872),IF($G$2="Valeur",
SUM(IF($A872&gt;=Table1[De],IF($A872&lt;=Table1[À],IF(E$4=Table1[[#Headers],[Bœuf]:[Oasis]],Table1[[Bœuf]:[Oasis]]))))*
SUM(IF(Table3[Date]=$A872,Table3[Végétarien])),SUM(IF(Table3[Date]=$A872,Table3[Végétarien]))),"")</f>
        <v/>
      </c>
      <c r="F872" s="32" t="str" cm="1">
        <f t="array" ref="F872">IF(ISNUMBER($A872),IF($G$2="Valeur",
SUM(IF($A872&gt;=Table1[De],IF($A872&lt;=Table1[À],IF(F$4=Table1[[#Headers],[Bœuf]:[Oasis]],Table1[[Bœuf]:[Oasis]]))))*
SUM(IF(Table3[Date]=$A872,Table3[Salade])),SUM(IF(Table3[Date]=$A872,Table3[Salade]))),"")</f>
        <v/>
      </c>
      <c r="G872" s="32" t="str" cm="1">
        <f t="array" ref="G872">IF(ISNUMBER($A872),IF($G$2="Valeur",
SUM(IF($A872&gt;=Table1[De],IF($A872&lt;=Table1[À],IF(G$4=Table1[[#Headers],[Bœuf]:[Oasis]],Table1[[Bœuf]:[Oasis]]))))*
SUM(IF(Table3[Date]=$A872,Table3[Eau])),SUM(IF(Table3[Date]=$A872,Table3[Eau]))),"")</f>
        <v/>
      </c>
      <c r="H872" s="32" t="str" cm="1">
        <f t="array" ref="H872">IF(ISNUMBER($A872),IF($G$2="Valeur",
SUM(IF($A872&gt;=Table1[De],IF($A872&lt;=Table1[À],IF(H$4=Table1[[#Headers],[Bœuf]:[Oasis]],Table1[[Bœuf]:[Oasis]]))))*
SUM(IF(Table3[Date]=$A872,Table3[Coca])),SUM(IF(Table3[Date]=$A872,Table3[Coca]))),"")</f>
        <v/>
      </c>
      <c r="I872" s="32" t="str" cm="1">
        <f t="array" ref="I872">IF(ISNUMBER($A872),IF($G$2="Valeur",
SUM(IF($A872&gt;=Table1[De],IF($A872&lt;=Table1[À],IF(I$4=Table1[[#Headers],[Bœuf]:[Oasis]],Table1[[Bœuf]:[Oasis]]))))*
SUM(IF(Table3[Date]=$A872,Table3[Oasis])),SUM(IF(Table3[Date]=$A872,Table3[Oasis]))),"")</f>
        <v/>
      </c>
      <c r="J872" s="33" t="str">
        <f t="shared" si="13"/>
        <v/>
      </c>
      <c r="K872" s="32" t="str" cm="1">
        <f t="array" ref="K872">IF(AND(ISNUMBER($A872),$G$2="Valeur"),
SUM(IF(Table3[Date]=$A872,IF(Table3[Mode de Paiement]=K$4,Table3[TOTAL DU PAR LE CLIENT]))),"")</f>
        <v/>
      </c>
      <c r="L872" s="32" t="str" cm="1">
        <f t="array" ref="L872">IF(AND(ISNUMBER($A872),$G$2="Valeur"),
SUM(IF(Table3[Date]=$A872,IF(Table3[Mode de Paiement]=L$4,Table3[TOTAL DU PAR LE CLIENT]))),"")</f>
        <v/>
      </c>
      <c r="M872" s="32" t="str" cm="1">
        <f t="array" ref="M872">IF(AND(ISNUMBER($A872),$G$2="Valeur"),
SUM(IF(Table3[Date]=$A872,IF(Table3[Mode de Paiement]=M$4,Table3[TOTAL DU PAR LE CLIENT]))),"")</f>
        <v/>
      </c>
      <c r="N872" s="32" t="str" cm="1">
        <f t="array" ref="N872">IF(AND(ISNUMBER($A872),$G$2="Valeur"),
SUM(IF(Table3[Date]=$A872,IF(Table3[Mode de Paiement]=N$4,Table3[TOTAL DU PAR LE CLIENT]))),"")</f>
        <v/>
      </c>
    </row>
    <row r="873" spans="1:14" x14ac:dyDescent="0.2">
      <c r="A873" s="82" t="str">
        <f>IF(A872=MAX(Table3[Date]),"",IF(A872="","",A872+1))</f>
        <v/>
      </c>
      <c r="B873" s="83" t="str">
        <f>IF(ISNUMBER(A873),COUNTIF(Table3[Date],A873),"")</f>
        <v/>
      </c>
      <c r="C873" s="32" t="str" cm="1">
        <f t="array" ref="C873">IF(ISNUMBER($A873),IF($G$2="Valeur",
SUM(IF($A873&gt;=Table1[De],IF($A873&lt;=Table1[À],IF(C$4=Table1[[#Headers],[Bœuf]:[Oasis]],Table1[[Bœuf]:[Oasis]]))))*
SUM(IF(Table3[Date]=$A873,Table3[Bœuf])),SUM(IF(Table3[Date]=$A873,Table3[Bœuf]))),"")</f>
        <v/>
      </c>
      <c r="D873" s="32" t="str" cm="1">
        <f t="array" ref="D873">IF(ISNUMBER($A873),IF($G$2="Valeur",
SUM(IF($A873&gt;=Table1[De],IF($A873&lt;=Table1[À],IF(D$4=Table1[[#Headers],[Bœuf]:[Oasis]],Table1[[Bœuf]:[Oasis]]))))*
SUM(IF(Table3[Date]=$A873,Table3[Jambon])),SUM(IF(Table3[Date]=$A873,Table3[Jambon]))),"")</f>
        <v/>
      </c>
      <c r="E873" s="32" t="str" cm="1">
        <f t="array" ref="E873">IF(ISNUMBER($A873),IF($G$2="Valeur",
SUM(IF($A873&gt;=Table1[De],IF($A873&lt;=Table1[À],IF(E$4=Table1[[#Headers],[Bœuf]:[Oasis]],Table1[[Bœuf]:[Oasis]]))))*
SUM(IF(Table3[Date]=$A873,Table3[Végétarien])),SUM(IF(Table3[Date]=$A873,Table3[Végétarien]))),"")</f>
        <v/>
      </c>
      <c r="F873" s="32" t="str" cm="1">
        <f t="array" ref="F873">IF(ISNUMBER($A873),IF($G$2="Valeur",
SUM(IF($A873&gt;=Table1[De],IF($A873&lt;=Table1[À],IF(F$4=Table1[[#Headers],[Bœuf]:[Oasis]],Table1[[Bœuf]:[Oasis]]))))*
SUM(IF(Table3[Date]=$A873,Table3[Salade])),SUM(IF(Table3[Date]=$A873,Table3[Salade]))),"")</f>
        <v/>
      </c>
      <c r="G873" s="32" t="str" cm="1">
        <f t="array" ref="G873">IF(ISNUMBER($A873),IF($G$2="Valeur",
SUM(IF($A873&gt;=Table1[De],IF($A873&lt;=Table1[À],IF(G$4=Table1[[#Headers],[Bœuf]:[Oasis]],Table1[[Bœuf]:[Oasis]]))))*
SUM(IF(Table3[Date]=$A873,Table3[Eau])),SUM(IF(Table3[Date]=$A873,Table3[Eau]))),"")</f>
        <v/>
      </c>
      <c r="H873" s="32" t="str" cm="1">
        <f t="array" ref="H873">IF(ISNUMBER($A873),IF($G$2="Valeur",
SUM(IF($A873&gt;=Table1[De],IF($A873&lt;=Table1[À],IF(H$4=Table1[[#Headers],[Bœuf]:[Oasis]],Table1[[Bœuf]:[Oasis]]))))*
SUM(IF(Table3[Date]=$A873,Table3[Coca])),SUM(IF(Table3[Date]=$A873,Table3[Coca]))),"")</f>
        <v/>
      </c>
      <c r="I873" s="32" t="str" cm="1">
        <f t="array" ref="I873">IF(ISNUMBER($A873),IF($G$2="Valeur",
SUM(IF($A873&gt;=Table1[De],IF($A873&lt;=Table1[À],IF(I$4=Table1[[#Headers],[Bœuf]:[Oasis]],Table1[[Bœuf]:[Oasis]]))))*
SUM(IF(Table3[Date]=$A873,Table3[Oasis])),SUM(IF(Table3[Date]=$A873,Table3[Oasis]))),"")</f>
        <v/>
      </c>
      <c r="J873" s="33" t="str">
        <f t="shared" si="13"/>
        <v/>
      </c>
      <c r="K873" s="32" t="str" cm="1">
        <f t="array" ref="K873">IF(AND(ISNUMBER($A873),$G$2="Valeur"),
SUM(IF(Table3[Date]=$A873,IF(Table3[Mode de Paiement]=K$4,Table3[TOTAL DU PAR LE CLIENT]))),"")</f>
        <v/>
      </c>
      <c r="L873" s="32" t="str" cm="1">
        <f t="array" ref="L873">IF(AND(ISNUMBER($A873),$G$2="Valeur"),
SUM(IF(Table3[Date]=$A873,IF(Table3[Mode de Paiement]=L$4,Table3[TOTAL DU PAR LE CLIENT]))),"")</f>
        <v/>
      </c>
      <c r="M873" s="32" t="str" cm="1">
        <f t="array" ref="M873">IF(AND(ISNUMBER($A873),$G$2="Valeur"),
SUM(IF(Table3[Date]=$A873,IF(Table3[Mode de Paiement]=M$4,Table3[TOTAL DU PAR LE CLIENT]))),"")</f>
        <v/>
      </c>
      <c r="N873" s="32" t="str" cm="1">
        <f t="array" ref="N873">IF(AND(ISNUMBER($A873),$G$2="Valeur"),
SUM(IF(Table3[Date]=$A873,IF(Table3[Mode de Paiement]=N$4,Table3[TOTAL DU PAR LE CLIENT]))),"")</f>
        <v/>
      </c>
    </row>
    <row r="874" spans="1:14" x14ac:dyDescent="0.2">
      <c r="A874" s="82" t="str">
        <f>IF(A873=MAX(Table3[Date]),"",IF(A873="","",A873+1))</f>
        <v/>
      </c>
      <c r="B874" s="83" t="str">
        <f>IF(ISNUMBER(A874),COUNTIF(Table3[Date],A874),"")</f>
        <v/>
      </c>
      <c r="C874" s="32" t="str" cm="1">
        <f t="array" ref="C874">IF(ISNUMBER($A874),IF($G$2="Valeur",
SUM(IF($A874&gt;=Table1[De],IF($A874&lt;=Table1[À],IF(C$4=Table1[[#Headers],[Bœuf]:[Oasis]],Table1[[Bœuf]:[Oasis]]))))*
SUM(IF(Table3[Date]=$A874,Table3[Bœuf])),SUM(IF(Table3[Date]=$A874,Table3[Bœuf]))),"")</f>
        <v/>
      </c>
      <c r="D874" s="32" t="str" cm="1">
        <f t="array" ref="D874">IF(ISNUMBER($A874),IF($G$2="Valeur",
SUM(IF($A874&gt;=Table1[De],IF($A874&lt;=Table1[À],IF(D$4=Table1[[#Headers],[Bœuf]:[Oasis]],Table1[[Bœuf]:[Oasis]]))))*
SUM(IF(Table3[Date]=$A874,Table3[Jambon])),SUM(IF(Table3[Date]=$A874,Table3[Jambon]))),"")</f>
        <v/>
      </c>
      <c r="E874" s="32" t="str" cm="1">
        <f t="array" ref="E874">IF(ISNUMBER($A874),IF($G$2="Valeur",
SUM(IF($A874&gt;=Table1[De],IF($A874&lt;=Table1[À],IF(E$4=Table1[[#Headers],[Bœuf]:[Oasis]],Table1[[Bœuf]:[Oasis]]))))*
SUM(IF(Table3[Date]=$A874,Table3[Végétarien])),SUM(IF(Table3[Date]=$A874,Table3[Végétarien]))),"")</f>
        <v/>
      </c>
      <c r="F874" s="32" t="str" cm="1">
        <f t="array" ref="F874">IF(ISNUMBER($A874),IF($G$2="Valeur",
SUM(IF($A874&gt;=Table1[De],IF($A874&lt;=Table1[À],IF(F$4=Table1[[#Headers],[Bœuf]:[Oasis]],Table1[[Bœuf]:[Oasis]]))))*
SUM(IF(Table3[Date]=$A874,Table3[Salade])),SUM(IF(Table3[Date]=$A874,Table3[Salade]))),"")</f>
        <v/>
      </c>
      <c r="G874" s="32" t="str" cm="1">
        <f t="array" ref="G874">IF(ISNUMBER($A874),IF($G$2="Valeur",
SUM(IF($A874&gt;=Table1[De],IF($A874&lt;=Table1[À],IF(G$4=Table1[[#Headers],[Bœuf]:[Oasis]],Table1[[Bœuf]:[Oasis]]))))*
SUM(IF(Table3[Date]=$A874,Table3[Eau])),SUM(IF(Table3[Date]=$A874,Table3[Eau]))),"")</f>
        <v/>
      </c>
      <c r="H874" s="32" t="str" cm="1">
        <f t="array" ref="H874">IF(ISNUMBER($A874),IF($G$2="Valeur",
SUM(IF($A874&gt;=Table1[De],IF($A874&lt;=Table1[À],IF(H$4=Table1[[#Headers],[Bœuf]:[Oasis]],Table1[[Bœuf]:[Oasis]]))))*
SUM(IF(Table3[Date]=$A874,Table3[Coca])),SUM(IF(Table3[Date]=$A874,Table3[Coca]))),"")</f>
        <v/>
      </c>
      <c r="I874" s="32" t="str" cm="1">
        <f t="array" ref="I874">IF(ISNUMBER($A874),IF($G$2="Valeur",
SUM(IF($A874&gt;=Table1[De],IF($A874&lt;=Table1[À],IF(I$4=Table1[[#Headers],[Bœuf]:[Oasis]],Table1[[Bœuf]:[Oasis]]))))*
SUM(IF(Table3[Date]=$A874,Table3[Oasis])),SUM(IF(Table3[Date]=$A874,Table3[Oasis]))),"")</f>
        <v/>
      </c>
      <c r="J874" s="33" t="str">
        <f t="shared" si="13"/>
        <v/>
      </c>
      <c r="K874" s="32" t="str" cm="1">
        <f t="array" ref="K874">IF(AND(ISNUMBER($A874),$G$2="Valeur"),
SUM(IF(Table3[Date]=$A874,IF(Table3[Mode de Paiement]=K$4,Table3[TOTAL DU PAR LE CLIENT]))),"")</f>
        <v/>
      </c>
      <c r="L874" s="32" t="str" cm="1">
        <f t="array" ref="L874">IF(AND(ISNUMBER($A874),$G$2="Valeur"),
SUM(IF(Table3[Date]=$A874,IF(Table3[Mode de Paiement]=L$4,Table3[TOTAL DU PAR LE CLIENT]))),"")</f>
        <v/>
      </c>
      <c r="M874" s="32" t="str" cm="1">
        <f t="array" ref="M874">IF(AND(ISNUMBER($A874),$G$2="Valeur"),
SUM(IF(Table3[Date]=$A874,IF(Table3[Mode de Paiement]=M$4,Table3[TOTAL DU PAR LE CLIENT]))),"")</f>
        <v/>
      </c>
      <c r="N874" s="32" t="str" cm="1">
        <f t="array" ref="N874">IF(AND(ISNUMBER($A874),$G$2="Valeur"),
SUM(IF(Table3[Date]=$A874,IF(Table3[Mode de Paiement]=N$4,Table3[TOTAL DU PAR LE CLIENT]))),"")</f>
        <v/>
      </c>
    </row>
    <row r="875" spans="1:14" x14ac:dyDescent="0.2">
      <c r="A875" s="82" t="str">
        <f>IF(A874=MAX(Table3[Date]),"",IF(A874="","",A874+1))</f>
        <v/>
      </c>
      <c r="B875" s="83" t="str">
        <f>IF(ISNUMBER(A875),COUNTIF(Table3[Date],A875),"")</f>
        <v/>
      </c>
      <c r="C875" s="32" t="str" cm="1">
        <f t="array" ref="C875">IF(ISNUMBER($A875),IF($G$2="Valeur",
SUM(IF($A875&gt;=Table1[De],IF($A875&lt;=Table1[À],IF(C$4=Table1[[#Headers],[Bœuf]:[Oasis]],Table1[[Bœuf]:[Oasis]]))))*
SUM(IF(Table3[Date]=$A875,Table3[Bœuf])),SUM(IF(Table3[Date]=$A875,Table3[Bœuf]))),"")</f>
        <v/>
      </c>
      <c r="D875" s="32" t="str" cm="1">
        <f t="array" ref="D875">IF(ISNUMBER($A875),IF($G$2="Valeur",
SUM(IF($A875&gt;=Table1[De],IF($A875&lt;=Table1[À],IF(D$4=Table1[[#Headers],[Bœuf]:[Oasis]],Table1[[Bœuf]:[Oasis]]))))*
SUM(IF(Table3[Date]=$A875,Table3[Jambon])),SUM(IF(Table3[Date]=$A875,Table3[Jambon]))),"")</f>
        <v/>
      </c>
      <c r="E875" s="32" t="str" cm="1">
        <f t="array" ref="E875">IF(ISNUMBER($A875),IF($G$2="Valeur",
SUM(IF($A875&gt;=Table1[De],IF($A875&lt;=Table1[À],IF(E$4=Table1[[#Headers],[Bœuf]:[Oasis]],Table1[[Bœuf]:[Oasis]]))))*
SUM(IF(Table3[Date]=$A875,Table3[Végétarien])),SUM(IF(Table3[Date]=$A875,Table3[Végétarien]))),"")</f>
        <v/>
      </c>
      <c r="F875" s="32" t="str" cm="1">
        <f t="array" ref="F875">IF(ISNUMBER($A875),IF($G$2="Valeur",
SUM(IF($A875&gt;=Table1[De],IF($A875&lt;=Table1[À],IF(F$4=Table1[[#Headers],[Bœuf]:[Oasis]],Table1[[Bœuf]:[Oasis]]))))*
SUM(IF(Table3[Date]=$A875,Table3[Salade])),SUM(IF(Table3[Date]=$A875,Table3[Salade]))),"")</f>
        <v/>
      </c>
      <c r="G875" s="32" t="str" cm="1">
        <f t="array" ref="G875">IF(ISNUMBER($A875),IF($G$2="Valeur",
SUM(IF($A875&gt;=Table1[De],IF($A875&lt;=Table1[À],IF(G$4=Table1[[#Headers],[Bœuf]:[Oasis]],Table1[[Bœuf]:[Oasis]]))))*
SUM(IF(Table3[Date]=$A875,Table3[Eau])),SUM(IF(Table3[Date]=$A875,Table3[Eau]))),"")</f>
        <v/>
      </c>
      <c r="H875" s="32" t="str" cm="1">
        <f t="array" ref="H875">IF(ISNUMBER($A875),IF($G$2="Valeur",
SUM(IF($A875&gt;=Table1[De],IF($A875&lt;=Table1[À],IF(H$4=Table1[[#Headers],[Bœuf]:[Oasis]],Table1[[Bœuf]:[Oasis]]))))*
SUM(IF(Table3[Date]=$A875,Table3[Coca])),SUM(IF(Table3[Date]=$A875,Table3[Coca]))),"")</f>
        <v/>
      </c>
      <c r="I875" s="32" t="str" cm="1">
        <f t="array" ref="I875">IF(ISNUMBER($A875),IF($G$2="Valeur",
SUM(IF($A875&gt;=Table1[De],IF($A875&lt;=Table1[À],IF(I$4=Table1[[#Headers],[Bœuf]:[Oasis]],Table1[[Bœuf]:[Oasis]]))))*
SUM(IF(Table3[Date]=$A875,Table3[Oasis])),SUM(IF(Table3[Date]=$A875,Table3[Oasis]))),"")</f>
        <v/>
      </c>
      <c r="J875" s="33" t="str">
        <f t="shared" si="13"/>
        <v/>
      </c>
      <c r="K875" s="32" t="str" cm="1">
        <f t="array" ref="K875">IF(AND(ISNUMBER($A875),$G$2="Valeur"),
SUM(IF(Table3[Date]=$A875,IF(Table3[Mode de Paiement]=K$4,Table3[TOTAL DU PAR LE CLIENT]))),"")</f>
        <v/>
      </c>
      <c r="L875" s="32" t="str" cm="1">
        <f t="array" ref="L875">IF(AND(ISNUMBER($A875),$G$2="Valeur"),
SUM(IF(Table3[Date]=$A875,IF(Table3[Mode de Paiement]=L$4,Table3[TOTAL DU PAR LE CLIENT]))),"")</f>
        <v/>
      </c>
      <c r="M875" s="32" t="str" cm="1">
        <f t="array" ref="M875">IF(AND(ISNUMBER($A875),$G$2="Valeur"),
SUM(IF(Table3[Date]=$A875,IF(Table3[Mode de Paiement]=M$4,Table3[TOTAL DU PAR LE CLIENT]))),"")</f>
        <v/>
      </c>
      <c r="N875" s="32" t="str" cm="1">
        <f t="array" ref="N875">IF(AND(ISNUMBER($A875),$G$2="Valeur"),
SUM(IF(Table3[Date]=$A875,IF(Table3[Mode de Paiement]=N$4,Table3[TOTAL DU PAR LE CLIENT]))),"")</f>
        <v/>
      </c>
    </row>
    <row r="876" spans="1:14" x14ac:dyDescent="0.2">
      <c r="A876" s="82" t="str">
        <f>IF(A875=MAX(Table3[Date]),"",IF(A875="","",A875+1))</f>
        <v/>
      </c>
      <c r="B876" s="83" t="str">
        <f>IF(ISNUMBER(A876),COUNTIF(Table3[Date],A876),"")</f>
        <v/>
      </c>
      <c r="C876" s="32" t="str" cm="1">
        <f t="array" ref="C876">IF(ISNUMBER($A876),IF($G$2="Valeur",
SUM(IF($A876&gt;=Table1[De],IF($A876&lt;=Table1[À],IF(C$4=Table1[[#Headers],[Bœuf]:[Oasis]],Table1[[Bœuf]:[Oasis]]))))*
SUM(IF(Table3[Date]=$A876,Table3[Bœuf])),SUM(IF(Table3[Date]=$A876,Table3[Bœuf]))),"")</f>
        <v/>
      </c>
      <c r="D876" s="32" t="str" cm="1">
        <f t="array" ref="D876">IF(ISNUMBER($A876),IF($G$2="Valeur",
SUM(IF($A876&gt;=Table1[De],IF($A876&lt;=Table1[À],IF(D$4=Table1[[#Headers],[Bœuf]:[Oasis]],Table1[[Bœuf]:[Oasis]]))))*
SUM(IF(Table3[Date]=$A876,Table3[Jambon])),SUM(IF(Table3[Date]=$A876,Table3[Jambon]))),"")</f>
        <v/>
      </c>
      <c r="E876" s="32" t="str" cm="1">
        <f t="array" ref="E876">IF(ISNUMBER($A876),IF($G$2="Valeur",
SUM(IF($A876&gt;=Table1[De],IF($A876&lt;=Table1[À],IF(E$4=Table1[[#Headers],[Bœuf]:[Oasis]],Table1[[Bœuf]:[Oasis]]))))*
SUM(IF(Table3[Date]=$A876,Table3[Végétarien])),SUM(IF(Table3[Date]=$A876,Table3[Végétarien]))),"")</f>
        <v/>
      </c>
      <c r="F876" s="32" t="str" cm="1">
        <f t="array" ref="F876">IF(ISNUMBER($A876),IF($G$2="Valeur",
SUM(IF($A876&gt;=Table1[De],IF($A876&lt;=Table1[À],IF(F$4=Table1[[#Headers],[Bœuf]:[Oasis]],Table1[[Bœuf]:[Oasis]]))))*
SUM(IF(Table3[Date]=$A876,Table3[Salade])),SUM(IF(Table3[Date]=$A876,Table3[Salade]))),"")</f>
        <v/>
      </c>
      <c r="G876" s="32" t="str" cm="1">
        <f t="array" ref="G876">IF(ISNUMBER($A876),IF($G$2="Valeur",
SUM(IF($A876&gt;=Table1[De],IF($A876&lt;=Table1[À],IF(G$4=Table1[[#Headers],[Bœuf]:[Oasis]],Table1[[Bœuf]:[Oasis]]))))*
SUM(IF(Table3[Date]=$A876,Table3[Eau])),SUM(IF(Table3[Date]=$A876,Table3[Eau]))),"")</f>
        <v/>
      </c>
      <c r="H876" s="32" t="str" cm="1">
        <f t="array" ref="H876">IF(ISNUMBER($A876),IF($G$2="Valeur",
SUM(IF($A876&gt;=Table1[De],IF($A876&lt;=Table1[À],IF(H$4=Table1[[#Headers],[Bœuf]:[Oasis]],Table1[[Bœuf]:[Oasis]]))))*
SUM(IF(Table3[Date]=$A876,Table3[Coca])),SUM(IF(Table3[Date]=$A876,Table3[Coca]))),"")</f>
        <v/>
      </c>
      <c r="I876" s="32" t="str" cm="1">
        <f t="array" ref="I876">IF(ISNUMBER($A876),IF($G$2="Valeur",
SUM(IF($A876&gt;=Table1[De],IF($A876&lt;=Table1[À],IF(I$4=Table1[[#Headers],[Bœuf]:[Oasis]],Table1[[Bœuf]:[Oasis]]))))*
SUM(IF(Table3[Date]=$A876,Table3[Oasis])),SUM(IF(Table3[Date]=$A876,Table3[Oasis]))),"")</f>
        <v/>
      </c>
      <c r="J876" s="33" t="str">
        <f t="shared" si="13"/>
        <v/>
      </c>
      <c r="K876" s="32" t="str" cm="1">
        <f t="array" ref="K876">IF(AND(ISNUMBER($A876),$G$2="Valeur"),
SUM(IF(Table3[Date]=$A876,IF(Table3[Mode de Paiement]=K$4,Table3[TOTAL DU PAR LE CLIENT]))),"")</f>
        <v/>
      </c>
      <c r="L876" s="32" t="str" cm="1">
        <f t="array" ref="L876">IF(AND(ISNUMBER($A876),$G$2="Valeur"),
SUM(IF(Table3[Date]=$A876,IF(Table3[Mode de Paiement]=L$4,Table3[TOTAL DU PAR LE CLIENT]))),"")</f>
        <v/>
      </c>
      <c r="M876" s="32" t="str" cm="1">
        <f t="array" ref="M876">IF(AND(ISNUMBER($A876),$G$2="Valeur"),
SUM(IF(Table3[Date]=$A876,IF(Table3[Mode de Paiement]=M$4,Table3[TOTAL DU PAR LE CLIENT]))),"")</f>
        <v/>
      </c>
      <c r="N876" s="32" t="str" cm="1">
        <f t="array" ref="N876">IF(AND(ISNUMBER($A876),$G$2="Valeur"),
SUM(IF(Table3[Date]=$A876,IF(Table3[Mode de Paiement]=N$4,Table3[TOTAL DU PAR LE CLIENT]))),"")</f>
        <v/>
      </c>
    </row>
    <row r="877" spans="1:14" x14ac:dyDescent="0.2">
      <c r="A877" s="82" t="str">
        <f>IF(A876=MAX(Table3[Date]),"",IF(A876="","",A876+1))</f>
        <v/>
      </c>
      <c r="B877" s="83" t="str">
        <f>IF(ISNUMBER(A877),COUNTIF(Table3[Date],A877),"")</f>
        <v/>
      </c>
      <c r="C877" s="32" t="str" cm="1">
        <f t="array" ref="C877">IF(ISNUMBER($A877),IF($G$2="Valeur",
SUM(IF($A877&gt;=Table1[De],IF($A877&lt;=Table1[À],IF(C$4=Table1[[#Headers],[Bœuf]:[Oasis]],Table1[[Bœuf]:[Oasis]]))))*
SUM(IF(Table3[Date]=$A877,Table3[Bœuf])),SUM(IF(Table3[Date]=$A877,Table3[Bœuf]))),"")</f>
        <v/>
      </c>
      <c r="D877" s="32" t="str" cm="1">
        <f t="array" ref="D877">IF(ISNUMBER($A877),IF($G$2="Valeur",
SUM(IF($A877&gt;=Table1[De],IF($A877&lt;=Table1[À],IF(D$4=Table1[[#Headers],[Bœuf]:[Oasis]],Table1[[Bœuf]:[Oasis]]))))*
SUM(IF(Table3[Date]=$A877,Table3[Jambon])),SUM(IF(Table3[Date]=$A877,Table3[Jambon]))),"")</f>
        <v/>
      </c>
      <c r="E877" s="32" t="str" cm="1">
        <f t="array" ref="E877">IF(ISNUMBER($A877),IF($G$2="Valeur",
SUM(IF($A877&gt;=Table1[De],IF($A877&lt;=Table1[À],IF(E$4=Table1[[#Headers],[Bœuf]:[Oasis]],Table1[[Bœuf]:[Oasis]]))))*
SUM(IF(Table3[Date]=$A877,Table3[Végétarien])),SUM(IF(Table3[Date]=$A877,Table3[Végétarien]))),"")</f>
        <v/>
      </c>
      <c r="F877" s="32" t="str" cm="1">
        <f t="array" ref="F877">IF(ISNUMBER($A877),IF($G$2="Valeur",
SUM(IF($A877&gt;=Table1[De],IF($A877&lt;=Table1[À],IF(F$4=Table1[[#Headers],[Bœuf]:[Oasis]],Table1[[Bœuf]:[Oasis]]))))*
SUM(IF(Table3[Date]=$A877,Table3[Salade])),SUM(IF(Table3[Date]=$A877,Table3[Salade]))),"")</f>
        <v/>
      </c>
      <c r="G877" s="32" t="str" cm="1">
        <f t="array" ref="G877">IF(ISNUMBER($A877),IF($G$2="Valeur",
SUM(IF($A877&gt;=Table1[De],IF($A877&lt;=Table1[À],IF(G$4=Table1[[#Headers],[Bœuf]:[Oasis]],Table1[[Bœuf]:[Oasis]]))))*
SUM(IF(Table3[Date]=$A877,Table3[Eau])),SUM(IF(Table3[Date]=$A877,Table3[Eau]))),"")</f>
        <v/>
      </c>
      <c r="H877" s="32" t="str" cm="1">
        <f t="array" ref="H877">IF(ISNUMBER($A877),IF($G$2="Valeur",
SUM(IF($A877&gt;=Table1[De],IF($A877&lt;=Table1[À],IF(H$4=Table1[[#Headers],[Bœuf]:[Oasis]],Table1[[Bœuf]:[Oasis]]))))*
SUM(IF(Table3[Date]=$A877,Table3[Coca])),SUM(IF(Table3[Date]=$A877,Table3[Coca]))),"")</f>
        <v/>
      </c>
      <c r="I877" s="32" t="str" cm="1">
        <f t="array" ref="I877">IF(ISNUMBER($A877),IF($G$2="Valeur",
SUM(IF($A877&gt;=Table1[De],IF($A877&lt;=Table1[À],IF(I$4=Table1[[#Headers],[Bœuf]:[Oasis]],Table1[[Bœuf]:[Oasis]]))))*
SUM(IF(Table3[Date]=$A877,Table3[Oasis])),SUM(IF(Table3[Date]=$A877,Table3[Oasis]))),"")</f>
        <v/>
      </c>
      <c r="J877" s="33" t="str">
        <f t="shared" si="13"/>
        <v/>
      </c>
      <c r="K877" s="32" t="str" cm="1">
        <f t="array" ref="K877">IF(AND(ISNUMBER($A877),$G$2="Valeur"),
SUM(IF(Table3[Date]=$A877,IF(Table3[Mode de Paiement]=K$4,Table3[TOTAL DU PAR LE CLIENT]))),"")</f>
        <v/>
      </c>
      <c r="L877" s="32" t="str" cm="1">
        <f t="array" ref="L877">IF(AND(ISNUMBER($A877),$G$2="Valeur"),
SUM(IF(Table3[Date]=$A877,IF(Table3[Mode de Paiement]=L$4,Table3[TOTAL DU PAR LE CLIENT]))),"")</f>
        <v/>
      </c>
      <c r="M877" s="32" t="str" cm="1">
        <f t="array" ref="M877">IF(AND(ISNUMBER($A877),$G$2="Valeur"),
SUM(IF(Table3[Date]=$A877,IF(Table3[Mode de Paiement]=M$4,Table3[TOTAL DU PAR LE CLIENT]))),"")</f>
        <v/>
      </c>
      <c r="N877" s="32" t="str" cm="1">
        <f t="array" ref="N877">IF(AND(ISNUMBER($A877),$G$2="Valeur"),
SUM(IF(Table3[Date]=$A877,IF(Table3[Mode de Paiement]=N$4,Table3[TOTAL DU PAR LE CLIENT]))),"")</f>
        <v/>
      </c>
    </row>
    <row r="878" spans="1:14" x14ac:dyDescent="0.2">
      <c r="A878" s="82" t="str">
        <f>IF(A877=MAX(Table3[Date]),"",IF(A877="","",A877+1))</f>
        <v/>
      </c>
      <c r="B878" s="83" t="str">
        <f>IF(ISNUMBER(A878),COUNTIF(Table3[Date],A878),"")</f>
        <v/>
      </c>
      <c r="C878" s="32" t="str" cm="1">
        <f t="array" ref="C878">IF(ISNUMBER($A878),IF($G$2="Valeur",
SUM(IF($A878&gt;=Table1[De],IF($A878&lt;=Table1[À],IF(C$4=Table1[[#Headers],[Bœuf]:[Oasis]],Table1[[Bœuf]:[Oasis]]))))*
SUM(IF(Table3[Date]=$A878,Table3[Bœuf])),SUM(IF(Table3[Date]=$A878,Table3[Bœuf]))),"")</f>
        <v/>
      </c>
      <c r="D878" s="32" t="str" cm="1">
        <f t="array" ref="D878">IF(ISNUMBER($A878),IF($G$2="Valeur",
SUM(IF($A878&gt;=Table1[De],IF($A878&lt;=Table1[À],IF(D$4=Table1[[#Headers],[Bœuf]:[Oasis]],Table1[[Bœuf]:[Oasis]]))))*
SUM(IF(Table3[Date]=$A878,Table3[Jambon])),SUM(IF(Table3[Date]=$A878,Table3[Jambon]))),"")</f>
        <v/>
      </c>
      <c r="E878" s="32" t="str" cm="1">
        <f t="array" ref="E878">IF(ISNUMBER($A878),IF($G$2="Valeur",
SUM(IF($A878&gt;=Table1[De],IF($A878&lt;=Table1[À],IF(E$4=Table1[[#Headers],[Bœuf]:[Oasis]],Table1[[Bœuf]:[Oasis]]))))*
SUM(IF(Table3[Date]=$A878,Table3[Végétarien])),SUM(IF(Table3[Date]=$A878,Table3[Végétarien]))),"")</f>
        <v/>
      </c>
      <c r="F878" s="32" t="str" cm="1">
        <f t="array" ref="F878">IF(ISNUMBER($A878),IF($G$2="Valeur",
SUM(IF($A878&gt;=Table1[De],IF($A878&lt;=Table1[À],IF(F$4=Table1[[#Headers],[Bœuf]:[Oasis]],Table1[[Bœuf]:[Oasis]]))))*
SUM(IF(Table3[Date]=$A878,Table3[Salade])),SUM(IF(Table3[Date]=$A878,Table3[Salade]))),"")</f>
        <v/>
      </c>
      <c r="G878" s="32" t="str" cm="1">
        <f t="array" ref="G878">IF(ISNUMBER($A878),IF($G$2="Valeur",
SUM(IF($A878&gt;=Table1[De],IF($A878&lt;=Table1[À],IF(G$4=Table1[[#Headers],[Bœuf]:[Oasis]],Table1[[Bœuf]:[Oasis]]))))*
SUM(IF(Table3[Date]=$A878,Table3[Eau])),SUM(IF(Table3[Date]=$A878,Table3[Eau]))),"")</f>
        <v/>
      </c>
      <c r="H878" s="32" t="str" cm="1">
        <f t="array" ref="H878">IF(ISNUMBER($A878),IF($G$2="Valeur",
SUM(IF($A878&gt;=Table1[De],IF($A878&lt;=Table1[À],IF(H$4=Table1[[#Headers],[Bœuf]:[Oasis]],Table1[[Bœuf]:[Oasis]]))))*
SUM(IF(Table3[Date]=$A878,Table3[Coca])),SUM(IF(Table3[Date]=$A878,Table3[Coca]))),"")</f>
        <v/>
      </c>
      <c r="I878" s="32" t="str" cm="1">
        <f t="array" ref="I878">IF(ISNUMBER($A878),IF($G$2="Valeur",
SUM(IF($A878&gt;=Table1[De],IF($A878&lt;=Table1[À],IF(I$4=Table1[[#Headers],[Bœuf]:[Oasis]],Table1[[Bœuf]:[Oasis]]))))*
SUM(IF(Table3[Date]=$A878,Table3[Oasis])),SUM(IF(Table3[Date]=$A878,Table3[Oasis]))),"")</f>
        <v/>
      </c>
      <c r="J878" s="33" t="str">
        <f t="shared" si="13"/>
        <v/>
      </c>
      <c r="K878" s="32" t="str" cm="1">
        <f t="array" ref="K878">IF(AND(ISNUMBER($A878),$G$2="Valeur"),
SUM(IF(Table3[Date]=$A878,IF(Table3[Mode de Paiement]=K$4,Table3[TOTAL DU PAR LE CLIENT]))),"")</f>
        <v/>
      </c>
      <c r="L878" s="32" t="str" cm="1">
        <f t="array" ref="L878">IF(AND(ISNUMBER($A878),$G$2="Valeur"),
SUM(IF(Table3[Date]=$A878,IF(Table3[Mode de Paiement]=L$4,Table3[TOTAL DU PAR LE CLIENT]))),"")</f>
        <v/>
      </c>
      <c r="M878" s="32" t="str" cm="1">
        <f t="array" ref="M878">IF(AND(ISNUMBER($A878),$G$2="Valeur"),
SUM(IF(Table3[Date]=$A878,IF(Table3[Mode de Paiement]=M$4,Table3[TOTAL DU PAR LE CLIENT]))),"")</f>
        <v/>
      </c>
      <c r="N878" s="32" t="str" cm="1">
        <f t="array" ref="N878">IF(AND(ISNUMBER($A878),$G$2="Valeur"),
SUM(IF(Table3[Date]=$A878,IF(Table3[Mode de Paiement]=N$4,Table3[TOTAL DU PAR LE CLIENT]))),"")</f>
        <v/>
      </c>
    </row>
    <row r="879" spans="1:14" x14ac:dyDescent="0.2">
      <c r="A879" s="82" t="str">
        <f>IF(A878=MAX(Table3[Date]),"",IF(A878="","",A878+1))</f>
        <v/>
      </c>
      <c r="B879" s="83" t="str">
        <f>IF(ISNUMBER(A879),COUNTIF(Table3[Date],A879),"")</f>
        <v/>
      </c>
      <c r="C879" s="32" t="str" cm="1">
        <f t="array" ref="C879">IF(ISNUMBER($A879),IF($G$2="Valeur",
SUM(IF($A879&gt;=Table1[De],IF($A879&lt;=Table1[À],IF(C$4=Table1[[#Headers],[Bœuf]:[Oasis]],Table1[[Bœuf]:[Oasis]]))))*
SUM(IF(Table3[Date]=$A879,Table3[Bœuf])),SUM(IF(Table3[Date]=$A879,Table3[Bœuf]))),"")</f>
        <v/>
      </c>
      <c r="D879" s="32" t="str" cm="1">
        <f t="array" ref="D879">IF(ISNUMBER($A879),IF($G$2="Valeur",
SUM(IF($A879&gt;=Table1[De],IF($A879&lt;=Table1[À],IF(D$4=Table1[[#Headers],[Bœuf]:[Oasis]],Table1[[Bœuf]:[Oasis]]))))*
SUM(IF(Table3[Date]=$A879,Table3[Jambon])),SUM(IF(Table3[Date]=$A879,Table3[Jambon]))),"")</f>
        <v/>
      </c>
      <c r="E879" s="32" t="str" cm="1">
        <f t="array" ref="E879">IF(ISNUMBER($A879),IF($G$2="Valeur",
SUM(IF($A879&gt;=Table1[De],IF($A879&lt;=Table1[À],IF(E$4=Table1[[#Headers],[Bœuf]:[Oasis]],Table1[[Bœuf]:[Oasis]]))))*
SUM(IF(Table3[Date]=$A879,Table3[Végétarien])),SUM(IF(Table3[Date]=$A879,Table3[Végétarien]))),"")</f>
        <v/>
      </c>
      <c r="F879" s="32" t="str" cm="1">
        <f t="array" ref="F879">IF(ISNUMBER($A879),IF($G$2="Valeur",
SUM(IF($A879&gt;=Table1[De],IF($A879&lt;=Table1[À],IF(F$4=Table1[[#Headers],[Bœuf]:[Oasis]],Table1[[Bœuf]:[Oasis]]))))*
SUM(IF(Table3[Date]=$A879,Table3[Salade])),SUM(IF(Table3[Date]=$A879,Table3[Salade]))),"")</f>
        <v/>
      </c>
      <c r="G879" s="32" t="str" cm="1">
        <f t="array" ref="G879">IF(ISNUMBER($A879),IF($G$2="Valeur",
SUM(IF($A879&gt;=Table1[De],IF($A879&lt;=Table1[À],IF(G$4=Table1[[#Headers],[Bœuf]:[Oasis]],Table1[[Bœuf]:[Oasis]]))))*
SUM(IF(Table3[Date]=$A879,Table3[Eau])),SUM(IF(Table3[Date]=$A879,Table3[Eau]))),"")</f>
        <v/>
      </c>
      <c r="H879" s="32" t="str" cm="1">
        <f t="array" ref="H879">IF(ISNUMBER($A879),IF($G$2="Valeur",
SUM(IF($A879&gt;=Table1[De],IF($A879&lt;=Table1[À],IF(H$4=Table1[[#Headers],[Bœuf]:[Oasis]],Table1[[Bœuf]:[Oasis]]))))*
SUM(IF(Table3[Date]=$A879,Table3[Coca])),SUM(IF(Table3[Date]=$A879,Table3[Coca]))),"")</f>
        <v/>
      </c>
      <c r="I879" s="32" t="str" cm="1">
        <f t="array" ref="I879">IF(ISNUMBER($A879),IF($G$2="Valeur",
SUM(IF($A879&gt;=Table1[De],IF($A879&lt;=Table1[À],IF(I$4=Table1[[#Headers],[Bœuf]:[Oasis]],Table1[[Bœuf]:[Oasis]]))))*
SUM(IF(Table3[Date]=$A879,Table3[Oasis])),SUM(IF(Table3[Date]=$A879,Table3[Oasis]))),"")</f>
        <v/>
      </c>
      <c r="J879" s="33" t="str">
        <f t="shared" si="13"/>
        <v/>
      </c>
      <c r="K879" s="32" t="str" cm="1">
        <f t="array" ref="K879">IF(AND(ISNUMBER($A879),$G$2="Valeur"),
SUM(IF(Table3[Date]=$A879,IF(Table3[Mode de Paiement]=K$4,Table3[TOTAL DU PAR LE CLIENT]))),"")</f>
        <v/>
      </c>
      <c r="L879" s="32" t="str" cm="1">
        <f t="array" ref="L879">IF(AND(ISNUMBER($A879),$G$2="Valeur"),
SUM(IF(Table3[Date]=$A879,IF(Table3[Mode de Paiement]=L$4,Table3[TOTAL DU PAR LE CLIENT]))),"")</f>
        <v/>
      </c>
      <c r="M879" s="32" t="str" cm="1">
        <f t="array" ref="M879">IF(AND(ISNUMBER($A879),$G$2="Valeur"),
SUM(IF(Table3[Date]=$A879,IF(Table3[Mode de Paiement]=M$4,Table3[TOTAL DU PAR LE CLIENT]))),"")</f>
        <v/>
      </c>
      <c r="N879" s="32" t="str" cm="1">
        <f t="array" ref="N879">IF(AND(ISNUMBER($A879),$G$2="Valeur"),
SUM(IF(Table3[Date]=$A879,IF(Table3[Mode de Paiement]=N$4,Table3[TOTAL DU PAR LE CLIENT]))),"")</f>
        <v/>
      </c>
    </row>
    <row r="880" spans="1:14" x14ac:dyDescent="0.2">
      <c r="A880" s="82" t="str">
        <f>IF(A879=MAX(Table3[Date]),"",IF(A879="","",A879+1))</f>
        <v/>
      </c>
      <c r="B880" s="83" t="str">
        <f>IF(ISNUMBER(A880),COUNTIF(Table3[Date],A880),"")</f>
        <v/>
      </c>
      <c r="C880" s="32" t="str" cm="1">
        <f t="array" ref="C880">IF(ISNUMBER($A880),IF($G$2="Valeur",
SUM(IF($A880&gt;=Table1[De],IF($A880&lt;=Table1[À],IF(C$4=Table1[[#Headers],[Bœuf]:[Oasis]],Table1[[Bœuf]:[Oasis]]))))*
SUM(IF(Table3[Date]=$A880,Table3[Bœuf])),SUM(IF(Table3[Date]=$A880,Table3[Bœuf]))),"")</f>
        <v/>
      </c>
      <c r="D880" s="32" t="str" cm="1">
        <f t="array" ref="D880">IF(ISNUMBER($A880),IF($G$2="Valeur",
SUM(IF($A880&gt;=Table1[De],IF($A880&lt;=Table1[À],IF(D$4=Table1[[#Headers],[Bœuf]:[Oasis]],Table1[[Bœuf]:[Oasis]]))))*
SUM(IF(Table3[Date]=$A880,Table3[Jambon])),SUM(IF(Table3[Date]=$A880,Table3[Jambon]))),"")</f>
        <v/>
      </c>
      <c r="E880" s="32" t="str" cm="1">
        <f t="array" ref="E880">IF(ISNUMBER($A880),IF($G$2="Valeur",
SUM(IF($A880&gt;=Table1[De],IF($A880&lt;=Table1[À],IF(E$4=Table1[[#Headers],[Bœuf]:[Oasis]],Table1[[Bœuf]:[Oasis]]))))*
SUM(IF(Table3[Date]=$A880,Table3[Végétarien])),SUM(IF(Table3[Date]=$A880,Table3[Végétarien]))),"")</f>
        <v/>
      </c>
      <c r="F880" s="32" t="str" cm="1">
        <f t="array" ref="F880">IF(ISNUMBER($A880),IF($G$2="Valeur",
SUM(IF($A880&gt;=Table1[De],IF($A880&lt;=Table1[À],IF(F$4=Table1[[#Headers],[Bœuf]:[Oasis]],Table1[[Bœuf]:[Oasis]]))))*
SUM(IF(Table3[Date]=$A880,Table3[Salade])),SUM(IF(Table3[Date]=$A880,Table3[Salade]))),"")</f>
        <v/>
      </c>
      <c r="G880" s="32" t="str" cm="1">
        <f t="array" ref="G880">IF(ISNUMBER($A880),IF($G$2="Valeur",
SUM(IF($A880&gt;=Table1[De],IF($A880&lt;=Table1[À],IF(G$4=Table1[[#Headers],[Bœuf]:[Oasis]],Table1[[Bœuf]:[Oasis]]))))*
SUM(IF(Table3[Date]=$A880,Table3[Eau])),SUM(IF(Table3[Date]=$A880,Table3[Eau]))),"")</f>
        <v/>
      </c>
      <c r="H880" s="32" t="str" cm="1">
        <f t="array" ref="H880">IF(ISNUMBER($A880),IF($G$2="Valeur",
SUM(IF($A880&gt;=Table1[De],IF($A880&lt;=Table1[À],IF(H$4=Table1[[#Headers],[Bœuf]:[Oasis]],Table1[[Bœuf]:[Oasis]]))))*
SUM(IF(Table3[Date]=$A880,Table3[Coca])),SUM(IF(Table3[Date]=$A880,Table3[Coca]))),"")</f>
        <v/>
      </c>
      <c r="I880" s="32" t="str" cm="1">
        <f t="array" ref="I880">IF(ISNUMBER($A880),IF($G$2="Valeur",
SUM(IF($A880&gt;=Table1[De],IF($A880&lt;=Table1[À],IF(I$4=Table1[[#Headers],[Bœuf]:[Oasis]],Table1[[Bœuf]:[Oasis]]))))*
SUM(IF(Table3[Date]=$A880,Table3[Oasis])),SUM(IF(Table3[Date]=$A880,Table3[Oasis]))),"")</f>
        <v/>
      </c>
      <c r="J880" s="33" t="str">
        <f t="shared" si="13"/>
        <v/>
      </c>
      <c r="K880" s="32" t="str" cm="1">
        <f t="array" ref="K880">IF(AND(ISNUMBER($A880),$G$2="Valeur"),
SUM(IF(Table3[Date]=$A880,IF(Table3[Mode de Paiement]=K$4,Table3[TOTAL DU PAR LE CLIENT]))),"")</f>
        <v/>
      </c>
      <c r="L880" s="32" t="str" cm="1">
        <f t="array" ref="L880">IF(AND(ISNUMBER($A880),$G$2="Valeur"),
SUM(IF(Table3[Date]=$A880,IF(Table3[Mode de Paiement]=L$4,Table3[TOTAL DU PAR LE CLIENT]))),"")</f>
        <v/>
      </c>
      <c r="M880" s="32" t="str" cm="1">
        <f t="array" ref="M880">IF(AND(ISNUMBER($A880),$G$2="Valeur"),
SUM(IF(Table3[Date]=$A880,IF(Table3[Mode de Paiement]=M$4,Table3[TOTAL DU PAR LE CLIENT]))),"")</f>
        <v/>
      </c>
      <c r="N880" s="32" t="str" cm="1">
        <f t="array" ref="N880">IF(AND(ISNUMBER($A880),$G$2="Valeur"),
SUM(IF(Table3[Date]=$A880,IF(Table3[Mode de Paiement]=N$4,Table3[TOTAL DU PAR LE CLIENT]))),"")</f>
        <v/>
      </c>
    </row>
    <row r="881" spans="1:14" x14ac:dyDescent="0.2">
      <c r="A881" s="82" t="str">
        <f>IF(A880=MAX(Table3[Date]),"",IF(A880="","",A880+1))</f>
        <v/>
      </c>
      <c r="B881" s="83" t="str">
        <f>IF(ISNUMBER(A881),COUNTIF(Table3[Date],A881),"")</f>
        <v/>
      </c>
      <c r="C881" s="32" t="str" cm="1">
        <f t="array" ref="C881">IF(ISNUMBER($A881),IF($G$2="Valeur",
SUM(IF($A881&gt;=Table1[De],IF($A881&lt;=Table1[À],IF(C$4=Table1[[#Headers],[Bœuf]:[Oasis]],Table1[[Bœuf]:[Oasis]]))))*
SUM(IF(Table3[Date]=$A881,Table3[Bœuf])),SUM(IF(Table3[Date]=$A881,Table3[Bœuf]))),"")</f>
        <v/>
      </c>
      <c r="D881" s="32" t="str" cm="1">
        <f t="array" ref="D881">IF(ISNUMBER($A881),IF($G$2="Valeur",
SUM(IF($A881&gt;=Table1[De],IF($A881&lt;=Table1[À],IF(D$4=Table1[[#Headers],[Bœuf]:[Oasis]],Table1[[Bœuf]:[Oasis]]))))*
SUM(IF(Table3[Date]=$A881,Table3[Jambon])),SUM(IF(Table3[Date]=$A881,Table3[Jambon]))),"")</f>
        <v/>
      </c>
      <c r="E881" s="32" t="str" cm="1">
        <f t="array" ref="E881">IF(ISNUMBER($A881),IF($G$2="Valeur",
SUM(IF($A881&gt;=Table1[De],IF($A881&lt;=Table1[À],IF(E$4=Table1[[#Headers],[Bœuf]:[Oasis]],Table1[[Bœuf]:[Oasis]]))))*
SUM(IF(Table3[Date]=$A881,Table3[Végétarien])),SUM(IF(Table3[Date]=$A881,Table3[Végétarien]))),"")</f>
        <v/>
      </c>
      <c r="F881" s="32" t="str" cm="1">
        <f t="array" ref="F881">IF(ISNUMBER($A881),IF($G$2="Valeur",
SUM(IF($A881&gt;=Table1[De],IF($A881&lt;=Table1[À],IF(F$4=Table1[[#Headers],[Bœuf]:[Oasis]],Table1[[Bœuf]:[Oasis]]))))*
SUM(IF(Table3[Date]=$A881,Table3[Salade])),SUM(IF(Table3[Date]=$A881,Table3[Salade]))),"")</f>
        <v/>
      </c>
      <c r="G881" s="32" t="str" cm="1">
        <f t="array" ref="G881">IF(ISNUMBER($A881),IF($G$2="Valeur",
SUM(IF($A881&gt;=Table1[De],IF($A881&lt;=Table1[À],IF(G$4=Table1[[#Headers],[Bœuf]:[Oasis]],Table1[[Bœuf]:[Oasis]]))))*
SUM(IF(Table3[Date]=$A881,Table3[Eau])),SUM(IF(Table3[Date]=$A881,Table3[Eau]))),"")</f>
        <v/>
      </c>
      <c r="H881" s="32" t="str" cm="1">
        <f t="array" ref="H881">IF(ISNUMBER($A881),IF($G$2="Valeur",
SUM(IF($A881&gt;=Table1[De],IF($A881&lt;=Table1[À],IF(H$4=Table1[[#Headers],[Bœuf]:[Oasis]],Table1[[Bœuf]:[Oasis]]))))*
SUM(IF(Table3[Date]=$A881,Table3[Coca])),SUM(IF(Table3[Date]=$A881,Table3[Coca]))),"")</f>
        <v/>
      </c>
      <c r="I881" s="32" t="str" cm="1">
        <f t="array" ref="I881">IF(ISNUMBER($A881),IF($G$2="Valeur",
SUM(IF($A881&gt;=Table1[De],IF($A881&lt;=Table1[À],IF(I$4=Table1[[#Headers],[Bœuf]:[Oasis]],Table1[[Bœuf]:[Oasis]]))))*
SUM(IF(Table3[Date]=$A881,Table3[Oasis])),SUM(IF(Table3[Date]=$A881,Table3[Oasis]))),"")</f>
        <v/>
      </c>
      <c r="J881" s="33" t="str">
        <f t="shared" si="13"/>
        <v/>
      </c>
      <c r="K881" s="32" t="str" cm="1">
        <f t="array" ref="K881">IF(AND(ISNUMBER($A881),$G$2="Valeur"),
SUM(IF(Table3[Date]=$A881,IF(Table3[Mode de Paiement]=K$4,Table3[TOTAL DU PAR LE CLIENT]))),"")</f>
        <v/>
      </c>
      <c r="L881" s="32" t="str" cm="1">
        <f t="array" ref="L881">IF(AND(ISNUMBER($A881),$G$2="Valeur"),
SUM(IF(Table3[Date]=$A881,IF(Table3[Mode de Paiement]=L$4,Table3[TOTAL DU PAR LE CLIENT]))),"")</f>
        <v/>
      </c>
      <c r="M881" s="32" t="str" cm="1">
        <f t="array" ref="M881">IF(AND(ISNUMBER($A881),$G$2="Valeur"),
SUM(IF(Table3[Date]=$A881,IF(Table3[Mode de Paiement]=M$4,Table3[TOTAL DU PAR LE CLIENT]))),"")</f>
        <v/>
      </c>
      <c r="N881" s="32" t="str" cm="1">
        <f t="array" ref="N881">IF(AND(ISNUMBER($A881),$G$2="Valeur"),
SUM(IF(Table3[Date]=$A881,IF(Table3[Mode de Paiement]=N$4,Table3[TOTAL DU PAR LE CLIENT]))),"")</f>
        <v/>
      </c>
    </row>
    <row r="882" spans="1:14" x14ac:dyDescent="0.2">
      <c r="A882" s="82" t="str">
        <f>IF(A881=MAX(Table3[Date]),"",IF(A881="","",A881+1))</f>
        <v/>
      </c>
      <c r="B882" s="83" t="str">
        <f>IF(ISNUMBER(A882),COUNTIF(Table3[Date],A882),"")</f>
        <v/>
      </c>
      <c r="C882" s="32" t="str" cm="1">
        <f t="array" ref="C882">IF(ISNUMBER($A882),IF($G$2="Valeur",
SUM(IF($A882&gt;=Table1[De],IF($A882&lt;=Table1[À],IF(C$4=Table1[[#Headers],[Bœuf]:[Oasis]],Table1[[Bœuf]:[Oasis]]))))*
SUM(IF(Table3[Date]=$A882,Table3[Bœuf])),SUM(IF(Table3[Date]=$A882,Table3[Bœuf]))),"")</f>
        <v/>
      </c>
      <c r="D882" s="32" t="str" cm="1">
        <f t="array" ref="D882">IF(ISNUMBER($A882),IF($G$2="Valeur",
SUM(IF($A882&gt;=Table1[De],IF($A882&lt;=Table1[À],IF(D$4=Table1[[#Headers],[Bœuf]:[Oasis]],Table1[[Bœuf]:[Oasis]]))))*
SUM(IF(Table3[Date]=$A882,Table3[Jambon])),SUM(IF(Table3[Date]=$A882,Table3[Jambon]))),"")</f>
        <v/>
      </c>
      <c r="E882" s="32" t="str" cm="1">
        <f t="array" ref="E882">IF(ISNUMBER($A882),IF($G$2="Valeur",
SUM(IF($A882&gt;=Table1[De],IF($A882&lt;=Table1[À],IF(E$4=Table1[[#Headers],[Bœuf]:[Oasis]],Table1[[Bœuf]:[Oasis]]))))*
SUM(IF(Table3[Date]=$A882,Table3[Végétarien])),SUM(IF(Table3[Date]=$A882,Table3[Végétarien]))),"")</f>
        <v/>
      </c>
      <c r="F882" s="32" t="str" cm="1">
        <f t="array" ref="F882">IF(ISNUMBER($A882),IF($G$2="Valeur",
SUM(IF($A882&gt;=Table1[De],IF($A882&lt;=Table1[À],IF(F$4=Table1[[#Headers],[Bœuf]:[Oasis]],Table1[[Bœuf]:[Oasis]]))))*
SUM(IF(Table3[Date]=$A882,Table3[Salade])),SUM(IF(Table3[Date]=$A882,Table3[Salade]))),"")</f>
        <v/>
      </c>
      <c r="G882" s="32" t="str" cm="1">
        <f t="array" ref="G882">IF(ISNUMBER($A882),IF($G$2="Valeur",
SUM(IF($A882&gt;=Table1[De],IF($A882&lt;=Table1[À],IF(G$4=Table1[[#Headers],[Bœuf]:[Oasis]],Table1[[Bœuf]:[Oasis]]))))*
SUM(IF(Table3[Date]=$A882,Table3[Eau])),SUM(IF(Table3[Date]=$A882,Table3[Eau]))),"")</f>
        <v/>
      </c>
      <c r="H882" s="32" t="str" cm="1">
        <f t="array" ref="H882">IF(ISNUMBER($A882),IF($G$2="Valeur",
SUM(IF($A882&gt;=Table1[De],IF($A882&lt;=Table1[À],IF(H$4=Table1[[#Headers],[Bœuf]:[Oasis]],Table1[[Bœuf]:[Oasis]]))))*
SUM(IF(Table3[Date]=$A882,Table3[Coca])),SUM(IF(Table3[Date]=$A882,Table3[Coca]))),"")</f>
        <v/>
      </c>
      <c r="I882" s="32" t="str" cm="1">
        <f t="array" ref="I882">IF(ISNUMBER($A882),IF($G$2="Valeur",
SUM(IF($A882&gt;=Table1[De],IF($A882&lt;=Table1[À],IF(I$4=Table1[[#Headers],[Bœuf]:[Oasis]],Table1[[Bœuf]:[Oasis]]))))*
SUM(IF(Table3[Date]=$A882,Table3[Oasis])),SUM(IF(Table3[Date]=$A882,Table3[Oasis]))),"")</f>
        <v/>
      </c>
      <c r="J882" s="33" t="str">
        <f t="shared" si="13"/>
        <v/>
      </c>
      <c r="K882" s="32" t="str" cm="1">
        <f t="array" ref="K882">IF(AND(ISNUMBER($A882),$G$2="Valeur"),
SUM(IF(Table3[Date]=$A882,IF(Table3[Mode de Paiement]=K$4,Table3[TOTAL DU PAR LE CLIENT]))),"")</f>
        <v/>
      </c>
      <c r="L882" s="32" t="str" cm="1">
        <f t="array" ref="L882">IF(AND(ISNUMBER($A882),$G$2="Valeur"),
SUM(IF(Table3[Date]=$A882,IF(Table3[Mode de Paiement]=L$4,Table3[TOTAL DU PAR LE CLIENT]))),"")</f>
        <v/>
      </c>
      <c r="M882" s="32" t="str" cm="1">
        <f t="array" ref="M882">IF(AND(ISNUMBER($A882),$G$2="Valeur"),
SUM(IF(Table3[Date]=$A882,IF(Table3[Mode de Paiement]=M$4,Table3[TOTAL DU PAR LE CLIENT]))),"")</f>
        <v/>
      </c>
      <c r="N882" s="32" t="str" cm="1">
        <f t="array" ref="N882">IF(AND(ISNUMBER($A882),$G$2="Valeur"),
SUM(IF(Table3[Date]=$A882,IF(Table3[Mode de Paiement]=N$4,Table3[TOTAL DU PAR LE CLIENT]))),"")</f>
        <v/>
      </c>
    </row>
    <row r="883" spans="1:14" x14ac:dyDescent="0.2">
      <c r="A883" s="82" t="str">
        <f>IF(A882=MAX(Table3[Date]),"",IF(A882="","",A882+1))</f>
        <v/>
      </c>
      <c r="B883" s="83" t="str">
        <f>IF(ISNUMBER(A883),COUNTIF(Table3[Date],A883),"")</f>
        <v/>
      </c>
      <c r="C883" s="32" t="str" cm="1">
        <f t="array" ref="C883">IF(ISNUMBER($A883),IF($G$2="Valeur",
SUM(IF($A883&gt;=Table1[De],IF($A883&lt;=Table1[À],IF(C$4=Table1[[#Headers],[Bœuf]:[Oasis]],Table1[[Bœuf]:[Oasis]]))))*
SUM(IF(Table3[Date]=$A883,Table3[Bœuf])),SUM(IF(Table3[Date]=$A883,Table3[Bœuf]))),"")</f>
        <v/>
      </c>
      <c r="D883" s="32" t="str" cm="1">
        <f t="array" ref="D883">IF(ISNUMBER($A883),IF($G$2="Valeur",
SUM(IF($A883&gt;=Table1[De],IF($A883&lt;=Table1[À],IF(D$4=Table1[[#Headers],[Bœuf]:[Oasis]],Table1[[Bœuf]:[Oasis]]))))*
SUM(IF(Table3[Date]=$A883,Table3[Jambon])),SUM(IF(Table3[Date]=$A883,Table3[Jambon]))),"")</f>
        <v/>
      </c>
      <c r="E883" s="32" t="str" cm="1">
        <f t="array" ref="E883">IF(ISNUMBER($A883),IF($G$2="Valeur",
SUM(IF($A883&gt;=Table1[De],IF($A883&lt;=Table1[À],IF(E$4=Table1[[#Headers],[Bœuf]:[Oasis]],Table1[[Bœuf]:[Oasis]]))))*
SUM(IF(Table3[Date]=$A883,Table3[Végétarien])),SUM(IF(Table3[Date]=$A883,Table3[Végétarien]))),"")</f>
        <v/>
      </c>
      <c r="F883" s="32" t="str" cm="1">
        <f t="array" ref="F883">IF(ISNUMBER($A883),IF($G$2="Valeur",
SUM(IF($A883&gt;=Table1[De],IF($A883&lt;=Table1[À],IF(F$4=Table1[[#Headers],[Bœuf]:[Oasis]],Table1[[Bœuf]:[Oasis]]))))*
SUM(IF(Table3[Date]=$A883,Table3[Salade])),SUM(IF(Table3[Date]=$A883,Table3[Salade]))),"")</f>
        <v/>
      </c>
      <c r="G883" s="32" t="str" cm="1">
        <f t="array" ref="G883">IF(ISNUMBER($A883),IF($G$2="Valeur",
SUM(IF($A883&gt;=Table1[De],IF($A883&lt;=Table1[À],IF(G$4=Table1[[#Headers],[Bœuf]:[Oasis]],Table1[[Bœuf]:[Oasis]]))))*
SUM(IF(Table3[Date]=$A883,Table3[Eau])),SUM(IF(Table3[Date]=$A883,Table3[Eau]))),"")</f>
        <v/>
      </c>
      <c r="H883" s="32" t="str" cm="1">
        <f t="array" ref="H883">IF(ISNUMBER($A883),IF($G$2="Valeur",
SUM(IF($A883&gt;=Table1[De],IF($A883&lt;=Table1[À],IF(H$4=Table1[[#Headers],[Bœuf]:[Oasis]],Table1[[Bœuf]:[Oasis]]))))*
SUM(IF(Table3[Date]=$A883,Table3[Coca])),SUM(IF(Table3[Date]=$A883,Table3[Coca]))),"")</f>
        <v/>
      </c>
      <c r="I883" s="32" t="str" cm="1">
        <f t="array" ref="I883">IF(ISNUMBER($A883),IF($G$2="Valeur",
SUM(IF($A883&gt;=Table1[De],IF($A883&lt;=Table1[À],IF(I$4=Table1[[#Headers],[Bœuf]:[Oasis]],Table1[[Bœuf]:[Oasis]]))))*
SUM(IF(Table3[Date]=$A883,Table3[Oasis])),SUM(IF(Table3[Date]=$A883,Table3[Oasis]))),"")</f>
        <v/>
      </c>
      <c r="J883" s="33" t="str">
        <f t="shared" si="13"/>
        <v/>
      </c>
      <c r="K883" s="32" t="str" cm="1">
        <f t="array" ref="K883">IF(AND(ISNUMBER($A883),$G$2="Valeur"),
SUM(IF(Table3[Date]=$A883,IF(Table3[Mode de Paiement]=K$4,Table3[TOTAL DU PAR LE CLIENT]))),"")</f>
        <v/>
      </c>
      <c r="L883" s="32" t="str" cm="1">
        <f t="array" ref="L883">IF(AND(ISNUMBER($A883),$G$2="Valeur"),
SUM(IF(Table3[Date]=$A883,IF(Table3[Mode de Paiement]=L$4,Table3[TOTAL DU PAR LE CLIENT]))),"")</f>
        <v/>
      </c>
      <c r="M883" s="32" t="str" cm="1">
        <f t="array" ref="M883">IF(AND(ISNUMBER($A883),$G$2="Valeur"),
SUM(IF(Table3[Date]=$A883,IF(Table3[Mode de Paiement]=M$4,Table3[TOTAL DU PAR LE CLIENT]))),"")</f>
        <v/>
      </c>
      <c r="N883" s="32" t="str" cm="1">
        <f t="array" ref="N883">IF(AND(ISNUMBER($A883),$G$2="Valeur"),
SUM(IF(Table3[Date]=$A883,IF(Table3[Mode de Paiement]=N$4,Table3[TOTAL DU PAR LE CLIENT]))),"")</f>
        <v/>
      </c>
    </row>
    <row r="884" spans="1:14" x14ac:dyDescent="0.2">
      <c r="A884" s="82" t="str">
        <f>IF(A883=MAX(Table3[Date]),"",IF(A883="","",A883+1))</f>
        <v/>
      </c>
      <c r="B884" s="83" t="str">
        <f>IF(ISNUMBER(A884),COUNTIF(Table3[Date],A884),"")</f>
        <v/>
      </c>
      <c r="C884" s="32" t="str" cm="1">
        <f t="array" ref="C884">IF(ISNUMBER($A884),IF($G$2="Valeur",
SUM(IF($A884&gt;=Table1[De],IF($A884&lt;=Table1[À],IF(C$4=Table1[[#Headers],[Bœuf]:[Oasis]],Table1[[Bœuf]:[Oasis]]))))*
SUM(IF(Table3[Date]=$A884,Table3[Bœuf])),SUM(IF(Table3[Date]=$A884,Table3[Bœuf]))),"")</f>
        <v/>
      </c>
      <c r="D884" s="32" t="str" cm="1">
        <f t="array" ref="D884">IF(ISNUMBER($A884),IF($G$2="Valeur",
SUM(IF($A884&gt;=Table1[De],IF($A884&lt;=Table1[À],IF(D$4=Table1[[#Headers],[Bœuf]:[Oasis]],Table1[[Bœuf]:[Oasis]]))))*
SUM(IF(Table3[Date]=$A884,Table3[Jambon])),SUM(IF(Table3[Date]=$A884,Table3[Jambon]))),"")</f>
        <v/>
      </c>
      <c r="E884" s="32" t="str" cm="1">
        <f t="array" ref="E884">IF(ISNUMBER($A884),IF($G$2="Valeur",
SUM(IF($A884&gt;=Table1[De],IF($A884&lt;=Table1[À],IF(E$4=Table1[[#Headers],[Bœuf]:[Oasis]],Table1[[Bœuf]:[Oasis]]))))*
SUM(IF(Table3[Date]=$A884,Table3[Végétarien])),SUM(IF(Table3[Date]=$A884,Table3[Végétarien]))),"")</f>
        <v/>
      </c>
      <c r="F884" s="32" t="str" cm="1">
        <f t="array" ref="F884">IF(ISNUMBER($A884),IF($G$2="Valeur",
SUM(IF($A884&gt;=Table1[De],IF($A884&lt;=Table1[À],IF(F$4=Table1[[#Headers],[Bœuf]:[Oasis]],Table1[[Bœuf]:[Oasis]]))))*
SUM(IF(Table3[Date]=$A884,Table3[Salade])),SUM(IF(Table3[Date]=$A884,Table3[Salade]))),"")</f>
        <v/>
      </c>
      <c r="G884" s="32" t="str" cm="1">
        <f t="array" ref="G884">IF(ISNUMBER($A884),IF($G$2="Valeur",
SUM(IF($A884&gt;=Table1[De],IF($A884&lt;=Table1[À],IF(G$4=Table1[[#Headers],[Bœuf]:[Oasis]],Table1[[Bœuf]:[Oasis]]))))*
SUM(IF(Table3[Date]=$A884,Table3[Eau])),SUM(IF(Table3[Date]=$A884,Table3[Eau]))),"")</f>
        <v/>
      </c>
      <c r="H884" s="32" t="str" cm="1">
        <f t="array" ref="H884">IF(ISNUMBER($A884),IF($G$2="Valeur",
SUM(IF($A884&gt;=Table1[De],IF($A884&lt;=Table1[À],IF(H$4=Table1[[#Headers],[Bœuf]:[Oasis]],Table1[[Bœuf]:[Oasis]]))))*
SUM(IF(Table3[Date]=$A884,Table3[Coca])),SUM(IF(Table3[Date]=$A884,Table3[Coca]))),"")</f>
        <v/>
      </c>
      <c r="I884" s="32" t="str" cm="1">
        <f t="array" ref="I884">IF(ISNUMBER($A884),IF($G$2="Valeur",
SUM(IF($A884&gt;=Table1[De],IF($A884&lt;=Table1[À],IF(I$4=Table1[[#Headers],[Bœuf]:[Oasis]],Table1[[Bœuf]:[Oasis]]))))*
SUM(IF(Table3[Date]=$A884,Table3[Oasis])),SUM(IF(Table3[Date]=$A884,Table3[Oasis]))),"")</f>
        <v/>
      </c>
      <c r="J884" s="33" t="str">
        <f t="shared" si="13"/>
        <v/>
      </c>
      <c r="K884" s="32" t="str" cm="1">
        <f t="array" ref="K884">IF(AND(ISNUMBER($A884),$G$2="Valeur"),
SUM(IF(Table3[Date]=$A884,IF(Table3[Mode de Paiement]=K$4,Table3[TOTAL DU PAR LE CLIENT]))),"")</f>
        <v/>
      </c>
      <c r="L884" s="32" t="str" cm="1">
        <f t="array" ref="L884">IF(AND(ISNUMBER($A884),$G$2="Valeur"),
SUM(IF(Table3[Date]=$A884,IF(Table3[Mode de Paiement]=L$4,Table3[TOTAL DU PAR LE CLIENT]))),"")</f>
        <v/>
      </c>
      <c r="M884" s="32" t="str" cm="1">
        <f t="array" ref="M884">IF(AND(ISNUMBER($A884),$G$2="Valeur"),
SUM(IF(Table3[Date]=$A884,IF(Table3[Mode de Paiement]=M$4,Table3[TOTAL DU PAR LE CLIENT]))),"")</f>
        <v/>
      </c>
      <c r="N884" s="32" t="str" cm="1">
        <f t="array" ref="N884">IF(AND(ISNUMBER($A884),$G$2="Valeur"),
SUM(IF(Table3[Date]=$A884,IF(Table3[Mode de Paiement]=N$4,Table3[TOTAL DU PAR LE CLIENT]))),"")</f>
        <v/>
      </c>
    </row>
    <row r="885" spans="1:14" x14ac:dyDescent="0.2">
      <c r="A885" s="82" t="str">
        <f>IF(A884=MAX(Table3[Date]),"",IF(A884="","",A884+1))</f>
        <v/>
      </c>
      <c r="B885" s="83" t="str">
        <f>IF(ISNUMBER(A885),COUNTIF(Table3[Date],A885),"")</f>
        <v/>
      </c>
      <c r="C885" s="32" t="str" cm="1">
        <f t="array" ref="C885">IF(ISNUMBER($A885),IF($G$2="Valeur",
SUM(IF($A885&gt;=Table1[De],IF($A885&lt;=Table1[À],IF(C$4=Table1[[#Headers],[Bœuf]:[Oasis]],Table1[[Bœuf]:[Oasis]]))))*
SUM(IF(Table3[Date]=$A885,Table3[Bœuf])),SUM(IF(Table3[Date]=$A885,Table3[Bœuf]))),"")</f>
        <v/>
      </c>
      <c r="D885" s="32" t="str" cm="1">
        <f t="array" ref="D885">IF(ISNUMBER($A885),IF($G$2="Valeur",
SUM(IF($A885&gt;=Table1[De],IF($A885&lt;=Table1[À],IF(D$4=Table1[[#Headers],[Bœuf]:[Oasis]],Table1[[Bœuf]:[Oasis]]))))*
SUM(IF(Table3[Date]=$A885,Table3[Jambon])),SUM(IF(Table3[Date]=$A885,Table3[Jambon]))),"")</f>
        <v/>
      </c>
      <c r="E885" s="32" t="str" cm="1">
        <f t="array" ref="E885">IF(ISNUMBER($A885),IF($G$2="Valeur",
SUM(IF($A885&gt;=Table1[De],IF($A885&lt;=Table1[À],IF(E$4=Table1[[#Headers],[Bœuf]:[Oasis]],Table1[[Bœuf]:[Oasis]]))))*
SUM(IF(Table3[Date]=$A885,Table3[Végétarien])),SUM(IF(Table3[Date]=$A885,Table3[Végétarien]))),"")</f>
        <v/>
      </c>
      <c r="F885" s="32" t="str" cm="1">
        <f t="array" ref="F885">IF(ISNUMBER($A885),IF($G$2="Valeur",
SUM(IF($A885&gt;=Table1[De],IF($A885&lt;=Table1[À],IF(F$4=Table1[[#Headers],[Bœuf]:[Oasis]],Table1[[Bœuf]:[Oasis]]))))*
SUM(IF(Table3[Date]=$A885,Table3[Salade])),SUM(IF(Table3[Date]=$A885,Table3[Salade]))),"")</f>
        <v/>
      </c>
      <c r="G885" s="32" t="str" cm="1">
        <f t="array" ref="G885">IF(ISNUMBER($A885),IF($G$2="Valeur",
SUM(IF($A885&gt;=Table1[De],IF($A885&lt;=Table1[À],IF(G$4=Table1[[#Headers],[Bœuf]:[Oasis]],Table1[[Bœuf]:[Oasis]]))))*
SUM(IF(Table3[Date]=$A885,Table3[Eau])),SUM(IF(Table3[Date]=$A885,Table3[Eau]))),"")</f>
        <v/>
      </c>
      <c r="H885" s="32" t="str" cm="1">
        <f t="array" ref="H885">IF(ISNUMBER($A885),IF($G$2="Valeur",
SUM(IF($A885&gt;=Table1[De],IF($A885&lt;=Table1[À],IF(H$4=Table1[[#Headers],[Bœuf]:[Oasis]],Table1[[Bœuf]:[Oasis]]))))*
SUM(IF(Table3[Date]=$A885,Table3[Coca])),SUM(IF(Table3[Date]=$A885,Table3[Coca]))),"")</f>
        <v/>
      </c>
      <c r="I885" s="32" t="str" cm="1">
        <f t="array" ref="I885">IF(ISNUMBER($A885),IF($G$2="Valeur",
SUM(IF($A885&gt;=Table1[De],IF($A885&lt;=Table1[À],IF(I$4=Table1[[#Headers],[Bœuf]:[Oasis]],Table1[[Bœuf]:[Oasis]]))))*
SUM(IF(Table3[Date]=$A885,Table3[Oasis])),SUM(IF(Table3[Date]=$A885,Table3[Oasis]))),"")</f>
        <v/>
      </c>
      <c r="J885" s="33" t="str">
        <f t="shared" si="13"/>
        <v/>
      </c>
      <c r="K885" s="32" t="str" cm="1">
        <f t="array" ref="K885">IF(AND(ISNUMBER($A885),$G$2="Valeur"),
SUM(IF(Table3[Date]=$A885,IF(Table3[Mode de Paiement]=K$4,Table3[TOTAL DU PAR LE CLIENT]))),"")</f>
        <v/>
      </c>
      <c r="L885" s="32" t="str" cm="1">
        <f t="array" ref="L885">IF(AND(ISNUMBER($A885),$G$2="Valeur"),
SUM(IF(Table3[Date]=$A885,IF(Table3[Mode de Paiement]=L$4,Table3[TOTAL DU PAR LE CLIENT]))),"")</f>
        <v/>
      </c>
      <c r="M885" s="32" t="str" cm="1">
        <f t="array" ref="M885">IF(AND(ISNUMBER($A885),$G$2="Valeur"),
SUM(IF(Table3[Date]=$A885,IF(Table3[Mode de Paiement]=M$4,Table3[TOTAL DU PAR LE CLIENT]))),"")</f>
        <v/>
      </c>
      <c r="N885" s="32" t="str" cm="1">
        <f t="array" ref="N885">IF(AND(ISNUMBER($A885),$G$2="Valeur"),
SUM(IF(Table3[Date]=$A885,IF(Table3[Mode de Paiement]=N$4,Table3[TOTAL DU PAR LE CLIENT]))),"")</f>
        <v/>
      </c>
    </row>
    <row r="886" spans="1:14" x14ac:dyDescent="0.2">
      <c r="A886" s="82" t="str">
        <f>IF(A885=MAX(Table3[Date]),"",IF(A885="","",A885+1))</f>
        <v/>
      </c>
      <c r="B886" s="83" t="str">
        <f>IF(ISNUMBER(A886),COUNTIF(Table3[Date],A886),"")</f>
        <v/>
      </c>
      <c r="C886" s="32" t="str" cm="1">
        <f t="array" ref="C886">IF(ISNUMBER($A886),IF($G$2="Valeur",
SUM(IF($A886&gt;=Table1[De],IF($A886&lt;=Table1[À],IF(C$4=Table1[[#Headers],[Bœuf]:[Oasis]],Table1[[Bœuf]:[Oasis]]))))*
SUM(IF(Table3[Date]=$A886,Table3[Bœuf])),SUM(IF(Table3[Date]=$A886,Table3[Bœuf]))),"")</f>
        <v/>
      </c>
      <c r="D886" s="32" t="str" cm="1">
        <f t="array" ref="D886">IF(ISNUMBER($A886),IF($G$2="Valeur",
SUM(IF($A886&gt;=Table1[De],IF($A886&lt;=Table1[À],IF(D$4=Table1[[#Headers],[Bœuf]:[Oasis]],Table1[[Bœuf]:[Oasis]]))))*
SUM(IF(Table3[Date]=$A886,Table3[Jambon])),SUM(IF(Table3[Date]=$A886,Table3[Jambon]))),"")</f>
        <v/>
      </c>
      <c r="E886" s="32" t="str" cm="1">
        <f t="array" ref="E886">IF(ISNUMBER($A886),IF($G$2="Valeur",
SUM(IF($A886&gt;=Table1[De],IF($A886&lt;=Table1[À],IF(E$4=Table1[[#Headers],[Bœuf]:[Oasis]],Table1[[Bœuf]:[Oasis]]))))*
SUM(IF(Table3[Date]=$A886,Table3[Végétarien])),SUM(IF(Table3[Date]=$A886,Table3[Végétarien]))),"")</f>
        <v/>
      </c>
      <c r="F886" s="32" t="str" cm="1">
        <f t="array" ref="F886">IF(ISNUMBER($A886),IF($G$2="Valeur",
SUM(IF($A886&gt;=Table1[De],IF($A886&lt;=Table1[À],IF(F$4=Table1[[#Headers],[Bœuf]:[Oasis]],Table1[[Bœuf]:[Oasis]]))))*
SUM(IF(Table3[Date]=$A886,Table3[Salade])),SUM(IF(Table3[Date]=$A886,Table3[Salade]))),"")</f>
        <v/>
      </c>
      <c r="G886" s="32" t="str" cm="1">
        <f t="array" ref="G886">IF(ISNUMBER($A886),IF($G$2="Valeur",
SUM(IF($A886&gt;=Table1[De],IF($A886&lt;=Table1[À],IF(G$4=Table1[[#Headers],[Bœuf]:[Oasis]],Table1[[Bœuf]:[Oasis]]))))*
SUM(IF(Table3[Date]=$A886,Table3[Eau])),SUM(IF(Table3[Date]=$A886,Table3[Eau]))),"")</f>
        <v/>
      </c>
      <c r="H886" s="32" t="str" cm="1">
        <f t="array" ref="H886">IF(ISNUMBER($A886),IF($G$2="Valeur",
SUM(IF($A886&gt;=Table1[De],IF($A886&lt;=Table1[À],IF(H$4=Table1[[#Headers],[Bœuf]:[Oasis]],Table1[[Bœuf]:[Oasis]]))))*
SUM(IF(Table3[Date]=$A886,Table3[Coca])),SUM(IF(Table3[Date]=$A886,Table3[Coca]))),"")</f>
        <v/>
      </c>
      <c r="I886" s="32" t="str" cm="1">
        <f t="array" ref="I886">IF(ISNUMBER($A886),IF($G$2="Valeur",
SUM(IF($A886&gt;=Table1[De],IF($A886&lt;=Table1[À],IF(I$4=Table1[[#Headers],[Bœuf]:[Oasis]],Table1[[Bœuf]:[Oasis]]))))*
SUM(IF(Table3[Date]=$A886,Table3[Oasis])),SUM(IF(Table3[Date]=$A886,Table3[Oasis]))),"")</f>
        <v/>
      </c>
      <c r="J886" s="33" t="str">
        <f t="shared" si="13"/>
        <v/>
      </c>
      <c r="K886" s="32" t="str" cm="1">
        <f t="array" ref="K886">IF(AND(ISNUMBER($A886),$G$2="Valeur"),
SUM(IF(Table3[Date]=$A886,IF(Table3[Mode de Paiement]=K$4,Table3[TOTAL DU PAR LE CLIENT]))),"")</f>
        <v/>
      </c>
      <c r="L886" s="32" t="str" cm="1">
        <f t="array" ref="L886">IF(AND(ISNUMBER($A886),$G$2="Valeur"),
SUM(IF(Table3[Date]=$A886,IF(Table3[Mode de Paiement]=L$4,Table3[TOTAL DU PAR LE CLIENT]))),"")</f>
        <v/>
      </c>
      <c r="M886" s="32" t="str" cm="1">
        <f t="array" ref="M886">IF(AND(ISNUMBER($A886),$G$2="Valeur"),
SUM(IF(Table3[Date]=$A886,IF(Table3[Mode de Paiement]=M$4,Table3[TOTAL DU PAR LE CLIENT]))),"")</f>
        <v/>
      </c>
      <c r="N886" s="32" t="str" cm="1">
        <f t="array" ref="N886">IF(AND(ISNUMBER($A886),$G$2="Valeur"),
SUM(IF(Table3[Date]=$A886,IF(Table3[Mode de Paiement]=N$4,Table3[TOTAL DU PAR LE CLIENT]))),"")</f>
        <v/>
      </c>
    </row>
    <row r="887" spans="1:14" x14ac:dyDescent="0.2">
      <c r="A887" s="82" t="str">
        <f>IF(A886=MAX(Table3[Date]),"",IF(A886="","",A886+1))</f>
        <v/>
      </c>
      <c r="B887" s="83" t="str">
        <f>IF(ISNUMBER(A887),COUNTIF(Table3[Date],A887),"")</f>
        <v/>
      </c>
      <c r="C887" s="32" t="str" cm="1">
        <f t="array" ref="C887">IF(ISNUMBER($A887),IF($G$2="Valeur",
SUM(IF($A887&gt;=Table1[De],IF($A887&lt;=Table1[À],IF(C$4=Table1[[#Headers],[Bœuf]:[Oasis]],Table1[[Bœuf]:[Oasis]]))))*
SUM(IF(Table3[Date]=$A887,Table3[Bœuf])),SUM(IF(Table3[Date]=$A887,Table3[Bœuf]))),"")</f>
        <v/>
      </c>
      <c r="D887" s="32" t="str" cm="1">
        <f t="array" ref="D887">IF(ISNUMBER($A887),IF($G$2="Valeur",
SUM(IF($A887&gt;=Table1[De],IF($A887&lt;=Table1[À],IF(D$4=Table1[[#Headers],[Bœuf]:[Oasis]],Table1[[Bœuf]:[Oasis]]))))*
SUM(IF(Table3[Date]=$A887,Table3[Jambon])),SUM(IF(Table3[Date]=$A887,Table3[Jambon]))),"")</f>
        <v/>
      </c>
      <c r="E887" s="32" t="str" cm="1">
        <f t="array" ref="E887">IF(ISNUMBER($A887),IF($G$2="Valeur",
SUM(IF($A887&gt;=Table1[De],IF($A887&lt;=Table1[À],IF(E$4=Table1[[#Headers],[Bœuf]:[Oasis]],Table1[[Bœuf]:[Oasis]]))))*
SUM(IF(Table3[Date]=$A887,Table3[Végétarien])),SUM(IF(Table3[Date]=$A887,Table3[Végétarien]))),"")</f>
        <v/>
      </c>
      <c r="F887" s="32" t="str" cm="1">
        <f t="array" ref="F887">IF(ISNUMBER($A887),IF($G$2="Valeur",
SUM(IF($A887&gt;=Table1[De],IF($A887&lt;=Table1[À],IF(F$4=Table1[[#Headers],[Bœuf]:[Oasis]],Table1[[Bœuf]:[Oasis]]))))*
SUM(IF(Table3[Date]=$A887,Table3[Salade])),SUM(IF(Table3[Date]=$A887,Table3[Salade]))),"")</f>
        <v/>
      </c>
      <c r="G887" s="32" t="str" cm="1">
        <f t="array" ref="G887">IF(ISNUMBER($A887),IF($G$2="Valeur",
SUM(IF($A887&gt;=Table1[De],IF($A887&lt;=Table1[À],IF(G$4=Table1[[#Headers],[Bœuf]:[Oasis]],Table1[[Bœuf]:[Oasis]]))))*
SUM(IF(Table3[Date]=$A887,Table3[Eau])),SUM(IF(Table3[Date]=$A887,Table3[Eau]))),"")</f>
        <v/>
      </c>
      <c r="H887" s="32" t="str" cm="1">
        <f t="array" ref="H887">IF(ISNUMBER($A887),IF($G$2="Valeur",
SUM(IF($A887&gt;=Table1[De],IF($A887&lt;=Table1[À],IF(H$4=Table1[[#Headers],[Bœuf]:[Oasis]],Table1[[Bœuf]:[Oasis]]))))*
SUM(IF(Table3[Date]=$A887,Table3[Coca])),SUM(IF(Table3[Date]=$A887,Table3[Coca]))),"")</f>
        <v/>
      </c>
      <c r="I887" s="32" t="str" cm="1">
        <f t="array" ref="I887">IF(ISNUMBER($A887),IF($G$2="Valeur",
SUM(IF($A887&gt;=Table1[De],IF($A887&lt;=Table1[À],IF(I$4=Table1[[#Headers],[Bœuf]:[Oasis]],Table1[[Bœuf]:[Oasis]]))))*
SUM(IF(Table3[Date]=$A887,Table3[Oasis])),SUM(IF(Table3[Date]=$A887,Table3[Oasis]))),"")</f>
        <v/>
      </c>
      <c r="J887" s="33" t="str">
        <f t="shared" si="13"/>
        <v/>
      </c>
      <c r="K887" s="32" t="str" cm="1">
        <f t="array" ref="K887">IF(AND(ISNUMBER($A887),$G$2="Valeur"),
SUM(IF(Table3[Date]=$A887,IF(Table3[Mode de Paiement]=K$4,Table3[TOTAL DU PAR LE CLIENT]))),"")</f>
        <v/>
      </c>
      <c r="L887" s="32" t="str" cm="1">
        <f t="array" ref="L887">IF(AND(ISNUMBER($A887),$G$2="Valeur"),
SUM(IF(Table3[Date]=$A887,IF(Table3[Mode de Paiement]=L$4,Table3[TOTAL DU PAR LE CLIENT]))),"")</f>
        <v/>
      </c>
      <c r="M887" s="32" t="str" cm="1">
        <f t="array" ref="M887">IF(AND(ISNUMBER($A887),$G$2="Valeur"),
SUM(IF(Table3[Date]=$A887,IF(Table3[Mode de Paiement]=M$4,Table3[TOTAL DU PAR LE CLIENT]))),"")</f>
        <v/>
      </c>
      <c r="N887" s="32" t="str" cm="1">
        <f t="array" ref="N887">IF(AND(ISNUMBER($A887),$G$2="Valeur"),
SUM(IF(Table3[Date]=$A887,IF(Table3[Mode de Paiement]=N$4,Table3[TOTAL DU PAR LE CLIENT]))),"")</f>
        <v/>
      </c>
    </row>
    <row r="888" spans="1:14" x14ac:dyDescent="0.2">
      <c r="A888" s="82" t="str">
        <f>IF(A887=MAX(Table3[Date]),"",IF(A887="","",A887+1))</f>
        <v/>
      </c>
      <c r="B888" s="83" t="str">
        <f>IF(ISNUMBER(A888),COUNTIF(Table3[Date],A888),"")</f>
        <v/>
      </c>
      <c r="C888" s="32" t="str" cm="1">
        <f t="array" ref="C888">IF(ISNUMBER($A888),IF($G$2="Valeur",
SUM(IF($A888&gt;=Table1[De],IF($A888&lt;=Table1[À],IF(C$4=Table1[[#Headers],[Bœuf]:[Oasis]],Table1[[Bœuf]:[Oasis]]))))*
SUM(IF(Table3[Date]=$A888,Table3[Bœuf])),SUM(IF(Table3[Date]=$A888,Table3[Bœuf]))),"")</f>
        <v/>
      </c>
      <c r="D888" s="32" t="str" cm="1">
        <f t="array" ref="D888">IF(ISNUMBER($A888),IF($G$2="Valeur",
SUM(IF($A888&gt;=Table1[De],IF($A888&lt;=Table1[À],IF(D$4=Table1[[#Headers],[Bœuf]:[Oasis]],Table1[[Bœuf]:[Oasis]]))))*
SUM(IF(Table3[Date]=$A888,Table3[Jambon])),SUM(IF(Table3[Date]=$A888,Table3[Jambon]))),"")</f>
        <v/>
      </c>
      <c r="E888" s="32" t="str" cm="1">
        <f t="array" ref="E888">IF(ISNUMBER($A888),IF($G$2="Valeur",
SUM(IF($A888&gt;=Table1[De],IF($A888&lt;=Table1[À],IF(E$4=Table1[[#Headers],[Bœuf]:[Oasis]],Table1[[Bœuf]:[Oasis]]))))*
SUM(IF(Table3[Date]=$A888,Table3[Végétarien])),SUM(IF(Table3[Date]=$A888,Table3[Végétarien]))),"")</f>
        <v/>
      </c>
      <c r="F888" s="32" t="str" cm="1">
        <f t="array" ref="F888">IF(ISNUMBER($A888),IF($G$2="Valeur",
SUM(IF($A888&gt;=Table1[De],IF($A888&lt;=Table1[À],IF(F$4=Table1[[#Headers],[Bœuf]:[Oasis]],Table1[[Bœuf]:[Oasis]]))))*
SUM(IF(Table3[Date]=$A888,Table3[Salade])),SUM(IF(Table3[Date]=$A888,Table3[Salade]))),"")</f>
        <v/>
      </c>
      <c r="G888" s="32" t="str" cm="1">
        <f t="array" ref="G888">IF(ISNUMBER($A888),IF($G$2="Valeur",
SUM(IF($A888&gt;=Table1[De],IF($A888&lt;=Table1[À],IF(G$4=Table1[[#Headers],[Bœuf]:[Oasis]],Table1[[Bœuf]:[Oasis]]))))*
SUM(IF(Table3[Date]=$A888,Table3[Eau])),SUM(IF(Table3[Date]=$A888,Table3[Eau]))),"")</f>
        <v/>
      </c>
      <c r="H888" s="32" t="str" cm="1">
        <f t="array" ref="H888">IF(ISNUMBER($A888),IF($G$2="Valeur",
SUM(IF($A888&gt;=Table1[De],IF($A888&lt;=Table1[À],IF(H$4=Table1[[#Headers],[Bœuf]:[Oasis]],Table1[[Bœuf]:[Oasis]]))))*
SUM(IF(Table3[Date]=$A888,Table3[Coca])),SUM(IF(Table3[Date]=$A888,Table3[Coca]))),"")</f>
        <v/>
      </c>
      <c r="I888" s="32" t="str" cm="1">
        <f t="array" ref="I888">IF(ISNUMBER($A888),IF($G$2="Valeur",
SUM(IF($A888&gt;=Table1[De],IF($A888&lt;=Table1[À],IF(I$4=Table1[[#Headers],[Bœuf]:[Oasis]],Table1[[Bœuf]:[Oasis]]))))*
SUM(IF(Table3[Date]=$A888,Table3[Oasis])),SUM(IF(Table3[Date]=$A888,Table3[Oasis]))),"")</f>
        <v/>
      </c>
      <c r="J888" s="33" t="str">
        <f t="shared" si="13"/>
        <v/>
      </c>
      <c r="K888" s="32" t="str" cm="1">
        <f t="array" ref="K888">IF(AND(ISNUMBER($A888),$G$2="Valeur"),
SUM(IF(Table3[Date]=$A888,IF(Table3[Mode de Paiement]=K$4,Table3[TOTAL DU PAR LE CLIENT]))),"")</f>
        <v/>
      </c>
      <c r="L888" s="32" t="str" cm="1">
        <f t="array" ref="L888">IF(AND(ISNUMBER($A888),$G$2="Valeur"),
SUM(IF(Table3[Date]=$A888,IF(Table3[Mode de Paiement]=L$4,Table3[TOTAL DU PAR LE CLIENT]))),"")</f>
        <v/>
      </c>
      <c r="M888" s="32" t="str" cm="1">
        <f t="array" ref="M888">IF(AND(ISNUMBER($A888),$G$2="Valeur"),
SUM(IF(Table3[Date]=$A888,IF(Table3[Mode de Paiement]=M$4,Table3[TOTAL DU PAR LE CLIENT]))),"")</f>
        <v/>
      </c>
      <c r="N888" s="32" t="str" cm="1">
        <f t="array" ref="N888">IF(AND(ISNUMBER($A888),$G$2="Valeur"),
SUM(IF(Table3[Date]=$A888,IF(Table3[Mode de Paiement]=N$4,Table3[TOTAL DU PAR LE CLIENT]))),"")</f>
        <v/>
      </c>
    </row>
    <row r="889" spans="1:14" x14ac:dyDescent="0.2">
      <c r="A889" s="82" t="str">
        <f>IF(A888=MAX(Table3[Date]),"",IF(A888="","",A888+1))</f>
        <v/>
      </c>
      <c r="B889" s="83" t="str">
        <f>IF(ISNUMBER(A889),COUNTIF(Table3[Date],A889),"")</f>
        <v/>
      </c>
      <c r="C889" s="32" t="str" cm="1">
        <f t="array" ref="C889">IF(ISNUMBER($A889),IF($G$2="Valeur",
SUM(IF($A889&gt;=Table1[De],IF($A889&lt;=Table1[À],IF(C$4=Table1[[#Headers],[Bœuf]:[Oasis]],Table1[[Bœuf]:[Oasis]]))))*
SUM(IF(Table3[Date]=$A889,Table3[Bœuf])),SUM(IF(Table3[Date]=$A889,Table3[Bœuf]))),"")</f>
        <v/>
      </c>
      <c r="D889" s="32" t="str" cm="1">
        <f t="array" ref="D889">IF(ISNUMBER($A889),IF($G$2="Valeur",
SUM(IF($A889&gt;=Table1[De],IF($A889&lt;=Table1[À],IF(D$4=Table1[[#Headers],[Bœuf]:[Oasis]],Table1[[Bœuf]:[Oasis]]))))*
SUM(IF(Table3[Date]=$A889,Table3[Jambon])),SUM(IF(Table3[Date]=$A889,Table3[Jambon]))),"")</f>
        <v/>
      </c>
      <c r="E889" s="32" t="str" cm="1">
        <f t="array" ref="E889">IF(ISNUMBER($A889),IF($G$2="Valeur",
SUM(IF($A889&gt;=Table1[De],IF($A889&lt;=Table1[À],IF(E$4=Table1[[#Headers],[Bœuf]:[Oasis]],Table1[[Bœuf]:[Oasis]]))))*
SUM(IF(Table3[Date]=$A889,Table3[Végétarien])),SUM(IF(Table3[Date]=$A889,Table3[Végétarien]))),"")</f>
        <v/>
      </c>
      <c r="F889" s="32" t="str" cm="1">
        <f t="array" ref="F889">IF(ISNUMBER($A889),IF($G$2="Valeur",
SUM(IF($A889&gt;=Table1[De],IF($A889&lt;=Table1[À],IF(F$4=Table1[[#Headers],[Bœuf]:[Oasis]],Table1[[Bœuf]:[Oasis]]))))*
SUM(IF(Table3[Date]=$A889,Table3[Salade])),SUM(IF(Table3[Date]=$A889,Table3[Salade]))),"")</f>
        <v/>
      </c>
      <c r="G889" s="32" t="str" cm="1">
        <f t="array" ref="G889">IF(ISNUMBER($A889),IF($G$2="Valeur",
SUM(IF($A889&gt;=Table1[De],IF($A889&lt;=Table1[À],IF(G$4=Table1[[#Headers],[Bœuf]:[Oasis]],Table1[[Bœuf]:[Oasis]]))))*
SUM(IF(Table3[Date]=$A889,Table3[Eau])),SUM(IF(Table3[Date]=$A889,Table3[Eau]))),"")</f>
        <v/>
      </c>
      <c r="H889" s="32" t="str" cm="1">
        <f t="array" ref="H889">IF(ISNUMBER($A889),IF($G$2="Valeur",
SUM(IF($A889&gt;=Table1[De],IF($A889&lt;=Table1[À],IF(H$4=Table1[[#Headers],[Bœuf]:[Oasis]],Table1[[Bœuf]:[Oasis]]))))*
SUM(IF(Table3[Date]=$A889,Table3[Coca])),SUM(IF(Table3[Date]=$A889,Table3[Coca]))),"")</f>
        <v/>
      </c>
      <c r="I889" s="32" t="str" cm="1">
        <f t="array" ref="I889">IF(ISNUMBER($A889),IF($G$2="Valeur",
SUM(IF($A889&gt;=Table1[De],IF($A889&lt;=Table1[À],IF(I$4=Table1[[#Headers],[Bœuf]:[Oasis]],Table1[[Bœuf]:[Oasis]]))))*
SUM(IF(Table3[Date]=$A889,Table3[Oasis])),SUM(IF(Table3[Date]=$A889,Table3[Oasis]))),"")</f>
        <v/>
      </c>
      <c r="J889" s="33" t="str">
        <f t="shared" si="13"/>
        <v/>
      </c>
      <c r="K889" s="32" t="str" cm="1">
        <f t="array" ref="K889">IF(AND(ISNUMBER($A889),$G$2="Valeur"),
SUM(IF(Table3[Date]=$A889,IF(Table3[Mode de Paiement]=K$4,Table3[TOTAL DU PAR LE CLIENT]))),"")</f>
        <v/>
      </c>
      <c r="L889" s="32" t="str" cm="1">
        <f t="array" ref="L889">IF(AND(ISNUMBER($A889),$G$2="Valeur"),
SUM(IF(Table3[Date]=$A889,IF(Table3[Mode de Paiement]=L$4,Table3[TOTAL DU PAR LE CLIENT]))),"")</f>
        <v/>
      </c>
      <c r="M889" s="32" t="str" cm="1">
        <f t="array" ref="M889">IF(AND(ISNUMBER($A889),$G$2="Valeur"),
SUM(IF(Table3[Date]=$A889,IF(Table3[Mode de Paiement]=M$4,Table3[TOTAL DU PAR LE CLIENT]))),"")</f>
        <v/>
      </c>
      <c r="N889" s="32" t="str" cm="1">
        <f t="array" ref="N889">IF(AND(ISNUMBER($A889),$G$2="Valeur"),
SUM(IF(Table3[Date]=$A889,IF(Table3[Mode de Paiement]=N$4,Table3[TOTAL DU PAR LE CLIENT]))),"")</f>
        <v/>
      </c>
    </row>
    <row r="890" spans="1:14" x14ac:dyDescent="0.2">
      <c r="A890" s="82" t="str">
        <f>IF(A889=MAX(Table3[Date]),"",IF(A889="","",A889+1))</f>
        <v/>
      </c>
      <c r="B890" s="83" t="str">
        <f>IF(ISNUMBER(A890),COUNTIF(Table3[Date],A890),"")</f>
        <v/>
      </c>
      <c r="C890" s="32" t="str" cm="1">
        <f t="array" ref="C890">IF(ISNUMBER($A890),IF($G$2="Valeur",
SUM(IF($A890&gt;=Table1[De],IF($A890&lt;=Table1[À],IF(C$4=Table1[[#Headers],[Bœuf]:[Oasis]],Table1[[Bœuf]:[Oasis]]))))*
SUM(IF(Table3[Date]=$A890,Table3[Bœuf])),SUM(IF(Table3[Date]=$A890,Table3[Bœuf]))),"")</f>
        <v/>
      </c>
      <c r="D890" s="32" t="str" cm="1">
        <f t="array" ref="D890">IF(ISNUMBER($A890),IF($G$2="Valeur",
SUM(IF($A890&gt;=Table1[De],IF($A890&lt;=Table1[À],IF(D$4=Table1[[#Headers],[Bœuf]:[Oasis]],Table1[[Bœuf]:[Oasis]]))))*
SUM(IF(Table3[Date]=$A890,Table3[Jambon])),SUM(IF(Table3[Date]=$A890,Table3[Jambon]))),"")</f>
        <v/>
      </c>
      <c r="E890" s="32" t="str" cm="1">
        <f t="array" ref="E890">IF(ISNUMBER($A890),IF($G$2="Valeur",
SUM(IF($A890&gt;=Table1[De],IF($A890&lt;=Table1[À],IF(E$4=Table1[[#Headers],[Bœuf]:[Oasis]],Table1[[Bœuf]:[Oasis]]))))*
SUM(IF(Table3[Date]=$A890,Table3[Végétarien])),SUM(IF(Table3[Date]=$A890,Table3[Végétarien]))),"")</f>
        <v/>
      </c>
      <c r="F890" s="32" t="str" cm="1">
        <f t="array" ref="F890">IF(ISNUMBER($A890),IF($G$2="Valeur",
SUM(IF($A890&gt;=Table1[De],IF($A890&lt;=Table1[À],IF(F$4=Table1[[#Headers],[Bœuf]:[Oasis]],Table1[[Bœuf]:[Oasis]]))))*
SUM(IF(Table3[Date]=$A890,Table3[Salade])),SUM(IF(Table3[Date]=$A890,Table3[Salade]))),"")</f>
        <v/>
      </c>
      <c r="G890" s="32" t="str" cm="1">
        <f t="array" ref="G890">IF(ISNUMBER($A890),IF($G$2="Valeur",
SUM(IF($A890&gt;=Table1[De],IF($A890&lt;=Table1[À],IF(G$4=Table1[[#Headers],[Bœuf]:[Oasis]],Table1[[Bœuf]:[Oasis]]))))*
SUM(IF(Table3[Date]=$A890,Table3[Eau])),SUM(IF(Table3[Date]=$A890,Table3[Eau]))),"")</f>
        <v/>
      </c>
      <c r="H890" s="32" t="str" cm="1">
        <f t="array" ref="H890">IF(ISNUMBER($A890),IF($G$2="Valeur",
SUM(IF($A890&gt;=Table1[De],IF($A890&lt;=Table1[À],IF(H$4=Table1[[#Headers],[Bœuf]:[Oasis]],Table1[[Bœuf]:[Oasis]]))))*
SUM(IF(Table3[Date]=$A890,Table3[Coca])),SUM(IF(Table3[Date]=$A890,Table3[Coca]))),"")</f>
        <v/>
      </c>
      <c r="I890" s="32" t="str" cm="1">
        <f t="array" ref="I890">IF(ISNUMBER($A890),IF($G$2="Valeur",
SUM(IF($A890&gt;=Table1[De],IF($A890&lt;=Table1[À],IF(I$4=Table1[[#Headers],[Bœuf]:[Oasis]],Table1[[Bœuf]:[Oasis]]))))*
SUM(IF(Table3[Date]=$A890,Table3[Oasis])),SUM(IF(Table3[Date]=$A890,Table3[Oasis]))),"")</f>
        <v/>
      </c>
      <c r="J890" s="33" t="str">
        <f t="shared" si="13"/>
        <v/>
      </c>
      <c r="K890" s="32" t="str" cm="1">
        <f t="array" ref="K890">IF(AND(ISNUMBER($A890),$G$2="Valeur"),
SUM(IF(Table3[Date]=$A890,IF(Table3[Mode de Paiement]=K$4,Table3[TOTAL DU PAR LE CLIENT]))),"")</f>
        <v/>
      </c>
      <c r="L890" s="32" t="str" cm="1">
        <f t="array" ref="L890">IF(AND(ISNUMBER($A890),$G$2="Valeur"),
SUM(IF(Table3[Date]=$A890,IF(Table3[Mode de Paiement]=L$4,Table3[TOTAL DU PAR LE CLIENT]))),"")</f>
        <v/>
      </c>
      <c r="M890" s="32" t="str" cm="1">
        <f t="array" ref="M890">IF(AND(ISNUMBER($A890),$G$2="Valeur"),
SUM(IF(Table3[Date]=$A890,IF(Table3[Mode de Paiement]=M$4,Table3[TOTAL DU PAR LE CLIENT]))),"")</f>
        <v/>
      </c>
      <c r="N890" s="32" t="str" cm="1">
        <f t="array" ref="N890">IF(AND(ISNUMBER($A890),$G$2="Valeur"),
SUM(IF(Table3[Date]=$A890,IF(Table3[Mode de Paiement]=N$4,Table3[TOTAL DU PAR LE CLIENT]))),"")</f>
        <v/>
      </c>
    </row>
    <row r="891" spans="1:14" x14ac:dyDescent="0.2">
      <c r="A891" s="82" t="str">
        <f>IF(A890=MAX(Table3[Date]),"",IF(A890="","",A890+1))</f>
        <v/>
      </c>
      <c r="B891" s="83" t="str">
        <f>IF(ISNUMBER(A891),COUNTIF(Table3[Date],A891),"")</f>
        <v/>
      </c>
      <c r="C891" s="32" t="str" cm="1">
        <f t="array" ref="C891">IF(ISNUMBER($A891),IF($G$2="Valeur",
SUM(IF($A891&gt;=Table1[De],IF($A891&lt;=Table1[À],IF(C$4=Table1[[#Headers],[Bœuf]:[Oasis]],Table1[[Bœuf]:[Oasis]]))))*
SUM(IF(Table3[Date]=$A891,Table3[Bœuf])),SUM(IF(Table3[Date]=$A891,Table3[Bœuf]))),"")</f>
        <v/>
      </c>
      <c r="D891" s="32" t="str" cm="1">
        <f t="array" ref="D891">IF(ISNUMBER($A891),IF($G$2="Valeur",
SUM(IF($A891&gt;=Table1[De],IF($A891&lt;=Table1[À],IF(D$4=Table1[[#Headers],[Bœuf]:[Oasis]],Table1[[Bœuf]:[Oasis]]))))*
SUM(IF(Table3[Date]=$A891,Table3[Jambon])),SUM(IF(Table3[Date]=$A891,Table3[Jambon]))),"")</f>
        <v/>
      </c>
      <c r="E891" s="32" t="str" cm="1">
        <f t="array" ref="E891">IF(ISNUMBER($A891),IF($G$2="Valeur",
SUM(IF($A891&gt;=Table1[De],IF($A891&lt;=Table1[À],IF(E$4=Table1[[#Headers],[Bœuf]:[Oasis]],Table1[[Bœuf]:[Oasis]]))))*
SUM(IF(Table3[Date]=$A891,Table3[Végétarien])),SUM(IF(Table3[Date]=$A891,Table3[Végétarien]))),"")</f>
        <v/>
      </c>
      <c r="F891" s="32" t="str" cm="1">
        <f t="array" ref="F891">IF(ISNUMBER($A891),IF($G$2="Valeur",
SUM(IF($A891&gt;=Table1[De],IF($A891&lt;=Table1[À],IF(F$4=Table1[[#Headers],[Bœuf]:[Oasis]],Table1[[Bœuf]:[Oasis]]))))*
SUM(IF(Table3[Date]=$A891,Table3[Salade])),SUM(IF(Table3[Date]=$A891,Table3[Salade]))),"")</f>
        <v/>
      </c>
      <c r="G891" s="32" t="str" cm="1">
        <f t="array" ref="G891">IF(ISNUMBER($A891),IF($G$2="Valeur",
SUM(IF($A891&gt;=Table1[De],IF($A891&lt;=Table1[À],IF(G$4=Table1[[#Headers],[Bœuf]:[Oasis]],Table1[[Bœuf]:[Oasis]]))))*
SUM(IF(Table3[Date]=$A891,Table3[Eau])),SUM(IF(Table3[Date]=$A891,Table3[Eau]))),"")</f>
        <v/>
      </c>
      <c r="H891" s="32" t="str" cm="1">
        <f t="array" ref="H891">IF(ISNUMBER($A891),IF($G$2="Valeur",
SUM(IF($A891&gt;=Table1[De],IF($A891&lt;=Table1[À],IF(H$4=Table1[[#Headers],[Bœuf]:[Oasis]],Table1[[Bœuf]:[Oasis]]))))*
SUM(IF(Table3[Date]=$A891,Table3[Coca])),SUM(IF(Table3[Date]=$A891,Table3[Coca]))),"")</f>
        <v/>
      </c>
      <c r="I891" s="32" t="str" cm="1">
        <f t="array" ref="I891">IF(ISNUMBER($A891),IF($G$2="Valeur",
SUM(IF($A891&gt;=Table1[De],IF($A891&lt;=Table1[À],IF(I$4=Table1[[#Headers],[Bœuf]:[Oasis]],Table1[[Bœuf]:[Oasis]]))))*
SUM(IF(Table3[Date]=$A891,Table3[Oasis])),SUM(IF(Table3[Date]=$A891,Table3[Oasis]))),"")</f>
        <v/>
      </c>
      <c r="J891" s="33" t="str">
        <f t="shared" si="13"/>
        <v/>
      </c>
      <c r="K891" s="32" t="str" cm="1">
        <f t="array" ref="K891">IF(AND(ISNUMBER($A891),$G$2="Valeur"),
SUM(IF(Table3[Date]=$A891,IF(Table3[Mode de Paiement]=K$4,Table3[TOTAL DU PAR LE CLIENT]))),"")</f>
        <v/>
      </c>
      <c r="L891" s="32" t="str" cm="1">
        <f t="array" ref="L891">IF(AND(ISNUMBER($A891),$G$2="Valeur"),
SUM(IF(Table3[Date]=$A891,IF(Table3[Mode de Paiement]=L$4,Table3[TOTAL DU PAR LE CLIENT]))),"")</f>
        <v/>
      </c>
      <c r="M891" s="32" t="str" cm="1">
        <f t="array" ref="M891">IF(AND(ISNUMBER($A891),$G$2="Valeur"),
SUM(IF(Table3[Date]=$A891,IF(Table3[Mode de Paiement]=M$4,Table3[TOTAL DU PAR LE CLIENT]))),"")</f>
        <v/>
      </c>
      <c r="N891" s="32" t="str" cm="1">
        <f t="array" ref="N891">IF(AND(ISNUMBER($A891),$G$2="Valeur"),
SUM(IF(Table3[Date]=$A891,IF(Table3[Mode de Paiement]=N$4,Table3[TOTAL DU PAR LE CLIENT]))),"")</f>
        <v/>
      </c>
    </row>
    <row r="892" spans="1:14" x14ac:dyDescent="0.2">
      <c r="A892" s="82" t="str">
        <f>IF(A891=MAX(Table3[Date]),"",IF(A891="","",A891+1))</f>
        <v/>
      </c>
      <c r="B892" s="83" t="str">
        <f>IF(ISNUMBER(A892),COUNTIF(Table3[Date],A892),"")</f>
        <v/>
      </c>
      <c r="C892" s="32" t="str" cm="1">
        <f t="array" ref="C892">IF(ISNUMBER($A892),IF($G$2="Valeur",
SUM(IF($A892&gt;=Table1[De],IF($A892&lt;=Table1[À],IF(C$4=Table1[[#Headers],[Bœuf]:[Oasis]],Table1[[Bœuf]:[Oasis]]))))*
SUM(IF(Table3[Date]=$A892,Table3[Bœuf])),SUM(IF(Table3[Date]=$A892,Table3[Bœuf]))),"")</f>
        <v/>
      </c>
      <c r="D892" s="32" t="str" cm="1">
        <f t="array" ref="D892">IF(ISNUMBER($A892),IF($G$2="Valeur",
SUM(IF($A892&gt;=Table1[De],IF($A892&lt;=Table1[À],IF(D$4=Table1[[#Headers],[Bœuf]:[Oasis]],Table1[[Bœuf]:[Oasis]]))))*
SUM(IF(Table3[Date]=$A892,Table3[Jambon])),SUM(IF(Table3[Date]=$A892,Table3[Jambon]))),"")</f>
        <v/>
      </c>
      <c r="E892" s="32" t="str" cm="1">
        <f t="array" ref="E892">IF(ISNUMBER($A892),IF($G$2="Valeur",
SUM(IF($A892&gt;=Table1[De],IF($A892&lt;=Table1[À],IF(E$4=Table1[[#Headers],[Bœuf]:[Oasis]],Table1[[Bœuf]:[Oasis]]))))*
SUM(IF(Table3[Date]=$A892,Table3[Végétarien])),SUM(IF(Table3[Date]=$A892,Table3[Végétarien]))),"")</f>
        <v/>
      </c>
      <c r="F892" s="32" t="str" cm="1">
        <f t="array" ref="F892">IF(ISNUMBER($A892),IF($G$2="Valeur",
SUM(IF($A892&gt;=Table1[De],IF($A892&lt;=Table1[À],IF(F$4=Table1[[#Headers],[Bœuf]:[Oasis]],Table1[[Bœuf]:[Oasis]]))))*
SUM(IF(Table3[Date]=$A892,Table3[Salade])),SUM(IF(Table3[Date]=$A892,Table3[Salade]))),"")</f>
        <v/>
      </c>
      <c r="G892" s="32" t="str" cm="1">
        <f t="array" ref="G892">IF(ISNUMBER($A892),IF($G$2="Valeur",
SUM(IF($A892&gt;=Table1[De],IF($A892&lt;=Table1[À],IF(G$4=Table1[[#Headers],[Bœuf]:[Oasis]],Table1[[Bœuf]:[Oasis]]))))*
SUM(IF(Table3[Date]=$A892,Table3[Eau])),SUM(IF(Table3[Date]=$A892,Table3[Eau]))),"")</f>
        <v/>
      </c>
      <c r="H892" s="32" t="str" cm="1">
        <f t="array" ref="H892">IF(ISNUMBER($A892),IF($G$2="Valeur",
SUM(IF($A892&gt;=Table1[De],IF($A892&lt;=Table1[À],IF(H$4=Table1[[#Headers],[Bœuf]:[Oasis]],Table1[[Bœuf]:[Oasis]]))))*
SUM(IF(Table3[Date]=$A892,Table3[Coca])),SUM(IF(Table3[Date]=$A892,Table3[Coca]))),"")</f>
        <v/>
      </c>
      <c r="I892" s="32" t="str" cm="1">
        <f t="array" ref="I892">IF(ISNUMBER($A892),IF($G$2="Valeur",
SUM(IF($A892&gt;=Table1[De],IF($A892&lt;=Table1[À],IF(I$4=Table1[[#Headers],[Bœuf]:[Oasis]],Table1[[Bœuf]:[Oasis]]))))*
SUM(IF(Table3[Date]=$A892,Table3[Oasis])),SUM(IF(Table3[Date]=$A892,Table3[Oasis]))),"")</f>
        <v/>
      </c>
      <c r="J892" s="33" t="str">
        <f t="shared" si="13"/>
        <v/>
      </c>
      <c r="K892" s="32" t="str" cm="1">
        <f t="array" ref="K892">IF(AND(ISNUMBER($A892),$G$2="Valeur"),
SUM(IF(Table3[Date]=$A892,IF(Table3[Mode de Paiement]=K$4,Table3[TOTAL DU PAR LE CLIENT]))),"")</f>
        <v/>
      </c>
      <c r="L892" s="32" t="str" cm="1">
        <f t="array" ref="L892">IF(AND(ISNUMBER($A892),$G$2="Valeur"),
SUM(IF(Table3[Date]=$A892,IF(Table3[Mode de Paiement]=L$4,Table3[TOTAL DU PAR LE CLIENT]))),"")</f>
        <v/>
      </c>
      <c r="M892" s="32" t="str" cm="1">
        <f t="array" ref="M892">IF(AND(ISNUMBER($A892),$G$2="Valeur"),
SUM(IF(Table3[Date]=$A892,IF(Table3[Mode de Paiement]=M$4,Table3[TOTAL DU PAR LE CLIENT]))),"")</f>
        <v/>
      </c>
      <c r="N892" s="32" t="str" cm="1">
        <f t="array" ref="N892">IF(AND(ISNUMBER($A892),$G$2="Valeur"),
SUM(IF(Table3[Date]=$A892,IF(Table3[Mode de Paiement]=N$4,Table3[TOTAL DU PAR LE CLIENT]))),"")</f>
        <v/>
      </c>
    </row>
    <row r="893" spans="1:14" x14ac:dyDescent="0.2">
      <c r="A893" s="82" t="str">
        <f>IF(A892=MAX(Table3[Date]),"",IF(A892="","",A892+1))</f>
        <v/>
      </c>
      <c r="B893" s="83" t="str">
        <f>IF(ISNUMBER(A893),COUNTIF(Table3[Date],A893),"")</f>
        <v/>
      </c>
      <c r="C893" s="32" t="str" cm="1">
        <f t="array" ref="C893">IF(ISNUMBER($A893),IF($G$2="Valeur",
SUM(IF($A893&gt;=Table1[De],IF($A893&lt;=Table1[À],IF(C$4=Table1[[#Headers],[Bœuf]:[Oasis]],Table1[[Bœuf]:[Oasis]]))))*
SUM(IF(Table3[Date]=$A893,Table3[Bœuf])),SUM(IF(Table3[Date]=$A893,Table3[Bœuf]))),"")</f>
        <v/>
      </c>
      <c r="D893" s="32" t="str" cm="1">
        <f t="array" ref="D893">IF(ISNUMBER($A893),IF($G$2="Valeur",
SUM(IF($A893&gt;=Table1[De],IF($A893&lt;=Table1[À],IF(D$4=Table1[[#Headers],[Bœuf]:[Oasis]],Table1[[Bœuf]:[Oasis]]))))*
SUM(IF(Table3[Date]=$A893,Table3[Jambon])),SUM(IF(Table3[Date]=$A893,Table3[Jambon]))),"")</f>
        <v/>
      </c>
      <c r="E893" s="32" t="str" cm="1">
        <f t="array" ref="E893">IF(ISNUMBER($A893),IF($G$2="Valeur",
SUM(IF($A893&gt;=Table1[De],IF($A893&lt;=Table1[À],IF(E$4=Table1[[#Headers],[Bœuf]:[Oasis]],Table1[[Bœuf]:[Oasis]]))))*
SUM(IF(Table3[Date]=$A893,Table3[Végétarien])),SUM(IF(Table3[Date]=$A893,Table3[Végétarien]))),"")</f>
        <v/>
      </c>
      <c r="F893" s="32" t="str" cm="1">
        <f t="array" ref="F893">IF(ISNUMBER($A893),IF($G$2="Valeur",
SUM(IF($A893&gt;=Table1[De],IF($A893&lt;=Table1[À],IF(F$4=Table1[[#Headers],[Bœuf]:[Oasis]],Table1[[Bœuf]:[Oasis]]))))*
SUM(IF(Table3[Date]=$A893,Table3[Salade])),SUM(IF(Table3[Date]=$A893,Table3[Salade]))),"")</f>
        <v/>
      </c>
      <c r="G893" s="32" t="str" cm="1">
        <f t="array" ref="G893">IF(ISNUMBER($A893),IF($G$2="Valeur",
SUM(IF($A893&gt;=Table1[De],IF($A893&lt;=Table1[À],IF(G$4=Table1[[#Headers],[Bœuf]:[Oasis]],Table1[[Bœuf]:[Oasis]]))))*
SUM(IF(Table3[Date]=$A893,Table3[Eau])),SUM(IF(Table3[Date]=$A893,Table3[Eau]))),"")</f>
        <v/>
      </c>
      <c r="H893" s="32" t="str" cm="1">
        <f t="array" ref="H893">IF(ISNUMBER($A893),IF($G$2="Valeur",
SUM(IF($A893&gt;=Table1[De],IF($A893&lt;=Table1[À],IF(H$4=Table1[[#Headers],[Bœuf]:[Oasis]],Table1[[Bœuf]:[Oasis]]))))*
SUM(IF(Table3[Date]=$A893,Table3[Coca])),SUM(IF(Table3[Date]=$A893,Table3[Coca]))),"")</f>
        <v/>
      </c>
      <c r="I893" s="32" t="str" cm="1">
        <f t="array" ref="I893">IF(ISNUMBER($A893),IF($G$2="Valeur",
SUM(IF($A893&gt;=Table1[De],IF($A893&lt;=Table1[À],IF(I$4=Table1[[#Headers],[Bœuf]:[Oasis]],Table1[[Bœuf]:[Oasis]]))))*
SUM(IF(Table3[Date]=$A893,Table3[Oasis])),SUM(IF(Table3[Date]=$A893,Table3[Oasis]))),"")</f>
        <v/>
      </c>
      <c r="J893" s="33" t="str">
        <f t="shared" si="13"/>
        <v/>
      </c>
      <c r="K893" s="32" t="str" cm="1">
        <f t="array" ref="K893">IF(AND(ISNUMBER($A893),$G$2="Valeur"),
SUM(IF(Table3[Date]=$A893,IF(Table3[Mode de Paiement]=K$4,Table3[TOTAL DU PAR LE CLIENT]))),"")</f>
        <v/>
      </c>
      <c r="L893" s="32" t="str" cm="1">
        <f t="array" ref="L893">IF(AND(ISNUMBER($A893),$G$2="Valeur"),
SUM(IF(Table3[Date]=$A893,IF(Table3[Mode de Paiement]=L$4,Table3[TOTAL DU PAR LE CLIENT]))),"")</f>
        <v/>
      </c>
      <c r="M893" s="32" t="str" cm="1">
        <f t="array" ref="M893">IF(AND(ISNUMBER($A893),$G$2="Valeur"),
SUM(IF(Table3[Date]=$A893,IF(Table3[Mode de Paiement]=M$4,Table3[TOTAL DU PAR LE CLIENT]))),"")</f>
        <v/>
      </c>
      <c r="N893" s="32" t="str" cm="1">
        <f t="array" ref="N893">IF(AND(ISNUMBER($A893),$G$2="Valeur"),
SUM(IF(Table3[Date]=$A893,IF(Table3[Mode de Paiement]=N$4,Table3[TOTAL DU PAR LE CLIENT]))),"")</f>
        <v/>
      </c>
    </row>
    <row r="894" spans="1:14" x14ac:dyDescent="0.2">
      <c r="A894" s="82" t="str">
        <f>IF(A893=MAX(Table3[Date]),"",IF(A893="","",A893+1))</f>
        <v/>
      </c>
      <c r="B894" s="83" t="str">
        <f>IF(ISNUMBER(A894),COUNTIF(Table3[Date],A894),"")</f>
        <v/>
      </c>
      <c r="C894" s="32" t="str" cm="1">
        <f t="array" ref="C894">IF(ISNUMBER($A894),IF($G$2="Valeur",
SUM(IF($A894&gt;=Table1[De],IF($A894&lt;=Table1[À],IF(C$4=Table1[[#Headers],[Bœuf]:[Oasis]],Table1[[Bœuf]:[Oasis]]))))*
SUM(IF(Table3[Date]=$A894,Table3[Bœuf])),SUM(IF(Table3[Date]=$A894,Table3[Bœuf]))),"")</f>
        <v/>
      </c>
      <c r="D894" s="32" t="str" cm="1">
        <f t="array" ref="D894">IF(ISNUMBER($A894),IF($G$2="Valeur",
SUM(IF($A894&gt;=Table1[De],IF($A894&lt;=Table1[À],IF(D$4=Table1[[#Headers],[Bœuf]:[Oasis]],Table1[[Bœuf]:[Oasis]]))))*
SUM(IF(Table3[Date]=$A894,Table3[Jambon])),SUM(IF(Table3[Date]=$A894,Table3[Jambon]))),"")</f>
        <v/>
      </c>
      <c r="E894" s="32" t="str" cm="1">
        <f t="array" ref="E894">IF(ISNUMBER($A894),IF($G$2="Valeur",
SUM(IF($A894&gt;=Table1[De],IF($A894&lt;=Table1[À],IF(E$4=Table1[[#Headers],[Bœuf]:[Oasis]],Table1[[Bœuf]:[Oasis]]))))*
SUM(IF(Table3[Date]=$A894,Table3[Végétarien])),SUM(IF(Table3[Date]=$A894,Table3[Végétarien]))),"")</f>
        <v/>
      </c>
      <c r="F894" s="32" t="str" cm="1">
        <f t="array" ref="F894">IF(ISNUMBER($A894),IF($G$2="Valeur",
SUM(IF($A894&gt;=Table1[De],IF($A894&lt;=Table1[À],IF(F$4=Table1[[#Headers],[Bœuf]:[Oasis]],Table1[[Bœuf]:[Oasis]]))))*
SUM(IF(Table3[Date]=$A894,Table3[Salade])),SUM(IF(Table3[Date]=$A894,Table3[Salade]))),"")</f>
        <v/>
      </c>
      <c r="G894" s="32" t="str" cm="1">
        <f t="array" ref="G894">IF(ISNUMBER($A894),IF($G$2="Valeur",
SUM(IF($A894&gt;=Table1[De],IF($A894&lt;=Table1[À],IF(G$4=Table1[[#Headers],[Bœuf]:[Oasis]],Table1[[Bœuf]:[Oasis]]))))*
SUM(IF(Table3[Date]=$A894,Table3[Eau])),SUM(IF(Table3[Date]=$A894,Table3[Eau]))),"")</f>
        <v/>
      </c>
      <c r="H894" s="32" t="str" cm="1">
        <f t="array" ref="H894">IF(ISNUMBER($A894),IF($G$2="Valeur",
SUM(IF($A894&gt;=Table1[De],IF($A894&lt;=Table1[À],IF(H$4=Table1[[#Headers],[Bœuf]:[Oasis]],Table1[[Bœuf]:[Oasis]]))))*
SUM(IF(Table3[Date]=$A894,Table3[Coca])),SUM(IF(Table3[Date]=$A894,Table3[Coca]))),"")</f>
        <v/>
      </c>
      <c r="I894" s="32" t="str" cm="1">
        <f t="array" ref="I894">IF(ISNUMBER($A894),IF($G$2="Valeur",
SUM(IF($A894&gt;=Table1[De],IF($A894&lt;=Table1[À],IF(I$4=Table1[[#Headers],[Bœuf]:[Oasis]],Table1[[Bœuf]:[Oasis]]))))*
SUM(IF(Table3[Date]=$A894,Table3[Oasis])),SUM(IF(Table3[Date]=$A894,Table3[Oasis]))),"")</f>
        <v/>
      </c>
      <c r="J894" s="33" t="str">
        <f t="shared" si="13"/>
        <v/>
      </c>
      <c r="K894" s="32" t="str" cm="1">
        <f t="array" ref="K894">IF(AND(ISNUMBER($A894),$G$2="Valeur"),
SUM(IF(Table3[Date]=$A894,IF(Table3[Mode de Paiement]=K$4,Table3[TOTAL DU PAR LE CLIENT]))),"")</f>
        <v/>
      </c>
      <c r="L894" s="32" t="str" cm="1">
        <f t="array" ref="L894">IF(AND(ISNUMBER($A894),$G$2="Valeur"),
SUM(IF(Table3[Date]=$A894,IF(Table3[Mode de Paiement]=L$4,Table3[TOTAL DU PAR LE CLIENT]))),"")</f>
        <v/>
      </c>
      <c r="M894" s="32" t="str" cm="1">
        <f t="array" ref="M894">IF(AND(ISNUMBER($A894),$G$2="Valeur"),
SUM(IF(Table3[Date]=$A894,IF(Table3[Mode de Paiement]=M$4,Table3[TOTAL DU PAR LE CLIENT]))),"")</f>
        <v/>
      </c>
      <c r="N894" s="32" t="str" cm="1">
        <f t="array" ref="N894">IF(AND(ISNUMBER($A894),$G$2="Valeur"),
SUM(IF(Table3[Date]=$A894,IF(Table3[Mode de Paiement]=N$4,Table3[TOTAL DU PAR LE CLIENT]))),"")</f>
        <v/>
      </c>
    </row>
    <row r="895" spans="1:14" x14ac:dyDescent="0.2">
      <c r="A895" s="82" t="str">
        <f>IF(A894=MAX(Table3[Date]),"",IF(A894="","",A894+1))</f>
        <v/>
      </c>
      <c r="B895" s="83" t="str">
        <f>IF(ISNUMBER(A895),COUNTIF(Table3[Date],A895),"")</f>
        <v/>
      </c>
      <c r="C895" s="32" t="str" cm="1">
        <f t="array" ref="C895">IF(ISNUMBER($A895),IF($G$2="Valeur",
SUM(IF($A895&gt;=Table1[De],IF($A895&lt;=Table1[À],IF(C$4=Table1[[#Headers],[Bœuf]:[Oasis]],Table1[[Bœuf]:[Oasis]]))))*
SUM(IF(Table3[Date]=$A895,Table3[Bœuf])),SUM(IF(Table3[Date]=$A895,Table3[Bœuf]))),"")</f>
        <v/>
      </c>
      <c r="D895" s="32" t="str" cm="1">
        <f t="array" ref="D895">IF(ISNUMBER($A895),IF($G$2="Valeur",
SUM(IF($A895&gt;=Table1[De],IF($A895&lt;=Table1[À],IF(D$4=Table1[[#Headers],[Bœuf]:[Oasis]],Table1[[Bœuf]:[Oasis]]))))*
SUM(IF(Table3[Date]=$A895,Table3[Jambon])),SUM(IF(Table3[Date]=$A895,Table3[Jambon]))),"")</f>
        <v/>
      </c>
      <c r="E895" s="32" t="str" cm="1">
        <f t="array" ref="E895">IF(ISNUMBER($A895),IF($G$2="Valeur",
SUM(IF($A895&gt;=Table1[De],IF($A895&lt;=Table1[À],IF(E$4=Table1[[#Headers],[Bœuf]:[Oasis]],Table1[[Bœuf]:[Oasis]]))))*
SUM(IF(Table3[Date]=$A895,Table3[Végétarien])),SUM(IF(Table3[Date]=$A895,Table3[Végétarien]))),"")</f>
        <v/>
      </c>
      <c r="F895" s="32" t="str" cm="1">
        <f t="array" ref="F895">IF(ISNUMBER($A895),IF($G$2="Valeur",
SUM(IF($A895&gt;=Table1[De],IF($A895&lt;=Table1[À],IF(F$4=Table1[[#Headers],[Bœuf]:[Oasis]],Table1[[Bœuf]:[Oasis]]))))*
SUM(IF(Table3[Date]=$A895,Table3[Salade])),SUM(IF(Table3[Date]=$A895,Table3[Salade]))),"")</f>
        <v/>
      </c>
      <c r="G895" s="32" t="str" cm="1">
        <f t="array" ref="G895">IF(ISNUMBER($A895),IF($G$2="Valeur",
SUM(IF($A895&gt;=Table1[De],IF($A895&lt;=Table1[À],IF(G$4=Table1[[#Headers],[Bœuf]:[Oasis]],Table1[[Bœuf]:[Oasis]]))))*
SUM(IF(Table3[Date]=$A895,Table3[Eau])),SUM(IF(Table3[Date]=$A895,Table3[Eau]))),"")</f>
        <v/>
      </c>
      <c r="H895" s="32" t="str" cm="1">
        <f t="array" ref="H895">IF(ISNUMBER($A895),IF($G$2="Valeur",
SUM(IF($A895&gt;=Table1[De],IF($A895&lt;=Table1[À],IF(H$4=Table1[[#Headers],[Bœuf]:[Oasis]],Table1[[Bœuf]:[Oasis]]))))*
SUM(IF(Table3[Date]=$A895,Table3[Coca])),SUM(IF(Table3[Date]=$A895,Table3[Coca]))),"")</f>
        <v/>
      </c>
      <c r="I895" s="32" t="str" cm="1">
        <f t="array" ref="I895">IF(ISNUMBER($A895),IF($G$2="Valeur",
SUM(IF($A895&gt;=Table1[De],IF($A895&lt;=Table1[À],IF(I$4=Table1[[#Headers],[Bœuf]:[Oasis]],Table1[[Bœuf]:[Oasis]]))))*
SUM(IF(Table3[Date]=$A895,Table3[Oasis])),SUM(IF(Table3[Date]=$A895,Table3[Oasis]))),"")</f>
        <v/>
      </c>
      <c r="J895" s="33" t="str">
        <f t="shared" si="13"/>
        <v/>
      </c>
      <c r="K895" s="32" t="str" cm="1">
        <f t="array" ref="K895">IF(AND(ISNUMBER($A895),$G$2="Valeur"),
SUM(IF(Table3[Date]=$A895,IF(Table3[Mode de Paiement]=K$4,Table3[TOTAL DU PAR LE CLIENT]))),"")</f>
        <v/>
      </c>
      <c r="L895" s="32" t="str" cm="1">
        <f t="array" ref="L895">IF(AND(ISNUMBER($A895),$G$2="Valeur"),
SUM(IF(Table3[Date]=$A895,IF(Table3[Mode de Paiement]=L$4,Table3[TOTAL DU PAR LE CLIENT]))),"")</f>
        <v/>
      </c>
      <c r="M895" s="32" t="str" cm="1">
        <f t="array" ref="M895">IF(AND(ISNUMBER($A895),$G$2="Valeur"),
SUM(IF(Table3[Date]=$A895,IF(Table3[Mode de Paiement]=M$4,Table3[TOTAL DU PAR LE CLIENT]))),"")</f>
        <v/>
      </c>
      <c r="N895" s="32" t="str" cm="1">
        <f t="array" ref="N895">IF(AND(ISNUMBER($A895),$G$2="Valeur"),
SUM(IF(Table3[Date]=$A895,IF(Table3[Mode de Paiement]=N$4,Table3[TOTAL DU PAR LE CLIENT]))),"")</f>
        <v/>
      </c>
    </row>
    <row r="896" spans="1:14" x14ac:dyDescent="0.2">
      <c r="A896" s="82" t="str">
        <f>IF(A895=MAX(Table3[Date]),"",IF(A895="","",A895+1))</f>
        <v/>
      </c>
      <c r="B896" s="83" t="str">
        <f>IF(ISNUMBER(A896),COUNTIF(Table3[Date],A896),"")</f>
        <v/>
      </c>
      <c r="C896" s="32" t="str" cm="1">
        <f t="array" ref="C896">IF(ISNUMBER($A896),IF($G$2="Valeur",
SUM(IF($A896&gt;=Table1[De],IF($A896&lt;=Table1[À],IF(C$4=Table1[[#Headers],[Bœuf]:[Oasis]],Table1[[Bœuf]:[Oasis]]))))*
SUM(IF(Table3[Date]=$A896,Table3[Bœuf])),SUM(IF(Table3[Date]=$A896,Table3[Bœuf]))),"")</f>
        <v/>
      </c>
      <c r="D896" s="32" t="str" cm="1">
        <f t="array" ref="D896">IF(ISNUMBER($A896),IF($G$2="Valeur",
SUM(IF($A896&gt;=Table1[De],IF($A896&lt;=Table1[À],IF(D$4=Table1[[#Headers],[Bœuf]:[Oasis]],Table1[[Bœuf]:[Oasis]]))))*
SUM(IF(Table3[Date]=$A896,Table3[Jambon])),SUM(IF(Table3[Date]=$A896,Table3[Jambon]))),"")</f>
        <v/>
      </c>
      <c r="E896" s="32" t="str" cm="1">
        <f t="array" ref="E896">IF(ISNUMBER($A896),IF($G$2="Valeur",
SUM(IF($A896&gt;=Table1[De],IF($A896&lt;=Table1[À],IF(E$4=Table1[[#Headers],[Bœuf]:[Oasis]],Table1[[Bœuf]:[Oasis]]))))*
SUM(IF(Table3[Date]=$A896,Table3[Végétarien])),SUM(IF(Table3[Date]=$A896,Table3[Végétarien]))),"")</f>
        <v/>
      </c>
      <c r="F896" s="32" t="str" cm="1">
        <f t="array" ref="F896">IF(ISNUMBER($A896),IF($G$2="Valeur",
SUM(IF($A896&gt;=Table1[De],IF($A896&lt;=Table1[À],IF(F$4=Table1[[#Headers],[Bœuf]:[Oasis]],Table1[[Bœuf]:[Oasis]]))))*
SUM(IF(Table3[Date]=$A896,Table3[Salade])),SUM(IF(Table3[Date]=$A896,Table3[Salade]))),"")</f>
        <v/>
      </c>
      <c r="G896" s="32" t="str" cm="1">
        <f t="array" ref="G896">IF(ISNUMBER($A896),IF($G$2="Valeur",
SUM(IF($A896&gt;=Table1[De],IF($A896&lt;=Table1[À],IF(G$4=Table1[[#Headers],[Bœuf]:[Oasis]],Table1[[Bœuf]:[Oasis]]))))*
SUM(IF(Table3[Date]=$A896,Table3[Eau])),SUM(IF(Table3[Date]=$A896,Table3[Eau]))),"")</f>
        <v/>
      </c>
      <c r="H896" s="32" t="str" cm="1">
        <f t="array" ref="H896">IF(ISNUMBER($A896),IF($G$2="Valeur",
SUM(IF($A896&gt;=Table1[De],IF($A896&lt;=Table1[À],IF(H$4=Table1[[#Headers],[Bœuf]:[Oasis]],Table1[[Bœuf]:[Oasis]]))))*
SUM(IF(Table3[Date]=$A896,Table3[Coca])),SUM(IF(Table3[Date]=$A896,Table3[Coca]))),"")</f>
        <v/>
      </c>
      <c r="I896" s="32" t="str" cm="1">
        <f t="array" ref="I896">IF(ISNUMBER($A896),IF($G$2="Valeur",
SUM(IF($A896&gt;=Table1[De],IF($A896&lt;=Table1[À],IF(I$4=Table1[[#Headers],[Bœuf]:[Oasis]],Table1[[Bœuf]:[Oasis]]))))*
SUM(IF(Table3[Date]=$A896,Table3[Oasis])),SUM(IF(Table3[Date]=$A896,Table3[Oasis]))),"")</f>
        <v/>
      </c>
      <c r="J896" s="33" t="str">
        <f t="shared" si="13"/>
        <v/>
      </c>
      <c r="K896" s="32" t="str" cm="1">
        <f t="array" ref="K896">IF(AND(ISNUMBER($A896),$G$2="Valeur"),
SUM(IF(Table3[Date]=$A896,IF(Table3[Mode de Paiement]=K$4,Table3[TOTAL DU PAR LE CLIENT]))),"")</f>
        <v/>
      </c>
      <c r="L896" s="32" t="str" cm="1">
        <f t="array" ref="L896">IF(AND(ISNUMBER($A896),$G$2="Valeur"),
SUM(IF(Table3[Date]=$A896,IF(Table3[Mode de Paiement]=L$4,Table3[TOTAL DU PAR LE CLIENT]))),"")</f>
        <v/>
      </c>
      <c r="M896" s="32" t="str" cm="1">
        <f t="array" ref="M896">IF(AND(ISNUMBER($A896),$G$2="Valeur"),
SUM(IF(Table3[Date]=$A896,IF(Table3[Mode de Paiement]=M$4,Table3[TOTAL DU PAR LE CLIENT]))),"")</f>
        <v/>
      </c>
      <c r="N896" s="32" t="str" cm="1">
        <f t="array" ref="N896">IF(AND(ISNUMBER($A896),$G$2="Valeur"),
SUM(IF(Table3[Date]=$A896,IF(Table3[Mode de Paiement]=N$4,Table3[TOTAL DU PAR LE CLIENT]))),"")</f>
        <v/>
      </c>
    </row>
    <row r="897" spans="1:14" x14ac:dyDescent="0.2">
      <c r="A897" s="82" t="str">
        <f>IF(A896=MAX(Table3[Date]),"",IF(A896="","",A896+1))</f>
        <v/>
      </c>
      <c r="B897" s="83" t="str">
        <f>IF(ISNUMBER(A897),COUNTIF(Table3[Date],A897),"")</f>
        <v/>
      </c>
      <c r="C897" s="32" t="str" cm="1">
        <f t="array" ref="C897">IF(ISNUMBER($A897),IF($G$2="Valeur",
SUM(IF($A897&gt;=Table1[De],IF($A897&lt;=Table1[À],IF(C$4=Table1[[#Headers],[Bœuf]:[Oasis]],Table1[[Bœuf]:[Oasis]]))))*
SUM(IF(Table3[Date]=$A897,Table3[Bœuf])),SUM(IF(Table3[Date]=$A897,Table3[Bœuf]))),"")</f>
        <v/>
      </c>
      <c r="D897" s="32" t="str" cm="1">
        <f t="array" ref="D897">IF(ISNUMBER($A897),IF($G$2="Valeur",
SUM(IF($A897&gt;=Table1[De],IF($A897&lt;=Table1[À],IF(D$4=Table1[[#Headers],[Bœuf]:[Oasis]],Table1[[Bœuf]:[Oasis]]))))*
SUM(IF(Table3[Date]=$A897,Table3[Jambon])),SUM(IF(Table3[Date]=$A897,Table3[Jambon]))),"")</f>
        <v/>
      </c>
      <c r="E897" s="32" t="str" cm="1">
        <f t="array" ref="E897">IF(ISNUMBER($A897),IF($G$2="Valeur",
SUM(IF($A897&gt;=Table1[De],IF($A897&lt;=Table1[À],IF(E$4=Table1[[#Headers],[Bœuf]:[Oasis]],Table1[[Bœuf]:[Oasis]]))))*
SUM(IF(Table3[Date]=$A897,Table3[Végétarien])),SUM(IF(Table3[Date]=$A897,Table3[Végétarien]))),"")</f>
        <v/>
      </c>
      <c r="F897" s="32" t="str" cm="1">
        <f t="array" ref="F897">IF(ISNUMBER($A897),IF($G$2="Valeur",
SUM(IF($A897&gt;=Table1[De],IF($A897&lt;=Table1[À],IF(F$4=Table1[[#Headers],[Bœuf]:[Oasis]],Table1[[Bœuf]:[Oasis]]))))*
SUM(IF(Table3[Date]=$A897,Table3[Salade])),SUM(IF(Table3[Date]=$A897,Table3[Salade]))),"")</f>
        <v/>
      </c>
      <c r="G897" s="32" t="str" cm="1">
        <f t="array" ref="G897">IF(ISNUMBER($A897),IF($G$2="Valeur",
SUM(IF($A897&gt;=Table1[De],IF($A897&lt;=Table1[À],IF(G$4=Table1[[#Headers],[Bœuf]:[Oasis]],Table1[[Bœuf]:[Oasis]]))))*
SUM(IF(Table3[Date]=$A897,Table3[Eau])),SUM(IF(Table3[Date]=$A897,Table3[Eau]))),"")</f>
        <v/>
      </c>
      <c r="H897" s="32" t="str" cm="1">
        <f t="array" ref="H897">IF(ISNUMBER($A897),IF($G$2="Valeur",
SUM(IF($A897&gt;=Table1[De],IF($A897&lt;=Table1[À],IF(H$4=Table1[[#Headers],[Bœuf]:[Oasis]],Table1[[Bœuf]:[Oasis]]))))*
SUM(IF(Table3[Date]=$A897,Table3[Coca])),SUM(IF(Table3[Date]=$A897,Table3[Coca]))),"")</f>
        <v/>
      </c>
      <c r="I897" s="32" t="str" cm="1">
        <f t="array" ref="I897">IF(ISNUMBER($A897),IF($G$2="Valeur",
SUM(IF($A897&gt;=Table1[De],IF($A897&lt;=Table1[À],IF(I$4=Table1[[#Headers],[Bœuf]:[Oasis]],Table1[[Bœuf]:[Oasis]]))))*
SUM(IF(Table3[Date]=$A897,Table3[Oasis])),SUM(IF(Table3[Date]=$A897,Table3[Oasis]))),"")</f>
        <v/>
      </c>
      <c r="J897" s="33" t="str">
        <f t="shared" si="13"/>
        <v/>
      </c>
      <c r="K897" s="32" t="str" cm="1">
        <f t="array" ref="K897">IF(AND(ISNUMBER($A897),$G$2="Valeur"),
SUM(IF(Table3[Date]=$A897,IF(Table3[Mode de Paiement]=K$4,Table3[TOTAL DU PAR LE CLIENT]))),"")</f>
        <v/>
      </c>
      <c r="L897" s="32" t="str" cm="1">
        <f t="array" ref="L897">IF(AND(ISNUMBER($A897),$G$2="Valeur"),
SUM(IF(Table3[Date]=$A897,IF(Table3[Mode de Paiement]=L$4,Table3[TOTAL DU PAR LE CLIENT]))),"")</f>
        <v/>
      </c>
      <c r="M897" s="32" t="str" cm="1">
        <f t="array" ref="M897">IF(AND(ISNUMBER($A897),$G$2="Valeur"),
SUM(IF(Table3[Date]=$A897,IF(Table3[Mode de Paiement]=M$4,Table3[TOTAL DU PAR LE CLIENT]))),"")</f>
        <v/>
      </c>
      <c r="N897" s="32" t="str" cm="1">
        <f t="array" ref="N897">IF(AND(ISNUMBER($A897),$G$2="Valeur"),
SUM(IF(Table3[Date]=$A897,IF(Table3[Mode de Paiement]=N$4,Table3[TOTAL DU PAR LE CLIENT]))),"")</f>
        <v/>
      </c>
    </row>
    <row r="898" spans="1:14" x14ac:dyDescent="0.2">
      <c r="A898" s="82" t="str">
        <f>IF(A897=MAX(Table3[Date]),"",IF(A897="","",A897+1))</f>
        <v/>
      </c>
      <c r="B898" s="83" t="str">
        <f>IF(ISNUMBER(A898),COUNTIF(Table3[Date],A898),"")</f>
        <v/>
      </c>
      <c r="C898" s="32" t="str" cm="1">
        <f t="array" ref="C898">IF(ISNUMBER($A898),IF($G$2="Valeur",
SUM(IF($A898&gt;=Table1[De],IF($A898&lt;=Table1[À],IF(C$4=Table1[[#Headers],[Bœuf]:[Oasis]],Table1[[Bœuf]:[Oasis]]))))*
SUM(IF(Table3[Date]=$A898,Table3[Bœuf])),SUM(IF(Table3[Date]=$A898,Table3[Bœuf]))),"")</f>
        <v/>
      </c>
      <c r="D898" s="32" t="str" cm="1">
        <f t="array" ref="D898">IF(ISNUMBER($A898),IF($G$2="Valeur",
SUM(IF($A898&gt;=Table1[De],IF($A898&lt;=Table1[À],IF(D$4=Table1[[#Headers],[Bœuf]:[Oasis]],Table1[[Bœuf]:[Oasis]]))))*
SUM(IF(Table3[Date]=$A898,Table3[Jambon])),SUM(IF(Table3[Date]=$A898,Table3[Jambon]))),"")</f>
        <v/>
      </c>
      <c r="E898" s="32" t="str" cm="1">
        <f t="array" ref="E898">IF(ISNUMBER($A898),IF($G$2="Valeur",
SUM(IF($A898&gt;=Table1[De],IF($A898&lt;=Table1[À],IF(E$4=Table1[[#Headers],[Bœuf]:[Oasis]],Table1[[Bœuf]:[Oasis]]))))*
SUM(IF(Table3[Date]=$A898,Table3[Végétarien])),SUM(IF(Table3[Date]=$A898,Table3[Végétarien]))),"")</f>
        <v/>
      </c>
      <c r="F898" s="32" t="str" cm="1">
        <f t="array" ref="F898">IF(ISNUMBER($A898),IF($G$2="Valeur",
SUM(IF($A898&gt;=Table1[De],IF($A898&lt;=Table1[À],IF(F$4=Table1[[#Headers],[Bœuf]:[Oasis]],Table1[[Bœuf]:[Oasis]]))))*
SUM(IF(Table3[Date]=$A898,Table3[Salade])),SUM(IF(Table3[Date]=$A898,Table3[Salade]))),"")</f>
        <v/>
      </c>
      <c r="G898" s="32" t="str" cm="1">
        <f t="array" ref="G898">IF(ISNUMBER($A898),IF($G$2="Valeur",
SUM(IF($A898&gt;=Table1[De],IF($A898&lt;=Table1[À],IF(G$4=Table1[[#Headers],[Bœuf]:[Oasis]],Table1[[Bœuf]:[Oasis]]))))*
SUM(IF(Table3[Date]=$A898,Table3[Eau])),SUM(IF(Table3[Date]=$A898,Table3[Eau]))),"")</f>
        <v/>
      </c>
      <c r="H898" s="32" t="str" cm="1">
        <f t="array" ref="H898">IF(ISNUMBER($A898),IF($G$2="Valeur",
SUM(IF($A898&gt;=Table1[De],IF($A898&lt;=Table1[À],IF(H$4=Table1[[#Headers],[Bœuf]:[Oasis]],Table1[[Bœuf]:[Oasis]]))))*
SUM(IF(Table3[Date]=$A898,Table3[Coca])),SUM(IF(Table3[Date]=$A898,Table3[Coca]))),"")</f>
        <v/>
      </c>
      <c r="I898" s="32" t="str" cm="1">
        <f t="array" ref="I898">IF(ISNUMBER($A898),IF($G$2="Valeur",
SUM(IF($A898&gt;=Table1[De],IF($A898&lt;=Table1[À],IF(I$4=Table1[[#Headers],[Bœuf]:[Oasis]],Table1[[Bœuf]:[Oasis]]))))*
SUM(IF(Table3[Date]=$A898,Table3[Oasis])),SUM(IF(Table3[Date]=$A898,Table3[Oasis]))),"")</f>
        <v/>
      </c>
      <c r="J898" s="33" t="str">
        <f t="shared" si="13"/>
        <v/>
      </c>
      <c r="K898" s="32" t="str" cm="1">
        <f t="array" ref="K898">IF(AND(ISNUMBER($A898),$G$2="Valeur"),
SUM(IF(Table3[Date]=$A898,IF(Table3[Mode de Paiement]=K$4,Table3[TOTAL DU PAR LE CLIENT]))),"")</f>
        <v/>
      </c>
      <c r="L898" s="32" t="str" cm="1">
        <f t="array" ref="L898">IF(AND(ISNUMBER($A898),$G$2="Valeur"),
SUM(IF(Table3[Date]=$A898,IF(Table3[Mode de Paiement]=L$4,Table3[TOTAL DU PAR LE CLIENT]))),"")</f>
        <v/>
      </c>
      <c r="M898" s="32" t="str" cm="1">
        <f t="array" ref="M898">IF(AND(ISNUMBER($A898),$G$2="Valeur"),
SUM(IF(Table3[Date]=$A898,IF(Table3[Mode de Paiement]=M$4,Table3[TOTAL DU PAR LE CLIENT]))),"")</f>
        <v/>
      </c>
      <c r="N898" s="32" t="str" cm="1">
        <f t="array" ref="N898">IF(AND(ISNUMBER($A898),$G$2="Valeur"),
SUM(IF(Table3[Date]=$A898,IF(Table3[Mode de Paiement]=N$4,Table3[TOTAL DU PAR LE CLIENT]))),"")</f>
        <v/>
      </c>
    </row>
    <row r="899" spans="1:14" x14ac:dyDescent="0.2">
      <c r="A899" s="82" t="str">
        <f>IF(A898=MAX(Table3[Date]),"",IF(A898="","",A898+1))</f>
        <v/>
      </c>
      <c r="B899" s="83" t="str">
        <f>IF(ISNUMBER(A899),COUNTIF(Table3[Date],A899),"")</f>
        <v/>
      </c>
      <c r="C899" s="32" t="str" cm="1">
        <f t="array" ref="C899">IF(ISNUMBER($A899),IF($G$2="Valeur",
SUM(IF($A899&gt;=Table1[De],IF($A899&lt;=Table1[À],IF(C$4=Table1[[#Headers],[Bœuf]:[Oasis]],Table1[[Bœuf]:[Oasis]]))))*
SUM(IF(Table3[Date]=$A899,Table3[Bœuf])),SUM(IF(Table3[Date]=$A899,Table3[Bœuf]))),"")</f>
        <v/>
      </c>
      <c r="D899" s="32" t="str" cm="1">
        <f t="array" ref="D899">IF(ISNUMBER($A899),IF($G$2="Valeur",
SUM(IF($A899&gt;=Table1[De],IF($A899&lt;=Table1[À],IF(D$4=Table1[[#Headers],[Bœuf]:[Oasis]],Table1[[Bœuf]:[Oasis]]))))*
SUM(IF(Table3[Date]=$A899,Table3[Jambon])),SUM(IF(Table3[Date]=$A899,Table3[Jambon]))),"")</f>
        <v/>
      </c>
      <c r="E899" s="32" t="str" cm="1">
        <f t="array" ref="E899">IF(ISNUMBER($A899),IF($G$2="Valeur",
SUM(IF($A899&gt;=Table1[De],IF($A899&lt;=Table1[À],IF(E$4=Table1[[#Headers],[Bœuf]:[Oasis]],Table1[[Bœuf]:[Oasis]]))))*
SUM(IF(Table3[Date]=$A899,Table3[Végétarien])),SUM(IF(Table3[Date]=$A899,Table3[Végétarien]))),"")</f>
        <v/>
      </c>
      <c r="F899" s="32" t="str" cm="1">
        <f t="array" ref="F899">IF(ISNUMBER($A899),IF($G$2="Valeur",
SUM(IF($A899&gt;=Table1[De],IF($A899&lt;=Table1[À],IF(F$4=Table1[[#Headers],[Bœuf]:[Oasis]],Table1[[Bœuf]:[Oasis]]))))*
SUM(IF(Table3[Date]=$A899,Table3[Salade])),SUM(IF(Table3[Date]=$A899,Table3[Salade]))),"")</f>
        <v/>
      </c>
      <c r="G899" s="32" t="str" cm="1">
        <f t="array" ref="G899">IF(ISNUMBER($A899),IF($G$2="Valeur",
SUM(IF($A899&gt;=Table1[De],IF($A899&lt;=Table1[À],IF(G$4=Table1[[#Headers],[Bœuf]:[Oasis]],Table1[[Bœuf]:[Oasis]]))))*
SUM(IF(Table3[Date]=$A899,Table3[Eau])),SUM(IF(Table3[Date]=$A899,Table3[Eau]))),"")</f>
        <v/>
      </c>
      <c r="H899" s="32" t="str" cm="1">
        <f t="array" ref="H899">IF(ISNUMBER($A899),IF($G$2="Valeur",
SUM(IF($A899&gt;=Table1[De],IF($A899&lt;=Table1[À],IF(H$4=Table1[[#Headers],[Bœuf]:[Oasis]],Table1[[Bœuf]:[Oasis]]))))*
SUM(IF(Table3[Date]=$A899,Table3[Coca])),SUM(IF(Table3[Date]=$A899,Table3[Coca]))),"")</f>
        <v/>
      </c>
      <c r="I899" s="32" t="str" cm="1">
        <f t="array" ref="I899">IF(ISNUMBER($A899),IF($G$2="Valeur",
SUM(IF($A899&gt;=Table1[De],IF($A899&lt;=Table1[À],IF(I$4=Table1[[#Headers],[Bœuf]:[Oasis]],Table1[[Bœuf]:[Oasis]]))))*
SUM(IF(Table3[Date]=$A899,Table3[Oasis])),SUM(IF(Table3[Date]=$A899,Table3[Oasis]))),"")</f>
        <v/>
      </c>
      <c r="J899" s="33" t="str">
        <f t="shared" si="13"/>
        <v/>
      </c>
      <c r="K899" s="32" t="str" cm="1">
        <f t="array" ref="K899">IF(AND(ISNUMBER($A899),$G$2="Valeur"),
SUM(IF(Table3[Date]=$A899,IF(Table3[Mode de Paiement]=K$4,Table3[TOTAL DU PAR LE CLIENT]))),"")</f>
        <v/>
      </c>
      <c r="L899" s="32" t="str" cm="1">
        <f t="array" ref="L899">IF(AND(ISNUMBER($A899),$G$2="Valeur"),
SUM(IF(Table3[Date]=$A899,IF(Table3[Mode de Paiement]=L$4,Table3[TOTAL DU PAR LE CLIENT]))),"")</f>
        <v/>
      </c>
      <c r="M899" s="32" t="str" cm="1">
        <f t="array" ref="M899">IF(AND(ISNUMBER($A899),$G$2="Valeur"),
SUM(IF(Table3[Date]=$A899,IF(Table3[Mode de Paiement]=M$4,Table3[TOTAL DU PAR LE CLIENT]))),"")</f>
        <v/>
      </c>
      <c r="N899" s="32" t="str" cm="1">
        <f t="array" ref="N899">IF(AND(ISNUMBER($A899),$G$2="Valeur"),
SUM(IF(Table3[Date]=$A899,IF(Table3[Mode de Paiement]=N$4,Table3[TOTAL DU PAR LE CLIENT]))),"")</f>
        <v/>
      </c>
    </row>
    <row r="900" spans="1:14" x14ac:dyDescent="0.2">
      <c r="A900" s="82" t="str">
        <f>IF(A899=MAX(Table3[Date]),"",IF(A899="","",A899+1))</f>
        <v/>
      </c>
      <c r="B900" s="83" t="str">
        <f>IF(ISNUMBER(A900),COUNTIF(Table3[Date],A900),"")</f>
        <v/>
      </c>
      <c r="C900" s="32" t="str" cm="1">
        <f t="array" ref="C900">IF(ISNUMBER($A900),IF($G$2="Valeur",
SUM(IF($A900&gt;=Table1[De],IF($A900&lt;=Table1[À],IF(C$4=Table1[[#Headers],[Bœuf]:[Oasis]],Table1[[Bœuf]:[Oasis]]))))*
SUM(IF(Table3[Date]=$A900,Table3[Bœuf])),SUM(IF(Table3[Date]=$A900,Table3[Bœuf]))),"")</f>
        <v/>
      </c>
      <c r="D900" s="32" t="str" cm="1">
        <f t="array" ref="D900">IF(ISNUMBER($A900),IF($G$2="Valeur",
SUM(IF($A900&gt;=Table1[De],IF($A900&lt;=Table1[À],IF(D$4=Table1[[#Headers],[Bœuf]:[Oasis]],Table1[[Bœuf]:[Oasis]]))))*
SUM(IF(Table3[Date]=$A900,Table3[Jambon])),SUM(IF(Table3[Date]=$A900,Table3[Jambon]))),"")</f>
        <v/>
      </c>
      <c r="E900" s="32" t="str" cm="1">
        <f t="array" ref="E900">IF(ISNUMBER($A900),IF($G$2="Valeur",
SUM(IF($A900&gt;=Table1[De],IF($A900&lt;=Table1[À],IF(E$4=Table1[[#Headers],[Bœuf]:[Oasis]],Table1[[Bœuf]:[Oasis]]))))*
SUM(IF(Table3[Date]=$A900,Table3[Végétarien])),SUM(IF(Table3[Date]=$A900,Table3[Végétarien]))),"")</f>
        <v/>
      </c>
      <c r="F900" s="32" t="str" cm="1">
        <f t="array" ref="F900">IF(ISNUMBER($A900),IF($G$2="Valeur",
SUM(IF($A900&gt;=Table1[De],IF($A900&lt;=Table1[À],IF(F$4=Table1[[#Headers],[Bœuf]:[Oasis]],Table1[[Bœuf]:[Oasis]]))))*
SUM(IF(Table3[Date]=$A900,Table3[Salade])),SUM(IF(Table3[Date]=$A900,Table3[Salade]))),"")</f>
        <v/>
      </c>
      <c r="G900" s="32" t="str" cm="1">
        <f t="array" ref="G900">IF(ISNUMBER($A900),IF($G$2="Valeur",
SUM(IF($A900&gt;=Table1[De],IF($A900&lt;=Table1[À],IF(G$4=Table1[[#Headers],[Bœuf]:[Oasis]],Table1[[Bœuf]:[Oasis]]))))*
SUM(IF(Table3[Date]=$A900,Table3[Eau])),SUM(IF(Table3[Date]=$A900,Table3[Eau]))),"")</f>
        <v/>
      </c>
      <c r="H900" s="32" t="str" cm="1">
        <f t="array" ref="H900">IF(ISNUMBER($A900),IF($G$2="Valeur",
SUM(IF($A900&gt;=Table1[De],IF($A900&lt;=Table1[À],IF(H$4=Table1[[#Headers],[Bœuf]:[Oasis]],Table1[[Bœuf]:[Oasis]]))))*
SUM(IF(Table3[Date]=$A900,Table3[Coca])),SUM(IF(Table3[Date]=$A900,Table3[Coca]))),"")</f>
        <v/>
      </c>
      <c r="I900" s="32" t="str" cm="1">
        <f t="array" ref="I900">IF(ISNUMBER($A900),IF($G$2="Valeur",
SUM(IF($A900&gt;=Table1[De],IF($A900&lt;=Table1[À],IF(I$4=Table1[[#Headers],[Bœuf]:[Oasis]],Table1[[Bœuf]:[Oasis]]))))*
SUM(IF(Table3[Date]=$A900,Table3[Oasis])),SUM(IF(Table3[Date]=$A900,Table3[Oasis]))),"")</f>
        <v/>
      </c>
      <c r="J900" s="33" t="str">
        <f t="shared" si="13"/>
        <v/>
      </c>
      <c r="K900" s="32" t="str" cm="1">
        <f t="array" ref="K900">IF(AND(ISNUMBER($A900),$G$2="Valeur"),
SUM(IF(Table3[Date]=$A900,IF(Table3[Mode de Paiement]=K$4,Table3[TOTAL DU PAR LE CLIENT]))),"")</f>
        <v/>
      </c>
      <c r="L900" s="32" t="str" cm="1">
        <f t="array" ref="L900">IF(AND(ISNUMBER($A900),$G$2="Valeur"),
SUM(IF(Table3[Date]=$A900,IF(Table3[Mode de Paiement]=L$4,Table3[TOTAL DU PAR LE CLIENT]))),"")</f>
        <v/>
      </c>
      <c r="M900" s="32" t="str" cm="1">
        <f t="array" ref="M900">IF(AND(ISNUMBER($A900),$G$2="Valeur"),
SUM(IF(Table3[Date]=$A900,IF(Table3[Mode de Paiement]=M$4,Table3[TOTAL DU PAR LE CLIENT]))),"")</f>
        <v/>
      </c>
      <c r="N900" s="32" t="str" cm="1">
        <f t="array" ref="N900">IF(AND(ISNUMBER($A900),$G$2="Valeur"),
SUM(IF(Table3[Date]=$A900,IF(Table3[Mode de Paiement]=N$4,Table3[TOTAL DU PAR LE CLIENT]))),"")</f>
        <v/>
      </c>
    </row>
    <row r="901" spans="1:14" x14ac:dyDescent="0.2">
      <c r="A901" s="82" t="str">
        <f>IF(A900=MAX(Table3[Date]),"",IF(A900="","",A900+1))</f>
        <v/>
      </c>
      <c r="B901" s="83" t="str">
        <f>IF(ISNUMBER(A901),COUNTIF(Table3[Date],A901),"")</f>
        <v/>
      </c>
      <c r="C901" s="32" t="str" cm="1">
        <f t="array" ref="C901">IF(ISNUMBER($A901),IF($G$2="Valeur",
SUM(IF($A901&gt;=Table1[De],IF($A901&lt;=Table1[À],IF(C$4=Table1[[#Headers],[Bœuf]:[Oasis]],Table1[[Bœuf]:[Oasis]]))))*
SUM(IF(Table3[Date]=$A901,Table3[Bœuf])),SUM(IF(Table3[Date]=$A901,Table3[Bœuf]))),"")</f>
        <v/>
      </c>
      <c r="D901" s="32" t="str" cm="1">
        <f t="array" ref="D901">IF(ISNUMBER($A901),IF($G$2="Valeur",
SUM(IF($A901&gt;=Table1[De],IF($A901&lt;=Table1[À],IF(D$4=Table1[[#Headers],[Bœuf]:[Oasis]],Table1[[Bœuf]:[Oasis]]))))*
SUM(IF(Table3[Date]=$A901,Table3[Jambon])),SUM(IF(Table3[Date]=$A901,Table3[Jambon]))),"")</f>
        <v/>
      </c>
      <c r="E901" s="32" t="str" cm="1">
        <f t="array" ref="E901">IF(ISNUMBER($A901),IF($G$2="Valeur",
SUM(IF($A901&gt;=Table1[De],IF($A901&lt;=Table1[À],IF(E$4=Table1[[#Headers],[Bœuf]:[Oasis]],Table1[[Bœuf]:[Oasis]]))))*
SUM(IF(Table3[Date]=$A901,Table3[Végétarien])),SUM(IF(Table3[Date]=$A901,Table3[Végétarien]))),"")</f>
        <v/>
      </c>
      <c r="F901" s="32" t="str" cm="1">
        <f t="array" ref="F901">IF(ISNUMBER($A901),IF($G$2="Valeur",
SUM(IF($A901&gt;=Table1[De],IF($A901&lt;=Table1[À],IF(F$4=Table1[[#Headers],[Bœuf]:[Oasis]],Table1[[Bœuf]:[Oasis]]))))*
SUM(IF(Table3[Date]=$A901,Table3[Salade])),SUM(IF(Table3[Date]=$A901,Table3[Salade]))),"")</f>
        <v/>
      </c>
      <c r="G901" s="32" t="str" cm="1">
        <f t="array" ref="G901">IF(ISNUMBER($A901),IF($G$2="Valeur",
SUM(IF($A901&gt;=Table1[De],IF($A901&lt;=Table1[À],IF(G$4=Table1[[#Headers],[Bœuf]:[Oasis]],Table1[[Bœuf]:[Oasis]]))))*
SUM(IF(Table3[Date]=$A901,Table3[Eau])),SUM(IF(Table3[Date]=$A901,Table3[Eau]))),"")</f>
        <v/>
      </c>
      <c r="H901" s="32" t="str" cm="1">
        <f t="array" ref="H901">IF(ISNUMBER($A901),IF($G$2="Valeur",
SUM(IF($A901&gt;=Table1[De],IF($A901&lt;=Table1[À],IF(H$4=Table1[[#Headers],[Bœuf]:[Oasis]],Table1[[Bœuf]:[Oasis]]))))*
SUM(IF(Table3[Date]=$A901,Table3[Coca])),SUM(IF(Table3[Date]=$A901,Table3[Coca]))),"")</f>
        <v/>
      </c>
      <c r="I901" s="32" t="str" cm="1">
        <f t="array" ref="I901">IF(ISNUMBER($A901),IF($G$2="Valeur",
SUM(IF($A901&gt;=Table1[De],IF($A901&lt;=Table1[À],IF(I$4=Table1[[#Headers],[Bœuf]:[Oasis]],Table1[[Bœuf]:[Oasis]]))))*
SUM(IF(Table3[Date]=$A901,Table3[Oasis])),SUM(IF(Table3[Date]=$A901,Table3[Oasis]))),"")</f>
        <v/>
      </c>
      <c r="J901" s="33" t="str">
        <f t="shared" si="13"/>
        <v/>
      </c>
      <c r="K901" s="32" t="str" cm="1">
        <f t="array" ref="K901">IF(AND(ISNUMBER($A901),$G$2="Valeur"),
SUM(IF(Table3[Date]=$A901,IF(Table3[Mode de Paiement]=K$4,Table3[TOTAL DU PAR LE CLIENT]))),"")</f>
        <v/>
      </c>
      <c r="L901" s="32" t="str" cm="1">
        <f t="array" ref="L901">IF(AND(ISNUMBER($A901),$G$2="Valeur"),
SUM(IF(Table3[Date]=$A901,IF(Table3[Mode de Paiement]=L$4,Table3[TOTAL DU PAR LE CLIENT]))),"")</f>
        <v/>
      </c>
      <c r="M901" s="32" t="str" cm="1">
        <f t="array" ref="M901">IF(AND(ISNUMBER($A901),$G$2="Valeur"),
SUM(IF(Table3[Date]=$A901,IF(Table3[Mode de Paiement]=M$4,Table3[TOTAL DU PAR LE CLIENT]))),"")</f>
        <v/>
      </c>
      <c r="N901" s="32" t="str" cm="1">
        <f t="array" ref="N901">IF(AND(ISNUMBER($A901),$G$2="Valeur"),
SUM(IF(Table3[Date]=$A901,IF(Table3[Mode de Paiement]=N$4,Table3[TOTAL DU PAR LE CLIENT]))),"")</f>
        <v/>
      </c>
    </row>
    <row r="902" spans="1:14" x14ac:dyDescent="0.2">
      <c r="A902" s="82" t="str">
        <f>IF(A901=MAX(Table3[Date]),"",IF(A901="","",A901+1))</f>
        <v/>
      </c>
      <c r="B902" s="83" t="str">
        <f>IF(ISNUMBER(A902),COUNTIF(Table3[Date],A902),"")</f>
        <v/>
      </c>
      <c r="C902" s="32" t="str" cm="1">
        <f t="array" ref="C902">IF(ISNUMBER($A902),IF($G$2="Valeur",
SUM(IF($A902&gt;=Table1[De],IF($A902&lt;=Table1[À],IF(C$4=Table1[[#Headers],[Bœuf]:[Oasis]],Table1[[Bœuf]:[Oasis]]))))*
SUM(IF(Table3[Date]=$A902,Table3[Bœuf])),SUM(IF(Table3[Date]=$A902,Table3[Bœuf]))),"")</f>
        <v/>
      </c>
      <c r="D902" s="32" t="str" cm="1">
        <f t="array" ref="D902">IF(ISNUMBER($A902),IF($G$2="Valeur",
SUM(IF($A902&gt;=Table1[De],IF($A902&lt;=Table1[À],IF(D$4=Table1[[#Headers],[Bœuf]:[Oasis]],Table1[[Bœuf]:[Oasis]]))))*
SUM(IF(Table3[Date]=$A902,Table3[Jambon])),SUM(IF(Table3[Date]=$A902,Table3[Jambon]))),"")</f>
        <v/>
      </c>
      <c r="E902" s="32" t="str" cm="1">
        <f t="array" ref="E902">IF(ISNUMBER($A902),IF($G$2="Valeur",
SUM(IF($A902&gt;=Table1[De],IF($A902&lt;=Table1[À],IF(E$4=Table1[[#Headers],[Bœuf]:[Oasis]],Table1[[Bœuf]:[Oasis]]))))*
SUM(IF(Table3[Date]=$A902,Table3[Végétarien])),SUM(IF(Table3[Date]=$A902,Table3[Végétarien]))),"")</f>
        <v/>
      </c>
      <c r="F902" s="32" t="str" cm="1">
        <f t="array" ref="F902">IF(ISNUMBER($A902),IF($G$2="Valeur",
SUM(IF($A902&gt;=Table1[De],IF($A902&lt;=Table1[À],IF(F$4=Table1[[#Headers],[Bœuf]:[Oasis]],Table1[[Bœuf]:[Oasis]]))))*
SUM(IF(Table3[Date]=$A902,Table3[Salade])),SUM(IF(Table3[Date]=$A902,Table3[Salade]))),"")</f>
        <v/>
      </c>
      <c r="G902" s="32" t="str" cm="1">
        <f t="array" ref="G902">IF(ISNUMBER($A902),IF($G$2="Valeur",
SUM(IF($A902&gt;=Table1[De],IF($A902&lt;=Table1[À],IF(G$4=Table1[[#Headers],[Bœuf]:[Oasis]],Table1[[Bœuf]:[Oasis]]))))*
SUM(IF(Table3[Date]=$A902,Table3[Eau])),SUM(IF(Table3[Date]=$A902,Table3[Eau]))),"")</f>
        <v/>
      </c>
      <c r="H902" s="32" t="str" cm="1">
        <f t="array" ref="H902">IF(ISNUMBER($A902),IF($G$2="Valeur",
SUM(IF($A902&gt;=Table1[De],IF($A902&lt;=Table1[À],IF(H$4=Table1[[#Headers],[Bœuf]:[Oasis]],Table1[[Bœuf]:[Oasis]]))))*
SUM(IF(Table3[Date]=$A902,Table3[Coca])),SUM(IF(Table3[Date]=$A902,Table3[Coca]))),"")</f>
        <v/>
      </c>
      <c r="I902" s="32" t="str" cm="1">
        <f t="array" ref="I902">IF(ISNUMBER($A902),IF($G$2="Valeur",
SUM(IF($A902&gt;=Table1[De],IF($A902&lt;=Table1[À],IF(I$4=Table1[[#Headers],[Bœuf]:[Oasis]],Table1[[Bœuf]:[Oasis]]))))*
SUM(IF(Table3[Date]=$A902,Table3[Oasis])),SUM(IF(Table3[Date]=$A902,Table3[Oasis]))),"")</f>
        <v/>
      </c>
      <c r="J902" s="33" t="str">
        <f t="shared" ref="J902:J965" si="14">IF($G$2="Valeur",IF(ISNUMBER(A902),SUM(C902:I902),""),"")</f>
        <v/>
      </c>
      <c r="K902" s="32" t="str" cm="1">
        <f t="array" ref="K902">IF(AND(ISNUMBER($A902),$G$2="Valeur"),
SUM(IF(Table3[Date]=$A902,IF(Table3[Mode de Paiement]=K$4,Table3[TOTAL DU PAR LE CLIENT]))),"")</f>
        <v/>
      </c>
      <c r="L902" s="32" t="str" cm="1">
        <f t="array" ref="L902">IF(AND(ISNUMBER($A902),$G$2="Valeur"),
SUM(IF(Table3[Date]=$A902,IF(Table3[Mode de Paiement]=L$4,Table3[TOTAL DU PAR LE CLIENT]))),"")</f>
        <v/>
      </c>
      <c r="M902" s="32" t="str" cm="1">
        <f t="array" ref="M902">IF(AND(ISNUMBER($A902),$G$2="Valeur"),
SUM(IF(Table3[Date]=$A902,IF(Table3[Mode de Paiement]=M$4,Table3[TOTAL DU PAR LE CLIENT]))),"")</f>
        <v/>
      </c>
      <c r="N902" s="32" t="str" cm="1">
        <f t="array" ref="N902">IF(AND(ISNUMBER($A902),$G$2="Valeur"),
SUM(IF(Table3[Date]=$A902,IF(Table3[Mode de Paiement]=N$4,Table3[TOTAL DU PAR LE CLIENT]))),"")</f>
        <v/>
      </c>
    </row>
    <row r="903" spans="1:14" x14ac:dyDescent="0.2">
      <c r="A903" s="82" t="str">
        <f>IF(A902=MAX(Table3[Date]),"",IF(A902="","",A902+1))</f>
        <v/>
      </c>
      <c r="B903" s="83" t="str">
        <f>IF(ISNUMBER(A903),COUNTIF(Table3[Date],A903),"")</f>
        <v/>
      </c>
      <c r="C903" s="32" t="str" cm="1">
        <f t="array" ref="C903">IF(ISNUMBER($A903),IF($G$2="Valeur",
SUM(IF($A903&gt;=Table1[De],IF($A903&lt;=Table1[À],IF(C$4=Table1[[#Headers],[Bœuf]:[Oasis]],Table1[[Bœuf]:[Oasis]]))))*
SUM(IF(Table3[Date]=$A903,Table3[Bœuf])),SUM(IF(Table3[Date]=$A903,Table3[Bœuf]))),"")</f>
        <v/>
      </c>
      <c r="D903" s="32" t="str" cm="1">
        <f t="array" ref="D903">IF(ISNUMBER($A903),IF($G$2="Valeur",
SUM(IF($A903&gt;=Table1[De],IF($A903&lt;=Table1[À],IF(D$4=Table1[[#Headers],[Bœuf]:[Oasis]],Table1[[Bœuf]:[Oasis]]))))*
SUM(IF(Table3[Date]=$A903,Table3[Jambon])),SUM(IF(Table3[Date]=$A903,Table3[Jambon]))),"")</f>
        <v/>
      </c>
      <c r="E903" s="32" t="str" cm="1">
        <f t="array" ref="E903">IF(ISNUMBER($A903),IF($G$2="Valeur",
SUM(IF($A903&gt;=Table1[De],IF($A903&lt;=Table1[À],IF(E$4=Table1[[#Headers],[Bœuf]:[Oasis]],Table1[[Bœuf]:[Oasis]]))))*
SUM(IF(Table3[Date]=$A903,Table3[Végétarien])),SUM(IF(Table3[Date]=$A903,Table3[Végétarien]))),"")</f>
        <v/>
      </c>
      <c r="F903" s="32" t="str" cm="1">
        <f t="array" ref="F903">IF(ISNUMBER($A903),IF($G$2="Valeur",
SUM(IF($A903&gt;=Table1[De],IF($A903&lt;=Table1[À],IF(F$4=Table1[[#Headers],[Bœuf]:[Oasis]],Table1[[Bœuf]:[Oasis]]))))*
SUM(IF(Table3[Date]=$A903,Table3[Salade])),SUM(IF(Table3[Date]=$A903,Table3[Salade]))),"")</f>
        <v/>
      </c>
      <c r="G903" s="32" t="str" cm="1">
        <f t="array" ref="G903">IF(ISNUMBER($A903),IF($G$2="Valeur",
SUM(IF($A903&gt;=Table1[De],IF($A903&lt;=Table1[À],IF(G$4=Table1[[#Headers],[Bœuf]:[Oasis]],Table1[[Bœuf]:[Oasis]]))))*
SUM(IF(Table3[Date]=$A903,Table3[Eau])),SUM(IF(Table3[Date]=$A903,Table3[Eau]))),"")</f>
        <v/>
      </c>
      <c r="H903" s="32" t="str" cm="1">
        <f t="array" ref="H903">IF(ISNUMBER($A903),IF($G$2="Valeur",
SUM(IF($A903&gt;=Table1[De],IF($A903&lt;=Table1[À],IF(H$4=Table1[[#Headers],[Bœuf]:[Oasis]],Table1[[Bœuf]:[Oasis]]))))*
SUM(IF(Table3[Date]=$A903,Table3[Coca])),SUM(IF(Table3[Date]=$A903,Table3[Coca]))),"")</f>
        <v/>
      </c>
      <c r="I903" s="32" t="str" cm="1">
        <f t="array" ref="I903">IF(ISNUMBER($A903),IF($G$2="Valeur",
SUM(IF($A903&gt;=Table1[De],IF($A903&lt;=Table1[À],IF(I$4=Table1[[#Headers],[Bœuf]:[Oasis]],Table1[[Bœuf]:[Oasis]]))))*
SUM(IF(Table3[Date]=$A903,Table3[Oasis])),SUM(IF(Table3[Date]=$A903,Table3[Oasis]))),"")</f>
        <v/>
      </c>
      <c r="J903" s="33" t="str">
        <f t="shared" si="14"/>
        <v/>
      </c>
      <c r="K903" s="32" t="str" cm="1">
        <f t="array" ref="K903">IF(AND(ISNUMBER($A903),$G$2="Valeur"),
SUM(IF(Table3[Date]=$A903,IF(Table3[Mode de Paiement]=K$4,Table3[TOTAL DU PAR LE CLIENT]))),"")</f>
        <v/>
      </c>
      <c r="L903" s="32" t="str" cm="1">
        <f t="array" ref="L903">IF(AND(ISNUMBER($A903),$G$2="Valeur"),
SUM(IF(Table3[Date]=$A903,IF(Table3[Mode de Paiement]=L$4,Table3[TOTAL DU PAR LE CLIENT]))),"")</f>
        <v/>
      </c>
      <c r="M903" s="32" t="str" cm="1">
        <f t="array" ref="M903">IF(AND(ISNUMBER($A903),$G$2="Valeur"),
SUM(IF(Table3[Date]=$A903,IF(Table3[Mode de Paiement]=M$4,Table3[TOTAL DU PAR LE CLIENT]))),"")</f>
        <v/>
      </c>
      <c r="N903" s="32" t="str" cm="1">
        <f t="array" ref="N903">IF(AND(ISNUMBER($A903),$G$2="Valeur"),
SUM(IF(Table3[Date]=$A903,IF(Table3[Mode de Paiement]=N$4,Table3[TOTAL DU PAR LE CLIENT]))),"")</f>
        <v/>
      </c>
    </row>
    <row r="904" spans="1:14" x14ac:dyDescent="0.2">
      <c r="A904" s="82" t="str">
        <f>IF(A903=MAX(Table3[Date]),"",IF(A903="","",A903+1))</f>
        <v/>
      </c>
      <c r="B904" s="83" t="str">
        <f>IF(ISNUMBER(A904),COUNTIF(Table3[Date],A904),"")</f>
        <v/>
      </c>
      <c r="C904" s="32" t="str" cm="1">
        <f t="array" ref="C904">IF(ISNUMBER($A904),IF($G$2="Valeur",
SUM(IF($A904&gt;=Table1[De],IF($A904&lt;=Table1[À],IF(C$4=Table1[[#Headers],[Bœuf]:[Oasis]],Table1[[Bœuf]:[Oasis]]))))*
SUM(IF(Table3[Date]=$A904,Table3[Bœuf])),SUM(IF(Table3[Date]=$A904,Table3[Bœuf]))),"")</f>
        <v/>
      </c>
      <c r="D904" s="32" t="str" cm="1">
        <f t="array" ref="D904">IF(ISNUMBER($A904),IF($G$2="Valeur",
SUM(IF($A904&gt;=Table1[De],IF($A904&lt;=Table1[À],IF(D$4=Table1[[#Headers],[Bœuf]:[Oasis]],Table1[[Bœuf]:[Oasis]]))))*
SUM(IF(Table3[Date]=$A904,Table3[Jambon])),SUM(IF(Table3[Date]=$A904,Table3[Jambon]))),"")</f>
        <v/>
      </c>
      <c r="E904" s="32" t="str" cm="1">
        <f t="array" ref="E904">IF(ISNUMBER($A904),IF($G$2="Valeur",
SUM(IF($A904&gt;=Table1[De],IF($A904&lt;=Table1[À],IF(E$4=Table1[[#Headers],[Bœuf]:[Oasis]],Table1[[Bœuf]:[Oasis]]))))*
SUM(IF(Table3[Date]=$A904,Table3[Végétarien])),SUM(IF(Table3[Date]=$A904,Table3[Végétarien]))),"")</f>
        <v/>
      </c>
      <c r="F904" s="32" t="str" cm="1">
        <f t="array" ref="F904">IF(ISNUMBER($A904),IF($G$2="Valeur",
SUM(IF($A904&gt;=Table1[De],IF($A904&lt;=Table1[À],IF(F$4=Table1[[#Headers],[Bœuf]:[Oasis]],Table1[[Bœuf]:[Oasis]]))))*
SUM(IF(Table3[Date]=$A904,Table3[Salade])),SUM(IF(Table3[Date]=$A904,Table3[Salade]))),"")</f>
        <v/>
      </c>
      <c r="G904" s="32" t="str" cm="1">
        <f t="array" ref="G904">IF(ISNUMBER($A904),IF($G$2="Valeur",
SUM(IF($A904&gt;=Table1[De],IF($A904&lt;=Table1[À],IF(G$4=Table1[[#Headers],[Bœuf]:[Oasis]],Table1[[Bœuf]:[Oasis]]))))*
SUM(IF(Table3[Date]=$A904,Table3[Eau])),SUM(IF(Table3[Date]=$A904,Table3[Eau]))),"")</f>
        <v/>
      </c>
      <c r="H904" s="32" t="str" cm="1">
        <f t="array" ref="H904">IF(ISNUMBER($A904),IF($G$2="Valeur",
SUM(IF($A904&gt;=Table1[De],IF($A904&lt;=Table1[À],IF(H$4=Table1[[#Headers],[Bœuf]:[Oasis]],Table1[[Bœuf]:[Oasis]]))))*
SUM(IF(Table3[Date]=$A904,Table3[Coca])),SUM(IF(Table3[Date]=$A904,Table3[Coca]))),"")</f>
        <v/>
      </c>
      <c r="I904" s="32" t="str" cm="1">
        <f t="array" ref="I904">IF(ISNUMBER($A904),IF($G$2="Valeur",
SUM(IF($A904&gt;=Table1[De],IF($A904&lt;=Table1[À],IF(I$4=Table1[[#Headers],[Bœuf]:[Oasis]],Table1[[Bœuf]:[Oasis]]))))*
SUM(IF(Table3[Date]=$A904,Table3[Oasis])),SUM(IF(Table3[Date]=$A904,Table3[Oasis]))),"")</f>
        <v/>
      </c>
      <c r="J904" s="33" t="str">
        <f t="shared" si="14"/>
        <v/>
      </c>
      <c r="K904" s="32" t="str" cm="1">
        <f t="array" ref="K904">IF(AND(ISNUMBER($A904),$G$2="Valeur"),
SUM(IF(Table3[Date]=$A904,IF(Table3[Mode de Paiement]=K$4,Table3[TOTAL DU PAR LE CLIENT]))),"")</f>
        <v/>
      </c>
      <c r="L904" s="32" t="str" cm="1">
        <f t="array" ref="L904">IF(AND(ISNUMBER($A904),$G$2="Valeur"),
SUM(IF(Table3[Date]=$A904,IF(Table3[Mode de Paiement]=L$4,Table3[TOTAL DU PAR LE CLIENT]))),"")</f>
        <v/>
      </c>
      <c r="M904" s="32" t="str" cm="1">
        <f t="array" ref="M904">IF(AND(ISNUMBER($A904),$G$2="Valeur"),
SUM(IF(Table3[Date]=$A904,IF(Table3[Mode de Paiement]=M$4,Table3[TOTAL DU PAR LE CLIENT]))),"")</f>
        <v/>
      </c>
      <c r="N904" s="32" t="str" cm="1">
        <f t="array" ref="N904">IF(AND(ISNUMBER($A904),$G$2="Valeur"),
SUM(IF(Table3[Date]=$A904,IF(Table3[Mode de Paiement]=N$4,Table3[TOTAL DU PAR LE CLIENT]))),"")</f>
        <v/>
      </c>
    </row>
    <row r="905" spans="1:14" x14ac:dyDescent="0.2">
      <c r="A905" s="82" t="str">
        <f>IF(A904=MAX(Table3[Date]),"",IF(A904="","",A904+1))</f>
        <v/>
      </c>
      <c r="B905" s="83" t="str">
        <f>IF(ISNUMBER(A905),COUNTIF(Table3[Date],A905),"")</f>
        <v/>
      </c>
      <c r="C905" s="32" t="str" cm="1">
        <f t="array" ref="C905">IF(ISNUMBER($A905),IF($G$2="Valeur",
SUM(IF($A905&gt;=Table1[De],IF($A905&lt;=Table1[À],IF(C$4=Table1[[#Headers],[Bœuf]:[Oasis]],Table1[[Bœuf]:[Oasis]]))))*
SUM(IF(Table3[Date]=$A905,Table3[Bœuf])),SUM(IF(Table3[Date]=$A905,Table3[Bœuf]))),"")</f>
        <v/>
      </c>
      <c r="D905" s="32" t="str" cm="1">
        <f t="array" ref="D905">IF(ISNUMBER($A905),IF($G$2="Valeur",
SUM(IF($A905&gt;=Table1[De],IF($A905&lt;=Table1[À],IF(D$4=Table1[[#Headers],[Bœuf]:[Oasis]],Table1[[Bœuf]:[Oasis]]))))*
SUM(IF(Table3[Date]=$A905,Table3[Jambon])),SUM(IF(Table3[Date]=$A905,Table3[Jambon]))),"")</f>
        <v/>
      </c>
      <c r="E905" s="32" t="str" cm="1">
        <f t="array" ref="E905">IF(ISNUMBER($A905),IF($G$2="Valeur",
SUM(IF($A905&gt;=Table1[De],IF($A905&lt;=Table1[À],IF(E$4=Table1[[#Headers],[Bœuf]:[Oasis]],Table1[[Bœuf]:[Oasis]]))))*
SUM(IF(Table3[Date]=$A905,Table3[Végétarien])),SUM(IF(Table3[Date]=$A905,Table3[Végétarien]))),"")</f>
        <v/>
      </c>
      <c r="F905" s="32" t="str" cm="1">
        <f t="array" ref="F905">IF(ISNUMBER($A905),IF($G$2="Valeur",
SUM(IF($A905&gt;=Table1[De],IF($A905&lt;=Table1[À],IF(F$4=Table1[[#Headers],[Bœuf]:[Oasis]],Table1[[Bœuf]:[Oasis]]))))*
SUM(IF(Table3[Date]=$A905,Table3[Salade])),SUM(IF(Table3[Date]=$A905,Table3[Salade]))),"")</f>
        <v/>
      </c>
      <c r="G905" s="32" t="str" cm="1">
        <f t="array" ref="G905">IF(ISNUMBER($A905),IF($G$2="Valeur",
SUM(IF($A905&gt;=Table1[De],IF($A905&lt;=Table1[À],IF(G$4=Table1[[#Headers],[Bœuf]:[Oasis]],Table1[[Bœuf]:[Oasis]]))))*
SUM(IF(Table3[Date]=$A905,Table3[Eau])),SUM(IF(Table3[Date]=$A905,Table3[Eau]))),"")</f>
        <v/>
      </c>
      <c r="H905" s="32" t="str" cm="1">
        <f t="array" ref="H905">IF(ISNUMBER($A905),IF($G$2="Valeur",
SUM(IF($A905&gt;=Table1[De],IF($A905&lt;=Table1[À],IF(H$4=Table1[[#Headers],[Bœuf]:[Oasis]],Table1[[Bœuf]:[Oasis]]))))*
SUM(IF(Table3[Date]=$A905,Table3[Coca])),SUM(IF(Table3[Date]=$A905,Table3[Coca]))),"")</f>
        <v/>
      </c>
      <c r="I905" s="32" t="str" cm="1">
        <f t="array" ref="I905">IF(ISNUMBER($A905),IF($G$2="Valeur",
SUM(IF($A905&gt;=Table1[De],IF($A905&lt;=Table1[À],IF(I$4=Table1[[#Headers],[Bœuf]:[Oasis]],Table1[[Bœuf]:[Oasis]]))))*
SUM(IF(Table3[Date]=$A905,Table3[Oasis])),SUM(IF(Table3[Date]=$A905,Table3[Oasis]))),"")</f>
        <v/>
      </c>
      <c r="J905" s="33" t="str">
        <f t="shared" si="14"/>
        <v/>
      </c>
      <c r="K905" s="32" t="str" cm="1">
        <f t="array" ref="K905">IF(AND(ISNUMBER($A905),$G$2="Valeur"),
SUM(IF(Table3[Date]=$A905,IF(Table3[Mode de Paiement]=K$4,Table3[TOTAL DU PAR LE CLIENT]))),"")</f>
        <v/>
      </c>
      <c r="L905" s="32" t="str" cm="1">
        <f t="array" ref="L905">IF(AND(ISNUMBER($A905),$G$2="Valeur"),
SUM(IF(Table3[Date]=$A905,IF(Table3[Mode de Paiement]=L$4,Table3[TOTAL DU PAR LE CLIENT]))),"")</f>
        <v/>
      </c>
      <c r="M905" s="32" t="str" cm="1">
        <f t="array" ref="M905">IF(AND(ISNUMBER($A905),$G$2="Valeur"),
SUM(IF(Table3[Date]=$A905,IF(Table3[Mode de Paiement]=M$4,Table3[TOTAL DU PAR LE CLIENT]))),"")</f>
        <v/>
      </c>
      <c r="N905" s="32" t="str" cm="1">
        <f t="array" ref="N905">IF(AND(ISNUMBER($A905),$G$2="Valeur"),
SUM(IF(Table3[Date]=$A905,IF(Table3[Mode de Paiement]=N$4,Table3[TOTAL DU PAR LE CLIENT]))),"")</f>
        <v/>
      </c>
    </row>
    <row r="906" spans="1:14" x14ac:dyDescent="0.2">
      <c r="A906" s="82" t="str">
        <f>IF(A905=MAX(Table3[Date]),"",IF(A905="","",A905+1))</f>
        <v/>
      </c>
      <c r="B906" s="83" t="str">
        <f>IF(ISNUMBER(A906),COUNTIF(Table3[Date],A906),"")</f>
        <v/>
      </c>
      <c r="C906" s="32" t="str" cm="1">
        <f t="array" ref="C906">IF(ISNUMBER($A906),IF($G$2="Valeur",
SUM(IF($A906&gt;=Table1[De],IF($A906&lt;=Table1[À],IF(C$4=Table1[[#Headers],[Bœuf]:[Oasis]],Table1[[Bœuf]:[Oasis]]))))*
SUM(IF(Table3[Date]=$A906,Table3[Bœuf])),SUM(IF(Table3[Date]=$A906,Table3[Bœuf]))),"")</f>
        <v/>
      </c>
      <c r="D906" s="32" t="str" cm="1">
        <f t="array" ref="D906">IF(ISNUMBER($A906),IF($G$2="Valeur",
SUM(IF($A906&gt;=Table1[De],IF($A906&lt;=Table1[À],IF(D$4=Table1[[#Headers],[Bœuf]:[Oasis]],Table1[[Bœuf]:[Oasis]]))))*
SUM(IF(Table3[Date]=$A906,Table3[Jambon])),SUM(IF(Table3[Date]=$A906,Table3[Jambon]))),"")</f>
        <v/>
      </c>
      <c r="E906" s="32" t="str" cm="1">
        <f t="array" ref="E906">IF(ISNUMBER($A906),IF($G$2="Valeur",
SUM(IF($A906&gt;=Table1[De],IF($A906&lt;=Table1[À],IF(E$4=Table1[[#Headers],[Bœuf]:[Oasis]],Table1[[Bœuf]:[Oasis]]))))*
SUM(IF(Table3[Date]=$A906,Table3[Végétarien])),SUM(IF(Table3[Date]=$A906,Table3[Végétarien]))),"")</f>
        <v/>
      </c>
      <c r="F906" s="32" t="str" cm="1">
        <f t="array" ref="F906">IF(ISNUMBER($A906),IF($G$2="Valeur",
SUM(IF($A906&gt;=Table1[De],IF($A906&lt;=Table1[À],IF(F$4=Table1[[#Headers],[Bœuf]:[Oasis]],Table1[[Bœuf]:[Oasis]]))))*
SUM(IF(Table3[Date]=$A906,Table3[Salade])),SUM(IF(Table3[Date]=$A906,Table3[Salade]))),"")</f>
        <v/>
      </c>
      <c r="G906" s="32" t="str" cm="1">
        <f t="array" ref="G906">IF(ISNUMBER($A906),IF($G$2="Valeur",
SUM(IF($A906&gt;=Table1[De],IF($A906&lt;=Table1[À],IF(G$4=Table1[[#Headers],[Bœuf]:[Oasis]],Table1[[Bœuf]:[Oasis]]))))*
SUM(IF(Table3[Date]=$A906,Table3[Eau])),SUM(IF(Table3[Date]=$A906,Table3[Eau]))),"")</f>
        <v/>
      </c>
      <c r="H906" s="32" t="str" cm="1">
        <f t="array" ref="H906">IF(ISNUMBER($A906),IF($G$2="Valeur",
SUM(IF($A906&gt;=Table1[De],IF($A906&lt;=Table1[À],IF(H$4=Table1[[#Headers],[Bœuf]:[Oasis]],Table1[[Bœuf]:[Oasis]]))))*
SUM(IF(Table3[Date]=$A906,Table3[Coca])),SUM(IF(Table3[Date]=$A906,Table3[Coca]))),"")</f>
        <v/>
      </c>
      <c r="I906" s="32" t="str" cm="1">
        <f t="array" ref="I906">IF(ISNUMBER($A906),IF($G$2="Valeur",
SUM(IF($A906&gt;=Table1[De],IF($A906&lt;=Table1[À],IF(I$4=Table1[[#Headers],[Bœuf]:[Oasis]],Table1[[Bœuf]:[Oasis]]))))*
SUM(IF(Table3[Date]=$A906,Table3[Oasis])),SUM(IF(Table3[Date]=$A906,Table3[Oasis]))),"")</f>
        <v/>
      </c>
      <c r="J906" s="33" t="str">
        <f t="shared" si="14"/>
        <v/>
      </c>
      <c r="K906" s="32" t="str" cm="1">
        <f t="array" ref="K906">IF(AND(ISNUMBER($A906),$G$2="Valeur"),
SUM(IF(Table3[Date]=$A906,IF(Table3[Mode de Paiement]=K$4,Table3[TOTAL DU PAR LE CLIENT]))),"")</f>
        <v/>
      </c>
      <c r="L906" s="32" t="str" cm="1">
        <f t="array" ref="L906">IF(AND(ISNUMBER($A906),$G$2="Valeur"),
SUM(IF(Table3[Date]=$A906,IF(Table3[Mode de Paiement]=L$4,Table3[TOTAL DU PAR LE CLIENT]))),"")</f>
        <v/>
      </c>
      <c r="M906" s="32" t="str" cm="1">
        <f t="array" ref="M906">IF(AND(ISNUMBER($A906),$G$2="Valeur"),
SUM(IF(Table3[Date]=$A906,IF(Table3[Mode de Paiement]=M$4,Table3[TOTAL DU PAR LE CLIENT]))),"")</f>
        <v/>
      </c>
      <c r="N906" s="32" t="str" cm="1">
        <f t="array" ref="N906">IF(AND(ISNUMBER($A906),$G$2="Valeur"),
SUM(IF(Table3[Date]=$A906,IF(Table3[Mode de Paiement]=N$4,Table3[TOTAL DU PAR LE CLIENT]))),"")</f>
        <v/>
      </c>
    </row>
    <row r="907" spans="1:14" x14ac:dyDescent="0.2">
      <c r="A907" s="82" t="str">
        <f>IF(A906=MAX(Table3[Date]),"",IF(A906="","",A906+1))</f>
        <v/>
      </c>
      <c r="B907" s="83" t="str">
        <f>IF(ISNUMBER(A907),COUNTIF(Table3[Date],A907),"")</f>
        <v/>
      </c>
      <c r="C907" s="32" t="str" cm="1">
        <f t="array" ref="C907">IF(ISNUMBER($A907),IF($G$2="Valeur",
SUM(IF($A907&gt;=Table1[De],IF($A907&lt;=Table1[À],IF(C$4=Table1[[#Headers],[Bœuf]:[Oasis]],Table1[[Bœuf]:[Oasis]]))))*
SUM(IF(Table3[Date]=$A907,Table3[Bœuf])),SUM(IF(Table3[Date]=$A907,Table3[Bœuf]))),"")</f>
        <v/>
      </c>
      <c r="D907" s="32" t="str" cm="1">
        <f t="array" ref="D907">IF(ISNUMBER($A907),IF($G$2="Valeur",
SUM(IF($A907&gt;=Table1[De],IF($A907&lt;=Table1[À],IF(D$4=Table1[[#Headers],[Bœuf]:[Oasis]],Table1[[Bœuf]:[Oasis]]))))*
SUM(IF(Table3[Date]=$A907,Table3[Jambon])),SUM(IF(Table3[Date]=$A907,Table3[Jambon]))),"")</f>
        <v/>
      </c>
      <c r="E907" s="32" t="str" cm="1">
        <f t="array" ref="E907">IF(ISNUMBER($A907),IF($G$2="Valeur",
SUM(IF($A907&gt;=Table1[De],IF($A907&lt;=Table1[À],IF(E$4=Table1[[#Headers],[Bœuf]:[Oasis]],Table1[[Bœuf]:[Oasis]]))))*
SUM(IF(Table3[Date]=$A907,Table3[Végétarien])),SUM(IF(Table3[Date]=$A907,Table3[Végétarien]))),"")</f>
        <v/>
      </c>
      <c r="F907" s="32" t="str" cm="1">
        <f t="array" ref="F907">IF(ISNUMBER($A907),IF($G$2="Valeur",
SUM(IF($A907&gt;=Table1[De],IF($A907&lt;=Table1[À],IF(F$4=Table1[[#Headers],[Bœuf]:[Oasis]],Table1[[Bœuf]:[Oasis]]))))*
SUM(IF(Table3[Date]=$A907,Table3[Salade])),SUM(IF(Table3[Date]=$A907,Table3[Salade]))),"")</f>
        <v/>
      </c>
      <c r="G907" s="32" t="str" cm="1">
        <f t="array" ref="G907">IF(ISNUMBER($A907),IF($G$2="Valeur",
SUM(IF($A907&gt;=Table1[De],IF($A907&lt;=Table1[À],IF(G$4=Table1[[#Headers],[Bœuf]:[Oasis]],Table1[[Bœuf]:[Oasis]]))))*
SUM(IF(Table3[Date]=$A907,Table3[Eau])),SUM(IF(Table3[Date]=$A907,Table3[Eau]))),"")</f>
        <v/>
      </c>
      <c r="H907" s="32" t="str" cm="1">
        <f t="array" ref="H907">IF(ISNUMBER($A907),IF($G$2="Valeur",
SUM(IF($A907&gt;=Table1[De],IF($A907&lt;=Table1[À],IF(H$4=Table1[[#Headers],[Bœuf]:[Oasis]],Table1[[Bœuf]:[Oasis]]))))*
SUM(IF(Table3[Date]=$A907,Table3[Coca])),SUM(IF(Table3[Date]=$A907,Table3[Coca]))),"")</f>
        <v/>
      </c>
      <c r="I907" s="32" t="str" cm="1">
        <f t="array" ref="I907">IF(ISNUMBER($A907),IF($G$2="Valeur",
SUM(IF($A907&gt;=Table1[De],IF($A907&lt;=Table1[À],IF(I$4=Table1[[#Headers],[Bœuf]:[Oasis]],Table1[[Bœuf]:[Oasis]]))))*
SUM(IF(Table3[Date]=$A907,Table3[Oasis])),SUM(IF(Table3[Date]=$A907,Table3[Oasis]))),"")</f>
        <v/>
      </c>
      <c r="J907" s="33" t="str">
        <f t="shared" si="14"/>
        <v/>
      </c>
      <c r="K907" s="32" t="str" cm="1">
        <f t="array" ref="K907">IF(AND(ISNUMBER($A907),$G$2="Valeur"),
SUM(IF(Table3[Date]=$A907,IF(Table3[Mode de Paiement]=K$4,Table3[TOTAL DU PAR LE CLIENT]))),"")</f>
        <v/>
      </c>
      <c r="L907" s="32" t="str" cm="1">
        <f t="array" ref="L907">IF(AND(ISNUMBER($A907),$G$2="Valeur"),
SUM(IF(Table3[Date]=$A907,IF(Table3[Mode de Paiement]=L$4,Table3[TOTAL DU PAR LE CLIENT]))),"")</f>
        <v/>
      </c>
      <c r="M907" s="32" t="str" cm="1">
        <f t="array" ref="M907">IF(AND(ISNUMBER($A907),$G$2="Valeur"),
SUM(IF(Table3[Date]=$A907,IF(Table3[Mode de Paiement]=M$4,Table3[TOTAL DU PAR LE CLIENT]))),"")</f>
        <v/>
      </c>
      <c r="N907" s="32" t="str" cm="1">
        <f t="array" ref="N907">IF(AND(ISNUMBER($A907),$G$2="Valeur"),
SUM(IF(Table3[Date]=$A907,IF(Table3[Mode de Paiement]=N$4,Table3[TOTAL DU PAR LE CLIENT]))),"")</f>
        <v/>
      </c>
    </row>
    <row r="908" spans="1:14" x14ac:dyDescent="0.2">
      <c r="A908" s="82" t="str">
        <f>IF(A907=MAX(Table3[Date]),"",IF(A907="","",A907+1))</f>
        <v/>
      </c>
      <c r="B908" s="83" t="str">
        <f>IF(ISNUMBER(A908),COUNTIF(Table3[Date],A908),"")</f>
        <v/>
      </c>
      <c r="C908" s="32" t="str" cm="1">
        <f t="array" ref="C908">IF(ISNUMBER($A908),IF($G$2="Valeur",
SUM(IF($A908&gt;=Table1[De],IF($A908&lt;=Table1[À],IF(C$4=Table1[[#Headers],[Bœuf]:[Oasis]],Table1[[Bœuf]:[Oasis]]))))*
SUM(IF(Table3[Date]=$A908,Table3[Bœuf])),SUM(IF(Table3[Date]=$A908,Table3[Bœuf]))),"")</f>
        <v/>
      </c>
      <c r="D908" s="32" t="str" cm="1">
        <f t="array" ref="D908">IF(ISNUMBER($A908),IF($G$2="Valeur",
SUM(IF($A908&gt;=Table1[De],IF($A908&lt;=Table1[À],IF(D$4=Table1[[#Headers],[Bœuf]:[Oasis]],Table1[[Bœuf]:[Oasis]]))))*
SUM(IF(Table3[Date]=$A908,Table3[Jambon])),SUM(IF(Table3[Date]=$A908,Table3[Jambon]))),"")</f>
        <v/>
      </c>
      <c r="E908" s="32" t="str" cm="1">
        <f t="array" ref="E908">IF(ISNUMBER($A908),IF($G$2="Valeur",
SUM(IF($A908&gt;=Table1[De],IF($A908&lt;=Table1[À],IF(E$4=Table1[[#Headers],[Bœuf]:[Oasis]],Table1[[Bœuf]:[Oasis]]))))*
SUM(IF(Table3[Date]=$A908,Table3[Végétarien])),SUM(IF(Table3[Date]=$A908,Table3[Végétarien]))),"")</f>
        <v/>
      </c>
      <c r="F908" s="32" t="str" cm="1">
        <f t="array" ref="F908">IF(ISNUMBER($A908),IF($G$2="Valeur",
SUM(IF($A908&gt;=Table1[De],IF($A908&lt;=Table1[À],IF(F$4=Table1[[#Headers],[Bœuf]:[Oasis]],Table1[[Bœuf]:[Oasis]]))))*
SUM(IF(Table3[Date]=$A908,Table3[Salade])),SUM(IF(Table3[Date]=$A908,Table3[Salade]))),"")</f>
        <v/>
      </c>
      <c r="G908" s="32" t="str" cm="1">
        <f t="array" ref="G908">IF(ISNUMBER($A908),IF($G$2="Valeur",
SUM(IF($A908&gt;=Table1[De],IF($A908&lt;=Table1[À],IF(G$4=Table1[[#Headers],[Bœuf]:[Oasis]],Table1[[Bœuf]:[Oasis]]))))*
SUM(IF(Table3[Date]=$A908,Table3[Eau])),SUM(IF(Table3[Date]=$A908,Table3[Eau]))),"")</f>
        <v/>
      </c>
      <c r="H908" s="32" t="str" cm="1">
        <f t="array" ref="H908">IF(ISNUMBER($A908),IF($G$2="Valeur",
SUM(IF($A908&gt;=Table1[De],IF($A908&lt;=Table1[À],IF(H$4=Table1[[#Headers],[Bœuf]:[Oasis]],Table1[[Bœuf]:[Oasis]]))))*
SUM(IF(Table3[Date]=$A908,Table3[Coca])),SUM(IF(Table3[Date]=$A908,Table3[Coca]))),"")</f>
        <v/>
      </c>
      <c r="I908" s="32" t="str" cm="1">
        <f t="array" ref="I908">IF(ISNUMBER($A908),IF($G$2="Valeur",
SUM(IF($A908&gt;=Table1[De],IF($A908&lt;=Table1[À],IF(I$4=Table1[[#Headers],[Bœuf]:[Oasis]],Table1[[Bœuf]:[Oasis]]))))*
SUM(IF(Table3[Date]=$A908,Table3[Oasis])),SUM(IF(Table3[Date]=$A908,Table3[Oasis]))),"")</f>
        <v/>
      </c>
      <c r="J908" s="33" t="str">
        <f t="shared" si="14"/>
        <v/>
      </c>
      <c r="K908" s="32" t="str" cm="1">
        <f t="array" ref="K908">IF(AND(ISNUMBER($A908),$G$2="Valeur"),
SUM(IF(Table3[Date]=$A908,IF(Table3[Mode de Paiement]=K$4,Table3[TOTAL DU PAR LE CLIENT]))),"")</f>
        <v/>
      </c>
      <c r="L908" s="32" t="str" cm="1">
        <f t="array" ref="L908">IF(AND(ISNUMBER($A908),$G$2="Valeur"),
SUM(IF(Table3[Date]=$A908,IF(Table3[Mode de Paiement]=L$4,Table3[TOTAL DU PAR LE CLIENT]))),"")</f>
        <v/>
      </c>
      <c r="M908" s="32" t="str" cm="1">
        <f t="array" ref="M908">IF(AND(ISNUMBER($A908),$G$2="Valeur"),
SUM(IF(Table3[Date]=$A908,IF(Table3[Mode de Paiement]=M$4,Table3[TOTAL DU PAR LE CLIENT]))),"")</f>
        <v/>
      </c>
      <c r="N908" s="32" t="str" cm="1">
        <f t="array" ref="N908">IF(AND(ISNUMBER($A908),$G$2="Valeur"),
SUM(IF(Table3[Date]=$A908,IF(Table3[Mode de Paiement]=N$4,Table3[TOTAL DU PAR LE CLIENT]))),"")</f>
        <v/>
      </c>
    </row>
    <row r="909" spans="1:14" x14ac:dyDescent="0.2">
      <c r="A909" s="82" t="str">
        <f>IF(A908=MAX(Table3[Date]),"",IF(A908="","",A908+1))</f>
        <v/>
      </c>
      <c r="B909" s="83" t="str">
        <f>IF(ISNUMBER(A909),COUNTIF(Table3[Date],A909),"")</f>
        <v/>
      </c>
      <c r="C909" s="32" t="str" cm="1">
        <f t="array" ref="C909">IF(ISNUMBER($A909),IF($G$2="Valeur",
SUM(IF($A909&gt;=Table1[De],IF($A909&lt;=Table1[À],IF(C$4=Table1[[#Headers],[Bœuf]:[Oasis]],Table1[[Bœuf]:[Oasis]]))))*
SUM(IF(Table3[Date]=$A909,Table3[Bœuf])),SUM(IF(Table3[Date]=$A909,Table3[Bœuf]))),"")</f>
        <v/>
      </c>
      <c r="D909" s="32" t="str" cm="1">
        <f t="array" ref="D909">IF(ISNUMBER($A909),IF($G$2="Valeur",
SUM(IF($A909&gt;=Table1[De],IF($A909&lt;=Table1[À],IF(D$4=Table1[[#Headers],[Bœuf]:[Oasis]],Table1[[Bœuf]:[Oasis]]))))*
SUM(IF(Table3[Date]=$A909,Table3[Jambon])),SUM(IF(Table3[Date]=$A909,Table3[Jambon]))),"")</f>
        <v/>
      </c>
      <c r="E909" s="32" t="str" cm="1">
        <f t="array" ref="E909">IF(ISNUMBER($A909),IF($G$2="Valeur",
SUM(IF($A909&gt;=Table1[De],IF($A909&lt;=Table1[À],IF(E$4=Table1[[#Headers],[Bœuf]:[Oasis]],Table1[[Bœuf]:[Oasis]]))))*
SUM(IF(Table3[Date]=$A909,Table3[Végétarien])),SUM(IF(Table3[Date]=$A909,Table3[Végétarien]))),"")</f>
        <v/>
      </c>
      <c r="F909" s="32" t="str" cm="1">
        <f t="array" ref="F909">IF(ISNUMBER($A909),IF($G$2="Valeur",
SUM(IF($A909&gt;=Table1[De],IF($A909&lt;=Table1[À],IF(F$4=Table1[[#Headers],[Bœuf]:[Oasis]],Table1[[Bœuf]:[Oasis]]))))*
SUM(IF(Table3[Date]=$A909,Table3[Salade])),SUM(IF(Table3[Date]=$A909,Table3[Salade]))),"")</f>
        <v/>
      </c>
      <c r="G909" s="32" t="str" cm="1">
        <f t="array" ref="G909">IF(ISNUMBER($A909),IF($G$2="Valeur",
SUM(IF($A909&gt;=Table1[De],IF($A909&lt;=Table1[À],IF(G$4=Table1[[#Headers],[Bœuf]:[Oasis]],Table1[[Bœuf]:[Oasis]]))))*
SUM(IF(Table3[Date]=$A909,Table3[Eau])),SUM(IF(Table3[Date]=$A909,Table3[Eau]))),"")</f>
        <v/>
      </c>
      <c r="H909" s="32" t="str" cm="1">
        <f t="array" ref="H909">IF(ISNUMBER($A909),IF($G$2="Valeur",
SUM(IF($A909&gt;=Table1[De],IF($A909&lt;=Table1[À],IF(H$4=Table1[[#Headers],[Bœuf]:[Oasis]],Table1[[Bœuf]:[Oasis]]))))*
SUM(IF(Table3[Date]=$A909,Table3[Coca])),SUM(IF(Table3[Date]=$A909,Table3[Coca]))),"")</f>
        <v/>
      </c>
      <c r="I909" s="32" t="str" cm="1">
        <f t="array" ref="I909">IF(ISNUMBER($A909),IF($G$2="Valeur",
SUM(IF($A909&gt;=Table1[De],IF($A909&lt;=Table1[À],IF(I$4=Table1[[#Headers],[Bœuf]:[Oasis]],Table1[[Bœuf]:[Oasis]]))))*
SUM(IF(Table3[Date]=$A909,Table3[Oasis])),SUM(IF(Table3[Date]=$A909,Table3[Oasis]))),"")</f>
        <v/>
      </c>
      <c r="J909" s="33" t="str">
        <f t="shared" si="14"/>
        <v/>
      </c>
      <c r="K909" s="32" t="str" cm="1">
        <f t="array" ref="K909">IF(AND(ISNUMBER($A909),$G$2="Valeur"),
SUM(IF(Table3[Date]=$A909,IF(Table3[Mode de Paiement]=K$4,Table3[TOTAL DU PAR LE CLIENT]))),"")</f>
        <v/>
      </c>
      <c r="L909" s="32" t="str" cm="1">
        <f t="array" ref="L909">IF(AND(ISNUMBER($A909),$G$2="Valeur"),
SUM(IF(Table3[Date]=$A909,IF(Table3[Mode de Paiement]=L$4,Table3[TOTAL DU PAR LE CLIENT]))),"")</f>
        <v/>
      </c>
      <c r="M909" s="32" t="str" cm="1">
        <f t="array" ref="M909">IF(AND(ISNUMBER($A909),$G$2="Valeur"),
SUM(IF(Table3[Date]=$A909,IF(Table3[Mode de Paiement]=M$4,Table3[TOTAL DU PAR LE CLIENT]))),"")</f>
        <v/>
      </c>
      <c r="N909" s="32" t="str" cm="1">
        <f t="array" ref="N909">IF(AND(ISNUMBER($A909),$G$2="Valeur"),
SUM(IF(Table3[Date]=$A909,IF(Table3[Mode de Paiement]=N$4,Table3[TOTAL DU PAR LE CLIENT]))),"")</f>
        <v/>
      </c>
    </row>
    <row r="910" spans="1:14" x14ac:dyDescent="0.2">
      <c r="A910" s="82" t="str">
        <f>IF(A909=MAX(Table3[Date]),"",IF(A909="","",A909+1))</f>
        <v/>
      </c>
      <c r="B910" s="83" t="str">
        <f>IF(ISNUMBER(A910),COUNTIF(Table3[Date],A910),"")</f>
        <v/>
      </c>
      <c r="C910" s="32" t="str" cm="1">
        <f t="array" ref="C910">IF(ISNUMBER($A910),IF($G$2="Valeur",
SUM(IF($A910&gt;=Table1[De],IF($A910&lt;=Table1[À],IF(C$4=Table1[[#Headers],[Bœuf]:[Oasis]],Table1[[Bœuf]:[Oasis]]))))*
SUM(IF(Table3[Date]=$A910,Table3[Bœuf])),SUM(IF(Table3[Date]=$A910,Table3[Bœuf]))),"")</f>
        <v/>
      </c>
      <c r="D910" s="32" t="str" cm="1">
        <f t="array" ref="D910">IF(ISNUMBER($A910),IF($G$2="Valeur",
SUM(IF($A910&gt;=Table1[De],IF($A910&lt;=Table1[À],IF(D$4=Table1[[#Headers],[Bœuf]:[Oasis]],Table1[[Bœuf]:[Oasis]]))))*
SUM(IF(Table3[Date]=$A910,Table3[Jambon])),SUM(IF(Table3[Date]=$A910,Table3[Jambon]))),"")</f>
        <v/>
      </c>
      <c r="E910" s="32" t="str" cm="1">
        <f t="array" ref="E910">IF(ISNUMBER($A910),IF($G$2="Valeur",
SUM(IF($A910&gt;=Table1[De],IF($A910&lt;=Table1[À],IF(E$4=Table1[[#Headers],[Bœuf]:[Oasis]],Table1[[Bœuf]:[Oasis]]))))*
SUM(IF(Table3[Date]=$A910,Table3[Végétarien])),SUM(IF(Table3[Date]=$A910,Table3[Végétarien]))),"")</f>
        <v/>
      </c>
      <c r="F910" s="32" t="str" cm="1">
        <f t="array" ref="F910">IF(ISNUMBER($A910),IF($G$2="Valeur",
SUM(IF($A910&gt;=Table1[De],IF($A910&lt;=Table1[À],IF(F$4=Table1[[#Headers],[Bœuf]:[Oasis]],Table1[[Bœuf]:[Oasis]]))))*
SUM(IF(Table3[Date]=$A910,Table3[Salade])),SUM(IF(Table3[Date]=$A910,Table3[Salade]))),"")</f>
        <v/>
      </c>
      <c r="G910" s="32" t="str" cm="1">
        <f t="array" ref="G910">IF(ISNUMBER($A910),IF($G$2="Valeur",
SUM(IF($A910&gt;=Table1[De],IF($A910&lt;=Table1[À],IF(G$4=Table1[[#Headers],[Bœuf]:[Oasis]],Table1[[Bœuf]:[Oasis]]))))*
SUM(IF(Table3[Date]=$A910,Table3[Eau])),SUM(IF(Table3[Date]=$A910,Table3[Eau]))),"")</f>
        <v/>
      </c>
      <c r="H910" s="32" t="str" cm="1">
        <f t="array" ref="H910">IF(ISNUMBER($A910),IF($G$2="Valeur",
SUM(IF($A910&gt;=Table1[De],IF($A910&lt;=Table1[À],IF(H$4=Table1[[#Headers],[Bœuf]:[Oasis]],Table1[[Bœuf]:[Oasis]]))))*
SUM(IF(Table3[Date]=$A910,Table3[Coca])),SUM(IF(Table3[Date]=$A910,Table3[Coca]))),"")</f>
        <v/>
      </c>
      <c r="I910" s="32" t="str" cm="1">
        <f t="array" ref="I910">IF(ISNUMBER($A910),IF($G$2="Valeur",
SUM(IF($A910&gt;=Table1[De],IF($A910&lt;=Table1[À],IF(I$4=Table1[[#Headers],[Bœuf]:[Oasis]],Table1[[Bœuf]:[Oasis]]))))*
SUM(IF(Table3[Date]=$A910,Table3[Oasis])),SUM(IF(Table3[Date]=$A910,Table3[Oasis]))),"")</f>
        <v/>
      </c>
      <c r="J910" s="33" t="str">
        <f t="shared" si="14"/>
        <v/>
      </c>
      <c r="K910" s="32" t="str" cm="1">
        <f t="array" ref="K910">IF(AND(ISNUMBER($A910),$G$2="Valeur"),
SUM(IF(Table3[Date]=$A910,IF(Table3[Mode de Paiement]=K$4,Table3[TOTAL DU PAR LE CLIENT]))),"")</f>
        <v/>
      </c>
      <c r="L910" s="32" t="str" cm="1">
        <f t="array" ref="L910">IF(AND(ISNUMBER($A910),$G$2="Valeur"),
SUM(IF(Table3[Date]=$A910,IF(Table3[Mode de Paiement]=L$4,Table3[TOTAL DU PAR LE CLIENT]))),"")</f>
        <v/>
      </c>
      <c r="M910" s="32" t="str" cm="1">
        <f t="array" ref="M910">IF(AND(ISNUMBER($A910),$G$2="Valeur"),
SUM(IF(Table3[Date]=$A910,IF(Table3[Mode de Paiement]=M$4,Table3[TOTAL DU PAR LE CLIENT]))),"")</f>
        <v/>
      </c>
      <c r="N910" s="32" t="str" cm="1">
        <f t="array" ref="N910">IF(AND(ISNUMBER($A910),$G$2="Valeur"),
SUM(IF(Table3[Date]=$A910,IF(Table3[Mode de Paiement]=N$4,Table3[TOTAL DU PAR LE CLIENT]))),"")</f>
        <v/>
      </c>
    </row>
    <row r="911" spans="1:14" x14ac:dyDescent="0.2">
      <c r="A911" s="82" t="str">
        <f>IF(A910=MAX(Table3[Date]),"",IF(A910="","",A910+1))</f>
        <v/>
      </c>
      <c r="B911" s="83" t="str">
        <f>IF(ISNUMBER(A911),COUNTIF(Table3[Date],A911),"")</f>
        <v/>
      </c>
      <c r="C911" s="32" t="str" cm="1">
        <f t="array" ref="C911">IF(ISNUMBER($A911),IF($G$2="Valeur",
SUM(IF($A911&gt;=Table1[De],IF($A911&lt;=Table1[À],IF(C$4=Table1[[#Headers],[Bœuf]:[Oasis]],Table1[[Bœuf]:[Oasis]]))))*
SUM(IF(Table3[Date]=$A911,Table3[Bœuf])),SUM(IF(Table3[Date]=$A911,Table3[Bœuf]))),"")</f>
        <v/>
      </c>
      <c r="D911" s="32" t="str" cm="1">
        <f t="array" ref="D911">IF(ISNUMBER($A911),IF($G$2="Valeur",
SUM(IF($A911&gt;=Table1[De],IF($A911&lt;=Table1[À],IF(D$4=Table1[[#Headers],[Bœuf]:[Oasis]],Table1[[Bœuf]:[Oasis]]))))*
SUM(IF(Table3[Date]=$A911,Table3[Jambon])),SUM(IF(Table3[Date]=$A911,Table3[Jambon]))),"")</f>
        <v/>
      </c>
      <c r="E911" s="32" t="str" cm="1">
        <f t="array" ref="E911">IF(ISNUMBER($A911),IF($G$2="Valeur",
SUM(IF($A911&gt;=Table1[De],IF($A911&lt;=Table1[À],IF(E$4=Table1[[#Headers],[Bœuf]:[Oasis]],Table1[[Bœuf]:[Oasis]]))))*
SUM(IF(Table3[Date]=$A911,Table3[Végétarien])),SUM(IF(Table3[Date]=$A911,Table3[Végétarien]))),"")</f>
        <v/>
      </c>
      <c r="F911" s="32" t="str" cm="1">
        <f t="array" ref="F911">IF(ISNUMBER($A911),IF($G$2="Valeur",
SUM(IF($A911&gt;=Table1[De],IF($A911&lt;=Table1[À],IF(F$4=Table1[[#Headers],[Bœuf]:[Oasis]],Table1[[Bœuf]:[Oasis]]))))*
SUM(IF(Table3[Date]=$A911,Table3[Salade])),SUM(IF(Table3[Date]=$A911,Table3[Salade]))),"")</f>
        <v/>
      </c>
      <c r="G911" s="32" t="str" cm="1">
        <f t="array" ref="G911">IF(ISNUMBER($A911),IF($G$2="Valeur",
SUM(IF($A911&gt;=Table1[De],IF($A911&lt;=Table1[À],IF(G$4=Table1[[#Headers],[Bœuf]:[Oasis]],Table1[[Bœuf]:[Oasis]]))))*
SUM(IF(Table3[Date]=$A911,Table3[Eau])),SUM(IF(Table3[Date]=$A911,Table3[Eau]))),"")</f>
        <v/>
      </c>
      <c r="H911" s="32" t="str" cm="1">
        <f t="array" ref="H911">IF(ISNUMBER($A911),IF($G$2="Valeur",
SUM(IF($A911&gt;=Table1[De],IF($A911&lt;=Table1[À],IF(H$4=Table1[[#Headers],[Bœuf]:[Oasis]],Table1[[Bœuf]:[Oasis]]))))*
SUM(IF(Table3[Date]=$A911,Table3[Coca])),SUM(IF(Table3[Date]=$A911,Table3[Coca]))),"")</f>
        <v/>
      </c>
      <c r="I911" s="32" t="str" cm="1">
        <f t="array" ref="I911">IF(ISNUMBER($A911),IF($G$2="Valeur",
SUM(IF($A911&gt;=Table1[De],IF($A911&lt;=Table1[À],IF(I$4=Table1[[#Headers],[Bœuf]:[Oasis]],Table1[[Bœuf]:[Oasis]]))))*
SUM(IF(Table3[Date]=$A911,Table3[Oasis])),SUM(IF(Table3[Date]=$A911,Table3[Oasis]))),"")</f>
        <v/>
      </c>
      <c r="J911" s="33" t="str">
        <f t="shared" si="14"/>
        <v/>
      </c>
      <c r="K911" s="32" t="str" cm="1">
        <f t="array" ref="K911">IF(AND(ISNUMBER($A911),$G$2="Valeur"),
SUM(IF(Table3[Date]=$A911,IF(Table3[Mode de Paiement]=K$4,Table3[TOTAL DU PAR LE CLIENT]))),"")</f>
        <v/>
      </c>
      <c r="L911" s="32" t="str" cm="1">
        <f t="array" ref="L911">IF(AND(ISNUMBER($A911),$G$2="Valeur"),
SUM(IF(Table3[Date]=$A911,IF(Table3[Mode de Paiement]=L$4,Table3[TOTAL DU PAR LE CLIENT]))),"")</f>
        <v/>
      </c>
      <c r="M911" s="32" t="str" cm="1">
        <f t="array" ref="M911">IF(AND(ISNUMBER($A911),$G$2="Valeur"),
SUM(IF(Table3[Date]=$A911,IF(Table3[Mode de Paiement]=M$4,Table3[TOTAL DU PAR LE CLIENT]))),"")</f>
        <v/>
      </c>
      <c r="N911" s="32" t="str" cm="1">
        <f t="array" ref="N911">IF(AND(ISNUMBER($A911),$G$2="Valeur"),
SUM(IF(Table3[Date]=$A911,IF(Table3[Mode de Paiement]=N$4,Table3[TOTAL DU PAR LE CLIENT]))),"")</f>
        <v/>
      </c>
    </row>
    <row r="912" spans="1:14" x14ac:dyDescent="0.2">
      <c r="A912" s="82" t="str">
        <f>IF(A911=MAX(Table3[Date]),"",IF(A911="","",A911+1))</f>
        <v/>
      </c>
      <c r="B912" s="83" t="str">
        <f>IF(ISNUMBER(A912),COUNTIF(Table3[Date],A912),"")</f>
        <v/>
      </c>
      <c r="C912" s="32" t="str" cm="1">
        <f t="array" ref="C912">IF(ISNUMBER($A912),IF($G$2="Valeur",
SUM(IF($A912&gt;=Table1[De],IF($A912&lt;=Table1[À],IF(C$4=Table1[[#Headers],[Bœuf]:[Oasis]],Table1[[Bœuf]:[Oasis]]))))*
SUM(IF(Table3[Date]=$A912,Table3[Bœuf])),SUM(IF(Table3[Date]=$A912,Table3[Bœuf]))),"")</f>
        <v/>
      </c>
      <c r="D912" s="32" t="str" cm="1">
        <f t="array" ref="D912">IF(ISNUMBER($A912),IF($G$2="Valeur",
SUM(IF($A912&gt;=Table1[De],IF($A912&lt;=Table1[À],IF(D$4=Table1[[#Headers],[Bœuf]:[Oasis]],Table1[[Bœuf]:[Oasis]]))))*
SUM(IF(Table3[Date]=$A912,Table3[Jambon])),SUM(IF(Table3[Date]=$A912,Table3[Jambon]))),"")</f>
        <v/>
      </c>
      <c r="E912" s="32" t="str" cm="1">
        <f t="array" ref="E912">IF(ISNUMBER($A912),IF($G$2="Valeur",
SUM(IF($A912&gt;=Table1[De],IF($A912&lt;=Table1[À],IF(E$4=Table1[[#Headers],[Bœuf]:[Oasis]],Table1[[Bœuf]:[Oasis]]))))*
SUM(IF(Table3[Date]=$A912,Table3[Végétarien])),SUM(IF(Table3[Date]=$A912,Table3[Végétarien]))),"")</f>
        <v/>
      </c>
      <c r="F912" s="32" t="str" cm="1">
        <f t="array" ref="F912">IF(ISNUMBER($A912),IF($G$2="Valeur",
SUM(IF($A912&gt;=Table1[De],IF($A912&lt;=Table1[À],IF(F$4=Table1[[#Headers],[Bœuf]:[Oasis]],Table1[[Bœuf]:[Oasis]]))))*
SUM(IF(Table3[Date]=$A912,Table3[Salade])),SUM(IF(Table3[Date]=$A912,Table3[Salade]))),"")</f>
        <v/>
      </c>
      <c r="G912" s="32" t="str" cm="1">
        <f t="array" ref="G912">IF(ISNUMBER($A912),IF($G$2="Valeur",
SUM(IF($A912&gt;=Table1[De],IF($A912&lt;=Table1[À],IF(G$4=Table1[[#Headers],[Bœuf]:[Oasis]],Table1[[Bœuf]:[Oasis]]))))*
SUM(IF(Table3[Date]=$A912,Table3[Eau])),SUM(IF(Table3[Date]=$A912,Table3[Eau]))),"")</f>
        <v/>
      </c>
      <c r="H912" s="32" t="str" cm="1">
        <f t="array" ref="H912">IF(ISNUMBER($A912),IF($G$2="Valeur",
SUM(IF($A912&gt;=Table1[De],IF($A912&lt;=Table1[À],IF(H$4=Table1[[#Headers],[Bœuf]:[Oasis]],Table1[[Bœuf]:[Oasis]]))))*
SUM(IF(Table3[Date]=$A912,Table3[Coca])),SUM(IF(Table3[Date]=$A912,Table3[Coca]))),"")</f>
        <v/>
      </c>
      <c r="I912" s="32" t="str" cm="1">
        <f t="array" ref="I912">IF(ISNUMBER($A912),IF($G$2="Valeur",
SUM(IF($A912&gt;=Table1[De],IF($A912&lt;=Table1[À],IF(I$4=Table1[[#Headers],[Bœuf]:[Oasis]],Table1[[Bœuf]:[Oasis]]))))*
SUM(IF(Table3[Date]=$A912,Table3[Oasis])),SUM(IF(Table3[Date]=$A912,Table3[Oasis]))),"")</f>
        <v/>
      </c>
      <c r="J912" s="33" t="str">
        <f t="shared" si="14"/>
        <v/>
      </c>
      <c r="K912" s="32" t="str" cm="1">
        <f t="array" ref="K912">IF(AND(ISNUMBER($A912),$G$2="Valeur"),
SUM(IF(Table3[Date]=$A912,IF(Table3[Mode de Paiement]=K$4,Table3[TOTAL DU PAR LE CLIENT]))),"")</f>
        <v/>
      </c>
      <c r="L912" s="32" t="str" cm="1">
        <f t="array" ref="L912">IF(AND(ISNUMBER($A912),$G$2="Valeur"),
SUM(IF(Table3[Date]=$A912,IF(Table3[Mode de Paiement]=L$4,Table3[TOTAL DU PAR LE CLIENT]))),"")</f>
        <v/>
      </c>
      <c r="M912" s="32" t="str" cm="1">
        <f t="array" ref="M912">IF(AND(ISNUMBER($A912),$G$2="Valeur"),
SUM(IF(Table3[Date]=$A912,IF(Table3[Mode de Paiement]=M$4,Table3[TOTAL DU PAR LE CLIENT]))),"")</f>
        <v/>
      </c>
      <c r="N912" s="32" t="str" cm="1">
        <f t="array" ref="N912">IF(AND(ISNUMBER($A912),$G$2="Valeur"),
SUM(IF(Table3[Date]=$A912,IF(Table3[Mode de Paiement]=N$4,Table3[TOTAL DU PAR LE CLIENT]))),"")</f>
        <v/>
      </c>
    </row>
    <row r="913" spans="1:14" x14ac:dyDescent="0.2">
      <c r="A913" s="82" t="str">
        <f>IF(A912=MAX(Table3[Date]),"",IF(A912="","",A912+1))</f>
        <v/>
      </c>
      <c r="B913" s="83" t="str">
        <f>IF(ISNUMBER(A913),COUNTIF(Table3[Date],A913),"")</f>
        <v/>
      </c>
      <c r="C913" s="32" t="str" cm="1">
        <f t="array" ref="C913">IF(ISNUMBER($A913),IF($G$2="Valeur",
SUM(IF($A913&gt;=Table1[De],IF($A913&lt;=Table1[À],IF(C$4=Table1[[#Headers],[Bœuf]:[Oasis]],Table1[[Bœuf]:[Oasis]]))))*
SUM(IF(Table3[Date]=$A913,Table3[Bœuf])),SUM(IF(Table3[Date]=$A913,Table3[Bœuf]))),"")</f>
        <v/>
      </c>
      <c r="D913" s="32" t="str" cm="1">
        <f t="array" ref="D913">IF(ISNUMBER($A913),IF($G$2="Valeur",
SUM(IF($A913&gt;=Table1[De],IF($A913&lt;=Table1[À],IF(D$4=Table1[[#Headers],[Bœuf]:[Oasis]],Table1[[Bœuf]:[Oasis]]))))*
SUM(IF(Table3[Date]=$A913,Table3[Jambon])),SUM(IF(Table3[Date]=$A913,Table3[Jambon]))),"")</f>
        <v/>
      </c>
      <c r="E913" s="32" t="str" cm="1">
        <f t="array" ref="E913">IF(ISNUMBER($A913),IF($G$2="Valeur",
SUM(IF($A913&gt;=Table1[De],IF($A913&lt;=Table1[À],IF(E$4=Table1[[#Headers],[Bœuf]:[Oasis]],Table1[[Bœuf]:[Oasis]]))))*
SUM(IF(Table3[Date]=$A913,Table3[Végétarien])),SUM(IF(Table3[Date]=$A913,Table3[Végétarien]))),"")</f>
        <v/>
      </c>
      <c r="F913" s="32" t="str" cm="1">
        <f t="array" ref="F913">IF(ISNUMBER($A913),IF($G$2="Valeur",
SUM(IF($A913&gt;=Table1[De],IF($A913&lt;=Table1[À],IF(F$4=Table1[[#Headers],[Bœuf]:[Oasis]],Table1[[Bœuf]:[Oasis]]))))*
SUM(IF(Table3[Date]=$A913,Table3[Salade])),SUM(IF(Table3[Date]=$A913,Table3[Salade]))),"")</f>
        <v/>
      </c>
      <c r="G913" s="32" t="str" cm="1">
        <f t="array" ref="G913">IF(ISNUMBER($A913),IF($G$2="Valeur",
SUM(IF($A913&gt;=Table1[De],IF($A913&lt;=Table1[À],IF(G$4=Table1[[#Headers],[Bœuf]:[Oasis]],Table1[[Bœuf]:[Oasis]]))))*
SUM(IF(Table3[Date]=$A913,Table3[Eau])),SUM(IF(Table3[Date]=$A913,Table3[Eau]))),"")</f>
        <v/>
      </c>
      <c r="H913" s="32" t="str" cm="1">
        <f t="array" ref="H913">IF(ISNUMBER($A913),IF($G$2="Valeur",
SUM(IF($A913&gt;=Table1[De],IF($A913&lt;=Table1[À],IF(H$4=Table1[[#Headers],[Bœuf]:[Oasis]],Table1[[Bœuf]:[Oasis]]))))*
SUM(IF(Table3[Date]=$A913,Table3[Coca])),SUM(IF(Table3[Date]=$A913,Table3[Coca]))),"")</f>
        <v/>
      </c>
      <c r="I913" s="32" t="str" cm="1">
        <f t="array" ref="I913">IF(ISNUMBER($A913),IF($G$2="Valeur",
SUM(IF($A913&gt;=Table1[De],IF($A913&lt;=Table1[À],IF(I$4=Table1[[#Headers],[Bœuf]:[Oasis]],Table1[[Bœuf]:[Oasis]]))))*
SUM(IF(Table3[Date]=$A913,Table3[Oasis])),SUM(IF(Table3[Date]=$A913,Table3[Oasis]))),"")</f>
        <v/>
      </c>
      <c r="J913" s="33" t="str">
        <f t="shared" si="14"/>
        <v/>
      </c>
      <c r="K913" s="32" t="str" cm="1">
        <f t="array" ref="K913">IF(AND(ISNUMBER($A913),$G$2="Valeur"),
SUM(IF(Table3[Date]=$A913,IF(Table3[Mode de Paiement]=K$4,Table3[TOTAL DU PAR LE CLIENT]))),"")</f>
        <v/>
      </c>
      <c r="L913" s="32" t="str" cm="1">
        <f t="array" ref="L913">IF(AND(ISNUMBER($A913),$G$2="Valeur"),
SUM(IF(Table3[Date]=$A913,IF(Table3[Mode de Paiement]=L$4,Table3[TOTAL DU PAR LE CLIENT]))),"")</f>
        <v/>
      </c>
      <c r="M913" s="32" t="str" cm="1">
        <f t="array" ref="M913">IF(AND(ISNUMBER($A913),$G$2="Valeur"),
SUM(IF(Table3[Date]=$A913,IF(Table3[Mode de Paiement]=M$4,Table3[TOTAL DU PAR LE CLIENT]))),"")</f>
        <v/>
      </c>
      <c r="N913" s="32" t="str" cm="1">
        <f t="array" ref="N913">IF(AND(ISNUMBER($A913),$G$2="Valeur"),
SUM(IF(Table3[Date]=$A913,IF(Table3[Mode de Paiement]=N$4,Table3[TOTAL DU PAR LE CLIENT]))),"")</f>
        <v/>
      </c>
    </row>
    <row r="914" spans="1:14" x14ac:dyDescent="0.2">
      <c r="A914" s="82" t="str">
        <f>IF(A913=MAX(Table3[Date]),"",IF(A913="","",A913+1))</f>
        <v/>
      </c>
      <c r="B914" s="83" t="str">
        <f>IF(ISNUMBER(A914),COUNTIF(Table3[Date],A914),"")</f>
        <v/>
      </c>
      <c r="C914" s="32" t="str" cm="1">
        <f t="array" ref="C914">IF(ISNUMBER($A914),IF($G$2="Valeur",
SUM(IF($A914&gt;=Table1[De],IF($A914&lt;=Table1[À],IF(C$4=Table1[[#Headers],[Bœuf]:[Oasis]],Table1[[Bœuf]:[Oasis]]))))*
SUM(IF(Table3[Date]=$A914,Table3[Bœuf])),SUM(IF(Table3[Date]=$A914,Table3[Bœuf]))),"")</f>
        <v/>
      </c>
      <c r="D914" s="32" t="str" cm="1">
        <f t="array" ref="D914">IF(ISNUMBER($A914),IF($G$2="Valeur",
SUM(IF($A914&gt;=Table1[De],IF($A914&lt;=Table1[À],IF(D$4=Table1[[#Headers],[Bœuf]:[Oasis]],Table1[[Bœuf]:[Oasis]]))))*
SUM(IF(Table3[Date]=$A914,Table3[Jambon])),SUM(IF(Table3[Date]=$A914,Table3[Jambon]))),"")</f>
        <v/>
      </c>
      <c r="E914" s="32" t="str" cm="1">
        <f t="array" ref="E914">IF(ISNUMBER($A914),IF($G$2="Valeur",
SUM(IF($A914&gt;=Table1[De],IF($A914&lt;=Table1[À],IF(E$4=Table1[[#Headers],[Bœuf]:[Oasis]],Table1[[Bœuf]:[Oasis]]))))*
SUM(IF(Table3[Date]=$A914,Table3[Végétarien])),SUM(IF(Table3[Date]=$A914,Table3[Végétarien]))),"")</f>
        <v/>
      </c>
      <c r="F914" s="32" t="str" cm="1">
        <f t="array" ref="F914">IF(ISNUMBER($A914),IF($G$2="Valeur",
SUM(IF($A914&gt;=Table1[De],IF($A914&lt;=Table1[À],IF(F$4=Table1[[#Headers],[Bœuf]:[Oasis]],Table1[[Bœuf]:[Oasis]]))))*
SUM(IF(Table3[Date]=$A914,Table3[Salade])),SUM(IF(Table3[Date]=$A914,Table3[Salade]))),"")</f>
        <v/>
      </c>
      <c r="G914" s="32" t="str" cm="1">
        <f t="array" ref="G914">IF(ISNUMBER($A914),IF($G$2="Valeur",
SUM(IF($A914&gt;=Table1[De],IF($A914&lt;=Table1[À],IF(G$4=Table1[[#Headers],[Bœuf]:[Oasis]],Table1[[Bœuf]:[Oasis]]))))*
SUM(IF(Table3[Date]=$A914,Table3[Eau])),SUM(IF(Table3[Date]=$A914,Table3[Eau]))),"")</f>
        <v/>
      </c>
      <c r="H914" s="32" t="str" cm="1">
        <f t="array" ref="H914">IF(ISNUMBER($A914),IF($G$2="Valeur",
SUM(IF($A914&gt;=Table1[De],IF($A914&lt;=Table1[À],IF(H$4=Table1[[#Headers],[Bœuf]:[Oasis]],Table1[[Bœuf]:[Oasis]]))))*
SUM(IF(Table3[Date]=$A914,Table3[Coca])),SUM(IF(Table3[Date]=$A914,Table3[Coca]))),"")</f>
        <v/>
      </c>
      <c r="I914" s="32" t="str" cm="1">
        <f t="array" ref="I914">IF(ISNUMBER($A914),IF($G$2="Valeur",
SUM(IF($A914&gt;=Table1[De],IF($A914&lt;=Table1[À],IF(I$4=Table1[[#Headers],[Bœuf]:[Oasis]],Table1[[Bœuf]:[Oasis]]))))*
SUM(IF(Table3[Date]=$A914,Table3[Oasis])),SUM(IF(Table3[Date]=$A914,Table3[Oasis]))),"")</f>
        <v/>
      </c>
      <c r="J914" s="33" t="str">
        <f t="shared" si="14"/>
        <v/>
      </c>
      <c r="K914" s="32" t="str" cm="1">
        <f t="array" ref="K914">IF(AND(ISNUMBER($A914),$G$2="Valeur"),
SUM(IF(Table3[Date]=$A914,IF(Table3[Mode de Paiement]=K$4,Table3[TOTAL DU PAR LE CLIENT]))),"")</f>
        <v/>
      </c>
      <c r="L914" s="32" t="str" cm="1">
        <f t="array" ref="L914">IF(AND(ISNUMBER($A914),$G$2="Valeur"),
SUM(IF(Table3[Date]=$A914,IF(Table3[Mode de Paiement]=L$4,Table3[TOTAL DU PAR LE CLIENT]))),"")</f>
        <v/>
      </c>
      <c r="M914" s="32" t="str" cm="1">
        <f t="array" ref="M914">IF(AND(ISNUMBER($A914),$G$2="Valeur"),
SUM(IF(Table3[Date]=$A914,IF(Table3[Mode de Paiement]=M$4,Table3[TOTAL DU PAR LE CLIENT]))),"")</f>
        <v/>
      </c>
      <c r="N914" s="32" t="str" cm="1">
        <f t="array" ref="N914">IF(AND(ISNUMBER($A914),$G$2="Valeur"),
SUM(IF(Table3[Date]=$A914,IF(Table3[Mode de Paiement]=N$4,Table3[TOTAL DU PAR LE CLIENT]))),"")</f>
        <v/>
      </c>
    </row>
    <row r="915" spans="1:14" x14ac:dyDescent="0.2">
      <c r="A915" s="82" t="str">
        <f>IF(A914=MAX(Table3[Date]),"",IF(A914="","",A914+1))</f>
        <v/>
      </c>
      <c r="B915" s="83" t="str">
        <f>IF(ISNUMBER(A915),COUNTIF(Table3[Date],A915),"")</f>
        <v/>
      </c>
      <c r="C915" s="32" t="str" cm="1">
        <f t="array" ref="C915">IF(ISNUMBER($A915),IF($G$2="Valeur",
SUM(IF($A915&gt;=Table1[De],IF($A915&lt;=Table1[À],IF(C$4=Table1[[#Headers],[Bœuf]:[Oasis]],Table1[[Bœuf]:[Oasis]]))))*
SUM(IF(Table3[Date]=$A915,Table3[Bœuf])),SUM(IF(Table3[Date]=$A915,Table3[Bœuf]))),"")</f>
        <v/>
      </c>
      <c r="D915" s="32" t="str" cm="1">
        <f t="array" ref="D915">IF(ISNUMBER($A915),IF($G$2="Valeur",
SUM(IF($A915&gt;=Table1[De],IF($A915&lt;=Table1[À],IF(D$4=Table1[[#Headers],[Bœuf]:[Oasis]],Table1[[Bœuf]:[Oasis]]))))*
SUM(IF(Table3[Date]=$A915,Table3[Jambon])),SUM(IF(Table3[Date]=$A915,Table3[Jambon]))),"")</f>
        <v/>
      </c>
      <c r="E915" s="32" t="str" cm="1">
        <f t="array" ref="E915">IF(ISNUMBER($A915),IF($G$2="Valeur",
SUM(IF($A915&gt;=Table1[De],IF($A915&lt;=Table1[À],IF(E$4=Table1[[#Headers],[Bœuf]:[Oasis]],Table1[[Bœuf]:[Oasis]]))))*
SUM(IF(Table3[Date]=$A915,Table3[Végétarien])),SUM(IF(Table3[Date]=$A915,Table3[Végétarien]))),"")</f>
        <v/>
      </c>
      <c r="F915" s="32" t="str" cm="1">
        <f t="array" ref="F915">IF(ISNUMBER($A915),IF($G$2="Valeur",
SUM(IF($A915&gt;=Table1[De],IF($A915&lt;=Table1[À],IF(F$4=Table1[[#Headers],[Bœuf]:[Oasis]],Table1[[Bœuf]:[Oasis]]))))*
SUM(IF(Table3[Date]=$A915,Table3[Salade])),SUM(IF(Table3[Date]=$A915,Table3[Salade]))),"")</f>
        <v/>
      </c>
      <c r="G915" s="32" t="str" cm="1">
        <f t="array" ref="G915">IF(ISNUMBER($A915),IF($G$2="Valeur",
SUM(IF($A915&gt;=Table1[De],IF($A915&lt;=Table1[À],IF(G$4=Table1[[#Headers],[Bœuf]:[Oasis]],Table1[[Bœuf]:[Oasis]]))))*
SUM(IF(Table3[Date]=$A915,Table3[Eau])),SUM(IF(Table3[Date]=$A915,Table3[Eau]))),"")</f>
        <v/>
      </c>
      <c r="H915" s="32" t="str" cm="1">
        <f t="array" ref="H915">IF(ISNUMBER($A915),IF($G$2="Valeur",
SUM(IF($A915&gt;=Table1[De],IF($A915&lt;=Table1[À],IF(H$4=Table1[[#Headers],[Bœuf]:[Oasis]],Table1[[Bœuf]:[Oasis]]))))*
SUM(IF(Table3[Date]=$A915,Table3[Coca])),SUM(IF(Table3[Date]=$A915,Table3[Coca]))),"")</f>
        <v/>
      </c>
      <c r="I915" s="32" t="str" cm="1">
        <f t="array" ref="I915">IF(ISNUMBER($A915),IF($G$2="Valeur",
SUM(IF($A915&gt;=Table1[De],IF($A915&lt;=Table1[À],IF(I$4=Table1[[#Headers],[Bœuf]:[Oasis]],Table1[[Bœuf]:[Oasis]]))))*
SUM(IF(Table3[Date]=$A915,Table3[Oasis])),SUM(IF(Table3[Date]=$A915,Table3[Oasis]))),"")</f>
        <v/>
      </c>
      <c r="J915" s="33" t="str">
        <f t="shared" si="14"/>
        <v/>
      </c>
      <c r="K915" s="32" t="str" cm="1">
        <f t="array" ref="K915">IF(AND(ISNUMBER($A915),$G$2="Valeur"),
SUM(IF(Table3[Date]=$A915,IF(Table3[Mode de Paiement]=K$4,Table3[TOTAL DU PAR LE CLIENT]))),"")</f>
        <v/>
      </c>
      <c r="L915" s="32" t="str" cm="1">
        <f t="array" ref="L915">IF(AND(ISNUMBER($A915),$G$2="Valeur"),
SUM(IF(Table3[Date]=$A915,IF(Table3[Mode de Paiement]=L$4,Table3[TOTAL DU PAR LE CLIENT]))),"")</f>
        <v/>
      </c>
      <c r="M915" s="32" t="str" cm="1">
        <f t="array" ref="M915">IF(AND(ISNUMBER($A915),$G$2="Valeur"),
SUM(IF(Table3[Date]=$A915,IF(Table3[Mode de Paiement]=M$4,Table3[TOTAL DU PAR LE CLIENT]))),"")</f>
        <v/>
      </c>
      <c r="N915" s="32" t="str" cm="1">
        <f t="array" ref="N915">IF(AND(ISNUMBER($A915),$G$2="Valeur"),
SUM(IF(Table3[Date]=$A915,IF(Table3[Mode de Paiement]=N$4,Table3[TOTAL DU PAR LE CLIENT]))),"")</f>
        <v/>
      </c>
    </row>
    <row r="916" spans="1:14" x14ac:dyDescent="0.2">
      <c r="A916" s="82" t="str">
        <f>IF(A915=MAX(Table3[Date]),"",IF(A915="","",A915+1))</f>
        <v/>
      </c>
      <c r="B916" s="83" t="str">
        <f>IF(ISNUMBER(A916),COUNTIF(Table3[Date],A916),"")</f>
        <v/>
      </c>
      <c r="C916" s="32" t="str" cm="1">
        <f t="array" ref="C916">IF(ISNUMBER($A916),IF($G$2="Valeur",
SUM(IF($A916&gt;=Table1[De],IF($A916&lt;=Table1[À],IF(C$4=Table1[[#Headers],[Bœuf]:[Oasis]],Table1[[Bœuf]:[Oasis]]))))*
SUM(IF(Table3[Date]=$A916,Table3[Bœuf])),SUM(IF(Table3[Date]=$A916,Table3[Bœuf]))),"")</f>
        <v/>
      </c>
      <c r="D916" s="32" t="str" cm="1">
        <f t="array" ref="D916">IF(ISNUMBER($A916),IF($G$2="Valeur",
SUM(IF($A916&gt;=Table1[De],IF($A916&lt;=Table1[À],IF(D$4=Table1[[#Headers],[Bœuf]:[Oasis]],Table1[[Bœuf]:[Oasis]]))))*
SUM(IF(Table3[Date]=$A916,Table3[Jambon])),SUM(IF(Table3[Date]=$A916,Table3[Jambon]))),"")</f>
        <v/>
      </c>
      <c r="E916" s="32" t="str" cm="1">
        <f t="array" ref="E916">IF(ISNUMBER($A916),IF($G$2="Valeur",
SUM(IF($A916&gt;=Table1[De],IF($A916&lt;=Table1[À],IF(E$4=Table1[[#Headers],[Bœuf]:[Oasis]],Table1[[Bœuf]:[Oasis]]))))*
SUM(IF(Table3[Date]=$A916,Table3[Végétarien])),SUM(IF(Table3[Date]=$A916,Table3[Végétarien]))),"")</f>
        <v/>
      </c>
      <c r="F916" s="32" t="str" cm="1">
        <f t="array" ref="F916">IF(ISNUMBER($A916),IF($G$2="Valeur",
SUM(IF($A916&gt;=Table1[De],IF($A916&lt;=Table1[À],IF(F$4=Table1[[#Headers],[Bœuf]:[Oasis]],Table1[[Bœuf]:[Oasis]]))))*
SUM(IF(Table3[Date]=$A916,Table3[Salade])),SUM(IF(Table3[Date]=$A916,Table3[Salade]))),"")</f>
        <v/>
      </c>
      <c r="G916" s="32" t="str" cm="1">
        <f t="array" ref="G916">IF(ISNUMBER($A916),IF($G$2="Valeur",
SUM(IF($A916&gt;=Table1[De],IF($A916&lt;=Table1[À],IF(G$4=Table1[[#Headers],[Bœuf]:[Oasis]],Table1[[Bœuf]:[Oasis]]))))*
SUM(IF(Table3[Date]=$A916,Table3[Eau])),SUM(IF(Table3[Date]=$A916,Table3[Eau]))),"")</f>
        <v/>
      </c>
      <c r="H916" s="32" t="str" cm="1">
        <f t="array" ref="H916">IF(ISNUMBER($A916),IF($G$2="Valeur",
SUM(IF($A916&gt;=Table1[De],IF($A916&lt;=Table1[À],IF(H$4=Table1[[#Headers],[Bœuf]:[Oasis]],Table1[[Bœuf]:[Oasis]]))))*
SUM(IF(Table3[Date]=$A916,Table3[Coca])),SUM(IF(Table3[Date]=$A916,Table3[Coca]))),"")</f>
        <v/>
      </c>
      <c r="I916" s="32" t="str" cm="1">
        <f t="array" ref="I916">IF(ISNUMBER($A916),IF($G$2="Valeur",
SUM(IF($A916&gt;=Table1[De],IF($A916&lt;=Table1[À],IF(I$4=Table1[[#Headers],[Bœuf]:[Oasis]],Table1[[Bœuf]:[Oasis]]))))*
SUM(IF(Table3[Date]=$A916,Table3[Oasis])),SUM(IF(Table3[Date]=$A916,Table3[Oasis]))),"")</f>
        <v/>
      </c>
      <c r="J916" s="33" t="str">
        <f t="shared" si="14"/>
        <v/>
      </c>
      <c r="K916" s="32" t="str" cm="1">
        <f t="array" ref="K916">IF(AND(ISNUMBER($A916),$G$2="Valeur"),
SUM(IF(Table3[Date]=$A916,IF(Table3[Mode de Paiement]=K$4,Table3[TOTAL DU PAR LE CLIENT]))),"")</f>
        <v/>
      </c>
      <c r="L916" s="32" t="str" cm="1">
        <f t="array" ref="L916">IF(AND(ISNUMBER($A916),$G$2="Valeur"),
SUM(IF(Table3[Date]=$A916,IF(Table3[Mode de Paiement]=L$4,Table3[TOTAL DU PAR LE CLIENT]))),"")</f>
        <v/>
      </c>
      <c r="M916" s="32" t="str" cm="1">
        <f t="array" ref="M916">IF(AND(ISNUMBER($A916),$G$2="Valeur"),
SUM(IF(Table3[Date]=$A916,IF(Table3[Mode de Paiement]=M$4,Table3[TOTAL DU PAR LE CLIENT]))),"")</f>
        <v/>
      </c>
      <c r="N916" s="32" t="str" cm="1">
        <f t="array" ref="N916">IF(AND(ISNUMBER($A916),$G$2="Valeur"),
SUM(IF(Table3[Date]=$A916,IF(Table3[Mode de Paiement]=N$4,Table3[TOTAL DU PAR LE CLIENT]))),"")</f>
        <v/>
      </c>
    </row>
    <row r="917" spans="1:14" x14ac:dyDescent="0.2">
      <c r="A917" s="82" t="str">
        <f>IF(A916=MAX(Table3[Date]),"",IF(A916="","",A916+1))</f>
        <v/>
      </c>
      <c r="B917" s="83" t="str">
        <f>IF(ISNUMBER(A917),COUNTIF(Table3[Date],A917),"")</f>
        <v/>
      </c>
      <c r="C917" s="32" t="str" cm="1">
        <f t="array" ref="C917">IF(ISNUMBER($A917),IF($G$2="Valeur",
SUM(IF($A917&gt;=Table1[De],IF($A917&lt;=Table1[À],IF(C$4=Table1[[#Headers],[Bœuf]:[Oasis]],Table1[[Bœuf]:[Oasis]]))))*
SUM(IF(Table3[Date]=$A917,Table3[Bœuf])),SUM(IF(Table3[Date]=$A917,Table3[Bœuf]))),"")</f>
        <v/>
      </c>
      <c r="D917" s="32" t="str" cm="1">
        <f t="array" ref="D917">IF(ISNUMBER($A917),IF($G$2="Valeur",
SUM(IF($A917&gt;=Table1[De],IF($A917&lt;=Table1[À],IF(D$4=Table1[[#Headers],[Bœuf]:[Oasis]],Table1[[Bœuf]:[Oasis]]))))*
SUM(IF(Table3[Date]=$A917,Table3[Jambon])),SUM(IF(Table3[Date]=$A917,Table3[Jambon]))),"")</f>
        <v/>
      </c>
      <c r="E917" s="32" t="str" cm="1">
        <f t="array" ref="E917">IF(ISNUMBER($A917),IF($G$2="Valeur",
SUM(IF($A917&gt;=Table1[De],IF($A917&lt;=Table1[À],IF(E$4=Table1[[#Headers],[Bœuf]:[Oasis]],Table1[[Bœuf]:[Oasis]]))))*
SUM(IF(Table3[Date]=$A917,Table3[Végétarien])),SUM(IF(Table3[Date]=$A917,Table3[Végétarien]))),"")</f>
        <v/>
      </c>
      <c r="F917" s="32" t="str" cm="1">
        <f t="array" ref="F917">IF(ISNUMBER($A917),IF($G$2="Valeur",
SUM(IF($A917&gt;=Table1[De],IF($A917&lt;=Table1[À],IF(F$4=Table1[[#Headers],[Bœuf]:[Oasis]],Table1[[Bœuf]:[Oasis]]))))*
SUM(IF(Table3[Date]=$A917,Table3[Salade])),SUM(IF(Table3[Date]=$A917,Table3[Salade]))),"")</f>
        <v/>
      </c>
      <c r="G917" s="32" t="str" cm="1">
        <f t="array" ref="G917">IF(ISNUMBER($A917),IF($G$2="Valeur",
SUM(IF($A917&gt;=Table1[De],IF($A917&lt;=Table1[À],IF(G$4=Table1[[#Headers],[Bœuf]:[Oasis]],Table1[[Bœuf]:[Oasis]]))))*
SUM(IF(Table3[Date]=$A917,Table3[Eau])),SUM(IF(Table3[Date]=$A917,Table3[Eau]))),"")</f>
        <v/>
      </c>
      <c r="H917" s="32" t="str" cm="1">
        <f t="array" ref="H917">IF(ISNUMBER($A917),IF($G$2="Valeur",
SUM(IF($A917&gt;=Table1[De],IF($A917&lt;=Table1[À],IF(H$4=Table1[[#Headers],[Bœuf]:[Oasis]],Table1[[Bœuf]:[Oasis]]))))*
SUM(IF(Table3[Date]=$A917,Table3[Coca])),SUM(IF(Table3[Date]=$A917,Table3[Coca]))),"")</f>
        <v/>
      </c>
      <c r="I917" s="32" t="str" cm="1">
        <f t="array" ref="I917">IF(ISNUMBER($A917),IF($G$2="Valeur",
SUM(IF($A917&gt;=Table1[De],IF($A917&lt;=Table1[À],IF(I$4=Table1[[#Headers],[Bœuf]:[Oasis]],Table1[[Bœuf]:[Oasis]]))))*
SUM(IF(Table3[Date]=$A917,Table3[Oasis])),SUM(IF(Table3[Date]=$A917,Table3[Oasis]))),"")</f>
        <v/>
      </c>
      <c r="J917" s="33" t="str">
        <f t="shared" si="14"/>
        <v/>
      </c>
      <c r="K917" s="32" t="str" cm="1">
        <f t="array" ref="K917">IF(AND(ISNUMBER($A917),$G$2="Valeur"),
SUM(IF(Table3[Date]=$A917,IF(Table3[Mode de Paiement]=K$4,Table3[TOTAL DU PAR LE CLIENT]))),"")</f>
        <v/>
      </c>
      <c r="L917" s="32" t="str" cm="1">
        <f t="array" ref="L917">IF(AND(ISNUMBER($A917),$G$2="Valeur"),
SUM(IF(Table3[Date]=$A917,IF(Table3[Mode de Paiement]=L$4,Table3[TOTAL DU PAR LE CLIENT]))),"")</f>
        <v/>
      </c>
      <c r="M917" s="32" t="str" cm="1">
        <f t="array" ref="M917">IF(AND(ISNUMBER($A917),$G$2="Valeur"),
SUM(IF(Table3[Date]=$A917,IF(Table3[Mode de Paiement]=M$4,Table3[TOTAL DU PAR LE CLIENT]))),"")</f>
        <v/>
      </c>
      <c r="N917" s="32" t="str" cm="1">
        <f t="array" ref="N917">IF(AND(ISNUMBER($A917),$G$2="Valeur"),
SUM(IF(Table3[Date]=$A917,IF(Table3[Mode de Paiement]=N$4,Table3[TOTAL DU PAR LE CLIENT]))),"")</f>
        <v/>
      </c>
    </row>
    <row r="918" spans="1:14" x14ac:dyDescent="0.2">
      <c r="A918" s="82" t="str">
        <f>IF(A917=MAX(Table3[Date]),"",IF(A917="","",A917+1))</f>
        <v/>
      </c>
      <c r="B918" s="83" t="str">
        <f>IF(ISNUMBER(A918),COUNTIF(Table3[Date],A918),"")</f>
        <v/>
      </c>
      <c r="C918" s="32" t="str" cm="1">
        <f t="array" ref="C918">IF(ISNUMBER($A918),IF($G$2="Valeur",
SUM(IF($A918&gt;=Table1[De],IF($A918&lt;=Table1[À],IF(C$4=Table1[[#Headers],[Bœuf]:[Oasis]],Table1[[Bœuf]:[Oasis]]))))*
SUM(IF(Table3[Date]=$A918,Table3[Bœuf])),SUM(IF(Table3[Date]=$A918,Table3[Bœuf]))),"")</f>
        <v/>
      </c>
      <c r="D918" s="32" t="str" cm="1">
        <f t="array" ref="D918">IF(ISNUMBER($A918),IF($G$2="Valeur",
SUM(IF($A918&gt;=Table1[De],IF($A918&lt;=Table1[À],IF(D$4=Table1[[#Headers],[Bœuf]:[Oasis]],Table1[[Bœuf]:[Oasis]]))))*
SUM(IF(Table3[Date]=$A918,Table3[Jambon])),SUM(IF(Table3[Date]=$A918,Table3[Jambon]))),"")</f>
        <v/>
      </c>
      <c r="E918" s="32" t="str" cm="1">
        <f t="array" ref="E918">IF(ISNUMBER($A918),IF($G$2="Valeur",
SUM(IF($A918&gt;=Table1[De],IF($A918&lt;=Table1[À],IF(E$4=Table1[[#Headers],[Bœuf]:[Oasis]],Table1[[Bœuf]:[Oasis]]))))*
SUM(IF(Table3[Date]=$A918,Table3[Végétarien])),SUM(IF(Table3[Date]=$A918,Table3[Végétarien]))),"")</f>
        <v/>
      </c>
      <c r="F918" s="32" t="str" cm="1">
        <f t="array" ref="F918">IF(ISNUMBER($A918),IF($G$2="Valeur",
SUM(IF($A918&gt;=Table1[De],IF($A918&lt;=Table1[À],IF(F$4=Table1[[#Headers],[Bœuf]:[Oasis]],Table1[[Bœuf]:[Oasis]]))))*
SUM(IF(Table3[Date]=$A918,Table3[Salade])),SUM(IF(Table3[Date]=$A918,Table3[Salade]))),"")</f>
        <v/>
      </c>
      <c r="G918" s="32" t="str" cm="1">
        <f t="array" ref="G918">IF(ISNUMBER($A918),IF($G$2="Valeur",
SUM(IF($A918&gt;=Table1[De],IF($A918&lt;=Table1[À],IF(G$4=Table1[[#Headers],[Bœuf]:[Oasis]],Table1[[Bœuf]:[Oasis]]))))*
SUM(IF(Table3[Date]=$A918,Table3[Eau])),SUM(IF(Table3[Date]=$A918,Table3[Eau]))),"")</f>
        <v/>
      </c>
      <c r="H918" s="32" t="str" cm="1">
        <f t="array" ref="H918">IF(ISNUMBER($A918),IF($G$2="Valeur",
SUM(IF($A918&gt;=Table1[De],IF($A918&lt;=Table1[À],IF(H$4=Table1[[#Headers],[Bœuf]:[Oasis]],Table1[[Bœuf]:[Oasis]]))))*
SUM(IF(Table3[Date]=$A918,Table3[Coca])),SUM(IF(Table3[Date]=$A918,Table3[Coca]))),"")</f>
        <v/>
      </c>
      <c r="I918" s="32" t="str" cm="1">
        <f t="array" ref="I918">IF(ISNUMBER($A918),IF($G$2="Valeur",
SUM(IF($A918&gt;=Table1[De],IF($A918&lt;=Table1[À],IF(I$4=Table1[[#Headers],[Bœuf]:[Oasis]],Table1[[Bœuf]:[Oasis]]))))*
SUM(IF(Table3[Date]=$A918,Table3[Oasis])),SUM(IF(Table3[Date]=$A918,Table3[Oasis]))),"")</f>
        <v/>
      </c>
      <c r="J918" s="33" t="str">
        <f t="shared" si="14"/>
        <v/>
      </c>
      <c r="K918" s="32" t="str" cm="1">
        <f t="array" ref="K918">IF(AND(ISNUMBER($A918),$G$2="Valeur"),
SUM(IF(Table3[Date]=$A918,IF(Table3[Mode de Paiement]=K$4,Table3[TOTAL DU PAR LE CLIENT]))),"")</f>
        <v/>
      </c>
      <c r="L918" s="32" t="str" cm="1">
        <f t="array" ref="L918">IF(AND(ISNUMBER($A918),$G$2="Valeur"),
SUM(IF(Table3[Date]=$A918,IF(Table3[Mode de Paiement]=L$4,Table3[TOTAL DU PAR LE CLIENT]))),"")</f>
        <v/>
      </c>
      <c r="M918" s="32" t="str" cm="1">
        <f t="array" ref="M918">IF(AND(ISNUMBER($A918),$G$2="Valeur"),
SUM(IF(Table3[Date]=$A918,IF(Table3[Mode de Paiement]=M$4,Table3[TOTAL DU PAR LE CLIENT]))),"")</f>
        <v/>
      </c>
      <c r="N918" s="32" t="str" cm="1">
        <f t="array" ref="N918">IF(AND(ISNUMBER($A918),$G$2="Valeur"),
SUM(IF(Table3[Date]=$A918,IF(Table3[Mode de Paiement]=N$4,Table3[TOTAL DU PAR LE CLIENT]))),"")</f>
        <v/>
      </c>
    </row>
    <row r="919" spans="1:14" x14ac:dyDescent="0.2">
      <c r="A919" s="82" t="str">
        <f>IF(A918=MAX(Table3[Date]),"",IF(A918="","",A918+1))</f>
        <v/>
      </c>
      <c r="B919" s="83" t="str">
        <f>IF(ISNUMBER(A919),COUNTIF(Table3[Date],A919),"")</f>
        <v/>
      </c>
      <c r="C919" s="32" t="str" cm="1">
        <f t="array" ref="C919">IF(ISNUMBER($A919),IF($G$2="Valeur",
SUM(IF($A919&gt;=Table1[De],IF($A919&lt;=Table1[À],IF(C$4=Table1[[#Headers],[Bœuf]:[Oasis]],Table1[[Bœuf]:[Oasis]]))))*
SUM(IF(Table3[Date]=$A919,Table3[Bœuf])),SUM(IF(Table3[Date]=$A919,Table3[Bœuf]))),"")</f>
        <v/>
      </c>
      <c r="D919" s="32" t="str" cm="1">
        <f t="array" ref="D919">IF(ISNUMBER($A919),IF($G$2="Valeur",
SUM(IF($A919&gt;=Table1[De],IF($A919&lt;=Table1[À],IF(D$4=Table1[[#Headers],[Bœuf]:[Oasis]],Table1[[Bœuf]:[Oasis]]))))*
SUM(IF(Table3[Date]=$A919,Table3[Jambon])),SUM(IF(Table3[Date]=$A919,Table3[Jambon]))),"")</f>
        <v/>
      </c>
      <c r="E919" s="32" t="str" cm="1">
        <f t="array" ref="E919">IF(ISNUMBER($A919),IF($G$2="Valeur",
SUM(IF($A919&gt;=Table1[De],IF($A919&lt;=Table1[À],IF(E$4=Table1[[#Headers],[Bœuf]:[Oasis]],Table1[[Bœuf]:[Oasis]]))))*
SUM(IF(Table3[Date]=$A919,Table3[Végétarien])),SUM(IF(Table3[Date]=$A919,Table3[Végétarien]))),"")</f>
        <v/>
      </c>
      <c r="F919" s="32" t="str" cm="1">
        <f t="array" ref="F919">IF(ISNUMBER($A919),IF($G$2="Valeur",
SUM(IF($A919&gt;=Table1[De],IF($A919&lt;=Table1[À],IF(F$4=Table1[[#Headers],[Bœuf]:[Oasis]],Table1[[Bœuf]:[Oasis]]))))*
SUM(IF(Table3[Date]=$A919,Table3[Salade])),SUM(IF(Table3[Date]=$A919,Table3[Salade]))),"")</f>
        <v/>
      </c>
      <c r="G919" s="32" t="str" cm="1">
        <f t="array" ref="G919">IF(ISNUMBER($A919),IF($G$2="Valeur",
SUM(IF($A919&gt;=Table1[De],IF($A919&lt;=Table1[À],IF(G$4=Table1[[#Headers],[Bœuf]:[Oasis]],Table1[[Bœuf]:[Oasis]]))))*
SUM(IF(Table3[Date]=$A919,Table3[Eau])),SUM(IF(Table3[Date]=$A919,Table3[Eau]))),"")</f>
        <v/>
      </c>
      <c r="H919" s="32" t="str" cm="1">
        <f t="array" ref="H919">IF(ISNUMBER($A919),IF($G$2="Valeur",
SUM(IF($A919&gt;=Table1[De],IF($A919&lt;=Table1[À],IF(H$4=Table1[[#Headers],[Bœuf]:[Oasis]],Table1[[Bœuf]:[Oasis]]))))*
SUM(IF(Table3[Date]=$A919,Table3[Coca])),SUM(IF(Table3[Date]=$A919,Table3[Coca]))),"")</f>
        <v/>
      </c>
      <c r="I919" s="32" t="str" cm="1">
        <f t="array" ref="I919">IF(ISNUMBER($A919),IF($G$2="Valeur",
SUM(IF($A919&gt;=Table1[De],IF($A919&lt;=Table1[À],IF(I$4=Table1[[#Headers],[Bœuf]:[Oasis]],Table1[[Bœuf]:[Oasis]]))))*
SUM(IF(Table3[Date]=$A919,Table3[Oasis])),SUM(IF(Table3[Date]=$A919,Table3[Oasis]))),"")</f>
        <v/>
      </c>
      <c r="J919" s="33" t="str">
        <f t="shared" si="14"/>
        <v/>
      </c>
      <c r="K919" s="32" t="str" cm="1">
        <f t="array" ref="K919">IF(AND(ISNUMBER($A919),$G$2="Valeur"),
SUM(IF(Table3[Date]=$A919,IF(Table3[Mode de Paiement]=K$4,Table3[TOTAL DU PAR LE CLIENT]))),"")</f>
        <v/>
      </c>
      <c r="L919" s="32" t="str" cm="1">
        <f t="array" ref="L919">IF(AND(ISNUMBER($A919),$G$2="Valeur"),
SUM(IF(Table3[Date]=$A919,IF(Table3[Mode de Paiement]=L$4,Table3[TOTAL DU PAR LE CLIENT]))),"")</f>
        <v/>
      </c>
      <c r="M919" s="32" t="str" cm="1">
        <f t="array" ref="M919">IF(AND(ISNUMBER($A919),$G$2="Valeur"),
SUM(IF(Table3[Date]=$A919,IF(Table3[Mode de Paiement]=M$4,Table3[TOTAL DU PAR LE CLIENT]))),"")</f>
        <v/>
      </c>
      <c r="N919" s="32" t="str" cm="1">
        <f t="array" ref="N919">IF(AND(ISNUMBER($A919),$G$2="Valeur"),
SUM(IF(Table3[Date]=$A919,IF(Table3[Mode de Paiement]=N$4,Table3[TOTAL DU PAR LE CLIENT]))),"")</f>
        <v/>
      </c>
    </row>
    <row r="920" spans="1:14" x14ac:dyDescent="0.2">
      <c r="A920" s="82" t="str">
        <f>IF(A919=MAX(Table3[Date]),"",IF(A919="","",A919+1))</f>
        <v/>
      </c>
      <c r="B920" s="83" t="str">
        <f>IF(ISNUMBER(A920),COUNTIF(Table3[Date],A920),"")</f>
        <v/>
      </c>
      <c r="C920" s="32" t="str" cm="1">
        <f t="array" ref="C920">IF(ISNUMBER($A920),IF($G$2="Valeur",
SUM(IF($A920&gt;=Table1[De],IF($A920&lt;=Table1[À],IF(C$4=Table1[[#Headers],[Bœuf]:[Oasis]],Table1[[Bœuf]:[Oasis]]))))*
SUM(IF(Table3[Date]=$A920,Table3[Bœuf])),SUM(IF(Table3[Date]=$A920,Table3[Bœuf]))),"")</f>
        <v/>
      </c>
      <c r="D920" s="32" t="str" cm="1">
        <f t="array" ref="D920">IF(ISNUMBER($A920),IF($G$2="Valeur",
SUM(IF($A920&gt;=Table1[De],IF($A920&lt;=Table1[À],IF(D$4=Table1[[#Headers],[Bœuf]:[Oasis]],Table1[[Bœuf]:[Oasis]]))))*
SUM(IF(Table3[Date]=$A920,Table3[Jambon])),SUM(IF(Table3[Date]=$A920,Table3[Jambon]))),"")</f>
        <v/>
      </c>
      <c r="E920" s="32" t="str" cm="1">
        <f t="array" ref="E920">IF(ISNUMBER($A920),IF($G$2="Valeur",
SUM(IF($A920&gt;=Table1[De],IF($A920&lt;=Table1[À],IF(E$4=Table1[[#Headers],[Bœuf]:[Oasis]],Table1[[Bœuf]:[Oasis]]))))*
SUM(IF(Table3[Date]=$A920,Table3[Végétarien])),SUM(IF(Table3[Date]=$A920,Table3[Végétarien]))),"")</f>
        <v/>
      </c>
      <c r="F920" s="32" t="str" cm="1">
        <f t="array" ref="F920">IF(ISNUMBER($A920),IF($G$2="Valeur",
SUM(IF($A920&gt;=Table1[De],IF($A920&lt;=Table1[À],IF(F$4=Table1[[#Headers],[Bœuf]:[Oasis]],Table1[[Bœuf]:[Oasis]]))))*
SUM(IF(Table3[Date]=$A920,Table3[Salade])),SUM(IF(Table3[Date]=$A920,Table3[Salade]))),"")</f>
        <v/>
      </c>
      <c r="G920" s="32" t="str" cm="1">
        <f t="array" ref="G920">IF(ISNUMBER($A920),IF($G$2="Valeur",
SUM(IF($A920&gt;=Table1[De],IF($A920&lt;=Table1[À],IF(G$4=Table1[[#Headers],[Bœuf]:[Oasis]],Table1[[Bœuf]:[Oasis]]))))*
SUM(IF(Table3[Date]=$A920,Table3[Eau])),SUM(IF(Table3[Date]=$A920,Table3[Eau]))),"")</f>
        <v/>
      </c>
      <c r="H920" s="32" t="str" cm="1">
        <f t="array" ref="H920">IF(ISNUMBER($A920),IF($G$2="Valeur",
SUM(IF($A920&gt;=Table1[De],IF($A920&lt;=Table1[À],IF(H$4=Table1[[#Headers],[Bœuf]:[Oasis]],Table1[[Bœuf]:[Oasis]]))))*
SUM(IF(Table3[Date]=$A920,Table3[Coca])),SUM(IF(Table3[Date]=$A920,Table3[Coca]))),"")</f>
        <v/>
      </c>
      <c r="I920" s="32" t="str" cm="1">
        <f t="array" ref="I920">IF(ISNUMBER($A920),IF($G$2="Valeur",
SUM(IF($A920&gt;=Table1[De],IF($A920&lt;=Table1[À],IF(I$4=Table1[[#Headers],[Bœuf]:[Oasis]],Table1[[Bœuf]:[Oasis]]))))*
SUM(IF(Table3[Date]=$A920,Table3[Oasis])),SUM(IF(Table3[Date]=$A920,Table3[Oasis]))),"")</f>
        <v/>
      </c>
      <c r="J920" s="33" t="str">
        <f t="shared" si="14"/>
        <v/>
      </c>
      <c r="K920" s="32" t="str" cm="1">
        <f t="array" ref="K920">IF(AND(ISNUMBER($A920),$G$2="Valeur"),
SUM(IF(Table3[Date]=$A920,IF(Table3[Mode de Paiement]=K$4,Table3[TOTAL DU PAR LE CLIENT]))),"")</f>
        <v/>
      </c>
      <c r="L920" s="32" t="str" cm="1">
        <f t="array" ref="L920">IF(AND(ISNUMBER($A920),$G$2="Valeur"),
SUM(IF(Table3[Date]=$A920,IF(Table3[Mode de Paiement]=L$4,Table3[TOTAL DU PAR LE CLIENT]))),"")</f>
        <v/>
      </c>
      <c r="M920" s="32" t="str" cm="1">
        <f t="array" ref="M920">IF(AND(ISNUMBER($A920),$G$2="Valeur"),
SUM(IF(Table3[Date]=$A920,IF(Table3[Mode de Paiement]=M$4,Table3[TOTAL DU PAR LE CLIENT]))),"")</f>
        <v/>
      </c>
      <c r="N920" s="32" t="str" cm="1">
        <f t="array" ref="N920">IF(AND(ISNUMBER($A920),$G$2="Valeur"),
SUM(IF(Table3[Date]=$A920,IF(Table3[Mode de Paiement]=N$4,Table3[TOTAL DU PAR LE CLIENT]))),"")</f>
        <v/>
      </c>
    </row>
    <row r="921" spans="1:14" x14ac:dyDescent="0.2">
      <c r="A921" s="82" t="str">
        <f>IF(A920=MAX(Table3[Date]),"",IF(A920="","",A920+1))</f>
        <v/>
      </c>
      <c r="B921" s="83" t="str">
        <f>IF(ISNUMBER(A921),COUNTIF(Table3[Date],A921),"")</f>
        <v/>
      </c>
      <c r="C921" s="32" t="str" cm="1">
        <f t="array" ref="C921">IF(ISNUMBER($A921),IF($G$2="Valeur",
SUM(IF($A921&gt;=Table1[De],IF($A921&lt;=Table1[À],IF(C$4=Table1[[#Headers],[Bœuf]:[Oasis]],Table1[[Bœuf]:[Oasis]]))))*
SUM(IF(Table3[Date]=$A921,Table3[Bœuf])),SUM(IF(Table3[Date]=$A921,Table3[Bœuf]))),"")</f>
        <v/>
      </c>
      <c r="D921" s="32" t="str" cm="1">
        <f t="array" ref="D921">IF(ISNUMBER($A921),IF($G$2="Valeur",
SUM(IF($A921&gt;=Table1[De],IF($A921&lt;=Table1[À],IF(D$4=Table1[[#Headers],[Bœuf]:[Oasis]],Table1[[Bœuf]:[Oasis]]))))*
SUM(IF(Table3[Date]=$A921,Table3[Jambon])),SUM(IF(Table3[Date]=$A921,Table3[Jambon]))),"")</f>
        <v/>
      </c>
      <c r="E921" s="32" t="str" cm="1">
        <f t="array" ref="E921">IF(ISNUMBER($A921),IF($G$2="Valeur",
SUM(IF($A921&gt;=Table1[De],IF($A921&lt;=Table1[À],IF(E$4=Table1[[#Headers],[Bœuf]:[Oasis]],Table1[[Bœuf]:[Oasis]]))))*
SUM(IF(Table3[Date]=$A921,Table3[Végétarien])),SUM(IF(Table3[Date]=$A921,Table3[Végétarien]))),"")</f>
        <v/>
      </c>
      <c r="F921" s="32" t="str" cm="1">
        <f t="array" ref="F921">IF(ISNUMBER($A921),IF($G$2="Valeur",
SUM(IF($A921&gt;=Table1[De],IF($A921&lt;=Table1[À],IF(F$4=Table1[[#Headers],[Bœuf]:[Oasis]],Table1[[Bœuf]:[Oasis]]))))*
SUM(IF(Table3[Date]=$A921,Table3[Salade])),SUM(IF(Table3[Date]=$A921,Table3[Salade]))),"")</f>
        <v/>
      </c>
      <c r="G921" s="32" t="str" cm="1">
        <f t="array" ref="G921">IF(ISNUMBER($A921),IF($G$2="Valeur",
SUM(IF($A921&gt;=Table1[De],IF($A921&lt;=Table1[À],IF(G$4=Table1[[#Headers],[Bœuf]:[Oasis]],Table1[[Bœuf]:[Oasis]]))))*
SUM(IF(Table3[Date]=$A921,Table3[Eau])),SUM(IF(Table3[Date]=$A921,Table3[Eau]))),"")</f>
        <v/>
      </c>
      <c r="H921" s="32" t="str" cm="1">
        <f t="array" ref="H921">IF(ISNUMBER($A921),IF($G$2="Valeur",
SUM(IF($A921&gt;=Table1[De],IF($A921&lt;=Table1[À],IF(H$4=Table1[[#Headers],[Bœuf]:[Oasis]],Table1[[Bœuf]:[Oasis]]))))*
SUM(IF(Table3[Date]=$A921,Table3[Coca])),SUM(IF(Table3[Date]=$A921,Table3[Coca]))),"")</f>
        <v/>
      </c>
      <c r="I921" s="32" t="str" cm="1">
        <f t="array" ref="I921">IF(ISNUMBER($A921),IF($G$2="Valeur",
SUM(IF($A921&gt;=Table1[De],IF($A921&lt;=Table1[À],IF(I$4=Table1[[#Headers],[Bœuf]:[Oasis]],Table1[[Bœuf]:[Oasis]]))))*
SUM(IF(Table3[Date]=$A921,Table3[Oasis])),SUM(IF(Table3[Date]=$A921,Table3[Oasis]))),"")</f>
        <v/>
      </c>
      <c r="J921" s="33" t="str">
        <f t="shared" si="14"/>
        <v/>
      </c>
      <c r="K921" s="32" t="str" cm="1">
        <f t="array" ref="K921">IF(AND(ISNUMBER($A921),$G$2="Valeur"),
SUM(IF(Table3[Date]=$A921,IF(Table3[Mode de Paiement]=K$4,Table3[TOTAL DU PAR LE CLIENT]))),"")</f>
        <v/>
      </c>
      <c r="L921" s="32" t="str" cm="1">
        <f t="array" ref="L921">IF(AND(ISNUMBER($A921),$G$2="Valeur"),
SUM(IF(Table3[Date]=$A921,IF(Table3[Mode de Paiement]=L$4,Table3[TOTAL DU PAR LE CLIENT]))),"")</f>
        <v/>
      </c>
      <c r="M921" s="32" t="str" cm="1">
        <f t="array" ref="M921">IF(AND(ISNUMBER($A921),$G$2="Valeur"),
SUM(IF(Table3[Date]=$A921,IF(Table3[Mode de Paiement]=M$4,Table3[TOTAL DU PAR LE CLIENT]))),"")</f>
        <v/>
      </c>
      <c r="N921" s="32" t="str" cm="1">
        <f t="array" ref="N921">IF(AND(ISNUMBER($A921),$G$2="Valeur"),
SUM(IF(Table3[Date]=$A921,IF(Table3[Mode de Paiement]=N$4,Table3[TOTAL DU PAR LE CLIENT]))),"")</f>
        <v/>
      </c>
    </row>
    <row r="922" spans="1:14" x14ac:dyDescent="0.2">
      <c r="A922" s="82" t="str">
        <f>IF(A921=MAX(Table3[Date]),"",IF(A921="","",A921+1))</f>
        <v/>
      </c>
      <c r="B922" s="83" t="str">
        <f>IF(ISNUMBER(A922),COUNTIF(Table3[Date],A922),"")</f>
        <v/>
      </c>
      <c r="C922" s="32" t="str" cm="1">
        <f t="array" ref="C922">IF(ISNUMBER($A922),IF($G$2="Valeur",
SUM(IF($A922&gt;=Table1[De],IF($A922&lt;=Table1[À],IF(C$4=Table1[[#Headers],[Bœuf]:[Oasis]],Table1[[Bœuf]:[Oasis]]))))*
SUM(IF(Table3[Date]=$A922,Table3[Bœuf])),SUM(IF(Table3[Date]=$A922,Table3[Bœuf]))),"")</f>
        <v/>
      </c>
      <c r="D922" s="32" t="str" cm="1">
        <f t="array" ref="D922">IF(ISNUMBER($A922),IF($G$2="Valeur",
SUM(IF($A922&gt;=Table1[De],IF($A922&lt;=Table1[À],IF(D$4=Table1[[#Headers],[Bœuf]:[Oasis]],Table1[[Bœuf]:[Oasis]]))))*
SUM(IF(Table3[Date]=$A922,Table3[Jambon])),SUM(IF(Table3[Date]=$A922,Table3[Jambon]))),"")</f>
        <v/>
      </c>
      <c r="E922" s="32" t="str" cm="1">
        <f t="array" ref="E922">IF(ISNUMBER($A922),IF($G$2="Valeur",
SUM(IF($A922&gt;=Table1[De],IF($A922&lt;=Table1[À],IF(E$4=Table1[[#Headers],[Bœuf]:[Oasis]],Table1[[Bœuf]:[Oasis]]))))*
SUM(IF(Table3[Date]=$A922,Table3[Végétarien])),SUM(IF(Table3[Date]=$A922,Table3[Végétarien]))),"")</f>
        <v/>
      </c>
      <c r="F922" s="32" t="str" cm="1">
        <f t="array" ref="F922">IF(ISNUMBER($A922),IF($G$2="Valeur",
SUM(IF($A922&gt;=Table1[De],IF($A922&lt;=Table1[À],IF(F$4=Table1[[#Headers],[Bœuf]:[Oasis]],Table1[[Bœuf]:[Oasis]]))))*
SUM(IF(Table3[Date]=$A922,Table3[Salade])),SUM(IF(Table3[Date]=$A922,Table3[Salade]))),"")</f>
        <v/>
      </c>
      <c r="G922" s="32" t="str" cm="1">
        <f t="array" ref="G922">IF(ISNUMBER($A922),IF($G$2="Valeur",
SUM(IF($A922&gt;=Table1[De],IF($A922&lt;=Table1[À],IF(G$4=Table1[[#Headers],[Bœuf]:[Oasis]],Table1[[Bœuf]:[Oasis]]))))*
SUM(IF(Table3[Date]=$A922,Table3[Eau])),SUM(IF(Table3[Date]=$A922,Table3[Eau]))),"")</f>
        <v/>
      </c>
      <c r="H922" s="32" t="str" cm="1">
        <f t="array" ref="H922">IF(ISNUMBER($A922),IF($G$2="Valeur",
SUM(IF($A922&gt;=Table1[De],IF($A922&lt;=Table1[À],IF(H$4=Table1[[#Headers],[Bœuf]:[Oasis]],Table1[[Bœuf]:[Oasis]]))))*
SUM(IF(Table3[Date]=$A922,Table3[Coca])),SUM(IF(Table3[Date]=$A922,Table3[Coca]))),"")</f>
        <v/>
      </c>
      <c r="I922" s="32" t="str" cm="1">
        <f t="array" ref="I922">IF(ISNUMBER($A922),IF($G$2="Valeur",
SUM(IF($A922&gt;=Table1[De],IF($A922&lt;=Table1[À],IF(I$4=Table1[[#Headers],[Bœuf]:[Oasis]],Table1[[Bœuf]:[Oasis]]))))*
SUM(IF(Table3[Date]=$A922,Table3[Oasis])),SUM(IF(Table3[Date]=$A922,Table3[Oasis]))),"")</f>
        <v/>
      </c>
      <c r="J922" s="33" t="str">
        <f t="shared" si="14"/>
        <v/>
      </c>
      <c r="K922" s="32" t="str" cm="1">
        <f t="array" ref="K922">IF(AND(ISNUMBER($A922),$G$2="Valeur"),
SUM(IF(Table3[Date]=$A922,IF(Table3[Mode de Paiement]=K$4,Table3[TOTAL DU PAR LE CLIENT]))),"")</f>
        <v/>
      </c>
      <c r="L922" s="32" t="str" cm="1">
        <f t="array" ref="L922">IF(AND(ISNUMBER($A922),$G$2="Valeur"),
SUM(IF(Table3[Date]=$A922,IF(Table3[Mode de Paiement]=L$4,Table3[TOTAL DU PAR LE CLIENT]))),"")</f>
        <v/>
      </c>
      <c r="M922" s="32" t="str" cm="1">
        <f t="array" ref="M922">IF(AND(ISNUMBER($A922),$G$2="Valeur"),
SUM(IF(Table3[Date]=$A922,IF(Table3[Mode de Paiement]=M$4,Table3[TOTAL DU PAR LE CLIENT]))),"")</f>
        <v/>
      </c>
      <c r="N922" s="32" t="str" cm="1">
        <f t="array" ref="N922">IF(AND(ISNUMBER($A922),$G$2="Valeur"),
SUM(IF(Table3[Date]=$A922,IF(Table3[Mode de Paiement]=N$4,Table3[TOTAL DU PAR LE CLIENT]))),"")</f>
        <v/>
      </c>
    </row>
    <row r="923" spans="1:14" x14ac:dyDescent="0.2">
      <c r="A923" s="82" t="str">
        <f>IF(A922=MAX(Table3[Date]),"",IF(A922="","",A922+1))</f>
        <v/>
      </c>
      <c r="B923" s="83" t="str">
        <f>IF(ISNUMBER(A923),COUNTIF(Table3[Date],A923),"")</f>
        <v/>
      </c>
      <c r="C923" s="32" t="str" cm="1">
        <f t="array" ref="C923">IF(ISNUMBER($A923),IF($G$2="Valeur",
SUM(IF($A923&gt;=Table1[De],IF($A923&lt;=Table1[À],IF(C$4=Table1[[#Headers],[Bœuf]:[Oasis]],Table1[[Bœuf]:[Oasis]]))))*
SUM(IF(Table3[Date]=$A923,Table3[Bœuf])),SUM(IF(Table3[Date]=$A923,Table3[Bœuf]))),"")</f>
        <v/>
      </c>
      <c r="D923" s="32" t="str" cm="1">
        <f t="array" ref="D923">IF(ISNUMBER($A923),IF($G$2="Valeur",
SUM(IF($A923&gt;=Table1[De],IF($A923&lt;=Table1[À],IF(D$4=Table1[[#Headers],[Bœuf]:[Oasis]],Table1[[Bœuf]:[Oasis]]))))*
SUM(IF(Table3[Date]=$A923,Table3[Jambon])),SUM(IF(Table3[Date]=$A923,Table3[Jambon]))),"")</f>
        <v/>
      </c>
      <c r="E923" s="32" t="str" cm="1">
        <f t="array" ref="E923">IF(ISNUMBER($A923),IF($G$2="Valeur",
SUM(IF($A923&gt;=Table1[De],IF($A923&lt;=Table1[À],IF(E$4=Table1[[#Headers],[Bœuf]:[Oasis]],Table1[[Bœuf]:[Oasis]]))))*
SUM(IF(Table3[Date]=$A923,Table3[Végétarien])),SUM(IF(Table3[Date]=$A923,Table3[Végétarien]))),"")</f>
        <v/>
      </c>
      <c r="F923" s="32" t="str" cm="1">
        <f t="array" ref="F923">IF(ISNUMBER($A923),IF($G$2="Valeur",
SUM(IF($A923&gt;=Table1[De],IF($A923&lt;=Table1[À],IF(F$4=Table1[[#Headers],[Bœuf]:[Oasis]],Table1[[Bœuf]:[Oasis]]))))*
SUM(IF(Table3[Date]=$A923,Table3[Salade])),SUM(IF(Table3[Date]=$A923,Table3[Salade]))),"")</f>
        <v/>
      </c>
      <c r="G923" s="32" t="str" cm="1">
        <f t="array" ref="G923">IF(ISNUMBER($A923),IF($G$2="Valeur",
SUM(IF($A923&gt;=Table1[De],IF($A923&lt;=Table1[À],IF(G$4=Table1[[#Headers],[Bœuf]:[Oasis]],Table1[[Bœuf]:[Oasis]]))))*
SUM(IF(Table3[Date]=$A923,Table3[Eau])),SUM(IF(Table3[Date]=$A923,Table3[Eau]))),"")</f>
        <v/>
      </c>
      <c r="H923" s="32" t="str" cm="1">
        <f t="array" ref="H923">IF(ISNUMBER($A923),IF($G$2="Valeur",
SUM(IF($A923&gt;=Table1[De],IF($A923&lt;=Table1[À],IF(H$4=Table1[[#Headers],[Bœuf]:[Oasis]],Table1[[Bœuf]:[Oasis]]))))*
SUM(IF(Table3[Date]=$A923,Table3[Coca])),SUM(IF(Table3[Date]=$A923,Table3[Coca]))),"")</f>
        <v/>
      </c>
      <c r="I923" s="32" t="str" cm="1">
        <f t="array" ref="I923">IF(ISNUMBER($A923),IF($G$2="Valeur",
SUM(IF($A923&gt;=Table1[De],IF($A923&lt;=Table1[À],IF(I$4=Table1[[#Headers],[Bœuf]:[Oasis]],Table1[[Bœuf]:[Oasis]]))))*
SUM(IF(Table3[Date]=$A923,Table3[Oasis])),SUM(IF(Table3[Date]=$A923,Table3[Oasis]))),"")</f>
        <v/>
      </c>
      <c r="J923" s="33" t="str">
        <f t="shared" si="14"/>
        <v/>
      </c>
      <c r="K923" s="32" t="str" cm="1">
        <f t="array" ref="K923">IF(AND(ISNUMBER($A923),$G$2="Valeur"),
SUM(IF(Table3[Date]=$A923,IF(Table3[Mode de Paiement]=K$4,Table3[TOTAL DU PAR LE CLIENT]))),"")</f>
        <v/>
      </c>
      <c r="L923" s="32" t="str" cm="1">
        <f t="array" ref="L923">IF(AND(ISNUMBER($A923),$G$2="Valeur"),
SUM(IF(Table3[Date]=$A923,IF(Table3[Mode de Paiement]=L$4,Table3[TOTAL DU PAR LE CLIENT]))),"")</f>
        <v/>
      </c>
      <c r="M923" s="32" t="str" cm="1">
        <f t="array" ref="M923">IF(AND(ISNUMBER($A923),$G$2="Valeur"),
SUM(IF(Table3[Date]=$A923,IF(Table3[Mode de Paiement]=M$4,Table3[TOTAL DU PAR LE CLIENT]))),"")</f>
        <v/>
      </c>
      <c r="N923" s="32" t="str" cm="1">
        <f t="array" ref="N923">IF(AND(ISNUMBER($A923),$G$2="Valeur"),
SUM(IF(Table3[Date]=$A923,IF(Table3[Mode de Paiement]=N$4,Table3[TOTAL DU PAR LE CLIENT]))),"")</f>
        <v/>
      </c>
    </row>
    <row r="924" spans="1:14" x14ac:dyDescent="0.2">
      <c r="A924" s="82" t="str">
        <f>IF(A923=MAX(Table3[Date]),"",IF(A923="","",A923+1))</f>
        <v/>
      </c>
      <c r="B924" s="83" t="str">
        <f>IF(ISNUMBER(A924),COUNTIF(Table3[Date],A924),"")</f>
        <v/>
      </c>
      <c r="C924" s="32" t="str" cm="1">
        <f t="array" ref="C924">IF(ISNUMBER($A924),IF($G$2="Valeur",
SUM(IF($A924&gt;=Table1[De],IF($A924&lt;=Table1[À],IF(C$4=Table1[[#Headers],[Bœuf]:[Oasis]],Table1[[Bœuf]:[Oasis]]))))*
SUM(IF(Table3[Date]=$A924,Table3[Bœuf])),SUM(IF(Table3[Date]=$A924,Table3[Bœuf]))),"")</f>
        <v/>
      </c>
      <c r="D924" s="32" t="str" cm="1">
        <f t="array" ref="D924">IF(ISNUMBER($A924),IF($G$2="Valeur",
SUM(IF($A924&gt;=Table1[De],IF($A924&lt;=Table1[À],IF(D$4=Table1[[#Headers],[Bœuf]:[Oasis]],Table1[[Bœuf]:[Oasis]]))))*
SUM(IF(Table3[Date]=$A924,Table3[Jambon])),SUM(IF(Table3[Date]=$A924,Table3[Jambon]))),"")</f>
        <v/>
      </c>
      <c r="E924" s="32" t="str" cm="1">
        <f t="array" ref="E924">IF(ISNUMBER($A924),IF($G$2="Valeur",
SUM(IF($A924&gt;=Table1[De],IF($A924&lt;=Table1[À],IF(E$4=Table1[[#Headers],[Bœuf]:[Oasis]],Table1[[Bœuf]:[Oasis]]))))*
SUM(IF(Table3[Date]=$A924,Table3[Végétarien])),SUM(IF(Table3[Date]=$A924,Table3[Végétarien]))),"")</f>
        <v/>
      </c>
      <c r="F924" s="32" t="str" cm="1">
        <f t="array" ref="F924">IF(ISNUMBER($A924),IF($G$2="Valeur",
SUM(IF($A924&gt;=Table1[De],IF($A924&lt;=Table1[À],IF(F$4=Table1[[#Headers],[Bœuf]:[Oasis]],Table1[[Bœuf]:[Oasis]]))))*
SUM(IF(Table3[Date]=$A924,Table3[Salade])),SUM(IF(Table3[Date]=$A924,Table3[Salade]))),"")</f>
        <v/>
      </c>
      <c r="G924" s="32" t="str" cm="1">
        <f t="array" ref="G924">IF(ISNUMBER($A924),IF($G$2="Valeur",
SUM(IF($A924&gt;=Table1[De],IF($A924&lt;=Table1[À],IF(G$4=Table1[[#Headers],[Bœuf]:[Oasis]],Table1[[Bœuf]:[Oasis]]))))*
SUM(IF(Table3[Date]=$A924,Table3[Eau])),SUM(IF(Table3[Date]=$A924,Table3[Eau]))),"")</f>
        <v/>
      </c>
      <c r="H924" s="32" t="str" cm="1">
        <f t="array" ref="H924">IF(ISNUMBER($A924),IF($G$2="Valeur",
SUM(IF($A924&gt;=Table1[De],IF($A924&lt;=Table1[À],IF(H$4=Table1[[#Headers],[Bœuf]:[Oasis]],Table1[[Bœuf]:[Oasis]]))))*
SUM(IF(Table3[Date]=$A924,Table3[Coca])),SUM(IF(Table3[Date]=$A924,Table3[Coca]))),"")</f>
        <v/>
      </c>
      <c r="I924" s="32" t="str" cm="1">
        <f t="array" ref="I924">IF(ISNUMBER($A924),IF($G$2="Valeur",
SUM(IF($A924&gt;=Table1[De],IF($A924&lt;=Table1[À],IF(I$4=Table1[[#Headers],[Bœuf]:[Oasis]],Table1[[Bœuf]:[Oasis]]))))*
SUM(IF(Table3[Date]=$A924,Table3[Oasis])),SUM(IF(Table3[Date]=$A924,Table3[Oasis]))),"")</f>
        <v/>
      </c>
      <c r="J924" s="33" t="str">
        <f t="shared" si="14"/>
        <v/>
      </c>
      <c r="K924" s="32" t="str" cm="1">
        <f t="array" ref="K924">IF(AND(ISNUMBER($A924),$G$2="Valeur"),
SUM(IF(Table3[Date]=$A924,IF(Table3[Mode de Paiement]=K$4,Table3[TOTAL DU PAR LE CLIENT]))),"")</f>
        <v/>
      </c>
      <c r="L924" s="32" t="str" cm="1">
        <f t="array" ref="L924">IF(AND(ISNUMBER($A924),$G$2="Valeur"),
SUM(IF(Table3[Date]=$A924,IF(Table3[Mode de Paiement]=L$4,Table3[TOTAL DU PAR LE CLIENT]))),"")</f>
        <v/>
      </c>
      <c r="M924" s="32" t="str" cm="1">
        <f t="array" ref="M924">IF(AND(ISNUMBER($A924),$G$2="Valeur"),
SUM(IF(Table3[Date]=$A924,IF(Table3[Mode de Paiement]=M$4,Table3[TOTAL DU PAR LE CLIENT]))),"")</f>
        <v/>
      </c>
      <c r="N924" s="32" t="str" cm="1">
        <f t="array" ref="N924">IF(AND(ISNUMBER($A924),$G$2="Valeur"),
SUM(IF(Table3[Date]=$A924,IF(Table3[Mode de Paiement]=N$4,Table3[TOTAL DU PAR LE CLIENT]))),"")</f>
        <v/>
      </c>
    </row>
    <row r="925" spans="1:14" x14ac:dyDescent="0.2">
      <c r="A925" s="82" t="str">
        <f>IF(A924=MAX(Table3[Date]),"",IF(A924="","",A924+1))</f>
        <v/>
      </c>
      <c r="B925" s="83" t="str">
        <f>IF(ISNUMBER(A925),COUNTIF(Table3[Date],A925),"")</f>
        <v/>
      </c>
      <c r="C925" s="32" t="str" cm="1">
        <f t="array" ref="C925">IF(ISNUMBER($A925),IF($G$2="Valeur",
SUM(IF($A925&gt;=Table1[De],IF($A925&lt;=Table1[À],IF(C$4=Table1[[#Headers],[Bœuf]:[Oasis]],Table1[[Bœuf]:[Oasis]]))))*
SUM(IF(Table3[Date]=$A925,Table3[Bœuf])),SUM(IF(Table3[Date]=$A925,Table3[Bœuf]))),"")</f>
        <v/>
      </c>
      <c r="D925" s="32" t="str" cm="1">
        <f t="array" ref="D925">IF(ISNUMBER($A925),IF($G$2="Valeur",
SUM(IF($A925&gt;=Table1[De],IF($A925&lt;=Table1[À],IF(D$4=Table1[[#Headers],[Bœuf]:[Oasis]],Table1[[Bœuf]:[Oasis]]))))*
SUM(IF(Table3[Date]=$A925,Table3[Jambon])),SUM(IF(Table3[Date]=$A925,Table3[Jambon]))),"")</f>
        <v/>
      </c>
      <c r="E925" s="32" t="str" cm="1">
        <f t="array" ref="E925">IF(ISNUMBER($A925),IF($G$2="Valeur",
SUM(IF($A925&gt;=Table1[De],IF($A925&lt;=Table1[À],IF(E$4=Table1[[#Headers],[Bœuf]:[Oasis]],Table1[[Bœuf]:[Oasis]]))))*
SUM(IF(Table3[Date]=$A925,Table3[Végétarien])),SUM(IF(Table3[Date]=$A925,Table3[Végétarien]))),"")</f>
        <v/>
      </c>
      <c r="F925" s="32" t="str" cm="1">
        <f t="array" ref="F925">IF(ISNUMBER($A925),IF($G$2="Valeur",
SUM(IF($A925&gt;=Table1[De],IF($A925&lt;=Table1[À],IF(F$4=Table1[[#Headers],[Bœuf]:[Oasis]],Table1[[Bœuf]:[Oasis]]))))*
SUM(IF(Table3[Date]=$A925,Table3[Salade])),SUM(IF(Table3[Date]=$A925,Table3[Salade]))),"")</f>
        <v/>
      </c>
      <c r="G925" s="32" t="str" cm="1">
        <f t="array" ref="G925">IF(ISNUMBER($A925),IF($G$2="Valeur",
SUM(IF($A925&gt;=Table1[De],IF($A925&lt;=Table1[À],IF(G$4=Table1[[#Headers],[Bœuf]:[Oasis]],Table1[[Bœuf]:[Oasis]]))))*
SUM(IF(Table3[Date]=$A925,Table3[Eau])),SUM(IF(Table3[Date]=$A925,Table3[Eau]))),"")</f>
        <v/>
      </c>
      <c r="H925" s="32" t="str" cm="1">
        <f t="array" ref="H925">IF(ISNUMBER($A925),IF($G$2="Valeur",
SUM(IF($A925&gt;=Table1[De],IF($A925&lt;=Table1[À],IF(H$4=Table1[[#Headers],[Bœuf]:[Oasis]],Table1[[Bœuf]:[Oasis]]))))*
SUM(IF(Table3[Date]=$A925,Table3[Coca])),SUM(IF(Table3[Date]=$A925,Table3[Coca]))),"")</f>
        <v/>
      </c>
      <c r="I925" s="32" t="str" cm="1">
        <f t="array" ref="I925">IF(ISNUMBER($A925),IF($G$2="Valeur",
SUM(IF($A925&gt;=Table1[De],IF($A925&lt;=Table1[À],IF(I$4=Table1[[#Headers],[Bœuf]:[Oasis]],Table1[[Bœuf]:[Oasis]]))))*
SUM(IF(Table3[Date]=$A925,Table3[Oasis])),SUM(IF(Table3[Date]=$A925,Table3[Oasis]))),"")</f>
        <v/>
      </c>
      <c r="J925" s="33" t="str">
        <f t="shared" si="14"/>
        <v/>
      </c>
      <c r="K925" s="32" t="str" cm="1">
        <f t="array" ref="K925">IF(AND(ISNUMBER($A925),$G$2="Valeur"),
SUM(IF(Table3[Date]=$A925,IF(Table3[Mode de Paiement]=K$4,Table3[TOTAL DU PAR LE CLIENT]))),"")</f>
        <v/>
      </c>
      <c r="L925" s="32" t="str" cm="1">
        <f t="array" ref="L925">IF(AND(ISNUMBER($A925),$G$2="Valeur"),
SUM(IF(Table3[Date]=$A925,IF(Table3[Mode de Paiement]=L$4,Table3[TOTAL DU PAR LE CLIENT]))),"")</f>
        <v/>
      </c>
      <c r="M925" s="32" t="str" cm="1">
        <f t="array" ref="M925">IF(AND(ISNUMBER($A925),$G$2="Valeur"),
SUM(IF(Table3[Date]=$A925,IF(Table3[Mode de Paiement]=M$4,Table3[TOTAL DU PAR LE CLIENT]))),"")</f>
        <v/>
      </c>
      <c r="N925" s="32" t="str" cm="1">
        <f t="array" ref="N925">IF(AND(ISNUMBER($A925),$G$2="Valeur"),
SUM(IF(Table3[Date]=$A925,IF(Table3[Mode de Paiement]=N$4,Table3[TOTAL DU PAR LE CLIENT]))),"")</f>
        <v/>
      </c>
    </row>
    <row r="926" spans="1:14" x14ac:dyDescent="0.2">
      <c r="A926" s="82" t="str">
        <f>IF(A925=MAX(Table3[Date]),"",IF(A925="","",A925+1))</f>
        <v/>
      </c>
      <c r="B926" s="83" t="str">
        <f>IF(ISNUMBER(A926),COUNTIF(Table3[Date],A926),"")</f>
        <v/>
      </c>
      <c r="C926" s="32" t="str" cm="1">
        <f t="array" ref="C926">IF(ISNUMBER($A926),IF($G$2="Valeur",
SUM(IF($A926&gt;=Table1[De],IF($A926&lt;=Table1[À],IF(C$4=Table1[[#Headers],[Bœuf]:[Oasis]],Table1[[Bœuf]:[Oasis]]))))*
SUM(IF(Table3[Date]=$A926,Table3[Bœuf])),SUM(IF(Table3[Date]=$A926,Table3[Bœuf]))),"")</f>
        <v/>
      </c>
      <c r="D926" s="32" t="str" cm="1">
        <f t="array" ref="D926">IF(ISNUMBER($A926),IF($G$2="Valeur",
SUM(IF($A926&gt;=Table1[De],IF($A926&lt;=Table1[À],IF(D$4=Table1[[#Headers],[Bœuf]:[Oasis]],Table1[[Bœuf]:[Oasis]]))))*
SUM(IF(Table3[Date]=$A926,Table3[Jambon])),SUM(IF(Table3[Date]=$A926,Table3[Jambon]))),"")</f>
        <v/>
      </c>
      <c r="E926" s="32" t="str" cm="1">
        <f t="array" ref="E926">IF(ISNUMBER($A926),IF($G$2="Valeur",
SUM(IF($A926&gt;=Table1[De],IF($A926&lt;=Table1[À],IF(E$4=Table1[[#Headers],[Bœuf]:[Oasis]],Table1[[Bœuf]:[Oasis]]))))*
SUM(IF(Table3[Date]=$A926,Table3[Végétarien])),SUM(IF(Table3[Date]=$A926,Table3[Végétarien]))),"")</f>
        <v/>
      </c>
      <c r="F926" s="32" t="str" cm="1">
        <f t="array" ref="F926">IF(ISNUMBER($A926),IF($G$2="Valeur",
SUM(IF($A926&gt;=Table1[De],IF($A926&lt;=Table1[À],IF(F$4=Table1[[#Headers],[Bœuf]:[Oasis]],Table1[[Bœuf]:[Oasis]]))))*
SUM(IF(Table3[Date]=$A926,Table3[Salade])),SUM(IF(Table3[Date]=$A926,Table3[Salade]))),"")</f>
        <v/>
      </c>
      <c r="G926" s="32" t="str" cm="1">
        <f t="array" ref="G926">IF(ISNUMBER($A926),IF($G$2="Valeur",
SUM(IF($A926&gt;=Table1[De],IF($A926&lt;=Table1[À],IF(G$4=Table1[[#Headers],[Bœuf]:[Oasis]],Table1[[Bœuf]:[Oasis]]))))*
SUM(IF(Table3[Date]=$A926,Table3[Eau])),SUM(IF(Table3[Date]=$A926,Table3[Eau]))),"")</f>
        <v/>
      </c>
      <c r="H926" s="32" t="str" cm="1">
        <f t="array" ref="H926">IF(ISNUMBER($A926),IF($G$2="Valeur",
SUM(IF($A926&gt;=Table1[De],IF($A926&lt;=Table1[À],IF(H$4=Table1[[#Headers],[Bœuf]:[Oasis]],Table1[[Bœuf]:[Oasis]]))))*
SUM(IF(Table3[Date]=$A926,Table3[Coca])),SUM(IF(Table3[Date]=$A926,Table3[Coca]))),"")</f>
        <v/>
      </c>
      <c r="I926" s="32" t="str" cm="1">
        <f t="array" ref="I926">IF(ISNUMBER($A926),IF($G$2="Valeur",
SUM(IF($A926&gt;=Table1[De],IF($A926&lt;=Table1[À],IF(I$4=Table1[[#Headers],[Bœuf]:[Oasis]],Table1[[Bœuf]:[Oasis]]))))*
SUM(IF(Table3[Date]=$A926,Table3[Oasis])),SUM(IF(Table3[Date]=$A926,Table3[Oasis]))),"")</f>
        <v/>
      </c>
      <c r="J926" s="33" t="str">
        <f t="shared" si="14"/>
        <v/>
      </c>
      <c r="K926" s="32" t="str" cm="1">
        <f t="array" ref="K926">IF(AND(ISNUMBER($A926),$G$2="Valeur"),
SUM(IF(Table3[Date]=$A926,IF(Table3[Mode de Paiement]=K$4,Table3[TOTAL DU PAR LE CLIENT]))),"")</f>
        <v/>
      </c>
      <c r="L926" s="32" t="str" cm="1">
        <f t="array" ref="L926">IF(AND(ISNUMBER($A926),$G$2="Valeur"),
SUM(IF(Table3[Date]=$A926,IF(Table3[Mode de Paiement]=L$4,Table3[TOTAL DU PAR LE CLIENT]))),"")</f>
        <v/>
      </c>
      <c r="M926" s="32" t="str" cm="1">
        <f t="array" ref="M926">IF(AND(ISNUMBER($A926),$G$2="Valeur"),
SUM(IF(Table3[Date]=$A926,IF(Table3[Mode de Paiement]=M$4,Table3[TOTAL DU PAR LE CLIENT]))),"")</f>
        <v/>
      </c>
      <c r="N926" s="32" t="str" cm="1">
        <f t="array" ref="N926">IF(AND(ISNUMBER($A926),$G$2="Valeur"),
SUM(IF(Table3[Date]=$A926,IF(Table3[Mode de Paiement]=N$4,Table3[TOTAL DU PAR LE CLIENT]))),"")</f>
        <v/>
      </c>
    </row>
    <row r="927" spans="1:14" x14ac:dyDescent="0.2">
      <c r="A927" s="82" t="str">
        <f>IF(A926=MAX(Table3[Date]),"",IF(A926="","",A926+1))</f>
        <v/>
      </c>
      <c r="B927" s="83" t="str">
        <f>IF(ISNUMBER(A927),COUNTIF(Table3[Date],A927),"")</f>
        <v/>
      </c>
      <c r="C927" s="32" t="str" cm="1">
        <f t="array" ref="C927">IF(ISNUMBER($A927),IF($G$2="Valeur",
SUM(IF($A927&gt;=Table1[De],IF($A927&lt;=Table1[À],IF(C$4=Table1[[#Headers],[Bœuf]:[Oasis]],Table1[[Bœuf]:[Oasis]]))))*
SUM(IF(Table3[Date]=$A927,Table3[Bœuf])),SUM(IF(Table3[Date]=$A927,Table3[Bœuf]))),"")</f>
        <v/>
      </c>
      <c r="D927" s="32" t="str" cm="1">
        <f t="array" ref="D927">IF(ISNUMBER($A927),IF($G$2="Valeur",
SUM(IF($A927&gt;=Table1[De],IF($A927&lt;=Table1[À],IF(D$4=Table1[[#Headers],[Bœuf]:[Oasis]],Table1[[Bœuf]:[Oasis]]))))*
SUM(IF(Table3[Date]=$A927,Table3[Jambon])),SUM(IF(Table3[Date]=$A927,Table3[Jambon]))),"")</f>
        <v/>
      </c>
      <c r="E927" s="32" t="str" cm="1">
        <f t="array" ref="E927">IF(ISNUMBER($A927),IF($G$2="Valeur",
SUM(IF($A927&gt;=Table1[De],IF($A927&lt;=Table1[À],IF(E$4=Table1[[#Headers],[Bœuf]:[Oasis]],Table1[[Bœuf]:[Oasis]]))))*
SUM(IF(Table3[Date]=$A927,Table3[Végétarien])),SUM(IF(Table3[Date]=$A927,Table3[Végétarien]))),"")</f>
        <v/>
      </c>
      <c r="F927" s="32" t="str" cm="1">
        <f t="array" ref="F927">IF(ISNUMBER($A927),IF($G$2="Valeur",
SUM(IF($A927&gt;=Table1[De],IF($A927&lt;=Table1[À],IF(F$4=Table1[[#Headers],[Bœuf]:[Oasis]],Table1[[Bœuf]:[Oasis]]))))*
SUM(IF(Table3[Date]=$A927,Table3[Salade])),SUM(IF(Table3[Date]=$A927,Table3[Salade]))),"")</f>
        <v/>
      </c>
      <c r="G927" s="32" t="str" cm="1">
        <f t="array" ref="G927">IF(ISNUMBER($A927),IF($G$2="Valeur",
SUM(IF($A927&gt;=Table1[De],IF($A927&lt;=Table1[À],IF(G$4=Table1[[#Headers],[Bœuf]:[Oasis]],Table1[[Bœuf]:[Oasis]]))))*
SUM(IF(Table3[Date]=$A927,Table3[Eau])),SUM(IF(Table3[Date]=$A927,Table3[Eau]))),"")</f>
        <v/>
      </c>
      <c r="H927" s="32" t="str" cm="1">
        <f t="array" ref="H927">IF(ISNUMBER($A927),IF($G$2="Valeur",
SUM(IF($A927&gt;=Table1[De],IF($A927&lt;=Table1[À],IF(H$4=Table1[[#Headers],[Bœuf]:[Oasis]],Table1[[Bœuf]:[Oasis]]))))*
SUM(IF(Table3[Date]=$A927,Table3[Coca])),SUM(IF(Table3[Date]=$A927,Table3[Coca]))),"")</f>
        <v/>
      </c>
      <c r="I927" s="32" t="str" cm="1">
        <f t="array" ref="I927">IF(ISNUMBER($A927),IF($G$2="Valeur",
SUM(IF($A927&gt;=Table1[De],IF($A927&lt;=Table1[À],IF(I$4=Table1[[#Headers],[Bœuf]:[Oasis]],Table1[[Bœuf]:[Oasis]]))))*
SUM(IF(Table3[Date]=$A927,Table3[Oasis])),SUM(IF(Table3[Date]=$A927,Table3[Oasis]))),"")</f>
        <v/>
      </c>
      <c r="J927" s="33" t="str">
        <f t="shared" si="14"/>
        <v/>
      </c>
      <c r="K927" s="32" t="str" cm="1">
        <f t="array" ref="K927">IF(AND(ISNUMBER($A927),$G$2="Valeur"),
SUM(IF(Table3[Date]=$A927,IF(Table3[Mode de Paiement]=K$4,Table3[TOTAL DU PAR LE CLIENT]))),"")</f>
        <v/>
      </c>
      <c r="L927" s="32" t="str" cm="1">
        <f t="array" ref="L927">IF(AND(ISNUMBER($A927),$G$2="Valeur"),
SUM(IF(Table3[Date]=$A927,IF(Table3[Mode de Paiement]=L$4,Table3[TOTAL DU PAR LE CLIENT]))),"")</f>
        <v/>
      </c>
      <c r="M927" s="32" t="str" cm="1">
        <f t="array" ref="M927">IF(AND(ISNUMBER($A927),$G$2="Valeur"),
SUM(IF(Table3[Date]=$A927,IF(Table3[Mode de Paiement]=M$4,Table3[TOTAL DU PAR LE CLIENT]))),"")</f>
        <v/>
      </c>
      <c r="N927" s="32" t="str" cm="1">
        <f t="array" ref="N927">IF(AND(ISNUMBER($A927),$G$2="Valeur"),
SUM(IF(Table3[Date]=$A927,IF(Table3[Mode de Paiement]=N$4,Table3[TOTAL DU PAR LE CLIENT]))),"")</f>
        <v/>
      </c>
    </row>
    <row r="928" spans="1:14" x14ac:dyDescent="0.2">
      <c r="A928" s="82" t="str">
        <f>IF(A927=MAX(Table3[Date]),"",IF(A927="","",A927+1))</f>
        <v/>
      </c>
      <c r="B928" s="83" t="str">
        <f>IF(ISNUMBER(A928),COUNTIF(Table3[Date],A928),"")</f>
        <v/>
      </c>
      <c r="C928" s="32" t="str" cm="1">
        <f t="array" ref="C928">IF(ISNUMBER($A928),IF($G$2="Valeur",
SUM(IF($A928&gt;=Table1[De],IF($A928&lt;=Table1[À],IF(C$4=Table1[[#Headers],[Bœuf]:[Oasis]],Table1[[Bœuf]:[Oasis]]))))*
SUM(IF(Table3[Date]=$A928,Table3[Bœuf])),SUM(IF(Table3[Date]=$A928,Table3[Bœuf]))),"")</f>
        <v/>
      </c>
      <c r="D928" s="32" t="str" cm="1">
        <f t="array" ref="D928">IF(ISNUMBER($A928),IF($G$2="Valeur",
SUM(IF($A928&gt;=Table1[De],IF($A928&lt;=Table1[À],IF(D$4=Table1[[#Headers],[Bœuf]:[Oasis]],Table1[[Bœuf]:[Oasis]]))))*
SUM(IF(Table3[Date]=$A928,Table3[Jambon])),SUM(IF(Table3[Date]=$A928,Table3[Jambon]))),"")</f>
        <v/>
      </c>
      <c r="E928" s="32" t="str" cm="1">
        <f t="array" ref="E928">IF(ISNUMBER($A928),IF($G$2="Valeur",
SUM(IF($A928&gt;=Table1[De],IF($A928&lt;=Table1[À],IF(E$4=Table1[[#Headers],[Bœuf]:[Oasis]],Table1[[Bœuf]:[Oasis]]))))*
SUM(IF(Table3[Date]=$A928,Table3[Végétarien])),SUM(IF(Table3[Date]=$A928,Table3[Végétarien]))),"")</f>
        <v/>
      </c>
      <c r="F928" s="32" t="str" cm="1">
        <f t="array" ref="F928">IF(ISNUMBER($A928),IF($G$2="Valeur",
SUM(IF($A928&gt;=Table1[De],IF($A928&lt;=Table1[À],IF(F$4=Table1[[#Headers],[Bœuf]:[Oasis]],Table1[[Bœuf]:[Oasis]]))))*
SUM(IF(Table3[Date]=$A928,Table3[Salade])),SUM(IF(Table3[Date]=$A928,Table3[Salade]))),"")</f>
        <v/>
      </c>
      <c r="G928" s="32" t="str" cm="1">
        <f t="array" ref="G928">IF(ISNUMBER($A928),IF($G$2="Valeur",
SUM(IF($A928&gt;=Table1[De],IF($A928&lt;=Table1[À],IF(G$4=Table1[[#Headers],[Bœuf]:[Oasis]],Table1[[Bœuf]:[Oasis]]))))*
SUM(IF(Table3[Date]=$A928,Table3[Eau])),SUM(IF(Table3[Date]=$A928,Table3[Eau]))),"")</f>
        <v/>
      </c>
      <c r="H928" s="32" t="str" cm="1">
        <f t="array" ref="H928">IF(ISNUMBER($A928),IF($G$2="Valeur",
SUM(IF($A928&gt;=Table1[De],IF($A928&lt;=Table1[À],IF(H$4=Table1[[#Headers],[Bœuf]:[Oasis]],Table1[[Bœuf]:[Oasis]]))))*
SUM(IF(Table3[Date]=$A928,Table3[Coca])),SUM(IF(Table3[Date]=$A928,Table3[Coca]))),"")</f>
        <v/>
      </c>
      <c r="I928" s="32" t="str" cm="1">
        <f t="array" ref="I928">IF(ISNUMBER($A928),IF($G$2="Valeur",
SUM(IF($A928&gt;=Table1[De],IF($A928&lt;=Table1[À],IF(I$4=Table1[[#Headers],[Bœuf]:[Oasis]],Table1[[Bœuf]:[Oasis]]))))*
SUM(IF(Table3[Date]=$A928,Table3[Oasis])),SUM(IF(Table3[Date]=$A928,Table3[Oasis]))),"")</f>
        <v/>
      </c>
      <c r="J928" s="33" t="str">
        <f t="shared" si="14"/>
        <v/>
      </c>
      <c r="K928" s="32" t="str" cm="1">
        <f t="array" ref="K928">IF(AND(ISNUMBER($A928),$G$2="Valeur"),
SUM(IF(Table3[Date]=$A928,IF(Table3[Mode de Paiement]=K$4,Table3[TOTAL DU PAR LE CLIENT]))),"")</f>
        <v/>
      </c>
      <c r="L928" s="32" t="str" cm="1">
        <f t="array" ref="L928">IF(AND(ISNUMBER($A928),$G$2="Valeur"),
SUM(IF(Table3[Date]=$A928,IF(Table3[Mode de Paiement]=L$4,Table3[TOTAL DU PAR LE CLIENT]))),"")</f>
        <v/>
      </c>
      <c r="M928" s="32" t="str" cm="1">
        <f t="array" ref="M928">IF(AND(ISNUMBER($A928),$G$2="Valeur"),
SUM(IF(Table3[Date]=$A928,IF(Table3[Mode de Paiement]=M$4,Table3[TOTAL DU PAR LE CLIENT]))),"")</f>
        <v/>
      </c>
      <c r="N928" s="32" t="str" cm="1">
        <f t="array" ref="N928">IF(AND(ISNUMBER($A928),$G$2="Valeur"),
SUM(IF(Table3[Date]=$A928,IF(Table3[Mode de Paiement]=N$4,Table3[TOTAL DU PAR LE CLIENT]))),"")</f>
        <v/>
      </c>
    </row>
    <row r="929" spans="1:14" x14ac:dyDescent="0.2">
      <c r="A929" s="82" t="str">
        <f>IF(A928=MAX(Table3[Date]),"",IF(A928="","",A928+1))</f>
        <v/>
      </c>
      <c r="B929" s="83" t="str">
        <f>IF(ISNUMBER(A929),COUNTIF(Table3[Date],A929),"")</f>
        <v/>
      </c>
      <c r="C929" s="32" t="str" cm="1">
        <f t="array" ref="C929">IF(ISNUMBER($A929),IF($G$2="Valeur",
SUM(IF($A929&gt;=Table1[De],IF($A929&lt;=Table1[À],IF(C$4=Table1[[#Headers],[Bœuf]:[Oasis]],Table1[[Bœuf]:[Oasis]]))))*
SUM(IF(Table3[Date]=$A929,Table3[Bœuf])),SUM(IF(Table3[Date]=$A929,Table3[Bœuf]))),"")</f>
        <v/>
      </c>
      <c r="D929" s="32" t="str" cm="1">
        <f t="array" ref="D929">IF(ISNUMBER($A929),IF($G$2="Valeur",
SUM(IF($A929&gt;=Table1[De],IF($A929&lt;=Table1[À],IF(D$4=Table1[[#Headers],[Bœuf]:[Oasis]],Table1[[Bœuf]:[Oasis]]))))*
SUM(IF(Table3[Date]=$A929,Table3[Jambon])),SUM(IF(Table3[Date]=$A929,Table3[Jambon]))),"")</f>
        <v/>
      </c>
      <c r="E929" s="32" t="str" cm="1">
        <f t="array" ref="E929">IF(ISNUMBER($A929),IF($G$2="Valeur",
SUM(IF($A929&gt;=Table1[De],IF($A929&lt;=Table1[À],IF(E$4=Table1[[#Headers],[Bœuf]:[Oasis]],Table1[[Bœuf]:[Oasis]]))))*
SUM(IF(Table3[Date]=$A929,Table3[Végétarien])),SUM(IF(Table3[Date]=$A929,Table3[Végétarien]))),"")</f>
        <v/>
      </c>
      <c r="F929" s="32" t="str" cm="1">
        <f t="array" ref="F929">IF(ISNUMBER($A929),IF($G$2="Valeur",
SUM(IF($A929&gt;=Table1[De],IF($A929&lt;=Table1[À],IF(F$4=Table1[[#Headers],[Bœuf]:[Oasis]],Table1[[Bœuf]:[Oasis]]))))*
SUM(IF(Table3[Date]=$A929,Table3[Salade])),SUM(IF(Table3[Date]=$A929,Table3[Salade]))),"")</f>
        <v/>
      </c>
      <c r="G929" s="32" t="str" cm="1">
        <f t="array" ref="G929">IF(ISNUMBER($A929),IF($G$2="Valeur",
SUM(IF($A929&gt;=Table1[De],IF($A929&lt;=Table1[À],IF(G$4=Table1[[#Headers],[Bœuf]:[Oasis]],Table1[[Bœuf]:[Oasis]]))))*
SUM(IF(Table3[Date]=$A929,Table3[Eau])),SUM(IF(Table3[Date]=$A929,Table3[Eau]))),"")</f>
        <v/>
      </c>
      <c r="H929" s="32" t="str" cm="1">
        <f t="array" ref="H929">IF(ISNUMBER($A929),IF($G$2="Valeur",
SUM(IF($A929&gt;=Table1[De],IF($A929&lt;=Table1[À],IF(H$4=Table1[[#Headers],[Bœuf]:[Oasis]],Table1[[Bœuf]:[Oasis]]))))*
SUM(IF(Table3[Date]=$A929,Table3[Coca])),SUM(IF(Table3[Date]=$A929,Table3[Coca]))),"")</f>
        <v/>
      </c>
      <c r="I929" s="32" t="str" cm="1">
        <f t="array" ref="I929">IF(ISNUMBER($A929),IF($G$2="Valeur",
SUM(IF($A929&gt;=Table1[De],IF($A929&lt;=Table1[À],IF(I$4=Table1[[#Headers],[Bœuf]:[Oasis]],Table1[[Bœuf]:[Oasis]]))))*
SUM(IF(Table3[Date]=$A929,Table3[Oasis])),SUM(IF(Table3[Date]=$A929,Table3[Oasis]))),"")</f>
        <v/>
      </c>
      <c r="J929" s="33" t="str">
        <f t="shared" si="14"/>
        <v/>
      </c>
      <c r="K929" s="32" t="str" cm="1">
        <f t="array" ref="K929">IF(AND(ISNUMBER($A929),$G$2="Valeur"),
SUM(IF(Table3[Date]=$A929,IF(Table3[Mode de Paiement]=K$4,Table3[TOTAL DU PAR LE CLIENT]))),"")</f>
        <v/>
      </c>
      <c r="L929" s="32" t="str" cm="1">
        <f t="array" ref="L929">IF(AND(ISNUMBER($A929),$G$2="Valeur"),
SUM(IF(Table3[Date]=$A929,IF(Table3[Mode de Paiement]=L$4,Table3[TOTAL DU PAR LE CLIENT]))),"")</f>
        <v/>
      </c>
      <c r="M929" s="32" t="str" cm="1">
        <f t="array" ref="M929">IF(AND(ISNUMBER($A929),$G$2="Valeur"),
SUM(IF(Table3[Date]=$A929,IF(Table3[Mode de Paiement]=M$4,Table3[TOTAL DU PAR LE CLIENT]))),"")</f>
        <v/>
      </c>
      <c r="N929" s="32" t="str" cm="1">
        <f t="array" ref="N929">IF(AND(ISNUMBER($A929),$G$2="Valeur"),
SUM(IF(Table3[Date]=$A929,IF(Table3[Mode de Paiement]=N$4,Table3[TOTAL DU PAR LE CLIENT]))),"")</f>
        <v/>
      </c>
    </row>
    <row r="930" spans="1:14" x14ac:dyDescent="0.2">
      <c r="A930" s="82" t="str">
        <f>IF(A929=MAX(Table3[Date]),"",IF(A929="","",A929+1))</f>
        <v/>
      </c>
      <c r="B930" s="83" t="str">
        <f>IF(ISNUMBER(A930),COUNTIF(Table3[Date],A930),"")</f>
        <v/>
      </c>
      <c r="C930" s="32" t="str" cm="1">
        <f t="array" ref="C930">IF(ISNUMBER($A930),IF($G$2="Valeur",
SUM(IF($A930&gt;=Table1[De],IF($A930&lt;=Table1[À],IF(C$4=Table1[[#Headers],[Bœuf]:[Oasis]],Table1[[Bœuf]:[Oasis]]))))*
SUM(IF(Table3[Date]=$A930,Table3[Bœuf])),SUM(IF(Table3[Date]=$A930,Table3[Bœuf]))),"")</f>
        <v/>
      </c>
      <c r="D930" s="32" t="str" cm="1">
        <f t="array" ref="D930">IF(ISNUMBER($A930),IF($G$2="Valeur",
SUM(IF($A930&gt;=Table1[De],IF($A930&lt;=Table1[À],IF(D$4=Table1[[#Headers],[Bœuf]:[Oasis]],Table1[[Bœuf]:[Oasis]]))))*
SUM(IF(Table3[Date]=$A930,Table3[Jambon])),SUM(IF(Table3[Date]=$A930,Table3[Jambon]))),"")</f>
        <v/>
      </c>
      <c r="E930" s="32" t="str" cm="1">
        <f t="array" ref="E930">IF(ISNUMBER($A930),IF($G$2="Valeur",
SUM(IF($A930&gt;=Table1[De],IF($A930&lt;=Table1[À],IF(E$4=Table1[[#Headers],[Bœuf]:[Oasis]],Table1[[Bœuf]:[Oasis]]))))*
SUM(IF(Table3[Date]=$A930,Table3[Végétarien])),SUM(IF(Table3[Date]=$A930,Table3[Végétarien]))),"")</f>
        <v/>
      </c>
      <c r="F930" s="32" t="str" cm="1">
        <f t="array" ref="F930">IF(ISNUMBER($A930),IF($G$2="Valeur",
SUM(IF($A930&gt;=Table1[De],IF($A930&lt;=Table1[À],IF(F$4=Table1[[#Headers],[Bœuf]:[Oasis]],Table1[[Bœuf]:[Oasis]]))))*
SUM(IF(Table3[Date]=$A930,Table3[Salade])),SUM(IF(Table3[Date]=$A930,Table3[Salade]))),"")</f>
        <v/>
      </c>
      <c r="G930" s="32" t="str" cm="1">
        <f t="array" ref="G930">IF(ISNUMBER($A930),IF($G$2="Valeur",
SUM(IF($A930&gt;=Table1[De],IF($A930&lt;=Table1[À],IF(G$4=Table1[[#Headers],[Bœuf]:[Oasis]],Table1[[Bœuf]:[Oasis]]))))*
SUM(IF(Table3[Date]=$A930,Table3[Eau])),SUM(IF(Table3[Date]=$A930,Table3[Eau]))),"")</f>
        <v/>
      </c>
      <c r="H930" s="32" t="str" cm="1">
        <f t="array" ref="H930">IF(ISNUMBER($A930),IF($G$2="Valeur",
SUM(IF($A930&gt;=Table1[De],IF($A930&lt;=Table1[À],IF(H$4=Table1[[#Headers],[Bœuf]:[Oasis]],Table1[[Bœuf]:[Oasis]]))))*
SUM(IF(Table3[Date]=$A930,Table3[Coca])),SUM(IF(Table3[Date]=$A930,Table3[Coca]))),"")</f>
        <v/>
      </c>
      <c r="I930" s="32" t="str" cm="1">
        <f t="array" ref="I930">IF(ISNUMBER($A930),IF($G$2="Valeur",
SUM(IF($A930&gt;=Table1[De],IF($A930&lt;=Table1[À],IF(I$4=Table1[[#Headers],[Bœuf]:[Oasis]],Table1[[Bœuf]:[Oasis]]))))*
SUM(IF(Table3[Date]=$A930,Table3[Oasis])),SUM(IF(Table3[Date]=$A930,Table3[Oasis]))),"")</f>
        <v/>
      </c>
      <c r="J930" s="33" t="str">
        <f t="shared" si="14"/>
        <v/>
      </c>
      <c r="K930" s="32" t="str" cm="1">
        <f t="array" ref="K930">IF(AND(ISNUMBER($A930),$G$2="Valeur"),
SUM(IF(Table3[Date]=$A930,IF(Table3[Mode de Paiement]=K$4,Table3[TOTAL DU PAR LE CLIENT]))),"")</f>
        <v/>
      </c>
      <c r="L930" s="32" t="str" cm="1">
        <f t="array" ref="L930">IF(AND(ISNUMBER($A930),$G$2="Valeur"),
SUM(IF(Table3[Date]=$A930,IF(Table3[Mode de Paiement]=L$4,Table3[TOTAL DU PAR LE CLIENT]))),"")</f>
        <v/>
      </c>
      <c r="M930" s="32" t="str" cm="1">
        <f t="array" ref="M930">IF(AND(ISNUMBER($A930),$G$2="Valeur"),
SUM(IF(Table3[Date]=$A930,IF(Table3[Mode de Paiement]=M$4,Table3[TOTAL DU PAR LE CLIENT]))),"")</f>
        <v/>
      </c>
      <c r="N930" s="32" t="str" cm="1">
        <f t="array" ref="N930">IF(AND(ISNUMBER($A930),$G$2="Valeur"),
SUM(IF(Table3[Date]=$A930,IF(Table3[Mode de Paiement]=N$4,Table3[TOTAL DU PAR LE CLIENT]))),"")</f>
        <v/>
      </c>
    </row>
    <row r="931" spans="1:14" x14ac:dyDescent="0.2">
      <c r="A931" s="82" t="str">
        <f>IF(A930=MAX(Table3[Date]),"",IF(A930="","",A930+1))</f>
        <v/>
      </c>
      <c r="B931" s="83" t="str">
        <f>IF(ISNUMBER(A931),COUNTIF(Table3[Date],A931),"")</f>
        <v/>
      </c>
      <c r="C931" s="32" t="str" cm="1">
        <f t="array" ref="C931">IF(ISNUMBER($A931),IF($G$2="Valeur",
SUM(IF($A931&gt;=Table1[De],IF($A931&lt;=Table1[À],IF(C$4=Table1[[#Headers],[Bœuf]:[Oasis]],Table1[[Bœuf]:[Oasis]]))))*
SUM(IF(Table3[Date]=$A931,Table3[Bœuf])),SUM(IF(Table3[Date]=$A931,Table3[Bœuf]))),"")</f>
        <v/>
      </c>
      <c r="D931" s="32" t="str" cm="1">
        <f t="array" ref="D931">IF(ISNUMBER($A931),IF($G$2="Valeur",
SUM(IF($A931&gt;=Table1[De],IF($A931&lt;=Table1[À],IF(D$4=Table1[[#Headers],[Bœuf]:[Oasis]],Table1[[Bœuf]:[Oasis]]))))*
SUM(IF(Table3[Date]=$A931,Table3[Jambon])),SUM(IF(Table3[Date]=$A931,Table3[Jambon]))),"")</f>
        <v/>
      </c>
      <c r="E931" s="32" t="str" cm="1">
        <f t="array" ref="E931">IF(ISNUMBER($A931),IF($G$2="Valeur",
SUM(IF($A931&gt;=Table1[De],IF($A931&lt;=Table1[À],IF(E$4=Table1[[#Headers],[Bœuf]:[Oasis]],Table1[[Bœuf]:[Oasis]]))))*
SUM(IF(Table3[Date]=$A931,Table3[Végétarien])),SUM(IF(Table3[Date]=$A931,Table3[Végétarien]))),"")</f>
        <v/>
      </c>
      <c r="F931" s="32" t="str" cm="1">
        <f t="array" ref="F931">IF(ISNUMBER($A931),IF($G$2="Valeur",
SUM(IF($A931&gt;=Table1[De],IF($A931&lt;=Table1[À],IF(F$4=Table1[[#Headers],[Bœuf]:[Oasis]],Table1[[Bœuf]:[Oasis]]))))*
SUM(IF(Table3[Date]=$A931,Table3[Salade])),SUM(IF(Table3[Date]=$A931,Table3[Salade]))),"")</f>
        <v/>
      </c>
      <c r="G931" s="32" t="str" cm="1">
        <f t="array" ref="G931">IF(ISNUMBER($A931),IF($G$2="Valeur",
SUM(IF($A931&gt;=Table1[De],IF($A931&lt;=Table1[À],IF(G$4=Table1[[#Headers],[Bœuf]:[Oasis]],Table1[[Bœuf]:[Oasis]]))))*
SUM(IF(Table3[Date]=$A931,Table3[Eau])),SUM(IF(Table3[Date]=$A931,Table3[Eau]))),"")</f>
        <v/>
      </c>
      <c r="H931" s="32" t="str" cm="1">
        <f t="array" ref="H931">IF(ISNUMBER($A931),IF($G$2="Valeur",
SUM(IF($A931&gt;=Table1[De],IF($A931&lt;=Table1[À],IF(H$4=Table1[[#Headers],[Bœuf]:[Oasis]],Table1[[Bœuf]:[Oasis]]))))*
SUM(IF(Table3[Date]=$A931,Table3[Coca])),SUM(IF(Table3[Date]=$A931,Table3[Coca]))),"")</f>
        <v/>
      </c>
      <c r="I931" s="32" t="str" cm="1">
        <f t="array" ref="I931">IF(ISNUMBER($A931),IF($G$2="Valeur",
SUM(IF($A931&gt;=Table1[De],IF($A931&lt;=Table1[À],IF(I$4=Table1[[#Headers],[Bœuf]:[Oasis]],Table1[[Bœuf]:[Oasis]]))))*
SUM(IF(Table3[Date]=$A931,Table3[Oasis])),SUM(IF(Table3[Date]=$A931,Table3[Oasis]))),"")</f>
        <v/>
      </c>
      <c r="J931" s="33" t="str">
        <f t="shared" si="14"/>
        <v/>
      </c>
      <c r="K931" s="32" t="str" cm="1">
        <f t="array" ref="K931">IF(AND(ISNUMBER($A931),$G$2="Valeur"),
SUM(IF(Table3[Date]=$A931,IF(Table3[Mode de Paiement]=K$4,Table3[TOTAL DU PAR LE CLIENT]))),"")</f>
        <v/>
      </c>
      <c r="L931" s="32" t="str" cm="1">
        <f t="array" ref="L931">IF(AND(ISNUMBER($A931),$G$2="Valeur"),
SUM(IF(Table3[Date]=$A931,IF(Table3[Mode de Paiement]=L$4,Table3[TOTAL DU PAR LE CLIENT]))),"")</f>
        <v/>
      </c>
      <c r="M931" s="32" t="str" cm="1">
        <f t="array" ref="M931">IF(AND(ISNUMBER($A931),$G$2="Valeur"),
SUM(IF(Table3[Date]=$A931,IF(Table3[Mode de Paiement]=M$4,Table3[TOTAL DU PAR LE CLIENT]))),"")</f>
        <v/>
      </c>
      <c r="N931" s="32" t="str" cm="1">
        <f t="array" ref="N931">IF(AND(ISNUMBER($A931),$G$2="Valeur"),
SUM(IF(Table3[Date]=$A931,IF(Table3[Mode de Paiement]=N$4,Table3[TOTAL DU PAR LE CLIENT]))),"")</f>
        <v/>
      </c>
    </row>
    <row r="932" spans="1:14" x14ac:dyDescent="0.2">
      <c r="A932" s="82" t="str">
        <f>IF(A931=MAX(Table3[Date]),"",IF(A931="","",A931+1))</f>
        <v/>
      </c>
      <c r="B932" s="83" t="str">
        <f>IF(ISNUMBER(A932),COUNTIF(Table3[Date],A932),"")</f>
        <v/>
      </c>
      <c r="C932" s="32" t="str" cm="1">
        <f t="array" ref="C932">IF(ISNUMBER($A932),IF($G$2="Valeur",
SUM(IF($A932&gt;=Table1[De],IF($A932&lt;=Table1[À],IF(C$4=Table1[[#Headers],[Bœuf]:[Oasis]],Table1[[Bœuf]:[Oasis]]))))*
SUM(IF(Table3[Date]=$A932,Table3[Bœuf])),SUM(IF(Table3[Date]=$A932,Table3[Bœuf]))),"")</f>
        <v/>
      </c>
      <c r="D932" s="32" t="str" cm="1">
        <f t="array" ref="D932">IF(ISNUMBER($A932),IF($G$2="Valeur",
SUM(IF($A932&gt;=Table1[De],IF($A932&lt;=Table1[À],IF(D$4=Table1[[#Headers],[Bœuf]:[Oasis]],Table1[[Bœuf]:[Oasis]]))))*
SUM(IF(Table3[Date]=$A932,Table3[Jambon])),SUM(IF(Table3[Date]=$A932,Table3[Jambon]))),"")</f>
        <v/>
      </c>
      <c r="E932" s="32" t="str" cm="1">
        <f t="array" ref="E932">IF(ISNUMBER($A932),IF($G$2="Valeur",
SUM(IF($A932&gt;=Table1[De],IF($A932&lt;=Table1[À],IF(E$4=Table1[[#Headers],[Bœuf]:[Oasis]],Table1[[Bœuf]:[Oasis]]))))*
SUM(IF(Table3[Date]=$A932,Table3[Végétarien])),SUM(IF(Table3[Date]=$A932,Table3[Végétarien]))),"")</f>
        <v/>
      </c>
      <c r="F932" s="32" t="str" cm="1">
        <f t="array" ref="F932">IF(ISNUMBER($A932),IF($G$2="Valeur",
SUM(IF($A932&gt;=Table1[De],IF($A932&lt;=Table1[À],IF(F$4=Table1[[#Headers],[Bœuf]:[Oasis]],Table1[[Bœuf]:[Oasis]]))))*
SUM(IF(Table3[Date]=$A932,Table3[Salade])),SUM(IF(Table3[Date]=$A932,Table3[Salade]))),"")</f>
        <v/>
      </c>
      <c r="G932" s="32" t="str" cm="1">
        <f t="array" ref="G932">IF(ISNUMBER($A932),IF($G$2="Valeur",
SUM(IF($A932&gt;=Table1[De],IF($A932&lt;=Table1[À],IF(G$4=Table1[[#Headers],[Bœuf]:[Oasis]],Table1[[Bœuf]:[Oasis]]))))*
SUM(IF(Table3[Date]=$A932,Table3[Eau])),SUM(IF(Table3[Date]=$A932,Table3[Eau]))),"")</f>
        <v/>
      </c>
      <c r="H932" s="32" t="str" cm="1">
        <f t="array" ref="H932">IF(ISNUMBER($A932),IF($G$2="Valeur",
SUM(IF($A932&gt;=Table1[De],IF($A932&lt;=Table1[À],IF(H$4=Table1[[#Headers],[Bœuf]:[Oasis]],Table1[[Bœuf]:[Oasis]]))))*
SUM(IF(Table3[Date]=$A932,Table3[Coca])),SUM(IF(Table3[Date]=$A932,Table3[Coca]))),"")</f>
        <v/>
      </c>
      <c r="I932" s="32" t="str" cm="1">
        <f t="array" ref="I932">IF(ISNUMBER($A932),IF($G$2="Valeur",
SUM(IF($A932&gt;=Table1[De],IF($A932&lt;=Table1[À],IF(I$4=Table1[[#Headers],[Bœuf]:[Oasis]],Table1[[Bœuf]:[Oasis]]))))*
SUM(IF(Table3[Date]=$A932,Table3[Oasis])),SUM(IF(Table3[Date]=$A932,Table3[Oasis]))),"")</f>
        <v/>
      </c>
      <c r="J932" s="33" t="str">
        <f t="shared" si="14"/>
        <v/>
      </c>
      <c r="K932" s="32" t="str" cm="1">
        <f t="array" ref="K932">IF(AND(ISNUMBER($A932),$G$2="Valeur"),
SUM(IF(Table3[Date]=$A932,IF(Table3[Mode de Paiement]=K$4,Table3[TOTAL DU PAR LE CLIENT]))),"")</f>
        <v/>
      </c>
      <c r="L932" s="32" t="str" cm="1">
        <f t="array" ref="L932">IF(AND(ISNUMBER($A932),$G$2="Valeur"),
SUM(IF(Table3[Date]=$A932,IF(Table3[Mode de Paiement]=L$4,Table3[TOTAL DU PAR LE CLIENT]))),"")</f>
        <v/>
      </c>
      <c r="M932" s="32" t="str" cm="1">
        <f t="array" ref="M932">IF(AND(ISNUMBER($A932),$G$2="Valeur"),
SUM(IF(Table3[Date]=$A932,IF(Table3[Mode de Paiement]=M$4,Table3[TOTAL DU PAR LE CLIENT]))),"")</f>
        <v/>
      </c>
      <c r="N932" s="32" t="str" cm="1">
        <f t="array" ref="N932">IF(AND(ISNUMBER($A932),$G$2="Valeur"),
SUM(IF(Table3[Date]=$A932,IF(Table3[Mode de Paiement]=N$4,Table3[TOTAL DU PAR LE CLIENT]))),"")</f>
        <v/>
      </c>
    </row>
    <row r="933" spans="1:14" x14ac:dyDescent="0.2">
      <c r="A933" s="82" t="str">
        <f>IF(A932=MAX(Table3[Date]),"",IF(A932="","",A932+1))</f>
        <v/>
      </c>
      <c r="B933" s="83" t="str">
        <f>IF(ISNUMBER(A933),COUNTIF(Table3[Date],A933),"")</f>
        <v/>
      </c>
      <c r="C933" s="32" t="str" cm="1">
        <f t="array" ref="C933">IF(ISNUMBER($A933),IF($G$2="Valeur",
SUM(IF($A933&gt;=Table1[De],IF($A933&lt;=Table1[À],IF(C$4=Table1[[#Headers],[Bœuf]:[Oasis]],Table1[[Bœuf]:[Oasis]]))))*
SUM(IF(Table3[Date]=$A933,Table3[Bœuf])),SUM(IF(Table3[Date]=$A933,Table3[Bœuf]))),"")</f>
        <v/>
      </c>
      <c r="D933" s="32" t="str" cm="1">
        <f t="array" ref="D933">IF(ISNUMBER($A933),IF($G$2="Valeur",
SUM(IF($A933&gt;=Table1[De],IF($A933&lt;=Table1[À],IF(D$4=Table1[[#Headers],[Bœuf]:[Oasis]],Table1[[Bœuf]:[Oasis]]))))*
SUM(IF(Table3[Date]=$A933,Table3[Jambon])),SUM(IF(Table3[Date]=$A933,Table3[Jambon]))),"")</f>
        <v/>
      </c>
      <c r="E933" s="32" t="str" cm="1">
        <f t="array" ref="E933">IF(ISNUMBER($A933),IF($G$2="Valeur",
SUM(IF($A933&gt;=Table1[De],IF($A933&lt;=Table1[À],IF(E$4=Table1[[#Headers],[Bœuf]:[Oasis]],Table1[[Bœuf]:[Oasis]]))))*
SUM(IF(Table3[Date]=$A933,Table3[Végétarien])),SUM(IF(Table3[Date]=$A933,Table3[Végétarien]))),"")</f>
        <v/>
      </c>
      <c r="F933" s="32" t="str" cm="1">
        <f t="array" ref="F933">IF(ISNUMBER($A933),IF($G$2="Valeur",
SUM(IF($A933&gt;=Table1[De],IF($A933&lt;=Table1[À],IF(F$4=Table1[[#Headers],[Bœuf]:[Oasis]],Table1[[Bœuf]:[Oasis]]))))*
SUM(IF(Table3[Date]=$A933,Table3[Salade])),SUM(IF(Table3[Date]=$A933,Table3[Salade]))),"")</f>
        <v/>
      </c>
      <c r="G933" s="32" t="str" cm="1">
        <f t="array" ref="G933">IF(ISNUMBER($A933),IF($G$2="Valeur",
SUM(IF($A933&gt;=Table1[De],IF($A933&lt;=Table1[À],IF(G$4=Table1[[#Headers],[Bœuf]:[Oasis]],Table1[[Bœuf]:[Oasis]]))))*
SUM(IF(Table3[Date]=$A933,Table3[Eau])),SUM(IF(Table3[Date]=$A933,Table3[Eau]))),"")</f>
        <v/>
      </c>
      <c r="H933" s="32" t="str" cm="1">
        <f t="array" ref="H933">IF(ISNUMBER($A933),IF($G$2="Valeur",
SUM(IF($A933&gt;=Table1[De],IF($A933&lt;=Table1[À],IF(H$4=Table1[[#Headers],[Bœuf]:[Oasis]],Table1[[Bœuf]:[Oasis]]))))*
SUM(IF(Table3[Date]=$A933,Table3[Coca])),SUM(IF(Table3[Date]=$A933,Table3[Coca]))),"")</f>
        <v/>
      </c>
      <c r="I933" s="32" t="str" cm="1">
        <f t="array" ref="I933">IF(ISNUMBER($A933),IF($G$2="Valeur",
SUM(IF($A933&gt;=Table1[De],IF($A933&lt;=Table1[À],IF(I$4=Table1[[#Headers],[Bœuf]:[Oasis]],Table1[[Bœuf]:[Oasis]]))))*
SUM(IF(Table3[Date]=$A933,Table3[Oasis])),SUM(IF(Table3[Date]=$A933,Table3[Oasis]))),"")</f>
        <v/>
      </c>
      <c r="J933" s="33" t="str">
        <f t="shared" si="14"/>
        <v/>
      </c>
      <c r="K933" s="32" t="str" cm="1">
        <f t="array" ref="K933">IF(AND(ISNUMBER($A933),$G$2="Valeur"),
SUM(IF(Table3[Date]=$A933,IF(Table3[Mode de Paiement]=K$4,Table3[TOTAL DU PAR LE CLIENT]))),"")</f>
        <v/>
      </c>
      <c r="L933" s="32" t="str" cm="1">
        <f t="array" ref="L933">IF(AND(ISNUMBER($A933),$G$2="Valeur"),
SUM(IF(Table3[Date]=$A933,IF(Table3[Mode de Paiement]=L$4,Table3[TOTAL DU PAR LE CLIENT]))),"")</f>
        <v/>
      </c>
      <c r="M933" s="32" t="str" cm="1">
        <f t="array" ref="M933">IF(AND(ISNUMBER($A933),$G$2="Valeur"),
SUM(IF(Table3[Date]=$A933,IF(Table3[Mode de Paiement]=M$4,Table3[TOTAL DU PAR LE CLIENT]))),"")</f>
        <v/>
      </c>
      <c r="N933" s="32" t="str" cm="1">
        <f t="array" ref="N933">IF(AND(ISNUMBER($A933),$G$2="Valeur"),
SUM(IF(Table3[Date]=$A933,IF(Table3[Mode de Paiement]=N$4,Table3[TOTAL DU PAR LE CLIENT]))),"")</f>
        <v/>
      </c>
    </row>
    <row r="934" spans="1:14" x14ac:dyDescent="0.2">
      <c r="A934" s="82" t="str">
        <f>IF(A933=MAX(Table3[Date]),"",IF(A933="","",A933+1))</f>
        <v/>
      </c>
      <c r="B934" s="83" t="str">
        <f>IF(ISNUMBER(A934),COUNTIF(Table3[Date],A934),"")</f>
        <v/>
      </c>
      <c r="C934" s="32" t="str" cm="1">
        <f t="array" ref="C934">IF(ISNUMBER($A934),IF($G$2="Valeur",
SUM(IF($A934&gt;=Table1[De],IF($A934&lt;=Table1[À],IF(C$4=Table1[[#Headers],[Bœuf]:[Oasis]],Table1[[Bœuf]:[Oasis]]))))*
SUM(IF(Table3[Date]=$A934,Table3[Bœuf])),SUM(IF(Table3[Date]=$A934,Table3[Bœuf]))),"")</f>
        <v/>
      </c>
      <c r="D934" s="32" t="str" cm="1">
        <f t="array" ref="D934">IF(ISNUMBER($A934),IF($G$2="Valeur",
SUM(IF($A934&gt;=Table1[De],IF($A934&lt;=Table1[À],IF(D$4=Table1[[#Headers],[Bœuf]:[Oasis]],Table1[[Bœuf]:[Oasis]]))))*
SUM(IF(Table3[Date]=$A934,Table3[Jambon])),SUM(IF(Table3[Date]=$A934,Table3[Jambon]))),"")</f>
        <v/>
      </c>
      <c r="E934" s="32" t="str" cm="1">
        <f t="array" ref="E934">IF(ISNUMBER($A934),IF($G$2="Valeur",
SUM(IF($A934&gt;=Table1[De],IF($A934&lt;=Table1[À],IF(E$4=Table1[[#Headers],[Bœuf]:[Oasis]],Table1[[Bœuf]:[Oasis]]))))*
SUM(IF(Table3[Date]=$A934,Table3[Végétarien])),SUM(IF(Table3[Date]=$A934,Table3[Végétarien]))),"")</f>
        <v/>
      </c>
      <c r="F934" s="32" t="str" cm="1">
        <f t="array" ref="F934">IF(ISNUMBER($A934),IF($G$2="Valeur",
SUM(IF($A934&gt;=Table1[De],IF($A934&lt;=Table1[À],IF(F$4=Table1[[#Headers],[Bœuf]:[Oasis]],Table1[[Bœuf]:[Oasis]]))))*
SUM(IF(Table3[Date]=$A934,Table3[Salade])),SUM(IF(Table3[Date]=$A934,Table3[Salade]))),"")</f>
        <v/>
      </c>
      <c r="G934" s="32" t="str" cm="1">
        <f t="array" ref="G934">IF(ISNUMBER($A934),IF($G$2="Valeur",
SUM(IF($A934&gt;=Table1[De],IF($A934&lt;=Table1[À],IF(G$4=Table1[[#Headers],[Bœuf]:[Oasis]],Table1[[Bœuf]:[Oasis]]))))*
SUM(IF(Table3[Date]=$A934,Table3[Eau])),SUM(IF(Table3[Date]=$A934,Table3[Eau]))),"")</f>
        <v/>
      </c>
      <c r="H934" s="32" t="str" cm="1">
        <f t="array" ref="H934">IF(ISNUMBER($A934),IF($G$2="Valeur",
SUM(IF($A934&gt;=Table1[De],IF($A934&lt;=Table1[À],IF(H$4=Table1[[#Headers],[Bœuf]:[Oasis]],Table1[[Bœuf]:[Oasis]]))))*
SUM(IF(Table3[Date]=$A934,Table3[Coca])),SUM(IF(Table3[Date]=$A934,Table3[Coca]))),"")</f>
        <v/>
      </c>
      <c r="I934" s="32" t="str" cm="1">
        <f t="array" ref="I934">IF(ISNUMBER($A934),IF($G$2="Valeur",
SUM(IF($A934&gt;=Table1[De],IF($A934&lt;=Table1[À],IF(I$4=Table1[[#Headers],[Bœuf]:[Oasis]],Table1[[Bœuf]:[Oasis]]))))*
SUM(IF(Table3[Date]=$A934,Table3[Oasis])),SUM(IF(Table3[Date]=$A934,Table3[Oasis]))),"")</f>
        <v/>
      </c>
      <c r="J934" s="33" t="str">
        <f t="shared" si="14"/>
        <v/>
      </c>
      <c r="K934" s="32" t="str" cm="1">
        <f t="array" ref="K934">IF(AND(ISNUMBER($A934),$G$2="Valeur"),
SUM(IF(Table3[Date]=$A934,IF(Table3[Mode de Paiement]=K$4,Table3[TOTAL DU PAR LE CLIENT]))),"")</f>
        <v/>
      </c>
      <c r="L934" s="32" t="str" cm="1">
        <f t="array" ref="L934">IF(AND(ISNUMBER($A934),$G$2="Valeur"),
SUM(IF(Table3[Date]=$A934,IF(Table3[Mode de Paiement]=L$4,Table3[TOTAL DU PAR LE CLIENT]))),"")</f>
        <v/>
      </c>
      <c r="M934" s="32" t="str" cm="1">
        <f t="array" ref="M934">IF(AND(ISNUMBER($A934),$G$2="Valeur"),
SUM(IF(Table3[Date]=$A934,IF(Table3[Mode de Paiement]=M$4,Table3[TOTAL DU PAR LE CLIENT]))),"")</f>
        <v/>
      </c>
      <c r="N934" s="32" t="str" cm="1">
        <f t="array" ref="N934">IF(AND(ISNUMBER($A934),$G$2="Valeur"),
SUM(IF(Table3[Date]=$A934,IF(Table3[Mode de Paiement]=N$4,Table3[TOTAL DU PAR LE CLIENT]))),"")</f>
        <v/>
      </c>
    </row>
    <row r="935" spans="1:14" x14ac:dyDescent="0.2">
      <c r="A935" s="82" t="str">
        <f>IF(A934=MAX(Table3[Date]),"",IF(A934="","",A934+1))</f>
        <v/>
      </c>
      <c r="B935" s="83" t="str">
        <f>IF(ISNUMBER(A935),COUNTIF(Table3[Date],A935),"")</f>
        <v/>
      </c>
      <c r="C935" s="32" t="str" cm="1">
        <f t="array" ref="C935">IF(ISNUMBER($A935),IF($G$2="Valeur",
SUM(IF($A935&gt;=Table1[De],IF($A935&lt;=Table1[À],IF(C$4=Table1[[#Headers],[Bœuf]:[Oasis]],Table1[[Bœuf]:[Oasis]]))))*
SUM(IF(Table3[Date]=$A935,Table3[Bœuf])),SUM(IF(Table3[Date]=$A935,Table3[Bœuf]))),"")</f>
        <v/>
      </c>
      <c r="D935" s="32" t="str" cm="1">
        <f t="array" ref="D935">IF(ISNUMBER($A935),IF($G$2="Valeur",
SUM(IF($A935&gt;=Table1[De],IF($A935&lt;=Table1[À],IF(D$4=Table1[[#Headers],[Bœuf]:[Oasis]],Table1[[Bœuf]:[Oasis]]))))*
SUM(IF(Table3[Date]=$A935,Table3[Jambon])),SUM(IF(Table3[Date]=$A935,Table3[Jambon]))),"")</f>
        <v/>
      </c>
      <c r="E935" s="32" t="str" cm="1">
        <f t="array" ref="E935">IF(ISNUMBER($A935),IF($G$2="Valeur",
SUM(IF($A935&gt;=Table1[De],IF($A935&lt;=Table1[À],IF(E$4=Table1[[#Headers],[Bœuf]:[Oasis]],Table1[[Bœuf]:[Oasis]]))))*
SUM(IF(Table3[Date]=$A935,Table3[Végétarien])),SUM(IF(Table3[Date]=$A935,Table3[Végétarien]))),"")</f>
        <v/>
      </c>
      <c r="F935" s="32" t="str" cm="1">
        <f t="array" ref="F935">IF(ISNUMBER($A935),IF($G$2="Valeur",
SUM(IF($A935&gt;=Table1[De],IF($A935&lt;=Table1[À],IF(F$4=Table1[[#Headers],[Bœuf]:[Oasis]],Table1[[Bœuf]:[Oasis]]))))*
SUM(IF(Table3[Date]=$A935,Table3[Salade])),SUM(IF(Table3[Date]=$A935,Table3[Salade]))),"")</f>
        <v/>
      </c>
      <c r="G935" s="32" t="str" cm="1">
        <f t="array" ref="G935">IF(ISNUMBER($A935),IF($G$2="Valeur",
SUM(IF($A935&gt;=Table1[De],IF($A935&lt;=Table1[À],IF(G$4=Table1[[#Headers],[Bœuf]:[Oasis]],Table1[[Bœuf]:[Oasis]]))))*
SUM(IF(Table3[Date]=$A935,Table3[Eau])),SUM(IF(Table3[Date]=$A935,Table3[Eau]))),"")</f>
        <v/>
      </c>
      <c r="H935" s="32" t="str" cm="1">
        <f t="array" ref="H935">IF(ISNUMBER($A935),IF($G$2="Valeur",
SUM(IF($A935&gt;=Table1[De],IF($A935&lt;=Table1[À],IF(H$4=Table1[[#Headers],[Bœuf]:[Oasis]],Table1[[Bœuf]:[Oasis]]))))*
SUM(IF(Table3[Date]=$A935,Table3[Coca])),SUM(IF(Table3[Date]=$A935,Table3[Coca]))),"")</f>
        <v/>
      </c>
      <c r="I935" s="32" t="str" cm="1">
        <f t="array" ref="I935">IF(ISNUMBER($A935),IF($G$2="Valeur",
SUM(IF($A935&gt;=Table1[De],IF($A935&lt;=Table1[À],IF(I$4=Table1[[#Headers],[Bœuf]:[Oasis]],Table1[[Bœuf]:[Oasis]]))))*
SUM(IF(Table3[Date]=$A935,Table3[Oasis])),SUM(IF(Table3[Date]=$A935,Table3[Oasis]))),"")</f>
        <v/>
      </c>
      <c r="J935" s="33" t="str">
        <f t="shared" si="14"/>
        <v/>
      </c>
      <c r="K935" s="32" t="str" cm="1">
        <f t="array" ref="K935">IF(AND(ISNUMBER($A935),$G$2="Valeur"),
SUM(IF(Table3[Date]=$A935,IF(Table3[Mode de Paiement]=K$4,Table3[TOTAL DU PAR LE CLIENT]))),"")</f>
        <v/>
      </c>
      <c r="L935" s="32" t="str" cm="1">
        <f t="array" ref="L935">IF(AND(ISNUMBER($A935),$G$2="Valeur"),
SUM(IF(Table3[Date]=$A935,IF(Table3[Mode de Paiement]=L$4,Table3[TOTAL DU PAR LE CLIENT]))),"")</f>
        <v/>
      </c>
      <c r="M935" s="32" t="str" cm="1">
        <f t="array" ref="M935">IF(AND(ISNUMBER($A935),$G$2="Valeur"),
SUM(IF(Table3[Date]=$A935,IF(Table3[Mode de Paiement]=M$4,Table3[TOTAL DU PAR LE CLIENT]))),"")</f>
        <v/>
      </c>
      <c r="N935" s="32" t="str" cm="1">
        <f t="array" ref="N935">IF(AND(ISNUMBER($A935),$G$2="Valeur"),
SUM(IF(Table3[Date]=$A935,IF(Table3[Mode de Paiement]=N$4,Table3[TOTAL DU PAR LE CLIENT]))),"")</f>
        <v/>
      </c>
    </row>
    <row r="936" spans="1:14" x14ac:dyDescent="0.2">
      <c r="A936" s="82" t="str">
        <f>IF(A935=MAX(Table3[Date]),"",IF(A935="","",A935+1))</f>
        <v/>
      </c>
      <c r="B936" s="83" t="str">
        <f>IF(ISNUMBER(A936),COUNTIF(Table3[Date],A936),"")</f>
        <v/>
      </c>
      <c r="C936" s="32" t="str" cm="1">
        <f t="array" ref="C936">IF(ISNUMBER($A936),IF($G$2="Valeur",
SUM(IF($A936&gt;=Table1[De],IF($A936&lt;=Table1[À],IF(C$4=Table1[[#Headers],[Bœuf]:[Oasis]],Table1[[Bœuf]:[Oasis]]))))*
SUM(IF(Table3[Date]=$A936,Table3[Bœuf])),SUM(IF(Table3[Date]=$A936,Table3[Bœuf]))),"")</f>
        <v/>
      </c>
      <c r="D936" s="32" t="str" cm="1">
        <f t="array" ref="D936">IF(ISNUMBER($A936),IF($G$2="Valeur",
SUM(IF($A936&gt;=Table1[De],IF($A936&lt;=Table1[À],IF(D$4=Table1[[#Headers],[Bœuf]:[Oasis]],Table1[[Bœuf]:[Oasis]]))))*
SUM(IF(Table3[Date]=$A936,Table3[Jambon])),SUM(IF(Table3[Date]=$A936,Table3[Jambon]))),"")</f>
        <v/>
      </c>
      <c r="E936" s="32" t="str" cm="1">
        <f t="array" ref="E936">IF(ISNUMBER($A936),IF($G$2="Valeur",
SUM(IF($A936&gt;=Table1[De],IF($A936&lt;=Table1[À],IF(E$4=Table1[[#Headers],[Bœuf]:[Oasis]],Table1[[Bœuf]:[Oasis]]))))*
SUM(IF(Table3[Date]=$A936,Table3[Végétarien])),SUM(IF(Table3[Date]=$A936,Table3[Végétarien]))),"")</f>
        <v/>
      </c>
      <c r="F936" s="32" t="str" cm="1">
        <f t="array" ref="F936">IF(ISNUMBER($A936),IF($G$2="Valeur",
SUM(IF($A936&gt;=Table1[De],IF($A936&lt;=Table1[À],IF(F$4=Table1[[#Headers],[Bœuf]:[Oasis]],Table1[[Bœuf]:[Oasis]]))))*
SUM(IF(Table3[Date]=$A936,Table3[Salade])),SUM(IF(Table3[Date]=$A936,Table3[Salade]))),"")</f>
        <v/>
      </c>
      <c r="G936" s="32" t="str" cm="1">
        <f t="array" ref="G936">IF(ISNUMBER($A936),IF($G$2="Valeur",
SUM(IF($A936&gt;=Table1[De],IF($A936&lt;=Table1[À],IF(G$4=Table1[[#Headers],[Bœuf]:[Oasis]],Table1[[Bœuf]:[Oasis]]))))*
SUM(IF(Table3[Date]=$A936,Table3[Eau])),SUM(IF(Table3[Date]=$A936,Table3[Eau]))),"")</f>
        <v/>
      </c>
      <c r="H936" s="32" t="str" cm="1">
        <f t="array" ref="H936">IF(ISNUMBER($A936),IF($G$2="Valeur",
SUM(IF($A936&gt;=Table1[De],IF($A936&lt;=Table1[À],IF(H$4=Table1[[#Headers],[Bœuf]:[Oasis]],Table1[[Bœuf]:[Oasis]]))))*
SUM(IF(Table3[Date]=$A936,Table3[Coca])),SUM(IF(Table3[Date]=$A936,Table3[Coca]))),"")</f>
        <v/>
      </c>
      <c r="I936" s="32" t="str" cm="1">
        <f t="array" ref="I936">IF(ISNUMBER($A936),IF($G$2="Valeur",
SUM(IF($A936&gt;=Table1[De],IF($A936&lt;=Table1[À],IF(I$4=Table1[[#Headers],[Bœuf]:[Oasis]],Table1[[Bœuf]:[Oasis]]))))*
SUM(IF(Table3[Date]=$A936,Table3[Oasis])),SUM(IF(Table3[Date]=$A936,Table3[Oasis]))),"")</f>
        <v/>
      </c>
      <c r="J936" s="33" t="str">
        <f t="shared" si="14"/>
        <v/>
      </c>
      <c r="K936" s="32" t="str" cm="1">
        <f t="array" ref="K936">IF(AND(ISNUMBER($A936),$G$2="Valeur"),
SUM(IF(Table3[Date]=$A936,IF(Table3[Mode de Paiement]=K$4,Table3[TOTAL DU PAR LE CLIENT]))),"")</f>
        <v/>
      </c>
      <c r="L936" s="32" t="str" cm="1">
        <f t="array" ref="L936">IF(AND(ISNUMBER($A936),$G$2="Valeur"),
SUM(IF(Table3[Date]=$A936,IF(Table3[Mode de Paiement]=L$4,Table3[TOTAL DU PAR LE CLIENT]))),"")</f>
        <v/>
      </c>
      <c r="M936" s="32" t="str" cm="1">
        <f t="array" ref="M936">IF(AND(ISNUMBER($A936),$G$2="Valeur"),
SUM(IF(Table3[Date]=$A936,IF(Table3[Mode de Paiement]=M$4,Table3[TOTAL DU PAR LE CLIENT]))),"")</f>
        <v/>
      </c>
      <c r="N936" s="32" t="str" cm="1">
        <f t="array" ref="N936">IF(AND(ISNUMBER($A936),$G$2="Valeur"),
SUM(IF(Table3[Date]=$A936,IF(Table3[Mode de Paiement]=N$4,Table3[TOTAL DU PAR LE CLIENT]))),"")</f>
        <v/>
      </c>
    </row>
    <row r="937" spans="1:14" x14ac:dyDescent="0.2">
      <c r="A937" s="82" t="str">
        <f>IF(A936=MAX(Table3[Date]),"",IF(A936="","",A936+1))</f>
        <v/>
      </c>
      <c r="B937" s="83" t="str">
        <f>IF(ISNUMBER(A937),COUNTIF(Table3[Date],A937),"")</f>
        <v/>
      </c>
      <c r="C937" s="32" t="str" cm="1">
        <f t="array" ref="C937">IF(ISNUMBER($A937),IF($G$2="Valeur",
SUM(IF($A937&gt;=Table1[De],IF($A937&lt;=Table1[À],IF(C$4=Table1[[#Headers],[Bœuf]:[Oasis]],Table1[[Bœuf]:[Oasis]]))))*
SUM(IF(Table3[Date]=$A937,Table3[Bœuf])),SUM(IF(Table3[Date]=$A937,Table3[Bœuf]))),"")</f>
        <v/>
      </c>
      <c r="D937" s="32" t="str" cm="1">
        <f t="array" ref="D937">IF(ISNUMBER($A937),IF($G$2="Valeur",
SUM(IF($A937&gt;=Table1[De],IF($A937&lt;=Table1[À],IF(D$4=Table1[[#Headers],[Bœuf]:[Oasis]],Table1[[Bœuf]:[Oasis]]))))*
SUM(IF(Table3[Date]=$A937,Table3[Jambon])),SUM(IF(Table3[Date]=$A937,Table3[Jambon]))),"")</f>
        <v/>
      </c>
      <c r="E937" s="32" t="str" cm="1">
        <f t="array" ref="E937">IF(ISNUMBER($A937),IF($G$2="Valeur",
SUM(IF($A937&gt;=Table1[De],IF($A937&lt;=Table1[À],IF(E$4=Table1[[#Headers],[Bœuf]:[Oasis]],Table1[[Bœuf]:[Oasis]]))))*
SUM(IF(Table3[Date]=$A937,Table3[Végétarien])),SUM(IF(Table3[Date]=$A937,Table3[Végétarien]))),"")</f>
        <v/>
      </c>
      <c r="F937" s="32" t="str" cm="1">
        <f t="array" ref="F937">IF(ISNUMBER($A937),IF($G$2="Valeur",
SUM(IF($A937&gt;=Table1[De],IF($A937&lt;=Table1[À],IF(F$4=Table1[[#Headers],[Bœuf]:[Oasis]],Table1[[Bœuf]:[Oasis]]))))*
SUM(IF(Table3[Date]=$A937,Table3[Salade])),SUM(IF(Table3[Date]=$A937,Table3[Salade]))),"")</f>
        <v/>
      </c>
      <c r="G937" s="32" t="str" cm="1">
        <f t="array" ref="G937">IF(ISNUMBER($A937),IF($G$2="Valeur",
SUM(IF($A937&gt;=Table1[De],IF($A937&lt;=Table1[À],IF(G$4=Table1[[#Headers],[Bœuf]:[Oasis]],Table1[[Bœuf]:[Oasis]]))))*
SUM(IF(Table3[Date]=$A937,Table3[Eau])),SUM(IF(Table3[Date]=$A937,Table3[Eau]))),"")</f>
        <v/>
      </c>
      <c r="H937" s="32" t="str" cm="1">
        <f t="array" ref="H937">IF(ISNUMBER($A937),IF($G$2="Valeur",
SUM(IF($A937&gt;=Table1[De],IF($A937&lt;=Table1[À],IF(H$4=Table1[[#Headers],[Bœuf]:[Oasis]],Table1[[Bœuf]:[Oasis]]))))*
SUM(IF(Table3[Date]=$A937,Table3[Coca])),SUM(IF(Table3[Date]=$A937,Table3[Coca]))),"")</f>
        <v/>
      </c>
      <c r="I937" s="32" t="str" cm="1">
        <f t="array" ref="I937">IF(ISNUMBER($A937),IF($G$2="Valeur",
SUM(IF($A937&gt;=Table1[De],IF($A937&lt;=Table1[À],IF(I$4=Table1[[#Headers],[Bœuf]:[Oasis]],Table1[[Bœuf]:[Oasis]]))))*
SUM(IF(Table3[Date]=$A937,Table3[Oasis])),SUM(IF(Table3[Date]=$A937,Table3[Oasis]))),"")</f>
        <v/>
      </c>
      <c r="J937" s="33" t="str">
        <f t="shared" si="14"/>
        <v/>
      </c>
      <c r="K937" s="32" t="str" cm="1">
        <f t="array" ref="K937">IF(AND(ISNUMBER($A937),$G$2="Valeur"),
SUM(IF(Table3[Date]=$A937,IF(Table3[Mode de Paiement]=K$4,Table3[TOTAL DU PAR LE CLIENT]))),"")</f>
        <v/>
      </c>
      <c r="L937" s="32" t="str" cm="1">
        <f t="array" ref="L937">IF(AND(ISNUMBER($A937),$G$2="Valeur"),
SUM(IF(Table3[Date]=$A937,IF(Table3[Mode de Paiement]=L$4,Table3[TOTAL DU PAR LE CLIENT]))),"")</f>
        <v/>
      </c>
      <c r="M937" s="32" t="str" cm="1">
        <f t="array" ref="M937">IF(AND(ISNUMBER($A937),$G$2="Valeur"),
SUM(IF(Table3[Date]=$A937,IF(Table3[Mode de Paiement]=M$4,Table3[TOTAL DU PAR LE CLIENT]))),"")</f>
        <v/>
      </c>
      <c r="N937" s="32" t="str" cm="1">
        <f t="array" ref="N937">IF(AND(ISNUMBER($A937),$G$2="Valeur"),
SUM(IF(Table3[Date]=$A937,IF(Table3[Mode de Paiement]=N$4,Table3[TOTAL DU PAR LE CLIENT]))),"")</f>
        <v/>
      </c>
    </row>
    <row r="938" spans="1:14" x14ac:dyDescent="0.2">
      <c r="A938" s="82" t="str">
        <f>IF(A937=MAX(Table3[Date]),"",IF(A937="","",A937+1))</f>
        <v/>
      </c>
      <c r="B938" s="83" t="str">
        <f>IF(ISNUMBER(A938),COUNTIF(Table3[Date],A938),"")</f>
        <v/>
      </c>
      <c r="C938" s="32" t="str" cm="1">
        <f t="array" ref="C938">IF(ISNUMBER($A938),IF($G$2="Valeur",
SUM(IF($A938&gt;=Table1[De],IF($A938&lt;=Table1[À],IF(C$4=Table1[[#Headers],[Bœuf]:[Oasis]],Table1[[Bœuf]:[Oasis]]))))*
SUM(IF(Table3[Date]=$A938,Table3[Bœuf])),SUM(IF(Table3[Date]=$A938,Table3[Bœuf]))),"")</f>
        <v/>
      </c>
      <c r="D938" s="32" t="str" cm="1">
        <f t="array" ref="D938">IF(ISNUMBER($A938),IF($G$2="Valeur",
SUM(IF($A938&gt;=Table1[De],IF($A938&lt;=Table1[À],IF(D$4=Table1[[#Headers],[Bœuf]:[Oasis]],Table1[[Bœuf]:[Oasis]]))))*
SUM(IF(Table3[Date]=$A938,Table3[Jambon])),SUM(IF(Table3[Date]=$A938,Table3[Jambon]))),"")</f>
        <v/>
      </c>
      <c r="E938" s="32" t="str" cm="1">
        <f t="array" ref="E938">IF(ISNUMBER($A938),IF($G$2="Valeur",
SUM(IF($A938&gt;=Table1[De],IF($A938&lt;=Table1[À],IF(E$4=Table1[[#Headers],[Bœuf]:[Oasis]],Table1[[Bœuf]:[Oasis]]))))*
SUM(IF(Table3[Date]=$A938,Table3[Végétarien])),SUM(IF(Table3[Date]=$A938,Table3[Végétarien]))),"")</f>
        <v/>
      </c>
      <c r="F938" s="32" t="str" cm="1">
        <f t="array" ref="F938">IF(ISNUMBER($A938),IF($G$2="Valeur",
SUM(IF($A938&gt;=Table1[De],IF($A938&lt;=Table1[À],IF(F$4=Table1[[#Headers],[Bœuf]:[Oasis]],Table1[[Bœuf]:[Oasis]]))))*
SUM(IF(Table3[Date]=$A938,Table3[Salade])),SUM(IF(Table3[Date]=$A938,Table3[Salade]))),"")</f>
        <v/>
      </c>
      <c r="G938" s="32" t="str" cm="1">
        <f t="array" ref="G938">IF(ISNUMBER($A938),IF($G$2="Valeur",
SUM(IF($A938&gt;=Table1[De],IF($A938&lt;=Table1[À],IF(G$4=Table1[[#Headers],[Bœuf]:[Oasis]],Table1[[Bœuf]:[Oasis]]))))*
SUM(IF(Table3[Date]=$A938,Table3[Eau])),SUM(IF(Table3[Date]=$A938,Table3[Eau]))),"")</f>
        <v/>
      </c>
      <c r="H938" s="32" t="str" cm="1">
        <f t="array" ref="H938">IF(ISNUMBER($A938),IF($G$2="Valeur",
SUM(IF($A938&gt;=Table1[De],IF($A938&lt;=Table1[À],IF(H$4=Table1[[#Headers],[Bœuf]:[Oasis]],Table1[[Bœuf]:[Oasis]]))))*
SUM(IF(Table3[Date]=$A938,Table3[Coca])),SUM(IF(Table3[Date]=$A938,Table3[Coca]))),"")</f>
        <v/>
      </c>
      <c r="I938" s="32" t="str" cm="1">
        <f t="array" ref="I938">IF(ISNUMBER($A938),IF($G$2="Valeur",
SUM(IF($A938&gt;=Table1[De],IF($A938&lt;=Table1[À],IF(I$4=Table1[[#Headers],[Bœuf]:[Oasis]],Table1[[Bœuf]:[Oasis]]))))*
SUM(IF(Table3[Date]=$A938,Table3[Oasis])),SUM(IF(Table3[Date]=$A938,Table3[Oasis]))),"")</f>
        <v/>
      </c>
      <c r="J938" s="33" t="str">
        <f t="shared" si="14"/>
        <v/>
      </c>
      <c r="K938" s="32" t="str" cm="1">
        <f t="array" ref="K938">IF(AND(ISNUMBER($A938),$G$2="Valeur"),
SUM(IF(Table3[Date]=$A938,IF(Table3[Mode de Paiement]=K$4,Table3[TOTAL DU PAR LE CLIENT]))),"")</f>
        <v/>
      </c>
      <c r="L938" s="32" t="str" cm="1">
        <f t="array" ref="L938">IF(AND(ISNUMBER($A938),$G$2="Valeur"),
SUM(IF(Table3[Date]=$A938,IF(Table3[Mode de Paiement]=L$4,Table3[TOTAL DU PAR LE CLIENT]))),"")</f>
        <v/>
      </c>
      <c r="M938" s="32" t="str" cm="1">
        <f t="array" ref="M938">IF(AND(ISNUMBER($A938),$G$2="Valeur"),
SUM(IF(Table3[Date]=$A938,IF(Table3[Mode de Paiement]=M$4,Table3[TOTAL DU PAR LE CLIENT]))),"")</f>
        <v/>
      </c>
      <c r="N938" s="32" t="str" cm="1">
        <f t="array" ref="N938">IF(AND(ISNUMBER($A938),$G$2="Valeur"),
SUM(IF(Table3[Date]=$A938,IF(Table3[Mode de Paiement]=N$4,Table3[TOTAL DU PAR LE CLIENT]))),"")</f>
        <v/>
      </c>
    </row>
    <row r="939" spans="1:14" x14ac:dyDescent="0.2">
      <c r="A939" s="82" t="str">
        <f>IF(A938=MAX(Table3[Date]),"",IF(A938="","",A938+1))</f>
        <v/>
      </c>
      <c r="B939" s="83" t="str">
        <f>IF(ISNUMBER(A939),COUNTIF(Table3[Date],A939),"")</f>
        <v/>
      </c>
      <c r="C939" s="32" t="str" cm="1">
        <f t="array" ref="C939">IF(ISNUMBER($A939),IF($G$2="Valeur",
SUM(IF($A939&gt;=Table1[De],IF($A939&lt;=Table1[À],IF(C$4=Table1[[#Headers],[Bœuf]:[Oasis]],Table1[[Bœuf]:[Oasis]]))))*
SUM(IF(Table3[Date]=$A939,Table3[Bœuf])),SUM(IF(Table3[Date]=$A939,Table3[Bœuf]))),"")</f>
        <v/>
      </c>
      <c r="D939" s="32" t="str" cm="1">
        <f t="array" ref="D939">IF(ISNUMBER($A939),IF($G$2="Valeur",
SUM(IF($A939&gt;=Table1[De],IF($A939&lt;=Table1[À],IF(D$4=Table1[[#Headers],[Bœuf]:[Oasis]],Table1[[Bœuf]:[Oasis]]))))*
SUM(IF(Table3[Date]=$A939,Table3[Jambon])),SUM(IF(Table3[Date]=$A939,Table3[Jambon]))),"")</f>
        <v/>
      </c>
      <c r="E939" s="32" t="str" cm="1">
        <f t="array" ref="E939">IF(ISNUMBER($A939),IF($G$2="Valeur",
SUM(IF($A939&gt;=Table1[De],IF($A939&lt;=Table1[À],IF(E$4=Table1[[#Headers],[Bœuf]:[Oasis]],Table1[[Bœuf]:[Oasis]]))))*
SUM(IF(Table3[Date]=$A939,Table3[Végétarien])),SUM(IF(Table3[Date]=$A939,Table3[Végétarien]))),"")</f>
        <v/>
      </c>
      <c r="F939" s="32" t="str" cm="1">
        <f t="array" ref="F939">IF(ISNUMBER($A939),IF($G$2="Valeur",
SUM(IF($A939&gt;=Table1[De],IF($A939&lt;=Table1[À],IF(F$4=Table1[[#Headers],[Bœuf]:[Oasis]],Table1[[Bœuf]:[Oasis]]))))*
SUM(IF(Table3[Date]=$A939,Table3[Salade])),SUM(IF(Table3[Date]=$A939,Table3[Salade]))),"")</f>
        <v/>
      </c>
      <c r="G939" s="32" t="str" cm="1">
        <f t="array" ref="G939">IF(ISNUMBER($A939),IF($G$2="Valeur",
SUM(IF($A939&gt;=Table1[De],IF($A939&lt;=Table1[À],IF(G$4=Table1[[#Headers],[Bœuf]:[Oasis]],Table1[[Bœuf]:[Oasis]]))))*
SUM(IF(Table3[Date]=$A939,Table3[Eau])),SUM(IF(Table3[Date]=$A939,Table3[Eau]))),"")</f>
        <v/>
      </c>
      <c r="H939" s="32" t="str" cm="1">
        <f t="array" ref="H939">IF(ISNUMBER($A939),IF($G$2="Valeur",
SUM(IF($A939&gt;=Table1[De],IF($A939&lt;=Table1[À],IF(H$4=Table1[[#Headers],[Bœuf]:[Oasis]],Table1[[Bœuf]:[Oasis]]))))*
SUM(IF(Table3[Date]=$A939,Table3[Coca])),SUM(IF(Table3[Date]=$A939,Table3[Coca]))),"")</f>
        <v/>
      </c>
      <c r="I939" s="32" t="str" cm="1">
        <f t="array" ref="I939">IF(ISNUMBER($A939),IF($G$2="Valeur",
SUM(IF($A939&gt;=Table1[De],IF($A939&lt;=Table1[À],IF(I$4=Table1[[#Headers],[Bœuf]:[Oasis]],Table1[[Bœuf]:[Oasis]]))))*
SUM(IF(Table3[Date]=$A939,Table3[Oasis])),SUM(IF(Table3[Date]=$A939,Table3[Oasis]))),"")</f>
        <v/>
      </c>
      <c r="J939" s="33" t="str">
        <f t="shared" si="14"/>
        <v/>
      </c>
      <c r="K939" s="32" t="str" cm="1">
        <f t="array" ref="K939">IF(AND(ISNUMBER($A939),$G$2="Valeur"),
SUM(IF(Table3[Date]=$A939,IF(Table3[Mode de Paiement]=K$4,Table3[TOTAL DU PAR LE CLIENT]))),"")</f>
        <v/>
      </c>
      <c r="L939" s="32" t="str" cm="1">
        <f t="array" ref="L939">IF(AND(ISNUMBER($A939),$G$2="Valeur"),
SUM(IF(Table3[Date]=$A939,IF(Table3[Mode de Paiement]=L$4,Table3[TOTAL DU PAR LE CLIENT]))),"")</f>
        <v/>
      </c>
      <c r="M939" s="32" t="str" cm="1">
        <f t="array" ref="M939">IF(AND(ISNUMBER($A939),$G$2="Valeur"),
SUM(IF(Table3[Date]=$A939,IF(Table3[Mode de Paiement]=M$4,Table3[TOTAL DU PAR LE CLIENT]))),"")</f>
        <v/>
      </c>
      <c r="N939" s="32" t="str" cm="1">
        <f t="array" ref="N939">IF(AND(ISNUMBER($A939),$G$2="Valeur"),
SUM(IF(Table3[Date]=$A939,IF(Table3[Mode de Paiement]=N$4,Table3[TOTAL DU PAR LE CLIENT]))),"")</f>
        <v/>
      </c>
    </row>
    <row r="940" spans="1:14" x14ac:dyDescent="0.2">
      <c r="A940" s="82" t="str">
        <f>IF(A939=MAX(Table3[Date]),"",IF(A939="","",A939+1))</f>
        <v/>
      </c>
      <c r="B940" s="83" t="str">
        <f>IF(ISNUMBER(A940),COUNTIF(Table3[Date],A940),"")</f>
        <v/>
      </c>
      <c r="C940" s="32" t="str" cm="1">
        <f t="array" ref="C940">IF(ISNUMBER($A940),IF($G$2="Valeur",
SUM(IF($A940&gt;=Table1[De],IF($A940&lt;=Table1[À],IF(C$4=Table1[[#Headers],[Bœuf]:[Oasis]],Table1[[Bœuf]:[Oasis]]))))*
SUM(IF(Table3[Date]=$A940,Table3[Bœuf])),SUM(IF(Table3[Date]=$A940,Table3[Bœuf]))),"")</f>
        <v/>
      </c>
      <c r="D940" s="32" t="str" cm="1">
        <f t="array" ref="D940">IF(ISNUMBER($A940),IF($G$2="Valeur",
SUM(IF($A940&gt;=Table1[De],IF($A940&lt;=Table1[À],IF(D$4=Table1[[#Headers],[Bœuf]:[Oasis]],Table1[[Bœuf]:[Oasis]]))))*
SUM(IF(Table3[Date]=$A940,Table3[Jambon])),SUM(IF(Table3[Date]=$A940,Table3[Jambon]))),"")</f>
        <v/>
      </c>
      <c r="E940" s="32" t="str" cm="1">
        <f t="array" ref="E940">IF(ISNUMBER($A940),IF($G$2="Valeur",
SUM(IF($A940&gt;=Table1[De],IF($A940&lt;=Table1[À],IF(E$4=Table1[[#Headers],[Bœuf]:[Oasis]],Table1[[Bœuf]:[Oasis]]))))*
SUM(IF(Table3[Date]=$A940,Table3[Végétarien])),SUM(IF(Table3[Date]=$A940,Table3[Végétarien]))),"")</f>
        <v/>
      </c>
      <c r="F940" s="32" t="str" cm="1">
        <f t="array" ref="F940">IF(ISNUMBER($A940),IF($G$2="Valeur",
SUM(IF($A940&gt;=Table1[De],IF($A940&lt;=Table1[À],IF(F$4=Table1[[#Headers],[Bœuf]:[Oasis]],Table1[[Bœuf]:[Oasis]]))))*
SUM(IF(Table3[Date]=$A940,Table3[Salade])),SUM(IF(Table3[Date]=$A940,Table3[Salade]))),"")</f>
        <v/>
      </c>
      <c r="G940" s="32" t="str" cm="1">
        <f t="array" ref="G940">IF(ISNUMBER($A940),IF($G$2="Valeur",
SUM(IF($A940&gt;=Table1[De],IF($A940&lt;=Table1[À],IF(G$4=Table1[[#Headers],[Bœuf]:[Oasis]],Table1[[Bœuf]:[Oasis]]))))*
SUM(IF(Table3[Date]=$A940,Table3[Eau])),SUM(IF(Table3[Date]=$A940,Table3[Eau]))),"")</f>
        <v/>
      </c>
      <c r="H940" s="32" t="str" cm="1">
        <f t="array" ref="H940">IF(ISNUMBER($A940),IF($G$2="Valeur",
SUM(IF($A940&gt;=Table1[De],IF($A940&lt;=Table1[À],IF(H$4=Table1[[#Headers],[Bœuf]:[Oasis]],Table1[[Bœuf]:[Oasis]]))))*
SUM(IF(Table3[Date]=$A940,Table3[Coca])),SUM(IF(Table3[Date]=$A940,Table3[Coca]))),"")</f>
        <v/>
      </c>
      <c r="I940" s="32" t="str" cm="1">
        <f t="array" ref="I940">IF(ISNUMBER($A940),IF($G$2="Valeur",
SUM(IF($A940&gt;=Table1[De],IF($A940&lt;=Table1[À],IF(I$4=Table1[[#Headers],[Bœuf]:[Oasis]],Table1[[Bœuf]:[Oasis]]))))*
SUM(IF(Table3[Date]=$A940,Table3[Oasis])),SUM(IF(Table3[Date]=$A940,Table3[Oasis]))),"")</f>
        <v/>
      </c>
      <c r="J940" s="33" t="str">
        <f t="shared" si="14"/>
        <v/>
      </c>
      <c r="K940" s="32" t="str" cm="1">
        <f t="array" ref="K940">IF(AND(ISNUMBER($A940),$G$2="Valeur"),
SUM(IF(Table3[Date]=$A940,IF(Table3[Mode de Paiement]=K$4,Table3[TOTAL DU PAR LE CLIENT]))),"")</f>
        <v/>
      </c>
      <c r="L940" s="32" t="str" cm="1">
        <f t="array" ref="L940">IF(AND(ISNUMBER($A940),$G$2="Valeur"),
SUM(IF(Table3[Date]=$A940,IF(Table3[Mode de Paiement]=L$4,Table3[TOTAL DU PAR LE CLIENT]))),"")</f>
        <v/>
      </c>
      <c r="M940" s="32" t="str" cm="1">
        <f t="array" ref="M940">IF(AND(ISNUMBER($A940),$G$2="Valeur"),
SUM(IF(Table3[Date]=$A940,IF(Table3[Mode de Paiement]=M$4,Table3[TOTAL DU PAR LE CLIENT]))),"")</f>
        <v/>
      </c>
      <c r="N940" s="32" t="str" cm="1">
        <f t="array" ref="N940">IF(AND(ISNUMBER($A940),$G$2="Valeur"),
SUM(IF(Table3[Date]=$A940,IF(Table3[Mode de Paiement]=N$4,Table3[TOTAL DU PAR LE CLIENT]))),"")</f>
        <v/>
      </c>
    </row>
    <row r="941" spans="1:14" x14ac:dyDescent="0.2">
      <c r="A941" s="82" t="str">
        <f>IF(A940=MAX(Table3[Date]),"",IF(A940="","",A940+1))</f>
        <v/>
      </c>
      <c r="B941" s="83" t="str">
        <f>IF(ISNUMBER(A941),COUNTIF(Table3[Date],A941),"")</f>
        <v/>
      </c>
      <c r="C941" s="32" t="str" cm="1">
        <f t="array" ref="C941">IF(ISNUMBER($A941),IF($G$2="Valeur",
SUM(IF($A941&gt;=Table1[De],IF($A941&lt;=Table1[À],IF(C$4=Table1[[#Headers],[Bœuf]:[Oasis]],Table1[[Bœuf]:[Oasis]]))))*
SUM(IF(Table3[Date]=$A941,Table3[Bœuf])),SUM(IF(Table3[Date]=$A941,Table3[Bœuf]))),"")</f>
        <v/>
      </c>
      <c r="D941" s="32" t="str" cm="1">
        <f t="array" ref="D941">IF(ISNUMBER($A941),IF($G$2="Valeur",
SUM(IF($A941&gt;=Table1[De],IF($A941&lt;=Table1[À],IF(D$4=Table1[[#Headers],[Bœuf]:[Oasis]],Table1[[Bœuf]:[Oasis]]))))*
SUM(IF(Table3[Date]=$A941,Table3[Jambon])),SUM(IF(Table3[Date]=$A941,Table3[Jambon]))),"")</f>
        <v/>
      </c>
      <c r="E941" s="32" t="str" cm="1">
        <f t="array" ref="E941">IF(ISNUMBER($A941),IF($G$2="Valeur",
SUM(IF($A941&gt;=Table1[De],IF($A941&lt;=Table1[À],IF(E$4=Table1[[#Headers],[Bœuf]:[Oasis]],Table1[[Bœuf]:[Oasis]]))))*
SUM(IF(Table3[Date]=$A941,Table3[Végétarien])),SUM(IF(Table3[Date]=$A941,Table3[Végétarien]))),"")</f>
        <v/>
      </c>
      <c r="F941" s="32" t="str" cm="1">
        <f t="array" ref="F941">IF(ISNUMBER($A941),IF($G$2="Valeur",
SUM(IF($A941&gt;=Table1[De],IF($A941&lt;=Table1[À],IF(F$4=Table1[[#Headers],[Bœuf]:[Oasis]],Table1[[Bœuf]:[Oasis]]))))*
SUM(IF(Table3[Date]=$A941,Table3[Salade])),SUM(IF(Table3[Date]=$A941,Table3[Salade]))),"")</f>
        <v/>
      </c>
      <c r="G941" s="32" t="str" cm="1">
        <f t="array" ref="G941">IF(ISNUMBER($A941),IF($G$2="Valeur",
SUM(IF($A941&gt;=Table1[De],IF($A941&lt;=Table1[À],IF(G$4=Table1[[#Headers],[Bœuf]:[Oasis]],Table1[[Bœuf]:[Oasis]]))))*
SUM(IF(Table3[Date]=$A941,Table3[Eau])),SUM(IF(Table3[Date]=$A941,Table3[Eau]))),"")</f>
        <v/>
      </c>
      <c r="H941" s="32" t="str" cm="1">
        <f t="array" ref="H941">IF(ISNUMBER($A941),IF($G$2="Valeur",
SUM(IF($A941&gt;=Table1[De],IF($A941&lt;=Table1[À],IF(H$4=Table1[[#Headers],[Bœuf]:[Oasis]],Table1[[Bœuf]:[Oasis]]))))*
SUM(IF(Table3[Date]=$A941,Table3[Coca])),SUM(IF(Table3[Date]=$A941,Table3[Coca]))),"")</f>
        <v/>
      </c>
      <c r="I941" s="32" t="str" cm="1">
        <f t="array" ref="I941">IF(ISNUMBER($A941),IF($G$2="Valeur",
SUM(IF($A941&gt;=Table1[De],IF($A941&lt;=Table1[À],IF(I$4=Table1[[#Headers],[Bœuf]:[Oasis]],Table1[[Bœuf]:[Oasis]]))))*
SUM(IF(Table3[Date]=$A941,Table3[Oasis])),SUM(IF(Table3[Date]=$A941,Table3[Oasis]))),"")</f>
        <v/>
      </c>
      <c r="J941" s="33" t="str">
        <f t="shared" si="14"/>
        <v/>
      </c>
      <c r="K941" s="32" t="str" cm="1">
        <f t="array" ref="K941">IF(AND(ISNUMBER($A941),$G$2="Valeur"),
SUM(IF(Table3[Date]=$A941,IF(Table3[Mode de Paiement]=K$4,Table3[TOTAL DU PAR LE CLIENT]))),"")</f>
        <v/>
      </c>
      <c r="L941" s="32" t="str" cm="1">
        <f t="array" ref="L941">IF(AND(ISNUMBER($A941),$G$2="Valeur"),
SUM(IF(Table3[Date]=$A941,IF(Table3[Mode de Paiement]=L$4,Table3[TOTAL DU PAR LE CLIENT]))),"")</f>
        <v/>
      </c>
      <c r="M941" s="32" t="str" cm="1">
        <f t="array" ref="M941">IF(AND(ISNUMBER($A941),$G$2="Valeur"),
SUM(IF(Table3[Date]=$A941,IF(Table3[Mode de Paiement]=M$4,Table3[TOTAL DU PAR LE CLIENT]))),"")</f>
        <v/>
      </c>
      <c r="N941" s="32" t="str" cm="1">
        <f t="array" ref="N941">IF(AND(ISNUMBER($A941),$G$2="Valeur"),
SUM(IF(Table3[Date]=$A941,IF(Table3[Mode de Paiement]=N$4,Table3[TOTAL DU PAR LE CLIENT]))),"")</f>
        <v/>
      </c>
    </row>
    <row r="942" spans="1:14" x14ac:dyDescent="0.2">
      <c r="A942" s="82" t="str">
        <f>IF(A941=MAX(Table3[Date]),"",IF(A941="","",A941+1))</f>
        <v/>
      </c>
      <c r="B942" s="83" t="str">
        <f>IF(ISNUMBER(A942),COUNTIF(Table3[Date],A942),"")</f>
        <v/>
      </c>
      <c r="C942" s="32" t="str" cm="1">
        <f t="array" ref="C942">IF(ISNUMBER($A942),IF($G$2="Valeur",
SUM(IF($A942&gt;=Table1[De],IF($A942&lt;=Table1[À],IF(C$4=Table1[[#Headers],[Bœuf]:[Oasis]],Table1[[Bœuf]:[Oasis]]))))*
SUM(IF(Table3[Date]=$A942,Table3[Bœuf])),SUM(IF(Table3[Date]=$A942,Table3[Bœuf]))),"")</f>
        <v/>
      </c>
      <c r="D942" s="32" t="str" cm="1">
        <f t="array" ref="D942">IF(ISNUMBER($A942),IF($G$2="Valeur",
SUM(IF($A942&gt;=Table1[De],IF($A942&lt;=Table1[À],IF(D$4=Table1[[#Headers],[Bœuf]:[Oasis]],Table1[[Bœuf]:[Oasis]]))))*
SUM(IF(Table3[Date]=$A942,Table3[Jambon])),SUM(IF(Table3[Date]=$A942,Table3[Jambon]))),"")</f>
        <v/>
      </c>
      <c r="E942" s="32" t="str" cm="1">
        <f t="array" ref="E942">IF(ISNUMBER($A942),IF($G$2="Valeur",
SUM(IF($A942&gt;=Table1[De],IF($A942&lt;=Table1[À],IF(E$4=Table1[[#Headers],[Bœuf]:[Oasis]],Table1[[Bœuf]:[Oasis]]))))*
SUM(IF(Table3[Date]=$A942,Table3[Végétarien])),SUM(IF(Table3[Date]=$A942,Table3[Végétarien]))),"")</f>
        <v/>
      </c>
      <c r="F942" s="32" t="str" cm="1">
        <f t="array" ref="F942">IF(ISNUMBER($A942),IF($G$2="Valeur",
SUM(IF($A942&gt;=Table1[De],IF($A942&lt;=Table1[À],IF(F$4=Table1[[#Headers],[Bœuf]:[Oasis]],Table1[[Bœuf]:[Oasis]]))))*
SUM(IF(Table3[Date]=$A942,Table3[Salade])),SUM(IF(Table3[Date]=$A942,Table3[Salade]))),"")</f>
        <v/>
      </c>
      <c r="G942" s="32" t="str" cm="1">
        <f t="array" ref="G942">IF(ISNUMBER($A942),IF($G$2="Valeur",
SUM(IF($A942&gt;=Table1[De],IF($A942&lt;=Table1[À],IF(G$4=Table1[[#Headers],[Bœuf]:[Oasis]],Table1[[Bœuf]:[Oasis]]))))*
SUM(IF(Table3[Date]=$A942,Table3[Eau])),SUM(IF(Table3[Date]=$A942,Table3[Eau]))),"")</f>
        <v/>
      </c>
      <c r="H942" s="32" t="str" cm="1">
        <f t="array" ref="H942">IF(ISNUMBER($A942),IF($G$2="Valeur",
SUM(IF($A942&gt;=Table1[De],IF($A942&lt;=Table1[À],IF(H$4=Table1[[#Headers],[Bœuf]:[Oasis]],Table1[[Bœuf]:[Oasis]]))))*
SUM(IF(Table3[Date]=$A942,Table3[Coca])),SUM(IF(Table3[Date]=$A942,Table3[Coca]))),"")</f>
        <v/>
      </c>
      <c r="I942" s="32" t="str" cm="1">
        <f t="array" ref="I942">IF(ISNUMBER($A942),IF($G$2="Valeur",
SUM(IF($A942&gt;=Table1[De],IF($A942&lt;=Table1[À],IF(I$4=Table1[[#Headers],[Bœuf]:[Oasis]],Table1[[Bœuf]:[Oasis]]))))*
SUM(IF(Table3[Date]=$A942,Table3[Oasis])),SUM(IF(Table3[Date]=$A942,Table3[Oasis]))),"")</f>
        <v/>
      </c>
      <c r="J942" s="33" t="str">
        <f t="shared" si="14"/>
        <v/>
      </c>
      <c r="K942" s="32" t="str" cm="1">
        <f t="array" ref="K942">IF(AND(ISNUMBER($A942),$G$2="Valeur"),
SUM(IF(Table3[Date]=$A942,IF(Table3[Mode de Paiement]=K$4,Table3[TOTAL DU PAR LE CLIENT]))),"")</f>
        <v/>
      </c>
      <c r="L942" s="32" t="str" cm="1">
        <f t="array" ref="L942">IF(AND(ISNUMBER($A942),$G$2="Valeur"),
SUM(IF(Table3[Date]=$A942,IF(Table3[Mode de Paiement]=L$4,Table3[TOTAL DU PAR LE CLIENT]))),"")</f>
        <v/>
      </c>
      <c r="M942" s="32" t="str" cm="1">
        <f t="array" ref="M942">IF(AND(ISNUMBER($A942),$G$2="Valeur"),
SUM(IF(Table3[Date]=$A942,IF(Table3[Mode de Paiement]=M$4,Table3[TOTAL DU PAR LE CLIENT]))),"")</f>
        <v/>
      </c>
      <c r="N942" s="32" t="str" cm="1">
        <f t="array" ref="N942">IF(AND(ISNUMBER($A942),$G$2="Valeur"),
SUM(IF(Table3[Date]=$A942,IF(Table3[Mode de Paiement]=N$4,Table3[TOTAL DU PAR LE CLIENT]))),"")</f>
        <v/>
      </c>
    </row>
    <row r="943" spans="1:14" x14ac:dyDescent="0.2">
      <c r="A943" s="82" t="str">
        <f>IF(A942=MAX(Table3[Date]),"",IF(A942="","",A942+1))</f>
        <v/>
      </c>
      <c r="B943" s="83" t="str">
        <f>IF(ISNUMBER(A943),COUNTIF(Table3[Date],A943),"")</f>
        <v/>
      </c>
      <c r="C943" s="32" t="str" cm="1">
        <f t="array" ref="C943">IF(ISNUMBER($A943),IF($G$2="Valeur",
SUM(IF($A943&gt;=Table1[De],IF($A943&lt;=Table1[À],IF(C$4=Table1[[#Headers],[Bœuf]:[Oasis]],Table1[[Bœuf]:[Oasis]]))))*
SUM(IF(Table3[Date]=$A943,Table3[Bœuf])),SUM(IF(Table3[Date]=$A943,Table3[Bœuf]))),"")</f>
        <v/>
      </c>
      <c r="D943" s="32" t="str" cm="1">
        <f t="array" ref="D943">IF(ISNUMBER($A943),IF($G$2="Valeur",
SUM(IF($A943&gt;=Table1[De],IF($A943&lt;=Table1[À],IF(D$4=Table1[[#Headers],[Bœuf]:[Oasis]],Table1[[Bœuf]:[Oasis]]))))*
SUM(IF(Table3[Date]=$A943,Table3[Jambon])),SUM(IF(Table3[Date]=$A943,Table3[Jambon]))),"")</f>
        <v/>
      </c>
      <c r="E943" s="32" t="str" cm="1">
        <f t="array" ref="E943">IF(ISNUMBER($A943),IF($G$2="Valeur",
SUM(IF($A943&gt;=Table1[De],IF($A943&lt;=Table1[À],IF(E$4=Table1[[#Headers],[Bœuf]:[Oasis]],Table1[[Bœuf]:[Oasis]]))))*
SUM(IF(Table3[Date]=$A943,Table3[Végétarien])),SUM(IF(Table3[Date]=$A943,Table3[Végétarien]))),"")</f>
        <v/>
      </c>
      <c r="F943" s="32" t="str" cm="1">
        <f t="array" ref="F943">IF(ISNUMBER($A943),IF($G$2="Valeur",
SUM(IF($A943&gt;=Table1[De],IF($A943&lt;=Table1[À],IF(F$4=Table1[[#Headers],[Bœuf]:[Oasis]],Table1[[Bœuf]:[Oasis]]))))*
SUM(IF(Table3[Date]=$A943,Table3[Salade])),SUM(IF(Table3[Date]=$A943,Table3[Salade]))),"")</f>
        <v/>
      </c>
      <c r="G943" s="32" t="str" cm="1">
        <f t="array" ref="G943">IF(ISNUMBER($A943),IF($G$2="Valeur",
SUM(IF($A943&gt;=Table1[De],IF($A943&lt;=Table1[À],IF(G$4=Table1[[#Headers],[Bœuf]:[Oasis]],Table1[[Bœuf]:[Oasis]]))))*
SUM(IF(Table3[Date]=$A943,Table3[Eau])),SUM(IF(Table3[Date]=$A943,Table3[Eau]))),"")</f>
        <v/>
      </c>
      <c r="H943" s="32" t="str" cm="1">
        <f t="array" ref="H943">IF(ISNUMBER($A943),IF($G$2="Valeur",
SUM(IF($A943&gt;=Table1[De],IF($A943&lt;=Table1[À],IF(H$4=Table1[[#Headers],[Bœuf]:[Oasis]],Table1[[Bœuf]:[Oasis]]))))*
SUM(IF(Table3[Date]=$A943,Table3[Coca])),SUM(IF(Table3[Date]=$A943,Table3[Coca]))),"")</f>
        <v/>
      </c>
      <c r="I943" s="32" t="str" cm="1">
        <f t="array" ref="I943">IF(ISNUMBER($A943),IF($G$2="Valeur",
SUM(IF($A943&gt;=Table1[De],IF($A943&lt;=Table1[À],IF(I$4=Table1[[#Headers],[Bœuf]:[Oasis]],Table1[[Bœuf]:[Oasis]]))))*
SUM(IF(Table3[Date]=$A943,Table3[Oasis])),SUM(IF(Table3[Date]=$A943,Table3[Oasis]))),"")</f>
        <v/>
      </c>
      <c r="J943" s="33" t="str">
        <f t="shared" si="14"/>
        <v/>
      </c>
      <c r="K943" s="32" t="str" cm="1">
        <f t="array" ref="K943">IF(AND(ISNUMBER($A943),$G$2="Valeur"),
SUM(IF(Table3[Date]=$A943,IF(Table3[Mode de Paiement]=K$4,Table3[TOTAL DU PAR LE CLIENT]))),"")</f>
        <v/>
      </c>
      <c r="L943" s="32" t="str" cm="1">
        <f t="array" ref="L943">IF(AND(ISNUMBER($A943),$G$2="Valeur"),
SUM(IF(Table3[Date]=$A943,IF(Table3[Mode de Paiement]=L$4,Table3[TOTAL DU PAR LE CLIENT]))),"")</f>
        <v/>
      </c>
      <c r="M943" s="32" t="str" cm="1">
        <f t="array" ref="M943">IF(AND(ISNUMBER($A943),$G$2="Valeur"),
SUM(IF(Table3[Date]=$A943,IF(Table3[Mode de Paiement]=M$4,Table3[TOTAL DU PAR LE CLIENT]))),"")</f>
        <v/>
      </c>
      <c r="N943" s="32" t="str" cm="1">
        <f t="array" ref="N943">IF(AND(ISNUMBER($A943),$G$2="Valeur"),
SUM(IF(Table3[Date]=$A943,IF(Table3[Mode de Paiement]=N$4,Table3[TOTAL DU PAR LE CLIENT]))),"")</f>
        <v/>
      </c>
    </row>
    <row r="944" spans="1:14" x14ac:dyDescent="0.2">
      <c r="A944" s="82" t="str">
        <f>IF(A943=MAX(Table3[Date]),"",IF(A943="","",A943+1))</f>
        <v/>
      </c>
      <c r="B944" s="83" t="str">
        <f>IF(ISNUMBER(A944),COUNTIF(Table3[Date],A944),"")</f>
        <v/>
      </c>
      <c r="C944" s="32" t="str" cm="1">
        <f t="array" ref="C944">IF(ISNUMBER($A944),IF($G$2="Valeur",
SUM(IF($A944&gt;=Table1[De],IF($A944&lt;=Table1[À],IF(C$4=Table1[[#Headers],[Bœuf]:[Oasis]],Table1[[Bœuf]:[Oasis]]))))*
SUM(IF(Table3[Date]=$A944,Table3[Bœuf])),SUM(IF(Table3[Date]=$A944,Table3[Bœuf]))),"")</f>
        <v/>
      </c>
      <c r="D944" s="32" t="str" cm="1">
        <f t="array" ref="D944">IF(ISNUMBER($A944),IF($G$2="Valeur",
SUM(IF($A944&gt;=Table1[De],IF($A944&lt;=Table1[À],IF(D$4=Table1[[#Headers],[Bœuf]:[Oasis]],Table1[[Bœuf]:[Oasis]]))))*
SUM(IF(Table3[Date]=$A944,Table3[Jambon])),SUM(IF(Table3[Date]=$A944,Table3[Jambon]))),"")</f>
        <v/>
      </c>
      <c r="E944" s="32" t="str" cm="1">
        <f t="array" ref="E944">IF(ISNUMBER($A944),IF($G$2="Valeur",
SUM(IF($A944&gt;=Table1[De],IF($A944&lt;=Table1[À],IF(E$4=Table1[[#Headers],[Bœuf]:[Oasis]],Table1[[Bœuf]:[Oasis]]))))*
SUM(IF(Table3[Date]=$A944,Table3[Végétarien])),SUM(IF(Table3[Date]=$A944,Table3[Végétarien]))),"")</f>
        <v/>
      </c>
      <c r="F944" s="32" t="str" cm="1">
        <f t="array" ref="F944">IF(ISNUMBER($A944),IF($G$2="Valeur",
SUM(IF($A944&gt;=Table1[De],IF($A944&lt;=Table1[À],IF(F$4=Table1[[#Headers],[Bœuf]:[Oasis]],Table1[[Bœuf]:[Oasis]]))))*
SUM(IF(Table3[Date]=$A944,Table3[Salade])),SUM(IF(Table3[Date]=$A944,Table3[Salade]))),"")</f>
        <v/>
      </c>
      <c r="G944" s="32" t="str" cm="1">
        <f t="array" ref="G944">IF(ISNUMBER($A944),IF($G$2="Valeur",
SUM(IF($A944&gt;=Table1[De],IF($A944&lt;=Table1[À],IF(G$4=Table1[[#Headers],[Bœuf]:[Oasis]],Table1[[Bœuf]:[Oasis]]))))*
SUM(IF(Table3[Date]=$A944,Table3[Eau])),SUM(IF(Table3[Date]=$A944,Table3[Eau]))),"")</f>
        <v/>
      </c>
      <c r="H944" s="32" t="str" cm="1">
        <f t="array" ref="H944">IF(ISNUMBER($A944),IF($G$2="Valeur",
SUM(IF($A944&gt;=Table1[De],IF($A944&lt;=Table1[À],IF(H$4=Table1[[#Headers],[Bœuf]:[Oasis]],Table1[[Bœuf]:[Oasis]]))))*
SUM(IF(Table3[Date]=$A944,Table3[Coca])),SUM(IF(Table3[Date]=$A944,Table3[Coca]))),"")</f>
        <v/>
      </c>
      <c r="I944" s="32" t="str" cm="1">
        <f t="array" ref="I944">IF(ISNUMBER($A944),IF($G$2="Valeur",
SUM(IF($A944&gt;=Table1[De],IF($A944&lt;=Table1[À],IF(I$4=Table1[[#Headers],[Bœuf]:[Oasis]],Table1[[Bœuf]:[Oasis]]))))*
SUM(IF(Table3[Date]=$A944,Table3[Oasis])),SUM(IF(Table3[Date]=$A944,Table3[Oasis]))),"")</f>
        <v/>
      </c>
      <c r="J944" s="33" t="str">
        <f t="shared" si="14"/>
        <v/>
      </c>
      <c r="K944" s="32" t="str" cm="1">
        <f t="array" ref="K944">IF(AND(ISNUMBER($A944),$G$2="Valeur"),
SUM(IF(Table3[Date]=$A944,IF(Table3[Mode de Paiement]=K$4,Table3[TOTAL DU PAR LE CLIENT]))),"")</f>
        <v/>
      </c>
      <c r="L944" s="32" t="str" cm="1">
        <f t="array" ref="L944">IF(AND(ISNUMBER($A944),$G$2="Valeur"),
SUM(IF(Table3[Date]=$A944,IF(Table3[Mode de Paiement]=L$4,Table3[TOTAL DU PAR LE CLIENT]))),"")</f>
        <v/>
      </c>
      <c r="M944" s="32" t="str" cm="1">
        <f t="array" ref="M944">IF(AND(ISNUMBER($A944),$G$2="Valeur"),
SUM(IF(Table3[Date]=$A944,IF(Table3[Mode de Paiement]=M$4,Table3[TOTAL DU PAR LE CLIENT]))),"")</f>
        <v/>
      </c>
      <c r="N944" s="32" t="str" cm="1">
        <f t="array" ref="N944">IF(AND(ISNUMBER($A944),$G$2="Valeur"),
SUM(IF(Table3[Date]=$A944,IF(Table3[Mode de Paiement]=N$4,Table3[TOTAL DU PAR LE CLIENT]))),"")</f>
        <v/>
      </c>
    </row>
    <row r="945" spans="1:14" x14ac:dyDescent="0.2">
      <c r="A945" s="82" t="str">
        <f>IF(A944=MAX(Table3[Date]),"",IF(A944="","",A944+1))</f>
        <v/>
      </c>
      <c r="B945" s="83" t="str">
        <f>IF(ISNUMBER(A945),COUNTIF(Table3[Date],A945),"")</f>
        <v/>
      </c>
      <c r="C945" s="32" t="str" cm="1">
        <f t="array" ref="C945">IF(ISNUMBER($A945),IF($G$2="Valeur",
SUM(IF($A945&gt;=Table1[De],IF($A945&lt;=Table1[À],IF(C$4=Table1[[#Headers],[Bœuf]:[Oasis]],Table1[[Bœuf]:[Oasis]]))))*
SUM(IF(Table3[Date]=$A945,Table3[Bœuf])),SUM(IF(Table3[Date]=$A945,Table3[Bœuf]))),"")</f>
        <v/>
      </c>
      <c r="D945" s="32" t="str" cm="1">
        <f t="array" ref="D945">IF(ISNUMBER($A945),IF($G$2="Valeur",
SUM(IF($A945&gt;=Table1[De],IF($A945&lt;=Table1[À],IF(D$4=Table1[[#Headers],[Bœuf]:[Oasis]],Table1[[Bœuf]:[Oasis]]))))*
SUM(IF(Table3[Date]=$A945,Table3[Jambon])),SUM(IF(Table3[Date]=$A945,Table3[Jambon]))),"")</f>
        <v/>
      </c>
      <c r="E945" s="32" t="str" cm="1">
        <f t="array" ref="E945">IF(ISNUMBER($A945),IF($G$2="Valeur",
SUM(IF($A945&gt;=Table1[De],IF($A945&lt;=Table1[À],IF(E$4=Table1[[#Headers],[Bœuf]:[Oasis]],Table1[[Bœuf]:[Oasis]]))))*
SUM(IF(Table3[Date]=$A945,Table3[Végétarien])),SUM(IF(Table3[Date]=$A945,Table3[Végétarien]))),"")</f>
        <v/>
      </c>
      <c r="F945" s="32" t="str" cm="1">
        <f t="array" ref="F945">IF(ISNUMBER($A945),IF($G$2="Valeur",
SUM(IF($A945&gt;=Table1[De],IF($A945&lt;=Table1[À],IF(F$4=Table1[[#Headers],[Bœuf]:[Oasis]],Table1[[Bœuf]:[Oasis]]))))*
SUM(IF(Table3[Date]=$A945,Table3[Salade])),SUM(IF(Table3[Date]=$A945,Table3[Salade]))),"")</f>
        <v/>
      </c>
      <c r="G945" s="32" t="str" cm="1">
        <f t="array" ref="G945">IF(ISNUMBER($A945),IF($G$2="Valeur",
SUM(IF($A945&gt;=Table1[De],IF($A945&lt;=Table1[À],IF(G$4=Table1[[#Headers],[Bœuf]:[Oasis]],Table1[[Bœuf]:[Oasis]]))))*
SUM(IF(Table3[Date]=$A945,Table3[Eau])),SUM(IF(Table3[Date]=$A945,Table3[Eau]))),"")</f>
        <v/>
      </c>
      <c r="H945" s="32" t="str" cm="1">
        <f t="array" ref="H945">IF(ISNUMBER($A945),IF($G$2="Valeur",
SUM(IF($A945&gt;=Table1[De],IF($A945&lt;=Table1[À],IF(H$4=Table1[[#Headers],[Bœuf]:[Oasis]],Table1[[Bœuf]:[Oasis]]))))*
SUM(IF(Table3[Date]=$A945,Table3[Coca])),SUM(IF(Table3[Date]=$A945,Table3[Coca]))),"")</f>
        <v/>
      </c>
      <c r="I945" s="32" t="str" cm="1">
        <f t="array" ref="I945">IF(ISNUMBER($A945),IF($G$2="Valeur",
SUM(IF($A945&gt;=Table1[De],IF($A945&lt;=Table1[À],IF(I$4=Table1[[#Headers],[Bœuf]:[Oasis]],Table1[[Bœuf]:[Oasis]]))))*
SUM(IF(Table3[Date]=$A945,Table3[Oasis])),SUM(IF(Table3[Date]=$A945,Table3[Oasis]))),"")</f>
        <v/>
      </c>
      <c r="J945" s="33" t="str">
        <f t="shared" si="14"/>
        <v/>
      </c>
      <c r="K945" s="32" t="str" cm="1">
        <f t="array" ref="K945">IF(AND(ISNUMBER($A945),$G$2="Valeur"),
SUM(IF(Table3[Date]=$A945,IF(Table3[Mode de Paiement]=K$4,Table3[TOTAL DU PAR LE CLIENT]))),"")</f>
        <v/>
      </c>
      <c r="L945" s="32" t="str" cm="1">
        <f t="array" ref="L945">IF(AND(ISNUMBER($A945),$G$2="Valeur"),
SUM(IF(Table3[Date]=$A945,IF(Table3[Mode de Paiement]=L$4,Table3[TOTAL DU PAR LE CLIENT]))),"")</f>
        <v/>
      </c>
      <c r="M945" s="32" t="str" cm="1">
        <f t="array" ref="M945">IF(AND(ISNUMBER($A945),$G$2="Valeur"),
SUM(IF(Table3[Date]=$A945,IF(Table3[Mode de Paiement]=M$4,Table3[TOTAL DU PAR LE CLIENT]))),"")</f>
        <v/>
      </c>
      <c r="N945" s="32" t="str" cm="1">
        <f t="array" ref="N945">IF(AND(ISNUMBER($A945),$G$2="Valeur"),
SUM(IF(Table3[Date]=$A945,IF(Table3[Mode de Paiement]=N$4,Table3[TOTAL DU PAR LE CLIENT]))),"")</f>
        <v/>
      </c>
    </row>
    <row r="946" spans="1:14" x14ac:dyDescent="0.2">
      <c r="A946" s="82" t="str">
        <f>IF(A945=MAX(Table3[Date]),"",IF(A945="","",A945+1))</f>
        <v/>
      </c>
      <c r="B946" s="83" t="str">
        <f>IF(ISNUMBER(A946),COUNTIF(Table3[Date],A946),"")</f>
        <v/>
      </c>
      <c r="C946" s="32" t="str" cm="1">
        <f t="array" ref="C946">IF(ISNUMBER($A946),IF($G$2="Valeur",
SUM(IF($A946&gt;=Table1[De],IF($A946&lt;=Table1[À],IF(C$4=Table1[[#Headers],[Bœuf]:[Oasis]],Table1[[Bœuf]:[Oasis]]))))*
SUM(IF(Table3[Date]=$A946,Table3[Bœuf])),SUM(IF(Table3[Date]=$A946,Table3[Bœuf]))),"")</f>
        <v/>
      </c>
      <c r="D946" s="32" t="str" cm="1">
        <f t="array" ref="D946">IF(ISNUMBER($A946),IF($G$2="Valeur",
SUM(IF($A946&gt;=Table1[De],IF($A946&lt;=Table1[À],IF(D$4=Table1[[#Headers],[Bœuf]:[Oasis]],Table1[[Bœuf]:[Oasis]]))))*
SUM(IF(Table3[Date]=$A946,Table3[Jambon])),SUM(IF(Table3[Date]=$A946,Table3[Jambon]))),"")</f>
        <v/>
      </c>
      <c r="E946" s="32" t="str" cm="1">
        <f t="array" ref="E946">IF(ISNUMBER($A946),IF($G$2="Valeur",
SUM(IF($A946&gt;=Table1[De],IF($A946&lt;=Table1[À],IF(E$4=Table1[[#Headers],[Bœuf]:[Oasis]],Table1[[Bœuf]:[Oasis]]))))*
SUM(IF(Table3[Date]=$A946,Table3[Végétarien])),SUM(IF(Table3[Date]=$A946,Table3[Végétarien]))),"")</f>
        <v/>
      </c>
      <c r="F946" s="32" t="str" cm="1">
        <f t="array" ref="F946">IF(ISNUMBER($A946),IF($G$2="Valeur",
SUM(IF($A946&gt;=Table1[De],IF($A946&lt;=Table1[À],IF(F$4=Table1[[#Headers],[Bœuf]:[Oasis]],Table1[[Bœuf]:[Oasis]]))))*
SUM(IF(Table3[Date]=$A946,Table3[Salade])),SUM(IF(Table3[Date]=$A946,Table3[Salade]))),"")</f>
        <v/>
      </c>
      <c r="G946" s="32" t="str" cm="1">
        <f t="array" ref="G946">IF(ISNUMBER($A946),IF($G$2="Valeur",
SUM(IF($A946&gt;=Table1[De],IF($A946&lt;=Table1[À],IF(G$4=Table1[[#Headers],[Bœuf]:[Oasis]],Table1[[Bœuf]:[Oasis]]))))*
SUM(IF(Table3[Date]=$A946,Table3[Eau])),SUM(IF(Table3[Date]=$A946,Table3[Eau]))),"")</f>
        <v/>
      </c>
      <c r="H946" s="32" t="str" cm="1">
        <f t="array" ref="H946">IF(ISNUMBER($A946),IF($G$2="Valeur",
SUM(IF($A946&gt;=Table1[De],IF($A946&lt;=Table1[À],IF(H$4=Table1[[#Headers],[Bœuf]:[Oasis]],Table1[[Bœuf]:[Oasis]]))))*
SUM(IF(Table3[Date]=$A946,Table3[Coca])),SUM(IF(Table3[Date]=$A946,Table3[Coca]))),"")</f>
        <v/>
      </c>
      <c r="I946" s="32" t="str" cm="1">
        <f t="array" ref="I946">IF(ISNUMBER($A946),IF($G$2="Valeur",
SUM(IF($A946&gt;=Table1[De],IF($A946&lt;=Table1[À],IF(I$4=Table1[[#Headers],[Bœuf]:[Oasis]],Table1[[Bœuf]:[Oasis]]))))*
SUM(IF(Table3[Date]=$A946,Table3[Oasis])),SUM(IF(Table3[Date]=$A946,Table3[Oasis]))),"")</f>
        <v/>
      </c>
      <c r="J946" s="33" t="str">
        <f t="shared" si="14"/>
        <v/>
      </c>
      <c r="K946" s="32" t="str" cm="1">
        <f t="array" ref="K946">IF(AND(ISNUMBER($A946),$G$2="Valeur"),
SUM(IF(Table3[Date]=$A946,IF(Table3[Mode de Paiement]=K$4,Table3[TOTAL DU PAR LE CLIENT]))),"")</f>
        <v/>
      </c>
      <c r="L946" s="32" t="str" cm="1">
        <f t="array" ref="L946">IF(AND(ISNUMBER($A946),$G$2="Valeur"),
SUM(IF(Table3[Date]=$A946,IF(Table3[Mode de Paiement]=L$4,Table3[TOTAL DU PAR LE CLIENT]))),"")</f>
        <v/>
      </c>
      <c r="M946" s="32" t="str" cm="1">
        <f t="array" ref="M946">IF(AND(ISNUMBER($A946),$G$2="Valeur"),
SUM(IF(Table3[Date]=$A946,IF(Table3[Mode de Paiement]=M$4,Table3[TOTAL DU PAR LE CLIENT]))),"")</f>
        <v/>
      </c>
      <c r="N946" s="32" t="str" cm="1">
        <f t="array" ref="N946">IF(AND(ISNUMBER($A946),$G$2="Valeur"),
SUM(IF(Table3[Date]=$A946,IF(Table3[Mode de Paiement]=N$4,Table3[TOTAL DU PAR LE CLIENT]))),"")</f>
        <v/>
      </c>
    </row>
    <row r="947" spans="1:14" x14ac:dyDescent="0.2">
      <c r="A947" s="82" t="str">
        <f>IF(A946=MAX(Table3[Date]),"",IF(A946="","",A946+1))</f>
        <v/>
      </c>
      <c r="B947" s="83" t="str">
        <f>IF(ISNUMBER(A947),COUNTIF(Table3[Date],A947),"")</f>
        <v/>
      </c>
      <c r="C947" s="32" t="str" cm="1">
        <f t="array" ref="C947">IF(ISNUMBER($A947),IF($G$2="Valeur",
SUM(IF($A947&gt;=Table1[De],IF($A947&lt;=Table1[À],IF(C$4=Table1[[#Headers],[Bœuf]:[Oasis]],Table1[[Bœuf]:[Oasis]]))))*
SUM(IF(Table3[Date]=$A947,Table3[Bœuf])),SUM(IF(Table3[Date]=$A947,Table3[Bœuf]))),"")</f>
        <v/>
      </c>
      <c r="D947" s="32" t="str" cm="1">
        <f t="array" ref="D947">IF(ISNUMBER($A947),IF($G$2="Valeur",
SUM(IF($A947&gt;=Table1[De],IF($A947&lt;=Table1[À],IF(D$4=Table1[[#Headers],[Bœuf]:[Oasis]],Table1[[Bœuf]:[Oasis]]))))*
SUM(IF(Table3[Date]=$A947,Table3[Jambon])),SUM(IF(Table3[Date]=$A947,Table3[Jambon]))),"")</f>
        <v/>
      </c>
      <c r="E947" s="32" t="str" cm="1">
        <f t="array" ref="E947">IF(ISNUMBER($A947),IF($G$2="Valeur",
SUM(IF($A947&gt;=Table1[De],IF($A947&lt;=Table1[À],IF(E$4=Table1[[#Headers],[Bœuf]:[Oasis]],Table1[[Bœuf]:[Oasis]]))))*
SUM(IF(Table3[Date]=$A947,Table3[Végétarien])),SUM(IF(Table3[Date]=$A947,Table3[Végétarien]))),"")</f>
        <v/>
      </c>
      <c r="F947" s="32" t="str" cm="1">
        <f t="array" ref="F947">IF(ISNUMBER($A947),IF($G$2="Valeur",
SUM(IF($A947&gt;=Table1[De],IF($A947&lt;=Table1[À],IF(F$4=Table1[[#Headers],[Bœuf]:[Oasis]],Table1[[Bœuf]:[Oasis]]))))*
SUM(IF(Table3[Date]=$A947,Table3[Salade])),SUM(IF(Table3[Date]=$A947,Table3[Salade]))),"")</f>
        <v/>
      </c>
      <c r="G947" s="32" t="str" cm="1">
        <f t="array" ref="G947">IF(ISNUMBER($A947),IF($G$2="Valeur",
SUM(IF($A947&gt;=Table1[De],IF($A947&lt;=Table1[À],IF(G$4=Table1[[#Headers],[Bœuf]:[Oasis]],Table1[[Bœuf]:[Oasis]]))))*
SUM(IF(Table3[Date]=$A947,Table3[Eau])),SUM(IF(Table3[Date]=$A947,Table3[Eau]))),"")</f>
        <v/>
      </c>
      <c r="H947" s="32" t="str" cm="1">
        <f t="array" ref="H947">IF(ISNUMBER($A947),IF($G$2="Valeur",
SUM(IF($A947&gt;=Table1[De],IF($A947&lt;=Table1[À],IF(H$4=Table1[[#Headers],[Bœuf]:[Oasis]],Table1[[Bœuf]:[Oasis]]))))*
SUM(IF(Table3[Date]=$A947,Table3[Coca])),SUM(IF(Table3[Date]=$A947,Table3[Coca]))),"")</f>
        <v/>
      </c>
      <c r="I947" s="32" t="str" cm="1">
        <f t="array" ref="I947">IF(ISNUMBER($A947),IF($G$2="Valeur",
SUM(IF($A947&gt;=Table1[De],IF($A947&lt;=Table1[À],IF(I$4=Table1[[#Headers],[Bœuf]:[Oasis]],Table1[[Bœuf]:[Oasis]]))))*
SUM(IF(Table3[Date]=$A947,Table3[Oasis])),SUM(IF(Table3[Date]=$A947,Table3[Oasis]))),"")</f>
        <v/>
      </c>
      <c r="J947" s="33" t="str">
        <f t="shared" si="14"/>
        <v/>
      </c>
      <c r="K947" s="32" t="str" cm="1">
        <f t="array" ref="K947">IF(AND(ISNUMBER($A947),$G$2="Valeur"),
SUM(IF(Table3[Date]=$A947,IF(Table3[Mode de Paiement]=K$4,Table3[TOTAL DU PAR LE CLIENT]))),"")</f>
        <v/>
      </c>
      <c r="L947" s="32" t="str" cm="1">
        <f t="array" ref="L947">IF(AND(ISNUMBER($A947),$G$2="Valeur"),
SUM(IF(Table3[Date]=$A947,IF(Table3[Mode de Paiement]=L$4,Table3[TOTAL DU PAR LE CLIENT]))),"")</f>
        <v/>
      </c>
      <c r="M947" s="32" t="str" cm="1">
        <f t="array" ref="M947">IF(AND(ISNUMBER($A947),$G$2="Valeur"),
SUM(IF(Table3[Date]=$A947,IF(Table3[Mode de Paiement]=M$4,Table3[TOTAL DU PAR LE CLIENT]))),"")</f>
        <v/>
      </c>
      <c r="N947" s="32" t="str" cm="1">
        <f t="array" ref="N947">IF(AND(ISNUMBER($A947),$G$2="Valeur"),
SUM(IF(Table3[Date]=$A947,IF(Table3[Mode de Paiement]=N$4,Table3[TOTAL DU PAR LE CLIENT]))),"")</f>
        <v/>
      </c>
    </row>
    <row r="948" spans="1:14" x14ac:dyDescent="0.2">
      <c r="A948" s="82" t="str">
        <f>IF(A947=MAX(Table3[Date]),"",IF(A947="","",A947+1))</f>
        <v/>
      </c>
      <c r="B948" s="83" t="str">
        <f>IF(ISNUMBER(A948),COUNTIF(Table3[Date],A948),"")</f>
        <v/>
      </c>
      <c r="C948" s="32" t="str" cm="1">
        <f t="array" ref="C948">IF(ISNUMBER($A948),IF($G$2="Valeur",
SUM(IF($A948&gt;=Table1[De],IF($A948&lt;=Table1[À],IF(C$4=Table1[[#Headers],[Bœuf]:[Oasis]],Table1[[Bœuf]:[Oasis]]))))*
SUM(IF(Table3[Date]=$A948,Table3[Bœuf])),SUM(IF(Table3[Date]=$A948,Table3[Bœuf]))),"")</f>
        <v/>
      </c>
      <c r="D948" s="32" t="str" cm="1">
        <f t="array" ref="D948">IF(ISNUMBER($A948),IF($G$2="Valeur",
SUM(IF($A948&gt;=Table1[De],IF($A948&lt;=Table1[À],IF(D$4=Table1[[#Headers],[Bœuf]:[Oasis]],Table1[[Bœuf]:[Oasis]]))))*
SUM(IF(Table3[Date]=$A948,Table3[Jambon])),SUM(IF(Table3[Date]=$A948,Table3[Jambon]))),"")</f>
        <v/>
      </c>
      <c r="E948" s="32" t="str" cm="1">
        <f t="array" ref="E948">IF(ISNUMBER($A948),IF($G$2="Valeur",
SUM(IF($A948&gt;=Table1[De],IF($A948&lt;=Table1[À],IF(E$4=Table1[[#Headers],[Bœuf]:[Oasis]],Table1[[Bœuf]:[Oasis]]))))*
SUM(IF(Table3[Date]=$A948,Table3[Végétarien])),SUM(IF(Table3[Date]=$A948,Table3[Végétarien]))),"")</f>
        <v/>
      </c>
      <c r="F948" s="32" t="str" cm="1">
        <f t="array" ref="F948">IF(ISNUMBER($A948),IF($G$2="Valeur",
SUM(IF($A948&gt;=Table1[De],IF($A948&lt;=Table1[À],IF(F$4=Table1[[#Headers],[Bœuf]:[Oasis]],Table1[[Bœuf]:[Oasis]]))))*
SUM(IF(Table3[Date]=$A948,Table3[Salade])),SUM(IF(Table3[Date]=$A948,Table3[Salade]))),"")</f>
        <v/>
      </c>
      <c r="G948" s="32" t="str" cm="1">
        <f t="array" ref="G948">IF(ISNUMBER($A948),IF($G$2="Valeur",
SUM(IF($A948&gt;=Table1[De],IF($A948&lt;=Table1[À],IF(G$4=Table1[[#Headers],[Bœuf]:[Oasis]],Table1[[Bœuf]:[Oasis]]))))*
SUM(IF(Table3[Date]=$A948,Table3[Eau])),SUM(IF(Table3[Date]=$A948,Table3[Eau]))),"")</f>
        <v/>
      </c>
      <c r="H948" s="32" t="str" cm="1">
        <f t="array" ref="H948">IF(ISNUMBER($A948),IF($G$2="Valeur",
SUM(IF($A948&gt;=Table1[De],IF($A948&lt;=Table1[À],IF(H$4=Table1[[#Headers],[Bœuf]:[Oasis]],Table1[[Bœuf]:[Oasis]]))))*
SUM(IF(Table3[Date]=$A948,Table3[Coca])),SUM(IF(Table3[Date]=$A948,Table3[Coca]))),"")</f>
        <v/>
      </c>
      <c r="I948" s="32" t="str" cm="1">
        <f t="array" ref="I948">IF(ISNUMBER($A948),IF($G$2="Valeur",
SUM(IF($A948&gt;=Table1[De],IF($A948&lt;=Table1[À],IF(I$4=Table1[[#Headers],[Bœuf]:[Oasis]],Table1[[Bœuf]:[Oasis]]))))*
SUM(IF(Table3[Date]=$A948,Table3[Oasis])),SUM(IF(Table3[Date]=$A948,Table3[Oasis]))),"")</f>
        <v/>
      </c>
      <c r="J948" s="33" t="str">
        <f t="shared" si="14"/>
        <v/>
      </c>
      <c r="K948" s="32" t="str" cm="1">
        <f t="array" ref="K948">IF(AND(ISNUMBER($A948),$G$2="Valeur"),
SUM(IF(Table3[Date]=$A948,IF(Table3[Mode de Paiement]=K$4,Table3[TOTAL DU PAR LE CLIENT]))),"")</f>
        <v/>
      </c>
      <c r="L948" s="32" t="str" cm="1">
        <f t="array" ref="L948">IF(AND(ISNUMBER($A948),$G$2="Valeur"),
SUM(IF(Table3[Date]=$A948,IF(Table3[Mode de Paiement]=L$4,Table3[TOTAL DU PAR LE CLIENT]))),"")</f>
        <v/>
      </c>
      <c r="M948" s="32" t="str" cm="1">
        <f t="array" ref="M948">IF(AND(ISNUMBER($A948),$G$2="Valeur"),
SUM(IF(Table3[Date]=$A948,IF(Table3[Mode de Paiement]=M$4,Table3[TOTAL DU PAR LE CLIENT]))),"")</f>
        <v/>
      </c>
      <c r="N948" s="32" t="str" cm="1">
        <f t="array" ref="N948">IF(AND(ISNUMBER($A948),$G$2="Valeur"),
SUM(IF(Table3[Date]=$A948,IF(Table3[Mode de Paiement]=N$4,Table3[TOTAL DU PAR LE CLIENT]))),"")</f>
        <v/>
      </c>
    </row>
    <row r="949" spans="1:14" x14ac:dyDescent="0.2">
      <c r="A949" s="82" t="str">
        <f>IF(A948=MAX(Table3[Date]),"",IF(A948="","",A948+1))</f>
        <v/>
      </c>
      <c r="B949" s="83" t="str">
        <f>IF(ISNUMBER(A949),COUNTIF(Table3[Date],A949),"")</f>
        <v/>
      </c>
      <c r="C949" s="32" t="str" cm="1">
        <f t="array" ref="C949">IF(ISNUMBER($A949),IF($G$2="Valeur",
SUM(IF($A949&gt;=Table1[De],IF($A949&lt;=Table1[À],IF(C$4=Table1[[#Headers],[Bœuf]:[Oasis]],Table1[[Bœuf]:[Oasis]]))))*
SUM(IF(Table3[Date]=$A949,Table3[Bœuf])),SUM(IF(Table3[Date]=$A949,Table3[Bœuf]))),"")</f>
        <v/>
      </c>
      <c r="D949" s="32" t="str" cm="1">
        <f t="array" ref="D949">IF(ISNUMBER($A949),IF($G$2="Valeur",
SUM(IF($A949&gt;=Table1[De],IF($A949&lt;=Table1[À],IF(D$4=Table1[[#Headers],[Bœuf]:[Oasis]],Table1[[Bœuf]:[Oasis]]))))*
SUM(IF(Table3[Date]=$A949,Table3[Jambon])),SUM(IF(Table3[Date]=$A949,Table3[Jambon]))),"")</f>
        <v/>
      </c>
      <c r="E949" s="32" t="str" cm="1">
        <f t="array" ref="E949">IF(ISNUMBER($A949),IF($G$2="Valeur",
SUM(IF($A949&gt;=Table1[De],IF($A949&lt;=Table1[À],IF(E$4=Table1[[#Headers],[Bœuf]:[Oasis]],Table1[[Bœuf]:[Oasis]]))))*
SUM(IF(Table3[Date]=$A949,Table3[Végétarien])),SUM(IF(Table3[Date]=$A949,Table3[Végétarien]))),"")</f>
        <v/>
      </c>
      <c r="F949" s="32" t="str" cm="1">
        <f t="array" ref="F949">IF(ISNUMBER($A949),IF($G$2="Valeur",
SUM(IF($A949&gt;=Table1[De],IF($A949&lt;=Table1[À],IF(F$4=Table1[[#Headers],[Bœuf]:[Oasis]],Table1[[Bœuf]:[Oasis]]))))*
SUM(IF(Table3[Date]=$A949,Table3[Salade])),SUM(IF(Table3[Date]=$A949,Table3[Salade]))),"")</f>
        <v/>
      </c>
      <c r="G949" s="32" t="str" cm="1">
        <f t="array" ref="G949">IF(ISNUMBER($A949),IF($G$2="Valeur",
SUM(IF($A949&gt;=Table1[De],IF($A949&lt;=Table1[À],IF(G$4=Table1[[#Headers],[Bœuf]:[Oasis]],Table1[[Bœuf]:[Oasis]]))))*
SUM(IF(Table3[Date]=$A949,Table3[Eau])),SUM(IF(Table3[Date]=$A949,Table3[Eau]))),"")</f>
        <v/>
      </c>
      <c r="H949" s="32" t="str" cm="1">
        <f t="array" ref="H949">IF(ISNUMBER($A949),IF($G$2="Valeur",
SUM(IF($A949&gt;=Table1[De],IF($A949&lt;=Table1[À],IF(H$4=Table1[[#Headers],[Bœuf]:[Oasis]],Table1[[Bœuf]:[Oasis]]))))*
SUM(IF(Table3[Date]=$A949,Table3[Coca])),SUM(IF(Table3[Date]=$A949,Table3[Coca]))),"")</f>
        <v/>
      </c>
      <c r="I949" s="32" t="str" cm="1">
        <f t="array" ref="I949">IF(ISNUMBER($A949),IF($G$2="Valeur",
SUM(IF($A949&gt;=Table1[De],IF($A949&lt;=Table1[À],IF(I$4=Table1[[#Headers],[Bœuf]:[Oasis]],Table1[[Bœuf]:[Oasis]]))))*
SUM(IF(Table3[Date]=$A949,Table3[Oasis])),SUM(IF(Table3[Date]=$A949,Table3[Oasis]))),"")</f>
        <v/>
      </c>
      <c r="J949" s="33" t="str">
        <f t="shared" si="14"/>
        <v/>
      </c>
      <c r="K949" s="32" t="str" cm="1">
        <f t="array" ref="K949">IF(AND(ISNUMBER($A949),$G$2="Valeur"),
SUM(IF(Table3[Date]=$A949,IF(Table3[Mode de Paiement]=K$4,Table3[TOTAL DU PAR LE CLIENT]))),"")</f>
        <v/>
      </c>
      <c r="L949" s="32" t="str" cm="1">
        <f t="array" ref="L949">IF(AND(ISNUMBER($A949),$G$2="Valeur"),
SUM(IF(Table3[Date]=$A949,IF(Table3[Mode de Paiement]=L$4,Table3[TOTAL DU PAR LE CLIENT]))),"")</f>
        <v/>
      </c>
      <c r="M949" s="32" t="str" cm="1">
        <f t="array" ref="M949">IF(AND(ISNUMBER($A949),$G$2="Valeur"),
SUM(IF(Table3[Date]=$A949,IF(Table3[Mode de Paiement]=M$4,Table3[TOTAL DU PAR LE CLIENT]))),"")</f>
        <v/>
      </c>
      <c r="N949" s="32" t="str" cm="1">
        <f t="array" ref="N949">IF(AND(ISNUMBER($A949),$G$2="Valeur"),
SUM(IF(Table3[Date]=$A949,IF(Table3[Mode de Paiement]=N$4,Table3[TOTAL DU PAR LE CLIENT]))),"")</f>
        <v/>
      </c>
    </row>
    <row r="950" spans="1:14" x14ac:dyDescent="0.2">
      <c r="A950" s="82" t="str">
        <f>IF(A949=MAX(Table3[Date]),"",IF(A949="","",A949+1))</f>
        <v/>
      </c>
      <c r="B950" s="83" t="str">
        <f>IF(ISNUMBER(A950),COUNTIF(Table3[Date],A950),"")</f>
        <v/>
      </c>
      <c r="C950" s="32" t="str" cm="1">
        <f t="array" ref="C950">IF(ISNUMBER($A950),IF($G$2="Valeur",
SUM(IF($A950&gt;=Table1[De],IF($A950&lt;=Table1[À],IF(C$4=Table1[[#Headers],[Bœuf]:[Oasis]],Table1[[Bœuf]:[Oasis]]))))*
SUM(IF(Table3[Date]=$A950,Table3[Bœuf])),SUM(IF(Table3[Date]=$A950,Table3[Bœuf]))),"")</f>
        <v/>
      </c>
      <c r="D950" s="32" t="str" cm="1">
        <f t="array" ref="D950">IF(ISNUMBER($A950),IF($G$2="Valeur",
SUM(IF($A950&gt;=Table1[De],IF($A950&lt;=Table1[À],IF(D$4=Table1[[#Headers],[Bœuf]:[Oasis]],Table1[[Bœuf]:[Oasis]]))))*
SUM(IF(Table3[Date]=$A950,Table3[Jambon])),SUM(IF(Table3[Date]=$A950,Table3[Jambon]))),"")</f>
        <v/>
      </c>
      <c r="E950" s="32" t="str" cm="1">
        <f t="array" ref="E950">IF(ISNUMBER($A950),IF($G$2="Valeur",
SUM(IF($A950&gt;=Table1[De],IF($A950&lt;=Table1[À],IF(E$4=Table1[[#Headers],[Bœuf]:[Oasis]],Table1[[Bœuf]:[Oasis]]))))*
SUM(IF(Table3[Date]=$A950,Table3[Végétarien])),SUM(IF(Table3[Date]=$A950,Table3[Végétarien]))),"")</f>
        <v/>
      </c>
      <c r="F950" s="32" t="str" cm="1">
        <f t="array" ref="F950">IF(ISNUMBER($A950),IF($G$2="Valeur",
SUM(IF($A950&gt;=Table1[De],IF($A950&lt;=Table1[À],IF(F$4=Table1[[#Headers],[Bœuf]:[Oasis]],Table1[[Bœuf]:[Oasis]]))))*
SUM(IF(Table3[Date]=$A950,Table3[Salade])),SUM(IF(Table3[Date]=$A950,Table3[Salade]))),"")</f>
        <v/>
      </c>
      <c r="G950" s="32" t="str" cm="1">
        <f t="array" ref="G950">IF(ISNUMBER($A950),IF($G$2="Valeur",
SUM(IF($A950&gt;=Table1[De],IF($A950&lt;=Table1[À],IF(G$4=Table1[[#Headers],[Bœuf]:[Oasis]],Table1[[Bœuf]:[Oasis]]))))*
SUM(IF(Table3[Date]=$A950,Table3[Eau])),SUM(IF(Table3[Date]=$A950,Table3[Eau]))),"")</f>
        <v/>
      </c>
      <c r="H950" s="32" t="str" cm="1">
        <f t="array" ref="H950">IF(ISNUMBER($A950),IF($G$2="Valeur",
SUM(IF($A950&gt;=Table1[De],IF($A950&lt;=Table1[À],IF(H$4=Table1[[#Headers],[Bœuf]:[Oasis]],Table1[[Bœuf]:[Oasis]]))))*
SUM(IF(Table3[Date]=$A950,Table3[Coca])),SUM(IF(Table3[Date]=$A950,Table3[Coca]))),"")</f>
        <v/>
      </c>
      <c r="I950" s="32" t="str" cm="1">
        <f t="array" ref="I950">IF(ISNUMBER($A950),IF($G$2="Valeur",
SUM(IF($A950&gt;=Table1[De],IF($A950&lt;=Table1[À],IF(I$4=Table1[[#Headers],[Bœuf]:[Oasis]],Table1[[Bœuf]:[Oasis]]))))*
SUM(IF(Table3[Date]=$A950,Table3[Oasis])),SUM(IF(Table3[Date]=$A950,Table3[Oasis]))),"")</f>
        <v/>
      </c>
      <c r="J950" s="33" t="str">
        <f t="shared" si="14"/>
        <v/>
      </c>
      <c r="K950" s="32" t="str" cm="1">
        <f t="array" ref="K950">IF(AND(ISNUMBER($A950),$G$2="Valeur"),
SUM(IF(Table3[Date]=$A950,IF(Table3[Mode de Paiement]=K$4,Table3[TOTAL DU PAR LE CLIENT]))),"")</f>
        <v/>
      </c>
      <c r="L950" s="32" t="str" cm="1">
        <f t="array" ref="L950">IF(AND(ISNUMBER($A950),$G$2="Valeur"),
SUM(IF(Table3[Date]=$A950,IF(Table3[Mode de Paiement]=L$4,Table3[TOTAL DU PAR LE CLIENT]))),"")</f>
        <v/>
      </c>
      <c r="M950" s="32" t="str" cm="1">
        <f t="array" ref="M950">IF(AND(ISNUMBER($A950),$G$2="Valeur"),
SUM(IF(Table3[Date]=$A950,IF(Table3[Mode de Paiement]=M$4,Table3[TOTAL DU PAR LE CLIENT]))),"")</f>
        <v/>
      </c>
      <c r="N950" s="32" t="str" cm="1">
        <f t="array" ref="N950">IF(AND(ISNUMBER($A950),$G$2="Valeur"),
SUM(IF(Table3[Date]=$A950,IF(Table3[Mode de Paiement]=N$4,Table3[TOTAL DU PAR LE CLIENT]))),"")</f>
        <v/>
      </c>
    </row>
    <row r="951" spans="1:14" x14ac:dyDescent="0.2">
      <c r="A951" s="82" t="str">
        <f>IF(A950=MAX(Table3[Date]),"",IF(A950="","",A950+1))</f>
        <v/>
      </c>
      <c r="B951" s="83" t="str">
        <f>IF(ISNUMBER(A951),COUNTIF(Table3[Date],A951),"")</f>
        <v/>
      </c>
      <c r="C951" s="32" t="str" cm="1">
        <f t="array" ref="C951">IF(ISNUMBER($A951),IF($G$2="Valeur",
SUM(IF($A951&gt;=Table1[De],IF($A951&lt;=Table1[À],IF(C$4=Table1[[#Headers],[Bœuf]:[Oasis]],Table1[[Bœuf]:[Oasis]]))))*
SUM(IF(Table3[Date]=$A951,Table3[Bœuf])),SUM(IF(Table3[Date]=$A951,Table3[Bœuf]))),"")</f>
        <v/>
      </c>
      <c r="D951" s="32" t="str" cm="1">
        <f t="array" ref="D951">IF(ISNUMBER($A951),IF($G$2="Valeur",
SUM(IF($A951&gt;=Table1[De],IF($A951&lt;=Table1[À],IF(D$4=Table1[[#Headers],[Bœuf]:[Oasis]],Table1[[Bœuf]:[Oasis]]))))*
SUM(IF(Table3[Date]=$A951,Table3[Jambon])),SUM(IF(Table3[Date]=$A951,Table3[Jambon]))),"")</f>
        <v/>
      </c>
      <c r="E951" s="32" t="str" cm="1">
        <f t="array" ref="E951">IF(ISNUMBER($A951),IF($G$2="Valeur",
SUM(IF($A951&gt;=Table1[De],IF($A951&lt;=Table1[À],IF(E$4=Table1[[#Headers],[Bœuf]:[Oasis]],Table1[[Bœuf]:[Oasis]]))))*
SUM(IF(Table3[Date]=$A951,Table3[Végétarien])),SUM(IF(Table3[Date]=$A951,Table3[Végétarien]))),"")</f>
        <v/>
      </c>
      <c r="F951" s="32" t="str" cm="1">
        <f t="array" ref="F951">IF(ISNUMBER($A951),IF($G$2="Valeur",
SUM(IF($A951&gt;=Table1[De],IF($A951&lt;=Table1[À],IF(F$4=Table1[[#Headers],[Bœuf]:[Oasis]],Table1[[Bœuf]:[Oasis]]))))*
SUM(IF(Table3[Date]=$A951,Table3[Salade])),SUM(IF(Table3[Date]=$A951,Table3[Salade]))),"")</f>
        <v/>
      </c>
      <c r="G951" s="32" t="str" cm="1">
        <f t="array" ref="G951">IF(ISNUMBER($A951),IF($G$2="Valeur",
SUM(IF($A951&gt;=Table1[De],IF($A951&lt;=Table1[À],IF(G$4=Table1[[#Headers],[Bœuf]:[Oasis]],Table1[[Bœuf]:[Oasis]]))))*
SUM(IF(Table3[Date]=$A951,Table3[Eau])),SUM(IF(Table3[Date]=$A951,Table3[Eau]))),"")</f>
        <v/>
      </c>
      <c r="H951" s="32" t="str" cm="1">
        <f t="array" ref="H951">IF(ISNUMBER($A951),IF($G$2="Valeur",
SUM(IF($A951&gt;=Table1[De],IF($A951&lt;=Table1[À],IF(H$4=Table1[[#Headers],[Bœuf]:[Oasis]],Table1[[Bœuf]:[Oasis]]))))*
SUM(IF(Table3[Date]=$A951,Table3[Coca])),SUM(IF(Table3[Date]=$A951,Table3[Coca]))),"")</f>
        <v/>
      </c>
      <c r="I951" s="32" t="str" cm="1">
        <f t="array" ref="I951">IF(ISNUMBER($A951),IF($G$2="Valeur",
SUM(IF($A951&gt;=Table1[De],IF($A951&lt;=Table1[À],IF(I$4=Table1[[#Headers],[Bœuf]:[Oasis]],Table1[[Bœuf]:[Oasis]]))))*
SUM(IF(Table3[Date]=$A951,Table3[Oasis])),SUM(IF(Table3[Date]=$A951,Table3[Oasis]))),"")</f>
        <v/>
      </c>
      <c r="J951" s="33" t="str">
        <f t="shared" si="14"/>
        <v/>
      </c>
      <c r="K951" s="32" t="str" cm="1">
        <f t="array" ref="K951">IF(AND(ISNUMBER($A951),$G$2="Valeur"),
SUM(IF(Table3[Date]=$A951,IF(Table3[Mode de Paiement]=K$4,Table3[TOTAL DU PAR LE CLIENT]))),"")</f>
        <v/>
      </c>
      <c r="L951" s="32" t="str" cm="1">
        <f t="array" ref="L951">IF(AND(ISNUMBER($A951),$G$2="Valeur"),
SUM(IF(Table3[Date]=$A951,IF(Table3[Mode de Paiement]=L$4,Table3[TOTAL DU PAR LE CLIENT]))),"")</f>
        <v/>
      </c>
      <c r="M951" s="32" t="str" cm="1">
        <f t="array" ref="M951">IF(AND(ISNUMBER($A951),$G$2="Valeur"),
SUM(IF(Table3[Date]=$A951,IF(Table3[Mode de Paiement]=M$4,Table3[TOTAL DU PAR LE CLIENT]))),"")</f>
        <v/>
      </c>
      <c r="N951" s="32" t="str" cm="1">
        <f t="array" ref="N951">IF(AND(ISNUMBER($A951),$G$2="Valeur"),
SUM(IF(Table3[Date]=$A951,IF(Table3[Mode de Paiement]=N$4,Table3[TOTAL DU PAR LE CLIENT]))),"")</f>
        <v/>
      </c>
    </row>
    <row r="952" spans="1:14" x14ac:dyDescent="0.2">
      <c r="A952" s="82" t="str">
        <f>IF(A951=MAX(Table3[Date]),"",IF(A951="","",A951+1))</f>
        <v/>
      </c>
      <c r="B952" s="83" t="str">
        <f>IF(ISNUMBER(A952),COUNTIF(Table3[Date],A952),"")</f>
        <v/>
      </c>
      <c r="C952" s="32" t="str" cm="1">
        <f t="array" ref="C952">IF(ISNUMBER($A952),IF($G$2="Valeur",
SUM(IF($A952&gt;=Table1[De],IF($A952&lt;=Table1[À],IF(C$4=Table1[[#Headers],[Bœuf]:[Oasis]],Table1[[Bœuf]:[Oasis]]))))*
SUM(IF(Table3[Date]=$A952,Table3[Bœuf])),SUM(IF(Table3[Date]=$A952,Table3[Bœuf]))),"")</f>
        <v/>
      </c>
      <c r="D952" s="32" t="str" cm="1">
        <f t="array" ref="D952">IF(ISNUMBER($A952),IF($G$2="Valeur",
SUM(IF($A952&gt;=Table1[De],IF($A952&lt;=Table1[À],IF(D$4=Table1[[#Headers],[Bœuf]:[Oasis]],Table1[[Bœuf]:[Oasis]]))))*
SUM(IF(Table3[Date]=$A952,Table3[Jambon])),SUM(IF(Table3[Date]=$A952,Table3[Jambon]))),"")</f>
        <v/>
      </c>
      <c r="E952" s="32" t="str" cm="1">
        <f t="array" ref="E952">IF(ISNUMBER($A952),IF($G$2="Valeur",
SUM(IF($A952&gt;=Table1[De],IF($A952&lt;=Table1[À],IF(E$4=Table1[[#Headers],[Bœuf]:[Oasis]],Table1[[Bœuf]:[Oasis]]))))*
SUM(IF(Table3[Date]=$A952,Table3[Végétarien])),SUM(IF(Table3[Date]=$A952,Table3[Végétarien]))),"")</f>
        <v/>
      </c>
      <c r="F952" s="32" t="str" cm="1">
        <f t="array" ref="F952">IF(ISNUMBER($A952),IF($G$2="Valeur",
SUM(IF($A952&gt;=Table1[De],IF($A952&lt;=Table1[À],IF(F$4=Table1[[#Headers],[Bœuf]:[Oasis]],Table1[[Bœuf]:[Oasis]]))))*
SUM(IF(Table3[Date]=$A952,Table3[Salade])),SUM(IF(Table3[Date]=$A952,Table3[Salade]))),"")</f>
        <v/>
      </c>
      <c r="G952" s="32" t="str" cm="1">
        <f t="array" ref="G952">IF(ISNUMBER($A952),IF($G$2="Valeur",
SUM(IF($A952&gt;=Table1[De],IF($A952&lt;=Table1[À],IF(G$4=Table1[[#Headers],[Bœuf]:[Oasis]],Table1[[Bœuf]:[Oasis]]))))*
SUM(IF(Table3[Date]=$A952,Table3[Eau])),SUM(IF(Table3[Date]=$A952,Table3[Eau]))),"")</f>
        <v/>
      </c>
      <c r="H952" s="32" t="str" cm="1">
        <f t="array" ref="H952">IF(ISNUMBER($A952),IF($G$2="Valeur",
SUM(IF($A952&gt;=Table1[De],IF($A952&lt;=Table1[À],IF(H$4=Table1[[#Headers],[Bœuf]:[Oasis]],Table1[[Bœuf]:[Oasis]]))))*
SUM(IF(Table3[Date]=$A952,Table3[Coca])),SUM(IF(Table3[Date]=$A952,Table3[Coca]))),"")</f>
        <v/>
      </c>
      <c r="I952" s="32" t="str" cm="1">
        <f t="array" ref="I952">IF(ISNUMBER($A952),IF($G$2="Valeur",
SUM(IF($A952&gt;=Table1[De],IF($A952&lt;=Table1[À],IF(I$4=Table1[[#Headers],[Bœuf]:[Oasis]],Table1[[Bœuf]:[Oasis]]))))*
SUM(IF(Table3[Date]=$A952,Table3[Oasis])),SUM(IF(Table3[Date]=$A952,Table3[Oasis]))),"")</f>
        <v/>
      </c>
      <c r="J952" s="33" t="str">
        <f t="shared" si="14"/>
        <v/>
      </c>
      <c r="K952" s="32" t="str" cm="1">
        <f t="array" ref="K952">IF(AND(ISNUMBER($A952),$G$2="Valeur"),
SUM(IF(Table3[Date]=$A952,IF(Table3[Mode de Paiement]=K$4,Table3[TOTAL DU PAR LE CLIENT]))),"")</f>
        <v/>
      </c>
      <c r="L952" s="32" t="str" cm="1">
        <f t="array" ref="L952">IF(AND(ISNUMBER($A952),$G$2="Valeur"),
SUM(IF(Table3[Date]=$A952,IF(Table3[Mode de Paiement]=L$4,Table3[TOTAL DU PAR LE CLIENT]))),"")</f>
        <v/>
      </c>
      <c r="M952" s="32" t="str" cm="1">
        <f t="array" ref="M952">IF(AND(ISNUMBER($A952),$G$2="Valeur"),
SUM(IF(Table3[Date]=$A952,IF(Table3[Mode de Paiement]=M$4,Table3[TOTAL DU PAR LE CLIENT]))),"")</f>
        <v/>
      </c>
      <c r="N952" s="32" t="str" cm="1">
        <f t="array" ref="N952">IF(AND(ISNUMBER($A952),$G$2="Valeur"),
SUM(IF(Table3[Date]=$A952,IF(Table3[Mode de Paiement]=N$4,Table3[TOTAL DU PAR LE CLIENT]))),"")</f>
        <v/>
      </c>
    </row>
    <row r="953" spans="1:14" x14ac:dyDescent="0.2">
      <c r="A953" s="82" t="str">
        <f>IF(A952=MAX(Table3[Date]),"",IF(A952="","",A952+1))</f>
        <v/>
      </c>
      <c r="B953" s="83" t="str">
        <f>IF(ISNUMBER(A953),COUNTIF(Table3[Date],A953),"")</f>
        <v/>
      </c>
      <c r="C953" s="32" t="str" cm="1">
        <f t="array" ref="C953">IF(ISNUMBER($A953),IF($G$2="Valeur",
SUM(IF($A953&gt;=Table1[De],IF($A953&lt;=Table1[À],IF(C$4=Table1[[#Headers],[Bœuf]:[Oasis]],Table1[[Bœuf]:[Oasis]]))))*
SUM(IF(Table3[Date]=$A953,Table3[Bœuf])),SUM(IF(Table3[Date]=$A953,Table3[Bœuf]))),"")</f>
        <v/>
      </c>
      <c r="D953" s="32" t="str" cm="1">
        <f t="array" ref="D953">IF(ISNUMBER($A953),IF($G$2="Valeur",
SUM(IF($A953&gt;=Table1[De],IF($A953&lt;=Table1[À],IF(D$4=Table1[[#Headers],[Bœuf]:[Oasis]],Table1[[Bœuf]:[Oasis]]))))*
SUM(IF(Table3[Date]=$A953,Table3[Jambon])),SUM(IF(Table3[Date]=$A953,Table3[Jambon]))),"")</f>
        <v/>
      </c>
      <c r="E953" s="32" t="str" cm="1">
        <f t="array" ref="E953">IF(ISNUMBER($A953),IF($G$2="Valeur",
SUM(IF($A953&gt;=Table1[De],IF($A953&lt;=Table1[À],IF(E$4=Table1[[#Headers],[Bœuf]:[Oasis]],Table1[[Bœuf]:[Oasis]]))))*
SUM(IF(Table3[Date]=$A953,Table3[Végétarien])),SUM(IF(Table3[Date]=$A953,Table3[Végétarien]))),"")</f>
        <v/>
      </c>
      <c r="F953" s="32" t="str" cm="1">
        <f t="array" ref="F953">IF(ISNUMBER($A953),IF($G$2="Valeur",
SUM(IF($A953&gt;=Table1[De],IF($A953&lt;=Table1[À],IF(F$4=Table1[[#Headers],[Bœuf]:[Oasis]],Table1[[Bœuf]:[Oasis]]))))*
SUM(IF(Table3[Date]=$A953,Table3[Salade])),SUM(IF(Table3[Date]=$A953,Table3[Salade]))),"")</f>
        <v/>
      </c>
      <c r="G953" s="32" t="str" cm="1">
        <f t="array" ref="G953">IF(ISNUMBER($A953),IF($G$2="Valeur",
SUM(IF($A953&gt;=Table1[De],IF($A953&lt;=Table1[À],IF(G$4=Table1[[#Headers],[Bœuf]:[Oasis]],Table1[[Bœuf]:[Oasis]]))))*
SUM(IF(Table3[Date]=$A953,Table3[Eau])),SUM(IF(Table3[Date]=$A953,Table3[Eau]))),"")</f>
        <v/>
      </c>
      <c r="H953" s="32" t="str" cm="1">
        <f t="array" ref="H953">IF(ISNUMBER($A953),IF($G$2="Valeur",
SUM(IF($A953&gt;=Table1[De],IF($A953&lt;=Table1[À],IF(H$4=Table1[[#Headers],[Bœuf]:[Oasis]],Table1[[Bœuf]:[Oasis]]))))*
SUM(IF(Table3[Date]=$A953,Table3[Coca])),SUM(IF(Table3[Date]=$A953,Table3[Coca]))),"")</f>
        <v/>
      </c>
      <c r="I953" s="32" t="str" cm="1">
        <f t="array" ref="I953">IF(ISNUMBER($A953),IF($G$2="Valeur",
SUM(IF($A953&gt;=Table1[De],IF($A953&lt;=Table1[À],IF(I$4=Table1[[#Headers],[Bœuf]:[Oasis]],Table1[[Bœuf]:[Oasis]]))))*
SUM(IF(Table3[Date]=$A953,Table3[Oasis])),SUM(IF(Table3[Date]=$A953,Table3[Oasis]))),"")</f>
        <v/>
      </c>
      <c r="J953" s="33" t="str">
        <f t="shared" si="14"/>
        <v/>
      </c>
      <c r="K953" s="32" t="str" cm="1">
        <f t="array" ref="K953">IF(AND(ISNUMBER($A953),$G$2="Valeur"),
SUM(IF(Table3[Date]=$A953,IF(Table3[Mode de Paiement]=K$4,Table3[TOTAL DU PAR LE CLIENT]))),"")</f>
        <v/>
      </c>
      <c r="L953" s="32" t="str" cm="1">
        <f t="array" ref="L953">IF(AND(ISNUMBER($A953),$G$2="Valeur"),
SUM(IF(Table3[Date]=$A953,IF(Table3[Mode de Paiement]=L$4,Table3[TOTAL DU PAR LE CLIENT]))),"")</f>
        <v/>
      </c>
      <c r="M953" s="32" t="str" cm="1">
        <f t="array" ref="M953">IF(AND(ISNUMBER($A953),$G$2="Valeur"),
SUM(IF(Table3[Date]=$A953,IF(Table3[Mode de Paiement]=M$4,Table3[TOTAL DU PAR LE CLIENT]))),"")</f>
        <v/>
      </c>
      <c r="N953" s="32" t="str" cm="1">
        <f t="array" ref="N953">IF(AND(ISNUMBER($A953),$G$2="Valeur"),
SUM(IF(Table3[Date]=$A953,IF(Table3[Mode de Paiement]=N$4,Table3[TOTAL DU PAR LE CLIENT]))),"")</f>
        <v/>
      </c>
    </row>
    <row r="954" spans="1:14" x14ac:dyDescent="0.2">
      <c r="A954" s="82" t="str">
        <f>IF(A953=MAX(Table3[Date]),"",IF(A953="","",A953+1))</f>
        <v/>
      </c>
      <c r="B954" s="83" t="str">
        <f>IF(ISNUMBER(A954),COUNTIF(Table3[Date],A954),"")</f>
        <v/>
      </c>
      <c r="C954" s="32" t="str" cm="1">
        <f t="array" ref="C954">IF(ISNUMBER($A954),IF($G$2="Valeur",
SUM(IF($A954&gt;=Table1[De],IF($A954&lt;=Table1[À],IF(C$4=Table1[[#Headers],[Bœuf]:[Oasis]],Table1[[Bœuf]:[Oasis]]))))*
SUM(IF(Table3[Date]=$A954,Table3[Bœuf])),SUM(IF(Table3[Date]=$A954,Table3[Bœuf]))),"")</f>
        <v/>
      </c>
      <c r="D954" s="32" t="str" cm="1">
        <f t="array" ref="D954">IF(ISNUMBER($A954),IF($G$2="Valeur",
SUM(IF($A954&gt;=Table1[De],IF($A954&lt;=Table1[À],IF(D$4=Table1[[#Headers],[Bœuf]:[Oasis]],Table1[[Bœuf]:[Oasis]]))))*
SUM(IF(Table3[Date]=$A954,Table3[Jambon])),SUM(IF(Table3[Date]=$A954,Table3[Jambon]))),"")</f>
        <v/>
      </c>
      <c r="E954" s="32" t="str" cm="1">
        <f t="array" ref="E954">IF(ISNUMBER($A954),IF($G$2="Valeur",
SUM(IF($A954&gt;=Table1[De],IF($A954&lt;=Table1[À],IF(E$4=Table1[[#Headers],[Bœuf]:[Oasis]],Table1[[Bœuf]:[Oasis]]))))*
SUM(IF(Table3[Date]=$A954,Table3[Végétarien])),SUM(IF(Table3[Date]=$A954,Table3[Végétarien]))),"")</f>
        <v/>
      </c>
      <c r="F954" s="32" t="str" cm="1">
        <f t="array" ref="F954">IF(ISNUMBER($A954),IF($G$2="Valeur",
SUM(IF($A954&gt;=Table1[De],IF($A954&lt;=Table1[À],IF(F$4=Table1[[#Headers],[Bœuf]:[Oasis]],Table1[[Bœuf]:[Oasis]]))))*
SUM(IF(Table3[Date]=$A954,Table3[Salade])),SUM(IF(Table3[Date]=$A954,Table3[Salade]))),"")</f>
        <v/>
      </c>
      <c r="G954" s="32" t="str" cm="1">
        <f t="array" ref="G954">IF(ISNUMBER($A954),IF($G$2="Valeur",
SUM(IF($A954&gt;=Table1[De],IF($A954&lt;=Table1[À],IF(G$4=Table1[[#Headers],[Bœuf]:[Oasis]],Table1[[Bœuf]:[Oasis]]))))*
SUM(IF(Table3[Date]=$A954,Table3[Eau])),SUM(IF(Table3[Date]=$A954,Table3[Eau]))),"")</f>
        <v/>
      </c>
      <c r="H954" s="32" t="str" cm="1">
        <f t="array" ref="H954">IF(ISNUMBER($A954),IF($G$2="Valeur",
SUM(IF($A954&gt;=Table1[De],IF($A954&lt;=Table1[À],IF(H$4=Table1[[#Headers],[Bœuf]:[Oasis]],Table1[[Bœuf]:[Oasis]]))))*
SUM(IF(Table3[Date]=$A954,Table3[Coca])),SUM(IF(Table3[Date]=$A954,Table3[Coca]))),"")</f>
        <v/>
      </c>
      <c r="I954" s="32" t="str" cm="1">
        <f t="array" ref="I954">IF(ISNUMBER($A954),IF($G$2="Valeur",
SUM(IF($A954&gt;=Table1[De],IF($A954&lt;=Table1[À],IF(I$4=Table1[[#Headers],[Bœuf]:[Oasis]],Table1[[Bœuf]:[Oasis]]))))*
SUM(IF(Table3[Date]=$A954,Table3[Oasis])),SUM(IF(Table3[Date]=$A954,Table3[Oasis]))),"")</f>
        <v/>
      </c>
      <c r="J954" s="33" t="str">
        <f t="shared" si="14"/>
        <v/>
      </c>
      <c r="K954" s="32" t="str" cm="1">
        <f t="array" ref="K954">IF(AND(ISNUMBER($A954),$G$2="Valeur"),
SUM(IF(Table3[Date]=$A954,IF(Table3[Mode de Paiement]=K$4,Table3[TOTAL DU PAR LE CLIENT]))),"")</f>
        <v/>
      </c>
      <c r="L954" s="32" t="str" cm="1">
        <f t="array" ref="L954">IF(AND(ISNUMBER($A954),$G$2="Valeur"),
SUM(IF(Table3[Date]=$A954,IF(Table3[Mode de Paiement]=L$4,Table3[TOTAL DU PAR LE CLIENT]))),"")</f>
        <v/>
      </c>
      <c r="M954" s="32" t="str" cm="1">
        <f t="array" ref="M954">IF(AND(ISNUMBER($A954),$G$2="Valeur"),
SUM(IF(Table3[Date]=$A954,IF(Table3[Mode de Paiement]=M$4,Table3[TOTAL DU PAR LE CLIENT]))),"")</f>
        <v/>
      </c>
      <c r="N954" s="32" t="str" cm="1">
        <f t="array" ref="N954">IF(AND(ISNUMBER($A954),$G$2="Valeur"),
SUM(IF(Table3[Date]=$A954,IF(Table3[Mode de Paiement]=N$4,Table3[TOTAL DU PAR LE CLIENT]))),"")</f>
        <v/>
      </c>
    </row>
    <row r="955" spans="1:14" x14ac:dyDescent="0.2">
      <c r="A955" s="82" t="str">
        <f>IF(A954=MAX(Table3[Date]),"",IF(A954="","",A954+1))</f>
        <v/>
      </c>
      <c r="B955" s="83" t="str">
        <f>IF(ISNUMBER(A955),COUNTIF(Table3[Date],A955),"")</f>
        <v/>
      </c>
      <c r="C955" s="32" t="str" cm="1">
        <f t="array" ref="C955">IF(ISNUMBER($A955),IF($G$2="Valeur",
SUM(IF($A955&gt;=Table1[De],IF($A955&lt;=Table1[À],IF(C$4=Table1[[#Headers],[Bœuf]:[Oasis]],Table1[[Bœuf]:[Oasis]]))))*
SUM(IF(Table3[Date]=$A955,Table3[Bœuf])),SUM(IF(Table3[Date]=$A955,Table3[Bœuf]))),"")</f>
        <v/>
      </c>
      <c r="D955" s="32" t="str" cm="1">
        <f t="array" ref="D955">IF(ISNUMBER($A955),IF($G$2="Valeur",
SUM(IF($A955&gt;=Table1[De],IF($A955&lt;=Table1[À],IF(D$4=Table1[[#Headers],[Bœuf]:[Oasis]],Table1[[Bœuf]:[Oasis]]))))*
SUM(IF(Table3[Date]=$A955,Table3[Jambon])),SUM(IF(Table3[Date]=$A955,Table3[Jambon]))),"")</f>
        <v/>
      </c>
      <c r="E955" s="32" t="str" cm="1">
        <f t="array" ref="E955">IF(ISNUMBER($A955),IF($G$2="Valeur",
SUM(IF($A955&gt;=Table1[De],IF($A955&lt;=Table1[À],IF(E$4=Table1[[#Headers],[Bœuf]:[Oasis]],Table1[[Bœuf]:[Oasis]]))))*
SUM(IF(Table3[Date]=$A955,Table3[Végétarien])),SUM(IF(Table3[Date]=$A955,Table3[Végétarien]))),"")</f>
        <v/>
      </c>
      <c r="F955" s="32" t="str" cm="1">
        <f t="array" ref="F955">IF(ISNUMBER($A955),IF($G$2="Valeur",
SUM(IF($A955&gt;=Table1[De],IF($A955&lt;=Table1[À],IF(F$4=Table1[[#Headers],[Bœuf]:[Oasis]],Table1[[Bœuf]:[Oasis]]))))*
SUM(IF(Table3[Date]=$A955,Table3[Salade])),SUM(IF(Table3[Date]=$A955,Table3[Salade]))),"")</f>
        <v/>
      </c>
      <c r="G955" s="32" t="str" cm="1">
        <f t="array" ref="G955">IF(ISNUMBER($A955),IF($G$2="Valeur",
SUM(IF($A955&gt;=Table1[De],IF($A955&lt;=Table1[À],IF(G$4=Table1[[#Headers],[Bœuf]:[Oasis]],Table1[[Bœuf]:[Oasis]]))))*
SUM(IF(Table3[Date]=$A955,Table3[Eau])),SUM(IF(Table3[Date]=$A955,Table3[Eau]))),"")</f>
        <v/>
      </c>
      <c r="H955" s="32" t="str" cm="1">
        <f t="array" ref="H955">IF(ISNUMBER($A955),IF($G$2="Valeur",
SUM(IF($A955&gt;=Table1[De],IF($A955&lt;=Table1[À],IF(H$4=Table1[[#Headers],[Bœuf]:[Oasis]],Table1[[Bœuf]:[Oasis]]))))*
SUM(IF(Table3[Date]=$A955,Table3[Coca])),SUM(IF(Table3[Date]=$A955,Table3[Coca]))),"")</f>
        <v/>
      </c>
      <c r="I955" s="32" t="str" cm="1">
        <f t="array" ref="I955">IF(ISNUMBER($A955),IF($G$2="Valeur",
SUM(IF($A955&gt;=Table1[De],IF($A955&lt;=Table1[À],IF(I$4=Table1[[#Headers],[Bœuf]:[Oasis]],Table1[[Bœuf]:[Oasis]]))))*
SUM(IF(Table3[Date]=$A955,Table3[Oasis])),SUM(IF(Table3[Date]=$A955,Table3[Oasis]))),"")</f>
        <v/>
      </c>
      <c r="J955" s="33" t="str">
        <f t="shared" si="14"/>
        <v/>
      </c>
      <c r="K955" s="32" t="str" cm="1">
        <f t="array" ref="K955">IF(AND(ISNUMBER($A955),$G$2="Valeur"),
SUM(IF(Table3[Date]=$A955,IF(Table3[Mode de Paiement]=K$4,Table3[TOTAL DU PAR LE CLIENT]))),"")</f>
        <v/>
      </c>
      <c r="L955" s="32" t="str" cm="1">
        <f t="array" ref="L955">IF(AND(ISNUMBER($A955),$G$2="Valeur"),
SUM(IF(Table3[Date]=$A955,IF(Table3[Mode de Paiement]=L$4,Table3[TOTAL DU PAR LE CLIENT]))),"")</f>
        <v/>
      </c>
      <c r="M955" s="32" t="str" cm="1">
        <f t="array" ref="M955">IF(AND(ISNUMBER($A955),$G$2="Valeur"),
SUM(IF(Table3[Date]=$A955,IF(Table3[Mode de Paiement]=M$4,Table3[TOTAL DU PAR LE CLIENT]))),"")</f>
        <v/>
      </c>
      <c r="N955" s="32" t="str" cm="1">
        <f t="array" ref="N955">IF(AND(ISNUMBER($A955),$G$2="Valeur"),
SUM(IF(Table3[Date]=$A955,IF(Table3[Mode de Paiement]=N$4,Table3[TOTAL DU PAR LE CLIENT]))),"")</f>
        <v/>
      </c>
    </row>
    <row r="956" spans="1:14" x14ac:dyDescent="0.2">
      <c r="A956" s="82" t="str">
        <f>IF(A955=MAX(Table3[Date]),"",IF(A955="","",A955+1))</f>
        <v/>
      </c>
      <c r="B956" s="83" t="str">
        <f>IF(ISNUMBER(A956),COUNTIF(Table3[Date],A956),"")</f>
        <v/>
      </c>
      <c r="C956" s="32" t="str" cm="1">
        <f t="array" ref="C956">IF(ISNUMBER($A956),IF($G$2="Valeur",
SUM(IF($A956&gt;=Table1[De],IF($A956&lt;=Table1[À],IF(C$4=Table1[[#Headers],[Bœuf]:[Oasis]],Table1[[Bœuf]:[Oasis]]))))*
SUM(IF(Table3[Date]=$A956,Table3[Bœuf])),SUM(IF(Table3[Date]=$A956,Table3[Bœuf]))),"")</f>
        <v/>
      </c>
      <c r="D956" s="32" t="str" cm="1">
        <f t="array" ref="D956">IF(ISNUMBER($A956),IF($G$2="Valeur",
SUM(IF($A956&gt;=Table1[De],IF($A956&lt;=Table1[À],IF(D$4=Table1[[#Headers],[Bœuf]:[Oasis]],Table1[[Bœuf]:[Oasis]]))))*
SUM(IF(Table3[Date]=$A956,Table3[Jambon])),SUM(IF(Table3[Date]=$A956,Table3[Jambon]))),"")</f>
        <v/>
      </c>
      <c r="E956" s="32" t="str" cm="1">
        <f t="array" ref="E956">IF(ISNUMBER($A956),IF($G$2="Valeur",
SUM(IF($A956&gt;=Table1[De],IF($A956&lt;=Table1[À],IF(E$4=Table1[[#Headers],[Bœuf]:[Oasis]],Table1[[Bœuf]:[Oasis]]))))*
SUM(IF(Table3[Date]=$A956,Table3[Végétarien])),SUM(IF(Table3[Date]=$A956,Table3[Végétarien]))),"")</f>
        <v/>
      </c>
      <c r="F956" s="32" t="str" cm="1">
        <f t="array" ref="F956">IF(ISNUMBER($A956),IF($G$2="Valeur",
SUM(IF($A956&gt;=Table1[De],IF($A956&lt;=Table1[À],IF(F$4=Table1[[#Headers],[Bœuf]:[Oasis]],Table1[[Bœuf]:[Oasis]]))))*
SUM(IF(Table3[Date]=$A956,Table3[Salade])),SUM(IF(Table3[Date]=$A956,Table3[Salade]))),"")</f>
        <v/>
      </c>
      <c r="G956" s="32" t="str" cm="1">
        <f t="array" ref="G956">IF(ISNUMBER($A956),IF($G$2="Valeur",
SUM(IF($A956&gt;=Table1[De],IF($A956&lt;=Table1[À],IF(G$4=Table1[[#Headers],[Bœuf]:[Oasis]],Table1[[Bœuf]:[Oasis]]))))*
SUM(IF(Table3[Date]=$A956,Table3[Eau])),SUM(IF(Table3[Date]=$A956,Table3[Eau]))),"")</f>
        <v/>
      </c>
      <c r="H956" s="32" t="str" cm="1">
        <f t="array" ref="H956">IF(ISNUMBER($A956),IF($G$2="Valeur",
SUM(IF($A956&gt;=Table1[De],IF($A956&lt;=Table1[À],IF(H$4=Table1[[#Headers],[Bœuf]:[Oasis]],Table1[[Bœuf]:[Oasis]]))))*
SUM(IF(Table3[Date]=$A956,Table3[Coca])),SUM(IF(Table3[Date]=$A956,Table3[Coca]))),"")</f>
        <v/>
      </c>
      <c r="I956" s="32" t="str" cm="1">
        <f t="array" ref="I956">IF(ISNUMBER($A956),IF($G$2="Valeur",
SUM(IF($A956&gt;=Table1[De],IF($A956&lt;=Table1[À],IF(I$4=Table1[[#Headers],[Bœuf]:[Oasis]],Table1[[Bœuf]:[Oasis]]))))*
SUM(IF(Table3[Date]=$A956,Table3[Oasis])),SUM(IF(Table3[Date]=$A956,Table3[Oasis]))),"")</f>
        <v/>
      </c>
      <c r="J956" s="33" t="str">
        <f t="shared" si="14"/>
        <v/>
      </c>
      <c r="K956" s="32" t="str" cm="1">
        <f t="array" ref="K956">IF(AND(ISNUMBER($A956),$G$2="Valeur"),
SUM(IF(Table3[Date]=$A956,IF(Table3[Mode de Paiement]=K$4,Table3[TOTAL DU PAR LE CLIENT]))),"")</f>
        <v/>
      </c>
      <c r="L956" s="32" t="str" cm="1">
        <f t="array" ref="L956">IF(AND(ISNUMBER($A956),$G$2="Valeur"),
SUM(IF(Table3[Date]=$A956,IF(Table3[Mode de Paiement]=L$4,Table3[TOTAL DU PAR LE CLIENT]))),"")</f>
        <v/>
      </c>
      <c r="M956" s="32" t="str" cm="1">
        <f t="array" ref="M956">IF(AND(ISNUMBER($A956),$G$2="Valeur"),
SUM(IF(Table3[Date]=$A956,IF(Table3[Mode de Paiement]=M$4,Table3[TOTAL DU PAR LE CLIENT]))),"")</f>
        <v/>
      </c>
      <c r="N956" s="32" t="str" cm="1">
        <f t="array" ref="N956">IF(AND(ISNUMBER($A956),$G$2="Valeur"),
SUM(IF(Table3[Date]=$A956,IF(Table3[Mode de Paiement]=N$4,Table3[TOTAL DU PAR LE CLIENT]))),"")</f>
        <v/>
      </c>
    </row>
    <row r="957" spans="1:14" x14ac:dyDescent="0.2">
      <c r="A957" s="82" t="str">
        <f>IF(A956=MAX(Table3[Date]),"",IF(A956="","",A956+1))</f>
        <v/>
      </c>
      <c r="B957" s="83" t="str">
        <f>IF(ISNUMBER(A957),COUNTIF(Table3[Date],A957),"")</f>
        <v/>
      </c>
      <c r="C957" s="32" t="str" cm="1">
        <f t="array" ref="C957">IF(ISNUMBER($A957),IF($G$2="Valeur",
SUM(IF($A957&gt;=Table1[De],IF($A957&lt;=Table1[À],IF(C$4=Table1[[#Headers],[Bœuf]:[Oasis]],Table1[[Bœuf]:[Oasis]]))))*
SUM(IF(Table3[Date]=$A957,Table3[Bœuf])),SUM(IF(Table3[Date]=$A957,Table3[Bœuf]))),"")</f>
        <v/>
      </c>
      <c r="D957" s="32" t="str" cm="1">
        <f t="array" ref="D957">IF(ISNUMBER($A957),IF($G$2="Valeur",
SUM(IF($A957&gt;=Table1[De],IF($A957&lt;=Table1[À],IF(D$4=Table1[[#Headers],[Bœuf]:[Oasis]],Table1[[Bœuf]:[Oasis]]))))*
SUM(IF(Table3[Date]=$A957,Table3[Jambon])),SUM(IF(Table3[Date]=$A957,Table3[Jambon]))),"")</f>
        <v/>
      </c>
      <c r="E957" s="32" t="str" cm="1">
        <f t="array" ref="E957">IF(ISNUMBER($A957),IF($G$2="Valeur",
SUM(IF($A957&gt;=Table1[De],IF($A957&lt;=Table1[À],IF(E$4=Table1[[#Headers],[Bœuf]:[Oasis]],Table1[[Bœuf]:[Oasis]]))))*
SUM(IF(Table3[Date]=$A957,Table3[Végétarien])),SUM(IF(Table3[Date]=$A957,Table3[Végétarien]))),"")</f>
        <v/>
      </c>
      <c r="F957" s="32" t="str" cm="1">
        <f t="array" ref="F957">IF(ISNUMBER($A957),IF($G$2="Valeur",
SUM(IF($A957&gt;=Table1[De],IF($A957&lt;=Table1[À],IF(F$4=Table1[[#Headers],[Bœuf]:[Oasis]],Table1[[Bœuf]:[Oasis]]))))*
SUM(IF(Table3[Date]=$A957,Table3[Salade])),SUM(IF(Table3[Date]=$A957,Table3[Salade]))),"")</f>
        <v/>
      </c>
      <c r="G957" s="32" t="str" cm="1">
        <f t="array" ref="G957">IF(ISNUMBER($A957),IF($G$2="Valeur",
SUM(IF($A957&gt;=Table1[De],IF($A957&lt;=Table1[À],IF(G$4=Table1[[#Headers],[Bœuf]:[Oasis]],Table1[[Bœuf]:[Oasis]]))))*
SUM(IF(Table3[Date]=$A957,Table3[Eau])),SUM(IF(Table3[Date]=$A957,Table3[Eau]))),"")</f>
        <v/>
      </c>
      <c r="H957" s="32" t="str" cm="1">
        <f t="array" ref="H957">IF(ISNUMBER($A957),IF($G$2="Valeur",
SUM(IF($A957&gt;=Table1[De],IF($A957&lt;=Table1[À],IF(H$4=Table1[[#Headers],[Bœuf]:[Oasis]],Table1[[Bœuf]:[Oasis]]))))*
SUM(IF(Table3[Date]=$A957,Table3[Coca])),SUM(IF(Table3[Date]=$A957,Table3[Coca]))),"")</f>
        <v/>
      </c>
      <c r="I957" s="32" t="str" cm="1">
        <f t="array" ref="I957">IF(ISNUMBER($A957),IF($G$2="Valeur",
SUM(IF($A957&gt;=Table1[De],IF($A957&lt;=Table1[À],IF(I$4=Table1[[#Headers],[Bœuf]:[Oasis]],Table1[[Bœuf]:[Oasis]]))))*
SUM(IF(Table3[Date]=$A957,Table3[Oasis])),SUM(IF(Table3[Date]=$A957,Table3[Oasis]))),"")</f>
        <v/>
      </c>
      <c r="J957" s="33" t="str">
        <f t="shared" si="14"/>
        <v/>
      </c>
      <c r="K957" s="32" t="str" cm="1">
        <f t="array" ref="K957">IF(AND(ISNUMBER($A957),$G$2="Valeur"),
SUM(IF(Table3[Date]=$A957,IF(Table3[Mode de Paiement]=K$4,Table3[TOTAL DU PAR LE CLIENT]))),"")</f>
        <v/>
      </c>
      <c r="L957" s="32" t="str" cm="1">
        <f t="array" ref="L957">IF(AND(ISNUMBER($A957),$G$2="Valeur"),
SUM(IF(Table3[Date]=$A957,IF(Table3[Mode de Paiement]=L$4,Table3[TOTAL DU PAR LE CLIENT]))),"")</f>
        <v/>
      </c>
      <c r="M957" s="32" t="str" cm="1">
        <f t="array" ref="M957">IF(AND(ISNUMBER($A957),$G$2="Valeur"),
SUM(IF(Table3[Date]=$A957,IF(Table3[Mode de Paiement]=M$4,Table3[TOTAL DU PAR LE CLIENT]))),"")</f>
        <v/>
      </c>
      <c r="N957" s="32" t="str" cm="1">
        <f t="array" ref="N957">IF(AND(ISNUMBER($A957),$G$2="Valeur"),
SUM(IF(Table3[Date]=$A957,IF(Table3[Mode de Paiement]=N$4,Table3[TOTAL DU PAR LE CLIENT]))),"")</f>
        <v/>
      </c>
    </row>
    <row r="958" spans="1:14" x14ac:dyDescent="0.2">
      <c r="A958" s="82" t="str">
        <f>IF(A957=MAX(Table3[Date]),"",IF(A957="","",A957+1))</f>
        <v/>
      </c>
      <c r="B958" s="83" t="str">
        <f>IF(ISNUMBER(A958),COUNTIF(Table3[Date],A958),"")</f>
        <v/>
      </c>
      <c r="C958" s="32" t="str" cm="1">
        <f t="array" ref="C958">IF(ISNUMBER($A958),IF($G$2="Valeur",
SUM(IF($A958&gt;=Table1[De],IF($A958&lt;=Table1[À],IF(C$4=Table1[[#Headers],[Bœuf]:[Oasis]],Table1[[Bœuf]:[Oasis]]))))*
SUM(IF(Table3[Date]=$A958,Table3[Bœuf])),SUM(IF(Table3[Date]=$A958,Table3[Bœuf]))),"")</f>
        <v/>
      </c>
      <c r="D958" s="32" t="str" cm="1">
        <f t="array" ref="D958">IF(ISNUMBER($A958),IF($G$2="Valeur",
SUM(IF($A958&gt;=Table1[De],IF($A958&lt;=Table1[À],IF(D$4=Table1[[#Headers],[Bœuf]:[Oasis]],Table1[[Bœuf]:[Oasis]]))))*
SUM(IF(Table3[Date]=$A958,Table3[Jambon])),SUM(IF(Table3[Date]=$A958,Table3[Jambon]))),"")</f>
        <v/>
      </c>
      <c r="E958" s="32" t="str" cm="1">
        <f t="array" ref="E958">IF(ISNUMBER($A958),IF($G$2="Valeur",
SUM(IF($A958&gt;=Table1[De],IF($A958&lt;=Table1[À],IF(E$4=Table1[[#Headers],[Bœuf]:[Oasis]],Table1[[Bœuf]:[Oasis]]))))*
SUM(IF(Table3[Date]=$A958,Table3[Végétarien])),SUM(IF(Table3[Date]=$A958,Table3[Végétarien]))),"")</f>
        <v/>
      </c>
      <c r="F958" s="32" t="str" cm="1">
        <f t="array" ref="F958">IF(ISNUMBER($A958),IF($G$2="Valeur",
SUM(IF($A958&gt;=Table1[De],IF($A958&lt;=Table1[À],IF(F$4=Table1[[#Headers],[Bœuf]:[Oasis]],Table1[[Bœuf]:[Oasis]]))))*
SUM(IF(Table3[Date]=$A958,Table3[Salade])),SUM(IF(Table3[Date]=$A958,Table3[Salade]))),"")</f>
        <v/>
      </c>
      <c r="G958" s="32" t="str" cm="1">
        <f t="array" ref="G958">IF(ISNUMBER($A958),IF($G$2="Valeur",
SUM(IF($A958&gt;=Table1[De],IF($A958&lt;=Table1[À],IF(G$4=Table1[[#Headers],[Bœuf]:[Oasis]],Table1[[Bœuf]:[Oasis]]))))*
SUM(IF(Table3[Date]=$A958,Table3[Eau])),SUM(IF(Table3[Date]=$A958,Table3[Eau]))),"")</f>
        <v/>
      </c>
      <c r="H958" s="32" t="str" cm="1">
        <f t="array" ref="H958">IF(ISNUMBER($A958),IF($G$2="Valeur",
SUM(IF($A958&gt;=Table1[De],IF($A958&lt;=Table1[À],IF(H$4=Table1[[#Headers],[Bœuf]:[Oasis]],Table1[[Bœuf]:[Oasis]]))))*
SUM(IF(Table3[Date]=$A958,Table3[Coca])),SUM(IF(Table3[Date]=$A958,Table3[Coca]))),"")</f>
        <v/>
      </c>
      <c r="I958" s="32" t="str" cm="1">
        <f t="array" ref="I958">IF(ISNUMBER($A958),IF($G$2="Valeur",
SUM(IF($A958&gt;=Table1[De],IF($A958&lt;=Table1[À],IF(I$4=Table1[[#Headers],[Bœuf]:[Oasis]],Table1[[Bœuf]:[Oasis]]))))*
SUM(IF(Table3[Date]=$A958,Table3[Oasis])),SUM(IF(Table3[Date]=$A958,Table3[Oasis]))),"")</f>
        <v/>
      </c>
      <c r="J958" s="33" t="str">
        <f t="shared" si="14"/>
        <v/>
      </c>
      <c r="K958" s="32" t="str" cm="1">
        <f t="array" ref="K958">IF(AND(ISNUMBER($A958),$G$2="Valeur"),
SUM(IF(Table3[Date]=$A958,IF(Table3[Mode de Paiement]=K$4,Table3[TOTAL DU PAR LE CLIENT]))),"")</f>
        <v/>
      </c>
      <c r="L958" s="32" t="str" cm="1">
        <f t="array" ref="L958">IF(AND(ISNUMBER($A958),$G$2="Valeur"),
SUM(IF(Table3[Date]=$A958,IF(Table3[Mode de Paiement]=L$4,Table3[TOTAL DU PAR LE CLIENT]))),"")</f>
        <v/>
      </c>
      <c r="M958" s="32" t="str" cm="1">
        <f t="array" ref="M958">IF(AND(ISNUMBER($A958),$G$2="Valeur"),
SUM(IF(Table3[Date]=$A958,IF(Table3[Mode de Paiement]=M$4,Table3[TOTAL DU PAR LE CLIENT]))),"")</f>
        <v/>
      </c>
      <c r="N958" s="32" t="str" cm="1">
        <f t="array" ref="N958">IF(AND(ISNUMBER($A958),$G$2="Valeur"),
SUM(IF(Table3[Date]=$A958,IF(Table3[Mode de Paiement]=N$4,Table3[TOTAL DU PAR LE CLIENT]))),"")</f>
        <v/>
      </c>
    </row>
    <row r="959" spans="1:14" x14ac:dyDescent="0.2">
      <c r="A959" s="82" t="str">
        <f>IF(A958=MAX(Table3[Date]),"",IF(A958="","",A958+1))</f>
        <v/>
      </c>
      <c r="B959" s="83" t="str">
        <f>IF(ISNUMBER(A959),COUNTIF(Table3[Date],A959),"")</f>
        <v/>
      </c>
      <c r="C959" s="32" t="str" cm="1">
        <f t="array" ref="C959">IF(ISNUMBER($A959),IF($G$2="Valeur",
SUM(IF($A959&gt;=Table1[De],IF($A959&lt;=Table1[À],IF(C$4=Table1[[#Headers],[Bœuf]:[Oasis]],Table1[[Bœuf]:[Oasis]]))))*
SUM(IF(Table3[Date]=$A959,Table3[Bœuf])),SUM(IF(Table3[Date]=$A959,Table3[Bœuf]))),"")</f>
        <v/>
      </c>
      <c r="D959" s="32" t="str" cm="1">
        <f t="array" ref="D959">IF(ISNUMBER($A959),IF($G$2="Valeur",
SUM(IF($A959&gt;=Table1[De],IF($A959&lt;=Table1[À],IF(D$4=Table1[[#Headers],[Bœuf]:[Oasis]],Table1[[Bœuf]:[Oasis]]))))*
SUM(IF(Table3[Date]=$A959,Table3[Jambon])),SUM(IF(Table3[Date]=$A959,Table3[Jambon]))),"")</f>
        <v/>
      </c>
      <c r="E959" s="32" t="str" cm="1">
        <f t="array" ref="E959">IF(ISNUMBER($A959),IF($G$2="Valeur",
SUM(IF($A959&gt;=Table1[De],IF($A959&lt;=Table1[À],IF(E$4=Table1[[#Headers],[Bœuf]:[Oasis]],Table1[[Bœuf]:[Oasis]]))))*
SUM(IF(Table3[Date]=$A959,Table3[Végétarien])),SUM(IF(Table3[Date]=$A959,Table3[Végétarien]))),"")</f>
        <v/>
      </c>
      <c r="F959" s="32" t="str" cm="1">
        <f t="array" ref="F959">IF(ISNUMBER($A959),IF($G$2="Valeur",
SUM(IF($A959&gt;=Table1[De],IF($A959&lt;=Table1[À],IF(F$4=Table1[[#Headers],[Bœuf]:[Oasis]],Table1[[Bœuf]:[Oasis]]))))*
SUM(IF(Table3[Date]=$A959,Table3[Salade])),SUM(IF(Table3[Date]=$A959,Table3[Salade]))),"")</f>
        <v/>
      </c>
      <c r="G959" s="32" t="str" cm="1">
        <f t="array" ref="G959">IF(ISNUMBER($A959),IF($G$2="Valeur",
SUM(IF($A959&gt;=Table1[De],IF($A959&lt;=Table1[À],IF(G$4=Table1[[#Headers],[Bœuf]:[Oasis]],Table1[[Bœuf]:[Oasis]]))))*
SUM(IF(Table3[Date]=$A959,Table3[Eau])),SUM(IF(Table3[Date]=$A959,Table3[Eau]))),"")</f>
        <v/>
      </c>
      <c r="H959" s="32" t="str" cm="1">
        <f t="array" ref="H959">IF(ISNUMBER($A959),IF($G$2="Valeur",
SUM(IF($A959&gt;=Table1[De],IF($A959&lt;=Table1[À],IF(H$4=Table1[[#Headers],[Bœuf]:[Oasis]],Table1[[Bœuf]:[Oasis]]))))*
SUM(IF(Table3[Date]=$A959,Table3[Coca])),SUM(IF(Table3[Date]=$A959,Table3[Coca]))),"")</f>
        <v/>
      </c>
      <c r="I959" s="32" t="str" cm="1">
        <f t="array" ref="I959">IF(ISNUMBER($A959),IF($G$2="Valeur",
SUM(IF($A959&gt;=Table1[De],IF($A959&lt;=Table1[À],IF(I$4=Table1[[#Headers],[Bœuf]:[Oasis]],Table1[[Bœuf]:[Oasis]]))))*
SUM(IF(Table3[Date]=$A959,Table3[Oasis])),SUM(IF(Table3[Date]=$A959,Table3[Oasis]))),"")</f>
        <v/>
      </c>
      <c r="J959" s="33" t="str">
        <f t="shared" si="14"/>
        <v/>
      </c>
      <c r="K959" s="32" t="str" cm="1">
        <f t="array" ref="K959">IF(AND(ISNUMBER($A959),$G$2="Valeur"),
SUM(IF(Table3[Date]=$A959,IF(Table3[Mode de Paiement]=K$4,Table3[TOTAL DU PAR LE CLIENT]))),"")</f>
        <v/>
      </c>
      <c r="L959" s="32" t="str" cm="1">
        <f t="array" ref="L959">IF(AND(ISNUMBER($A959),$G$2="Valeur"),
SUM(IF(Table3[Date]=$A959,IF(Table3[Mode de Paiement]=L$4,Table3[TOTAL DU PAR LE CLIENT]))),"")</f>
        <v/>
      </c>
      <c r="M959" s="32" t="str" cm="1">
        <f t="array" ref="M959">IF(AND(ISNUMBER($A959),$G$2="Valeur"),
SUM(IF(Table3[Date]=$A959,IF(Table3[Mode de Paiement]=M$4,Table3[TOTAL DU PAR LE CLIENT]))),"")</f>
        <v/>
      </c>
      <c r="N959" s="32" t="str" cm="1">
        <f t="array" ref="N959">IF(AND(ISNUMBER($A959),$G$2="Valeur"),
SUM(IF(Table3[Date]=$A959,IF(Table3[Mode de Paiement]=N$4,Table3[TOTAL DU PAR LE CLIENT]))),"")</f>
        <v/>
      </c>
    </row>
    <row r="960" spans="1:14" x14ac:dyDescent="0.2">
      <c r="A960" s="82" t="str">
        <f>IF(A959=MAX(Table3[Date]),"",IF(A959="","",A959+1))</f>
        <v/>
      </c>
      <c r="B960" s="83" t="str">
        <f>IF(ISNUMBER(A960),COUNTIF(Table3[Date],A960),"")</f>
        <v/>
      </c>
      <c r="C960" s="32" t="str" cm="1">
        <f t="array" ref="C960">IF(ISNUMBER($A960),IF($G$2="Valeur",
SUM(IF($A960&gt;=Table1[De],IF($A960&lt;=Table1[À],IF(C$4=Table1[[#Headers],[Bœuf]:[Oasis]],Table1[[Bœuf]:[Oasis]]))))*
SUM(IF(Table3[Date]=$A960,Table3[Bœuf])),SUM(IF(Table3[Date]=$A960,Table3[Bœuf]))),"")</f>
        <v/>
      </c>
      <c r="D960" s="32" t="str" cm="1">
        <f t="array" ref="D960">IF(ISNUMBER($A960),IF($G$2="Valeur",
SUM(IF($A960&gt;=Table1[De],IF($A960&lt;=Table1[À],IF(D$4=Table1[[#Headers],[Bœuf]:[Oasis]],Table1[[Bœuf]:[Oasis]]))))*
SUM(IF(Table3[Date]=$A960,Table3[Jambon])),SUM(IF(Table3[Date]=$A960,Table3[Jambon]))),"")</f>
        <v/>
      </c>
      <c r="E960" s="32" t="str" cm="1">
        <f t="array" ref="E960">IF(ISNUMBER($A960),IF($G$2="Valeur",
SUM(IF($A960&gt;=Table1[De],IF($A960&lt;=Table1[À],IF(E$4=Table1[[#Headers],[Bœuf]:[Oasis]],Table1[[Bœuf]:[Oasis]]))))*
SUM(IF(Table3[Date]=$A960,Table3[Végétarien])),SUM(IF(Table3[Date]=$A960,Table3[Végétarien]))),"")</f>
        <v/>
      </c>
      <c r="F960" s="32" t="str" cm="1">
        <f t="array" ref="F960">IF(ISNUMBER($A960),IF($G$2="Valeur",
SUM(IF($A960&gt;=Table1[De],IF($A960&lt;=Table1[À],IF(F$4=Table1[[#Headers],[Bœuf]:[Oasis]],Table1[[Bœuf]:[Oasis]]))))*
SUM(IF(Table3[Date]=$A960,Table3[Salade])),SUM(IF(Table3[Date]=$A960,Table3[Salade]))),"")</f>
        <v/>
      </c>
      <c r="G960" s="32" t="str" cm="1">
        <f t="array" ref="G960">IF(ISNUMBER($A960),IF($G$2="Valeur",
SUM(IF($A960&gt;=Table1[De],IF($A960&lt;=Table1[À],IF(G$4=Table1[[#Headers],[Bœuf]:[Oasis]],Table1[[Bœuf]:[Oasis]]))))*
SUM(IF(Table3[Date]=$A960,Table3[Eau])),SUM(IF(Table3[Date]=$A960,Table3[Eau]))),"")</f>
        <v/>
      </c>
      <c r="H960" s="32" t="str" cm="1">
        <f t="array" ref="H960">IF(ISNUMBER($A960),IF($G$2="Valeur",
SUM(IF($A960&gt;=Table1[De],IF($A960&lt;=Table1[À],IF(H$4=Table1[[#Headers],[Bœuf]:[Oasis]],Table1[[Bœuf]:[Oasis]]))))*
SUM(IF(Table3[Date]=$A960,Table3[Coca])),SUM(IF(Table3[Date]=$A960,Table3[Coca]))),"")</f>
        <v/>
      </c>
      <c r="I960" s="32" t="str" cm="1">
        <f t="array" ref="I960">IF(ISNUMBER($A960),IF($G$2="Valeur",
SUM(IF($A960&gt;=Table1[De],IF($A960&lt;=Table1[À],IF(I$4=Table1[[#Headers],[Bœuf]:[Oasis]],Table1[[Bœuf]:[Oasis]]))))*
SUM(IF(Table3[Date]=$A960,Table3[Oasis])),SUM(IF(Table3[Date]=$A960,Table3[Oasis]))),"")</f>
        <v/>
      </c>
      <c r="J960" s="33" t="str">
        <f t="shared" si="14"/>
        <v/>
      </c>
      <c r="K960" s="32" t="str" cm="1">
        <f t="array" ref="K960">IF(AND(ISNUMBER($A960),$G$2="Valeur"),
SUM(IF(Table3[Date]=$A960,IF(Table3[Mode de Paiement]=K$4,Table3[TOTAL DU PAR LE CLIENT]))),"")</f>
        <v/>
      </c>
      <c r="L960" s="32" t="str" cm="1">
        <f t="array" ref="L960">IF(AND(ISNUMBER($A960),$G$2="Valeur"),
SUM(IF(Table3[Date]=$A960,IF(Table3[Mode de Paiement]=L$4,Table3[TOTAL DU PAR LE CLIENT]))),"")</f>
        <v/>
      </c>
      <c r="M960" s="32" t="str" cm="1">
        <f t="array" ref="M960">IF(AND(ISNUMBER($A960),$G$2="Valeur"),
SUM(IF(Table3[Date]=$A960,IF(Table3[Mode de Paiement]=M$4,Table3[TOTAL DU PAR LE CLIENT]))),"")</f>
        <v/>
      </c>
      <c r="N960" s="32" t="str" cm="1">
        <f t="array" ref="N960">IF(AND(ISNUMBER($A960),$G$2="Valeur"),
SUM(IF(Table3[Date]=$A960,IF(Table3[Mode de Paiement]=N$4,Table3[TOTAL DU PAR LE CLIENT]))),"")</f>
        <v/>
      </c>
    </row>
    <row r="961" spans="1:14" x14ac:dyDescent="0.2">
      <c r="A961" s="82" t="str">
        <f>IF(A960=MAX(Table3[Date]),"",IF(A960="","",A960+1))</f>
        <v/>
      </c>
      <c r="B961" s="83" t="str">
        <f>IF(ISNUMBER(A961),COUNTIF(Table3[Date],A961),"")</f>
        <v/>
      </c>
      <c r="C961" s="32" t="str" cm="1">
        <f t="array" ref="C961">IF(ISNUMBER($A961),IF($G$2="Valeur",
SUM(IF($A961&gt;=Table1[De],IF($A961&lt;=Table1[À],IF(C$4=Table1[[#Headers],[Bœuf]:[Oasis]],Table1[[Bœuf]:[Oasis]]))))*
SUM(IF(Table3[Date]=$A961,Table3[Bœuf])),SUM(IF(Table3[Date]=$A961,Table3[Bœuf]))),"")</f>
        <v/>
      </c>
      <c r="D961" s="32" t="str" cm="1">
        <f t="array" ref="D961">IF(ISNUMBER($A961),IF($G$2="Valeur",
SUM(IF($A961&gt;=Table1[De],IF($A961&lt;=Table1[À],IF(D$4=Table1[[#Headers],[Bœuf]:[Oasis]],Table1[[Bœuf]:[Oasis]]))))*
SUM(IF(Table3[Date]=$A961,Table3[Jambon])),SUM(IF(Table3[Date]=$A961,Table3[Jambon]))),"")</f>
        <v/>
      </c>
      <c r="E961" s="32" t="str" cm="1">
        <f t="array" ref="E961">IF(ISNUMBER($A961),IF($G$2="Valeur",
SUM(IF($A961&gt;=Table1[De],IF($A961&lt;=Table1[À],IF(E$4=Table1[[#Headers],[Bœuf]:[Oasis]],Table1[[Bœuf]:[Oasis]]))))*
SUM(IF(Table3[Date]=$A961,Table3[Végétarien])),SUM(IF(Table3[Date]=$A961,Table3[Végétarien]))),"")</f>
        <v/>
      </c>
      <c r="F961" s="32" t="str" cm="1">
        <f t="array" ref="F961">IF(ISNUMBER($A961),IF($G$2="Valeur",
SUM(IF($A961&gt;=Table1[De],IF($A961&lt;=Table1[À],IF(F$4=Table1[[#Headers],[Bœuf]:[Oasis]],Table1[[Bœuf]:[Oasis]]))))*
SUM(IF(Table3[Date]=$A961,Table3[Salade])),SUM(IF(Table3[Date]=$A961,Table3[Salade]))),"")</f>
        <v/>
      </c>
      <c r="G961" s="32" t="str" cm="1">
        <f t="array" ref="G961">IF(ISNUMBER($A961),IF($G$2="Valeur",
SUM(IF($A961&gt;=Table1[De],IF($A961&lt;=Table1[À],IF(G$4=Table1[[#Headers],[Bœuf]:[Oasis]],Table1[[Bœuf]:[Oasis]]))))*
SUM(IF(Table3[Date]=$A961,Table3[Eau])),SUM(IF(Table3[Date]=$A961,Table3[Eau]))),"")</f>
        <v/>
      </c>
      <c r="H961" s="32" t="str" cm="1">
        <f t="array" ref="H961">IF(ISNUMBER($A961),IF($G$2="Valeur",
SUM(IF($A961&gt;=Table1[De],IF($A961&lt;=Table1[À],IF(H$4=Table1[[#Headers],[Bœuf]:[Oasis]],Table1[[Bœuf]:[Oasis]]))))*
SUM(IF(Table3[Date]=$A961,Table3[Coca])),SUM(IF(Table3[Date]=$A961,Table3[Coca]))),"")</f>
        <v/>
      </c>
      <c r="I961" s="32" t="str" cm="1">
        <f t="array" ref="I961">IF(ISNUMBER($A961),IF($G$2="Valeur",
SUM(IF($A961&gt;=Table1[De],IF($A961&lt;=Table1[À],IF(I$4=Table1[[#Headers],[Bœuf]:[Oasis]],Table1[[Bœuf]:[Oasis]]))))*
SUM(IF(Table3[Date]=$A961,Table3[Oasis])),SUM(IF(Table3[Date]=$A961,Table3[Oasis]))),"")</f>
        <v/>
      </c>
      <c r="J961" s="33" t="str">
        <f t="shared" si="14"/>
        <v/>
      </c>
      <c r="K961" s="32" t="str" cm="1">
        <f t="array" ref="K961">IF(AND(ISNUMBER($A961),$G$2="Valeur"),
SUM(IF(Table3[Date]=$A961,IF(Table3[Mode de Paiement]=K$4,Table3[TOTAL DU PAR LE CLIENT]))),"")</f>
        <v/>
      </c>
      <c r="L961" s="32" t="str" cm="1">
        <f t="array" ref="L961">IF(AND(ISNUMBER($A961),$G$2="Valeur"),
SUM(IF(Table3[Date]=$A961,IF(Table3[Mode de Paiement]=L$4,Table3[TOTAL DU PAR LE CLIENT]))),"")</f>
        <v/>
      </c>
      <c r="M961" s="32" t="str" cm="1">
        <f t="array" ref="M961">IF(AND(ISNUMBER($A961),$G$2="Valeur"),
SUM(IF(Table3[Date]=$A961,IF(Table3[Mode de Paiement]=M$4,Table3[TOTAL DU PAR LE CLIENT]))),"")</f>
        <v/>
      </c>
      <c r="N961" s="32" t="str" cm="1">
        <f t="array" ref="N961">IF(AND(ISNUMBER($A961),$G$2="Valeur"),
SUM(IF(Table3[Date]=$A961,IF(Table3[Mode de Paiement]=N$4,Table3[TOTAL DU PAR LE CLIENT]))),"")</f>
        <v/>
      </c>
    </row>
    <row r="962" spans="1:14" x14ac:dyDescent="0.2">
      <c r="A962" s="82" t="str">
        <f>IF(A961=MAX(Table3[Date]),"",IF(A961="","",A961+1))</f>
        <v/>
      </c>
      <c r="B962" s="83" t="str">
        <f>IF(ISNUMBER(A962),COUNTIF(Table3[Date],A962),"")</f>
        <v/>
      </c>
      <c r="C962" s="32" t="str" cm="1">
        <f t="array" ref="C962">IF(ISNUMBER($A962),IF($G$2="Valeur",
SUM(IF($A962&gt;=Table1[De],IF($A962&lt;=Table1[À],IF(C$4=Table1[[#Headers],[Bœuf]:[Oasis]],Table1[[Bœuf]:[Oasis]]))))*
SUM(IF(Table3[Date]=$A962,Table3[Bœuf])),SUM(IF(Table3[Date]=$A962,Table3[Bœuf]))),"")</f>
        <v/>
      </c>
      <c r="D962" s="32" t="str" cm="1">
        <f t="array" ref="D962">IF(ISNUMBER($A962),IF($G$2="Valeur",
SUM(IF($A962&gt;=Table1[De],IF($A962&lt;=Table1[À],IF(D$4=Table1[[#Headers],[Bœuf]:[Oasis]],Table1[[Bœuf]:[Oasis]]))))*
SUM(IF(Table3[Date]=$A962,Table3[Jambon])),SUM(IF(Table3[Date]=$A962,Table3[Jambon]))),"")</f>
        <v/>
      </c>
      <c r="E962" s="32" t="str" cm="1">
        <f t="array" ref="E962">IF(ISNUMBER($A962),IF($G$2="Valeur",
SUM(IF($A962&gt;=Table1[De],IF($A962&lt;=Table1[À],IF(E$4=Table1[[#Headers],[Bœuf]:[Oasis]],Table1[[Bœuf]:[Oasis]]))))*
SUM(IF(Table3[Date]=$A962,Table3[Végétarien])),SUM(IF(Table3[Date]=$A962,Table3[Végétarien]))),"")</f>
        <v/>
      </c>
      <c r="F962" s="32" t="str" cm="1">
        <f t="array" ref="F962">IF(ISNUMBER($A962),IF($G$2="Valeur",
SUM(IF($A962&gt;=Table1[De],IF($A962&lt;=Table1[À],IF(F$4=Table1[[#Headers],[Bœuf]:[Oasis]],Table1[[Bœuf]:[Oasis]]))))*
SUM(IF(Table3[Date]=$A962,Table3[Salade])),SUM(IF(Table3[Date]=$A962,Table3[Salade]))),"")</f>
        <v/>
      </c>
      <c r="G962" s="32" t="str" cm="1">
        <f t="array" ref="G962">IF(ISNUMBER($A962),IF($G$2="Valeur",
SUM(IF($A962&gt;=Table1[De],IF($A962&lt;=Table1[À],IF(G$4=Table1[[#Headers],[Bœuf]:[Oasis]],Table1[[Bœuf]:[Oasis]]))))*
SUM(IF(Table3[Date]=$A962,Table3[Eau])),SUM(IF(Table3[Date]=$A962,Table3[Eau]))),"")</f>
        <v/>
      </c>
      <c r="H962" s="32" t="str" cm="1">
        <f t="array" ref="H962">IF(ISNUMBER($A962),IF($G$2="Valeur",
SUM(IF($A962&gt;=Table1[De],IF($A962&lt;=Table1[À],IF(H$4=Table1[[#Headers],[Bœuf]:[Oasis]],Table1[[Bœuf]:[Oasis]]))))*
SUM(IF(Table3[Date]=$A962,Table3[Coca])),SUM(IF(Table3[Date]=$A962,Table3[Coca]))),"")</f>
        <v/>
      </c>
      <c r="I962" s="32" t="str" cm="1">
        <f t="array" ref="I962">IF(ISNUMBER($A962),IF($G$2="Valeur",
SUM(IF($A962&gt;=Table1[De],IF($A962&lt;=Table1[À],IF(I$4=Table1[[#Headers],[Bœuf]:[Oasis]],Table1[[Bœuf]:[Oasis]]))))*
SUM(IF(Table3[Date]=$A962,Table3[Oasis])),SUM(IF(Table3[Date]=$A962,Table3[Oasis]))),"")</f>
        <v/>
      </c>
      <c r="J962" s="33" t="str">
        <f t="shared" si="14"/>
        <v/>
      </c>
      <c r="K962" s="32" t="str" cm="1">
        <f t="array" ref="K962">IF(AND(ISNUMBER($A962),$G$2="Valeur"),
SUM(IF(Table3[Date]=$A962,IF(Table3[Mode de Paiement]=K$4,Table3[TOTAL DU PAR LE CLIENT]))),"")</f>
        <v/>
      </c>
      <c r="L962" s="32" t="str" cm="1">
        <f t="array" ref="L962">IF(AND(ISNUMBER($A962),$G$2="Valeur"),
SUM(IF(Table3[Date]=$A962,IF(Table3[Mode de Paiement]=L$4,Table3[TOTAL DU PAR LE CLIENT]))),"")</f>
        <v/>
      </c>
      <c r="M962" s="32" t="str" cm="1">
        <f t="array" ref="M962">IF(AND(ISNUMBER($A962),$G$2="Valeur"),
SUM(IF(Table3[Date]=$A962,IF(Table3[Mode de Paiement]=M$4,Table3[TOTAL DU PAR LE CLIENT]))),"")</f>
        <v/>
      </c>
      <c r="N962" s="32" t="str" cm="1">
        <f t="array" ref="N962">IF(AND(ISNUMBER($A962),$G$2="Valeur"),
SUM(IF(Table3[Date]=$A962,IF(Table3[Mode de Paiement]=N$4,Table3[TOTAL DU PAR LE CLIENT]))),"")</f>
        <v/>
      </c>
    </row>
    <row r="963" spans="1:14" x14ac:dyDescent="0.2">
      <c r="A963" s="82" t="str">
        <f>IF(A962=MAX(Table3[Date]),"",IF(A962="","",A962+1))</f>
        <v/>
      </c>
      <c r="B963" s="83" t="str">
        <f>IF(ISNUMBER(A963),COUNTIF(Table3[Date],A963),"")</f>
        <v/>
      </c>
      <c r="C963" s="32" t="str" cm="1">
        <f t="array" ref="C963">IF(ISNUMBER($A963),IF($G$2="Valeur",
SUM(IF($A963&gt;=Table1[De],IF($A963&lt;=Table1[À],IF(C$4=Table1[[#Headers],[Bœuf]:[Oasis]],Table1[[Bœuf]:[Oasis]]))))*
SUM(IF(Table3[Date]=$A963,Table3[Bœuf])),SUM(IF(Table3[Date]=$A963,Table3[Bœuf]))),"")</f>
        <v/>
      </c>
      <c r="D963" s="32" t="str" cm="1">
        <f t="array" ref="D963">IF(ISNUMBER($A963),IF($G$2="Valeur",
SUM(IF($A963&gt;=Table1[De],IF($A963&lt;=Table1[À],IF(D$4=Table1[[#Headers],[Bœuf]:[Oasis]],Table1[[Bœuf]:[Oasis]]))))*
SUM(IF(Table3[Date]=$A963,Table3[Jambon])),SUM(IF(Table3[Date]=$A963,Table3[Jambon]))),"")</f>
        <v/>
      </c>
      <c r="E963" s="32" t="str" cm="1">
        <f t="array" ref="E963">IF(ISNUMBER($A963),IF($G$2="Valeur",
SUM(IF($A963&gt;=Table1[De],IF($A963&lt;=Table1[À],IF(E$4=Table1[[#Headers],[Bœuf]:[Oasis]],Table1[[Bœuf]:[Oasis]]))))*
SUM(IF(Table3[Date]=$A963,Table3[Végétarien])),SUM(IF(Table3[Date]=$A963,Table3[Végétarien]))),"")</f>
        <v/>
      </c>
      <c r="F963" s="32" t="str" cm="1">
        <f t="array" ref="F963">IF(ISNUMBER($A963),IF($G$2="Valeur",
SUM(IF($A963&gt;=Table1[De],IF($A963&lt;=Table1[À],IF(F$4=Table1[[#Headers],[Bœuf]:[Oasis]],Table1[[Bœuf]:[Oasis]]))))*
SUM(IF(Table3[Date]=$A963,Table3[Salade])),SUM(IF(Table3[Date]=$A963,Table3[Salade]))),"")</f>
        <v/>
      </c>
      <c r="G963" s="32" t="str" cm="1">
        <f t="array" ref="G963">IF(ISNUMBER($A963),IF($G$2="Valeur",
SUM(IF($A963&gt;=Table1[De],IF($A963&lt;=Table1[À],IF(G$4=Table1[[#Headers],[Bœuf]:[Oasis]],Table1[[Bœuf]:[Oasis]]))))*
SUM(IF(Table3[Date]=$A963,Table3[Eau])),SUM(IF(Table3[Date]=$A963,Table3[Eau]))),"")</f>
        <v/>
      </c>
      <c r="H963" s="32" t="str" cm="1">
        <f t="array" ref="H963">IF(ISNUMBER($A963),IF($G$2="Valeur",
SUM(IF($A963&gt;=Table1[De],IF($A963&lt;=Table1[À],IF(H$4=Table1[[#Headers],[Bœuf]:[Oasis]],Table1[[Bœuf]:[Oasis]]))))*
SUM(IF(Table3[Date]=$A963,Table3[Coca])),SUM(IF(Table3[Date]=$A963,Table3[Coca]))),"")</f>
        <v/>
      </c>
      <c r="I963" s="32" t="str" cm="1">
        <f t="array" ref="I963">IF(ISNUMBER($A963),IF($G$2="Valeur",
SUM(IF($A963&gt;=Table1[De],IF($A963&lt;=Table1[À],IF(I$4=Table1[[#Headers],[Bœuf]:[Oasis]],Table1[[Bœuf]:[Oasis]]))))*
SUM(IF(Table3[Date]=$A963,Table3[Oasis])),SUM(IF(Table3[Date]=$A963,Table3[Oasis]))),"")</f>
        <v/>
      </c>
      <c r="J963" s="33" t="str">
        <f t="shared" si="14"/>
        <v/>
      </c>
      <c r="K963" s="32" t="str" cm="1">
        <f t="array" ref="K963">IF(AND(ISNUMBER($A963),$G$2="Valeur"),
SUM(IF(Table3[Date]=$A963,IF(Table3[Mode de Paiement]=K$4,Table3[TOTAL DU PAR LE CLIENT]))),"")</f>
        <v/>
      </c>
      <c r="L963" s="32" t="str" cm="1">
        <f t="array" ref="L963">IF(AND(ISNUMBER($A963),$G$2="Valeur"),
SUM(IF(Table3[Date]=$A963,IF(Table3[Mode de Paiement]=L$4,Table3[TOTAL DU PAR LE CLIENT]))),"")</f>
        <v/>
      </c>
      <c r="M963" s="32" t="str" cm="1">
        <f t="array" ref="M963">IF(AND(ISNUMBER($A963),$G$2="Valeur"),
SUM(IF(Table3[Date]=$A963,IF(Table3[Mode de Paiement]=M$4,Table3[TOTAL DU PAR LE CLIENT]))),"")</f>
        <v/>
      </c>
      <c r="N963" s="32" t="str" cm="1">
        <f t="array" ref="N963">IF(AND(ISNUMBER($A963),$G$2="Valeur"),
SUM(IF(Table3[Date]=$A963,IF(Table3[Mode de Paiement]=N$4,Table3[TOTAL DU PAR LE CLIENT]))),"")</f>
        <v/>
      </c>
    </row>
    <row r="964" spans="1:14" x14ac:dyDescent="0.2">
      <c r="A964" s="82" t="str">
        <f>IF(A963=MAX(Table3[Date]),"",IF(A963="","",A963+1))</f>
        <v/>
      </c>
      <c r="B964" s="83" t="str">
        <f>IF(ISNUMBER(A964),COUNTIF(Table3[Date],A964),"")</f>
        <v/>
      </c>
      <c r="C964" s="32" t="str" cm="1">
        <f t="array" ref="C964">IF(ISNUMBER($A964),IF($G$2="Valeur",
SUM(IF($A964&gt;=Table1[De],IF($A964&lt;=Table1[À],IF(C$4=Table1[[#Headers],[Bœuf]:[Oasis]],Table1[[Bœuf]:[Oasis]]))))*
SUM(IF(Table3[Date]=$A964,Table3[Bœuf])),SUM(IF(Table3[Date]=$A964,Table3[Bœuf]))),"")</f>
        <v/>
      </c>
      <c r="D964" s="32" t="str" cm="1">
        <f t="array" ref="D964">IF(ISNUMBER($A964),IF($G$2="Valeur",
SUM(IF($A964&gt;=Table1[De],IF($A964&lt;=Table1[À],IF(D$4=Table1[[#Headers],[Bœuf]:[Oasis]],Table1[[Bœuf]:[Oasis]]))))*
SUM(IF(Table3[Date]=$A964,Table3[Jambon])),SUM(IF(Table3[Date]=$A964,Table3[Jambon]))),"")</f>
        <v/>
      </c>
      <c r="E964" s="32" t="str" cm="1">
        <f t="array" ref="E964">IF(ISNUMBER($A964),IF($G$2="Valeur",
SUM(IF($A964&gt;=Table1[De],IF($A964&lt;=Table1[À],IF(E$4=Table1[[#Headers],[Bœuf]:[Oasis]],Table1[[Bœuf]:[Oasis]]))))*
SUM(IF(Table3[Date]=$A964,Table3[Végétarien])),SUM(IF(Table3[Date]=$A964,Table3[Végétarien]))),"")</f>
        <v/>
      </c>
      <c r="F964" s="32" t="str" cm="1">
        <f t="array" ref="F964">IF(ISNUMBER($A964),IF($G$2="Valeur",
SUM(IF($A964&gt;=Table1[De],IF($A964&lt;=Table1[À],IF(F$4=Table1[[#Headers],[Bœuf]:[Oasis]],Table1[[Bœuf]:[Oasis]]))))*
SUM(IF(Table3[Date]=$A964,Table3[Salade])),SUM(IF(Table3[Date]=$A964,Table3[Salade]))),"")</f>
        <v/>
      </c>
      <c r="G964" s="32" t="str" cm="1">
        <f t="array" ref="G964">IF(ISNUMBER($A964),IF($G$2="Valeur",
SUM(IF($A964&gt;=Table1[De],IF($A964&lt;=Table1[À],IF(G$4=Table1[[#Headers],[Bœuf]:[Oasis]],Table1[[Bœuf]:[Oasis]]))))*
SUM(IF(Table3[Date]=$A964,Table3[Eau])),SUM(IF(Table3[Date]=$A964,Table3[Eau]))),"")</f>
        <v/>
      </c>
      <c r="H964" s="32" t="str" cm="1">
        <f t="array" ref="H964">IF(ISNUMBER($A964),IF($G$2="Valeur",
SUM(IF($A964&gt;=Table1[De],IF($A964&lt;=Table1[À],IF(H$4=Table1[[#Headers],[Bœuf]:[Oasis]],Table1[[Bœuf]:[Oasis]]))))*
SUM(IF(Table3[Date]=$A964,Table3[Coca])),SUM(IF(Table3[Date]=$A964,Table3[Coca]))),"")</f>
        <v/>
      </c>
      <c r="I964" s="32" t="str" cm="1">
        <f t="array" ref="I964">IF(ISNUMBER($A964),IF($G$2="Valeur",
SUM(IF($A964&gt;=Table1[De],IF($A964&lt;=Table1[À],IF(I$4=Table1[[#Headers],[Bœuf]:[Oasis]],Table1[[Bœuf]:[Oasis]]))))*
SUM(IF(Table3[Date]=$A964,Table3[Oasis])),SUM(IF(Table3[Date]=$A964,Table3[Oasis]))),"")</f>
        <v/>
      </c>
      <c r="J964" s="33" t="str">
        <f t="shared" si="14"/>
        <v/>
      </c>
      <c r="K964" s="32" t="str" cm="1">
        <f t="array" ref="K964">IF(AND(ISNUMBER($A964),$G$2="Valeur"),
SUM(IF(Table3[Date]=$A964,IF(Table3[Mode de Paiement]=K$4,Table3[TOTAL DU PAR LE CLIENT]))),"")</f>
        <v/>
      </c>
      <c r="L964" s="32" t="str" cm="1">
        <f t="array" ref="L964">IF(AND(ISNUMBER($A964),$G$2="Valeur"),
SUM(IF(Table3[Date]=$A964,IF(Table3[Mode de Paiement]=L$4,Table3[TOTAL DU PAR LE CLIENT]))),"")</f>
        <v/>
      </c>
      <c r="M964" s="32" t="str" cm="1">
        <f t="array" ref="M964">IF(AND(ISNUMBER($A964),$G$2="Valeur"),
SUM(IF(Table3[Date]=$A964,IF(Table3[Mode de Paiement]=M$4,Table3[TOTAL DU PAR LE CLIENT]))),"")</f>
        <v/>
      </c>
      <c r="N964" s="32" t="str" cm="1">
        <f t="array" ref="N964">IF(AND(ISNUMBER($A964),$G$2="Valeur"),
SUM(IF(Table3[Date]=$A964,IF(Table3[Mode de Paiement]=N$4,Table3[TOTAL DU PAR LE CLIENT]))),"")</f>
        <v/>
      </c>
    </row>
    <row r="965" spans="1:14" x14ac:dyDescent="0.2">
      <c r="A965" s="82" t="str">
        <f>IF(A964=MAX(Table3[Date]),"",IF(A964="","",A964+1))</f>
        <v/>
      </c>
      <c r="B965" s="83" t="str">
        <f>IF(ISNUMBER(A965),COUNTIF(Table3[Date],A965),"")</f>
        <v/>
      </c>
      <c r="C965" s="32" t="str" cm="1">
        <f t="array" ref="C965">IF(ISNUMBER($A965),IF($G$2="Valeur",
SUM(IF($A965&gt;=Table1[De],IF($A965&lt;=Table1[À],IF(C$4=Table1[[#Headers],[Bœuf]:[Oasis]],Table1[[Bœuf]:[Oasis]]))))*
SUM(IF(Table3[Date]=$A965,Table3[Bœuf])),SUM(IF(Table3[Date]=$A965,Table3[Bœuf]))),"")</f>
        <v/>
      </c>
      <c r="D965" s="32" t="str" cm="1">
        <f t="array" ref="D965">IF(ISNUMBER($A965),IF($G$2="Valeur",
SUM(IF($A965&gt;=Table1[De],IF($A965&lt;=Table1[À],IF(D$4=Table1[[#Headers],[Bœuf]:[Oasis]],Table1[[Bœuf]:[Oasis]]))))*
SUM(IF(Table3[Date]=$A965,Table3[Jambon])),SUM(IF(Table3[Date]=$A965,Table3[Jambon]))),"")</f>
        <v/>
      </c>
      <c r="E965" s="32" t="str" cm="1">
        <f t="array" ref="E965">IF(ISNUMBER($A965),IF($G$2="Valeur",
SUM(IF($A965&gt;=Table1[De],IF($A965&lt;=Table1[À],IF(E$4=Table1[[#Headers],[Bœuf]:[Oasis]],Table1[[Bœuf]:[Oasis]]))))*
SUM(IF(Table3[Date]=$A965,Table3[Végétarien])),SUM(IF(Table3[Date]=$A965,Table3[Végétarien]))),"")</f>
        <v/>
      </c>
      <c r="F965" s="32" t="str" cm="1">
        <f t="array" ref="F965">IF(ISNUMBER($A965),IF($G$2="Valeur",
SUM(IF($A965&gt;=Table1[De],IF($A965&lt;=Table1[À],IF(F$4=Table1[[#Headers],[Bœuf]:[Oasis]],Table1[[Bœuf]:[Oasis]]))))*
SUM(IF(Table3[Date]=$A965,Table3[Salade])),SUM(IF(Table3[Date]=$A965,Table3[Salade]))),"")</f>
        <v/>
      </c>
      <c r="G965" s="32" t="str" cm="1">
        <f t="array" ref="G965">IF(ISNUMBER($A965),IF($G$2="Valeur",
SUM(IF($A965&gt;=Table1[De],IF($A965&lt;=Table1[À],IF(G$4=Table1[[#Headers],[Bœuf]:[Oasis]],Table1[[Bœuf]:[Oasis]]))))*
SUM(IF(Table3[Date]=$A965,Table3[Eau])),SUM(IF(Table3[Date]=$A965,Table3[Eau]))),"")</f>
        <v/>
      </c>
      <c r="H965" s="32" t="str" cm="1">
        <f t="array" ref="H965">IF(ISNUMBER($A965),IF($G$2="Valeur",
SUM(IF($A965&gt;=Table1[De],IF($A965&lt;=Table1[À],IF(H$4=Table1[[#Headers],[Bœuf]:[Oasis]],Table1[[Bœuf]:[Oasis]]))))*
SUM(IF(Table3[Date]=$A965,Table3[Coca])),SUM(IF(Table3[Date]=$A965,Table3[Coca]))),"")</f>
        <v/>
      </c>
      <c r="I965" s="32" t="str" cm="1">
        <f t="array" ref="I965">IF(ISNUMBER($A965),IF($G$2="Valeur",
SUM(IF($A965&gt;=Table1[De],IF($A965&lt;=Table1[À],IF(I$4=Table1[[#Headers],[Bœuf]:[Oasis]],Table1[[Bœuf]:[Oasis]]))))*
SUM(IF(Table3[Date]=$A965,Table3[Oasis])),SUM(IF(Table3[Date]=$A965,Table3[Oasis]))),"")</f>
        <v/>
      </c>
      <c r="J965" s="33" t="str">
        <f t="shared" si="14"/>
        <v/>
      </c>
      <c r="K965" s="32" t="str" cm="1">
        <f t="array" ref="K965">IF(AND(ISNUMBER($A965),$G$2="Valeur"),
SUM(IF(Table3[Date]=$A965,IF(Table3[Mode de Paiement]=K$4,Table3[TOTAL DU PAR LE CLIENT]))),"")</f>
        <v/>
      </c>
      <c r="L965" s="32" t="str" cm="1">
        <f t="array" ref="L965">IF(AND(ISNUMBER($A965),$G$2="Valeur"),
SUM(IF(Table3[Date]=$A965,IF(Table3[Mode de Paiement]=L$4,Table3[TOTAL DU PAR LE CLIENT]))),"")</f>
        <v/>
      </c>
      <c r="M965" s="32" t="str" cm="1">
        <f t="array" ref="M965">IF(AND(ISNUMBER($A965),$G$2="Valeur"),
SUM(IF(Table3[Date]=$A965,IF(Table3[Mode de Paiement]=M$4,Table3[TOTAL DU PAR LE CLIENT]))),"")</f>
        <v/>
      </c>
      <c r="N965" s="32" t="str" cm="1">
        <f t="array" ref="N965">IF(AND(ISNUMBER($A965),$G$2="Valeur"),
SUM(IF(Table3[Date]=$A965,IF(Table3[Mode de Paiement]=N$4,Table3[TOTAL DU PAR LE CLIENT]))),"")</f>
        <v/>
      </c>
    </row>
    <row r="966" spans="1:14" x14ac:dyDescent="0.2">
      <c r="A966" s="82" t="str">
        <f>IF(A965=MAX(Table3[Date]),"",IF(A965="","",A965+1))</f>
        <v/>
      </c>
      <c r="B966" s="83" t="str">
        <f>IF(ISNUMBER(A966),COUNTIF(Table3[Date],A966),"")</f>
        <v/>
      </c>
      <c r="C966" s="32" t="str" cm="1">
        <f t="array" ref="C966">IF(ISNUMBER($A966),IF($G$2="Valeur",
SUM(IF($A966&gt;=Table1[De],IF($A966&lt;=Table1[À],IF(C$4=Table1[[#Headers],[Bœuf]:[Oasis]],Table1[[Bœuf]:[Oasis]]))))*
SUM(IF(Table3[Date]=$A966,Table3[Bœuf])),SUM(IF(Table3[Date]=$A966,Table3[Bœuf]))),"")</f>
        <v/>
      </c>
      <c r="D966" s="32" t="str" cm="1">
        <f t="array" ref="D966">IF(ISNUMBER($A966),IF($G$2="Valeur",
SUM(IF($A966&gt;=Table1[De],IF($A966&lt;=Table1[À],IF(D$4=Table1[[#Headers],[Bœuf]:[Oasis]],Table1[[Bœuf]:[Oasis]]))))*
SUM(IF(Table3[Date]=$A966,Table3[Jambon])),SUM(IF(Table3[Date]=$A966,Table3[Jambon]))),"")</f>
        <v/>
      </c>
      <c r="E966" s="32" t="str" cm="1">
        <f t="array" ref="E966">IF(ISNUMBER($A966),IF($G$2="Valeur",
SUM(IF($A966&gt;=Table1[De],IF($A966&lt;=Table1[À],IF(E$4=Table1[[#Headers],[Bœuf]:[Oasis]],Table1[[Bœuf]:[Oasis]]))))*
SUM(IF(Table3[Date]=$A966,Table3[Végétarien])),SUM(IF(Table3[Date]=$A966,Table3[Végétarien]))),"")</f>
        <v/>
      </c>
      <c r="F966" s="32" t="str" cm="1">
        <f t="array" ref="F966">IF(ISNUMBER($A966),IF($G$2="Valeur",
SUM(IF($A966&gt;=Table1[De],IF($A966&lt;=Table1[À],IF(F$4=Table1[[#Headers],[Bœuf]:[Oasis]],Table1[[Bœuf]:[Oasis]]))))*
SUM(IF(Table3[Date]=$A966,Table3[Salade])),SUM(IF(Table3[Date]=$A966,Table3[Salade]))),"")</f>
        <v/>
      </c>
      <c r="G966" s="32" t="str" cm="1">
        <f t="array" ref="G966">IF(ISNUMBER($A966),IF($G$2="Valeur",
SUM(IF($A966&gt;=Table1[De],IF($A966&lt;=Table1[À],IF(G$4=Table1[[#Headers],[Bœuf]:[Oasis]],Table1[[Bœuf]:[Oasis]]))))*
SUM(IF(Table3[Date]=$A966,Table3[Eau])),SUM(IF(Table3[Date]=$A966,Table3[Eau]))),"")</f>
        <v/>
      </c>
      <c r="H966" s="32" t="str" cm="1">
        <f t="array" ref="H966">IF(ISNUMBER($A966),IF($G$2="Valeur",
SUM(IF($A966&gt;=Table1[De],IF($A966&lt;=Table1[À],IF(H$4=Table1[[#Headers],[Bœuf]:[Oasis]],Table1[[Bœuf]:[Oasis]]))))*
SUM(IF(Table3[Date]=$A966,Table3[Coca])),SUM(IF(Table3[Date]=$A966,Table3[Coca]))),"")</f>
        <v/>
      </c>
      <c r="I966" s="32" t="str" cm="1">
        <f t="array" ref="I966">IF(ISNUMBER($A966),IF($G$2="Valeur",
SUM(IF($A966&gt;=Table1[De],IF($A966&lt;=Table1[À],IF(I$4=Table1[[#Headers],[Bœuf]:[Oasis]],Table1[[Bœuf]:[Oasis]]))))*
SUM(IF(Table3[Date]=$A966,Table3[Oasis])),SUM(IF(Table3[Date]=$A966,Table3[Oasis]))),"")</f>
        <v/>
      </c>
      <c r="J966" s="33" t="str">
        <f t="shared" ref="J966:J1000" si="15">IF($G$2="Valeur",IF(ISNUMBER(A966),SUM(C966:I966),""),"")</f>
        <v/>
      </c>
      <c r="K966" s="32" t="str" cm="1">
        <f t="array" ref="K966">IF(AND(ISNUMBER($A966),$G$2="Valeur"),
SUM(IF(Table3[Date]=$A966,IF(Table3[Mode de Paiement]=K$4,Table3[TOTAL DU PAR LE CLIENT]))),"")</f>
        <v/>
      </c>
      <c r="L966" s="32" t="str" cm="1">
        <f t="array" ref="L966">IF(AND(ISNUMBER($A966),$G$2="Valeur"),
SUM(IF(Table3[Date]=$A966,IF(Table3[Mode de Paiement]=L$4,Table3[TOTAL DU PAR LE CLIENT]))),"")</f>
        <v/>
      </c>
      <c r="M966" s="32" t="str" cm="1">
        <f t="array" ref="M966">IF(AND(ISNUMBER($A966),$G$2="Valeur"),
SUM(IF(Table3[Date]=$A966,IF(Table3[Mode de Paiement]=M$4,Table3[TOTAL DU PAR LE CLIENT]))),"")</f>
        <v/>
      </c>
      <c r="N966" s="32" t="str" cm="1">
        <f t="array" ref="N966">IF(AND(ISNUMBER($A966),$G$2="Valeur"),
SUM(IF(Table3[Date]=$A966,IF(Table3[Mode de Paiement]=N$4,Table3[TOTAL DU PAR LE CLIENT]))),"")</f>
        <v/>
      </c>
    </row>
    <row r="967" spans="1:14" x14ac:dyDescent="0.2">
      <c r="A967" s="82" t="str">
        <f>IF(A966=MAX(Table3[Date]),"",IF(A966="","",A966+1))</f>
        <v/>
      </c>
      <c r="B967" s="83" t="str">
        <f>IF(ISNUMBER(A967),COUNTIF(Table3[Date],A967),"")</f>
        <v/>
      </c>
      <c r="C967" s="32" t="str" cm="1">
        <f t="array" ref="C967">IF(ISNUMBER($A967),IF($G$2="Valeur",
SUM(IF($A967&gt;=Table1[De],IF($A967&lt;=Table1[À],IF(C$4=Table1[[#Headers],[Bœuf]:[Oasis]],Table1[[Bœuf]:[Oasis]]))))*
SUM(IF(Table3[Date]=$A967,Table3[Bœuf])),SUM(IF(Table3[Date]=$A967,Table3[Bœuf]))),"")</f>
        <v/>
      </c>
      <c r="D967" s="32" t="str" cm="1">
        <f t="array" ref="D967">IF(ISNUMBER($A967),IF($G$2="Valeur",
SUM(IF($A967&gt;=Table1[De],IF($A967&lt;=Table1[À],IF(D$4=Table1[[#Headers],[Bœuf]:[Oasis]],Table1[[Bœuf]:[Oasis]]))))*
SUM(IF(Table3[Date]=$A967,Table3[Jambon])),SUM(IF(Table3[Date]=$A967,Table3[Jambon]))),"")</f>
        <v/>
      </c>
      <c r="E967" s="32" t="str" cm="1">
        <f t="array" ref="E967">IF(ISNUMBER($A967),IF($G$2="Valeur",
SUM(IF($A967&gt;=Table1[De],IF($A967&lt;=Table1[À],IF(E$4=Table1[[#Headers],[Bœuf]:[Oasis]],Table1[[Bœuf]:[Oasis]]))))*
SUM(IF(Table3[Date]=$A967,Table3[Végétarien])),SUM(IF(Table3[Date]=$A967,Table3[Végétarien]))),"")</f>
        <v/>
      </c>
      <c r="F967" s="32" t="str" cm="1">
        <f t="array" ref="F967">IF(ISNUMBER($A967),IF($G$2="Valeur",
SUM(IF($A967&gt;=Table1[De],IF($A967&lt;=Table1[À],IF(F$4=Table1[[#Headers],[Bœuf]:[Oasis]],Table1[[Bœuf]:[Oasis]]))))*
SUM(IF(Table3[Date]=$A967,Table3[Salade])),SUM(IF(Table3[Date]=$A967,Table3[Salade]))),"")</f>
        <v/>
      </c>
      <c r="G967" s="32" t="str" cm="1">
        <f t="array" ref="G967">IF(ISNUMBER($A967),IF($G$2="Valeur",
SUM(IF($A967&gt;=Table1[De],IF($A967&lt;=Table1[À],IF(G$4=Table1[[#Headers],[Bœuf]:[Oasis]],Table1[[Bœuf]:[Oasis]]))))*
SUM(IF(Table3[Date]=$A967,Table3[Eau])),SUM(IF(Table3[Date]=$A967,Table3[Eau]))),"")</f>
        <v/>
      </c>
      <c r="H967" s="32" t="str" cm="1">
        <f t="array" ref="H967">IF(ISNUMBER($A967),IF($G$2="Valeur",
SUM(IF($A967&gt;=Table1[De],IF($A967&lt;=Table1[À],IF(H$4=Table1[[#Headers],[Bœuf]:[Oasis]],Table1[[Bœuf]:[Oasis]]))))*
SUM(IF(Table3[Date]=$A967,Table3[Coca])),SUM(IF(Table3[Date]=$A967,Table3[Coca]))),"")</f>
        <v/>
      </c>
      <c r="I967" s="32" t="str" cm="1">
        <f t="array" ref="I967">IF(ISNUMBER($A967),IF($G$2="Valeur",
SUM(IF($A967&gt;=Table1[De],IF($A967&lt;=Table1[À],IF(I$4=Table1[[#Headers],[Bœuf]:[Oasis]],Table1[[Bœuf]:[Oasis]]))))*
SUM(IF(Table3[Date]=$A967,Table3[Oasis])),SUM(IF(Table3[Date]=$A967,Table3[Oasis]))),"")</f>
        <v/>
      </c>
      <c r="J967" s="33" t="str">
        <f t="shared" si="15"/>
        <v/>
      </c>
      <c r="K967" s="32" t="str" cm="1">
        <f t="array" ref="K967">IF(AND(ISNUMBER($A967),$G$2="Valeur"),
SUM(IF(Table3[Date]=$A967,IF(Table3[Mode de Paiement]=K$4,Table3[TOTAL DU PAR LE CLIENT]))),"")</f>
        <v/>
      </c>
      <c r="L967" s="32" t="str" cm="1">
        <f t="array" ref="L967">IF(AND(ISNUMBER($A967),$G$2="Valeur"),
SUM(IF(Table3[Date]=$A967,IF(Table3[Mode de Paiement]=L$4,Table3[TOTAL DU PAR LE CLIENT]))),"")</f>
        <v/>
      </c>
      <c r="M967" s="32" t="str" cm="1">
        <f t="array" ref="M967">IF(AND(ISNUMBER($A967),$G$2="Valeur"),
SUM(IF(Table3[Date]=$A967,IF(Table3[Mode de Paiement]=M$4,Table3[TOTAL DU PAR LE CLIENT]))),"")</f>
        <v/>
      </c>
      <c r="N967" s="32" t="str" cm="1">
        <f t="array" ref="N967">IF(AND(ISNUMBER($A967),$G$2="Valeur"),
SUM(IF(Table3[Date]=$A967,IF(Table3[Mode de Paiement]=N$4,Table3[TOTAL DU PAR LE CLIENT]))),"")</f>
        <v/>
      </c>
    </row>
    <row r="968" spans="1:14" x14ac:dyDescent="0.2">
      <c r="A968" s="82" t="str">
        <f>IF(A967=MAX(Table3[Date]),"",IF(A967="","",A967+1))</f>
        <v/>
      </c>
      <c r="B968" s="83" t="str">
        <f>IF(ISNUMBER(A968),COUNTIF(Table3[Date],A968),"")</f>
        <v/>
      </c>
      <c r="C968" s="32" t="str" cm="1">
        <f t="array" ref="C968">IF(ISNUMBER($A968),IF($G$2="Valeur",
SUM(IF($A968&gt;=Table1[De],IF($A968&lt;=Table1[À],IF(C$4=Table1[[#Headers],[Bœuf]:[Oasis]],Table1[[Bœuf]:[Oasis]]))))*
SUM(IF(Table3[Date]=$A968,Table3[Bœuf])),SUM(IF(Table3[Date]=$A968,Table3[Bœuf]))),"")</f>
        <v/>
      </c>
      <c r="D968" s="32" t="str" cm="1">
        <f t="array" ref="D968">IF(ISNUMBER($A968),IF($G$2="Valeur",
SUM(IF($A968&gt;=Table1[De],IF($A968&lt;=Table1[À],IF(D$4=Table1[[#Headers],[Bœuf]:[Oasis]],Table1[[Bœuf]:[Oasis]]))))*
SUM(IF(Table3[Date]=$A968,Table3[Jambon])),SUM(IF(Table3[Date]=$A968,Table3[Jambon]))),"")</f>
        <v/>
      </c>
      <c r="E968" s="32" t="str" cm="1">
        <f t="array" ref="E968">IF(ISNUMBER($A968),IF($G$2="Valeur",
SUM(IF($A968&gt;=Table1[De],IF($A968&lt;=Table1[À],IF(E$4=Table1[[#Headers],[Bœuf]:[Oasis]],Table1[[Bœuf]:[Oasis]]))))*
SUM(IF(Table3[Date]=$A968,Table3[Végétarien])),SUM(IF(Table3[Date]=$A968,Table3[Végétarien]))),"")</f>
        <v/>
      </c>
      <c r="F968" s="32" t="str" cm="1">
        <f t="array" ref="F968">IF(ISNUMBER($A968),IF($G$2="Valeur",
SUM(IF($A968&gt;=Table1[De],IF($A968&lt;=Table1[À],IF(F$4=Table1[[#Headers],[Bœuf]:[Oasis]],Table1[[Bœuf]:[Oasis]]))))*
SUM(IF(Table3[Date]=$A968,Table3[Salade])),SUM(IF(Table3[Date]=$A968,Table3[Salade]))),"")</f>
        <v/>
      </c>
      <c r="G968" s="32" t="str" cm="1">
        <f t="array" ref="G968">IF(ISNUMBER($A968),IF($G$2="Valeur",
SUM(IF($A968&gt;=Table1[De],IF($A968&lt;=Table1[À],IF(G$4=Table1[[#Headers],[Bœuf]:[Oasis]],Table1[[Bœuf]:[Oasis]]))))*
SUM(IF(Table3[Date]=$A968,Table3[Eau])),SUM(IF(Table3[Date]=$A968,Table3[Eau]))),"")</f>
        <v/>
      </c>
      <c r="H968" s="32" t="str" cm="1">
        <f t="array" ref="H968">IF(ISNUMBER($A968),IF($G$2="Valeur",
SUM(IF($A968&gt;=Table1[De],IF($A968&lt;=Table1[À],IF(H$4=Table1[[#Headers],[Bœuf]:[Oasis]],Table1[[Bœuf]:[Oasis]]))))*
SUM(IF(Table3[Date]=$A968,Table3[Coca])),SUM(IF(Table3[Date]=$A968,Table3[Coca]))),"")</f>
        <v/>
      </c>
      <c r="I968" s="32" t="str" cm="1">
        <f t="array" ref="I968">IF(ISNUMBER($A968),IF($G$2="Valeur",
SUM(IF($A968&gt;=Table1[De],IF($A968&lt;=Table1[À],IF(I$4=Table1[[#Headers],[Bœuf]:[Oasis]],Table1[[Bœuf]:[Oasis]]))))*
SUM(IF(Table3[Date]=$A968,Table3[Oasis])),SUM(IF(Table3[Date]=$A968,Table3[Oasis]))),"")</f>
        <v/>
      </c>
      <c r="J968" s="33" t="str">
        <f t="shared" si="15"/>
        <v/>
      </c>
      <c r="K968" s="32" t="str" cm="1">
        <f t="array" ref="K968">IF(AND(ISNUMBER($A968),$G$2="Valeur"),
SUM(IF(Table3[Date]=$A968,IF(Table3[Mode de Paiement]=K$4,Table3[TOTAL DU PAR LE CLIENT]))),"")</f>
        <v/>
      </c>
      <c r="L968" s="32" t="str" cm="1">
        <f t="array" ref="L968">IF(AND(ISNUMBER($A968),$G$2="Valeur"),
SUM(IF(Table3[Date]=$A968,IF(Table3[Mode de Paiement]=L$4,Table3[TOTAL DU PAR LE CLIENT]))),"")</f>
        <v/>
      </c>
      <c r="M968" s="32" t="str" cm="1">
        <f t="array" ref="M968">IF(AND(ISNUMBER($A968),$G$2="Valeur"),
SUM(IF(Table3[Date]=$A968,IF(Table3[Mode de Paiement]=M$4,Table3[TOTAL DU PAR LE CLIENT]))),"")</f>
        <v/>
      </c>
      <c r="N968" s="32" t="str" cm="1">
        <f t="array" ref="N968">IF(AND(ISNUMBER($A968),$G$2="Valeur"),
SUM(IF(Table3[Date]=$A968,IF(Table3[Mode de Paiement]=N$4,Table3[TOTAL DU PAR LE CLIENT]))),"")</f>
        <v/>
      </c>
    </row>
    <row r="969" spans="1:14" x14ac:dyDescent="0.2">
      <c r="A969" s="82" t="str">
        <f>IF(A968=MAX(Table3[Date]),"",IF(A968="","",A968+1))</f>
        <v/>
      </c>
      <c r="B969" s="83" t="str">
        <f>IF(ISNUMBER(A969),COUNTIF(Table3[Date],A969),"")</f>
        <v/>
      </c>
      <c r="C969" s="32" t="str" cm="1">
        <f t="array" ref="C969">IF(ISNUMBER($A969),IF($G$2="Valeur",
SUM(IF($A969&gt;=Table1[De],IF($A969&lt;=Table1[À],IF(C$4=Table1[[#Headers],[Bœuf]:[Oasis]],Table1[[Bœuf]:[Oasis]]))))*
SUM(IF(Table3[Date]=$A969,Table3[Bœuf])),SUM(IF(Table3[Date]=$A969,Table3[Bœuf]))),"")</f>
        <v/>
      </c>
      <c r="D969" s="32" t="str" cm="1">
        <f t="array" ref="D969">IF(ISNUMBER($A969),IF($G$2="Valeur",
SUM(IF($A969&gt;=Table1[De],IF($A969&lt;=Table1[À],IF(D$4=Table1[[#Headers],[Bœuf]:[Oasis]],Table1[[Bœuf]:[Oasis]]))))*
SUM(IF(Table3[Date]=$A969,Table3[Jambon])),SUM(IF(Table3[Date]=$A969,Table3[Jambon]))),"")</f>
        <v/>
      </c>
      <c r="E969" s="32" t="str" cm="1">
        <f t="array" ref="E969">IF(ISNUMBER($A969),IF($G$2="Valeur",
SUM(IF($A969&gt;=Table1[De],IF($A969&lt;=Table1[À],IF(E$4=Table1[[#Headers],[Bœuf]:[Oasis]],Table1[[Bœuf]:[Oasis]]))))*
SUM(IF(Table3[Date]=$A969,Table3[Végétarien])),SUM(IF(Table3[Date]=$A969,Table3[Végétarien]))),"")</f>
        <v/>
      </c>
      <c r="F969" s="32" t="str" cm="1">
        <f t="array" ref="F969">IF(ISNUMBER($A969),IF($G$2="Valeur",
SUM(IF($A969&gt;=Table1[De],IF($A969&lt;=Table1[À],IF(F$4=Table1[[#Headers],[Bœuf]:[Oasis]],Table1[[Bœuf]:[Oasis]]))))*
SUM(IF(Table3[Date]=$A969,Table3[Salade])),SUM(IF(Table3[Date]=$A969,Table3[Salade]))),"")</f>
        <v/>
      </c>
      <c r="G969" s="32" t="str" cm="1">
        <f t="array" ref="G969">IF(ISNUMBER($A969),IF($G$2="Valeur",
SUM(IF($A969&gt;=Table1[De],IF($A969&lt;=Table1[À],IF(G$4=Table1[[#Headers],[Bœuf]:[Oasis]],Table1[[Bœuf]:[Oasis]]))))*
SUM(IF(Table3[Date]=$A969,Table3[Eau])),SUM(IF(Table3[Date]=$A969,Table3[Eau]))),"")</f>
        <v/>
      </c>
      <c r="H969" s="32" t="str" cm="1">
        <f t="array" ref="H969">IF(ISNUMBER($A969),IF($G$2="Valeur",
SUM(IF($A969&gt;=Table1[De],IF($A969&lt;=Table1[À],IF(H$4=Table1[[#Headers],[Bœuf]:[Oasis]],Table1[[Bœuf]:[Oasis]]))))*
SUM(IF(Table3[Date]=$A969,Table3[Coca])),SUM(IF(Table3[Date]=$A969,Table3[Coca]))),"")</f>
        <v/>
      </c>
      <c r="I969" s="32" t="str" cm="1">
        <f t="array" ref="I969">IF(ISNUMBER($A969),IF($G$2="Valeur",
SUM(IF($A969&gt;=Table1[De],IF($A969&lt;=Table1[À],IF(I$4=Table1[[#Headers],[Bœuf]:[Oasis]],Table1[[Bœuf]:[Oasis]]))))*
SUM(IF(Table3[Date]=$A969,Table3[Oasis])),SUM(IF(Table3[Date]=$A969,Table3[Oasis]))),"")</f>
        <v/>
      </c>
      <c r="J969" s="33" t="str">
        <f t="shared" si="15"/>
        <v/>
      </c>
      <c r="K969" s="32" t="str" cm="1">
        <f t="array" ref="K969">IF(AND(ISNUMBER($A969),$G$2="Valeur"),
SUM(IF(Table3[Date]=$A969,IF(Table3[Mode de Paiement]=K$4,Table3[TOTAL DU PAR LE CLIENT]))),"")</f>
        <v/>
      </c>
      <c r="L969" s="32" t="str" cm="1">
        <f t="array" ref="L969">IF(AND(ISNUMBER($A969),$G$2="Valeur"),
SUM(IF(Table3[Date]=$A969,IF(Table3[Mode de Paiement]=L$4,Table3[TOTAL DU PAR LE CLIENT]))),"")</f>
        <v/>
      </c>
      <c r="M969" s="32" t="str" cm="1">
        <f t="array" ref="M969">IF(AND(ISNUMBER($A969),$G$2="Valeur"),
SUM(IF(Table3[Date]=$A969,IF(Table3[Mode de Paiement]=M$4,Table3[TOTAL DU PAR LE CLIENT]))),"")</f>
        <v/>
      </c>
      <c r="N969" s="32" t="str" cm="1">
        <f t="array" ref="N969">IF(AND(ISNUMBER($A969),$G$2="Valeur"),
SUM(IF(Table3[Date]=$A969,IF(Table3[Mode de Paiement]=N$4,Table3[TOTAL DU PAR LE CLIENT]))),"")</f>
        <v/>
      </c>
    </row>
    <row r="970" spans="1:14" x14ac:dyDescent="0.2">
      <c r="A970" s="82" t="str">
        <f>IF(A969=MAX(Table3[Date]),"",IF(A969="","",A969+1))</f>
        <v/>
      </c>
      <c r="B970" s="83" t="str">
        <f>IF(ISNUMBER(A970),COUNTIF(Table3[Date],A970),"")</f>
        <v/>
      </c>
      <c r="C970" s="32" t="str" cm="1">
        <f t="array" ref="C970">IF(ISNUMBER($A970),IF($G$2="Valeur",
SUM(IF($A970&gt;=Table1[De],IF($A970&lt;=Table1[À],IF(C$4=Table1[[#Headers],[Bœuf]:[Oasis]],Table1[[Bœuf]:[Oasis]]))))*
SUM(IF(Table3[Date]=$A970,Table3[Bœuf])),SUM(IF(Table3[Date]=$A970,Table3[Bœuf]))),"")</f>
        <v/>
      </c>
      <c r="D970" s="32" t="str" cm="1">
        <f t="array" ref="D970">IF(ISNUMBER($A970),IF($G$2="Valeur",
SUM(IF($A970&gt;=Table1[De],IF($A970&lt;=Table1[À],IF(D$4=Table1[[#Headers],[Bœuf]:[Oasis]],Table1[[Bœuf]:[Oasis]]))))*
SUM(IF(Table3[Date]=$A970,Table3[Jambon])),SUM(IF(Table3[Date]=$A970,Table3[Jambon]))),"")</f>
        <v/>
      </c>
      <c r="E970" s="32" t="str" cm="1">
        <f t="array" ref="E970">IF(ISNUMBER($A970),IF($G$2="Valeur",
SUM(IF($A970&gt;=Table1[De],IF($A970&lt;=Table1[À],IF(E$4=Table1[[#Headers],[Bœuf]:[Oasis]],Table1[[Bœuf]:[Oasis]]))))*
SUM(IF(Table3[Date]=$A970,Table3[Végétarien])),SUM(IF(Table3[Date]=$A970,Table3[Végétarien]))),"")</f>
        <v/>
      </c>
      <c r="F970" s="32" t="str" cm="1">
        <f t="array" ref="F970">IF(ISNUMBER($A970),IF($G$2="Valeur",
SUM(IF($A970&gt;=Table1[De],IF($A970&lt;=Table1[À],IF(F$4=Table1[[#Headers],[Bœuf]:[Oasis]],Table1[[Bœuf]:[Oasis]]))))*
SUM(IF(Table3[Date]=$A970,Table3[Salade])),SUM(IF(Table3[Date]=$A970,Table3[Salade]))),"")</f>
        <v/>
      </c>
      <c r="G970" s="32" t="str" cm="1">
        <f t="array" ref="G970">IF(ISNUMBER($A970),IF($G$2="Valeur",
SUM(IF($A970&gt;=Table1[De],IF($A970&lt;=Table1[À],IF(G$4=Table1[[#Headers],[Bœuf]:[Oasis]],Table1[[Bœuf]:[Oasis]]))))*
SUM(IF(Table3[Date]=$A970,Table3[Eau])),SUM(IF(Table3[Date]=$A970,Table3[Eau]))),"")</f>
        <v/>
      </c>
      <c r="H970" s="32" t="str" cm="1">
        <f t="array" ref="H970">IF(ISNUMBER($A970),IF($G$2="Valeur",
SUM(IF($A970&gt;=Table1[De],IF($A970&lt;=Table1[À],IF(H$4=Table1[[#Headers],[Bœuf]:[Oasis]],Table1[[Bœuf]:[Oasis]]))))*
SUM(IF(Table3[Date]=$A970,Table3[Coca])),SUM(IF(Table3[Date]=$A970,Table3[Coca]))),"")</f>
        <v/>
      </c>
      <c r="I970" s="32" t="str" cm="1">
        <f t="array" ref="I970">IF(ISNUMBER($A970),IF($G$2="Valeur",
SUM(IF($A970&gt;=Table1[De],IF($A970&lt;=Table1[À],IF(I$4=Table1[[#Headers],[Bœuf]:[Oasis]],Table1[[Bœuf]:[Oasis]]))))*
SUM(IF(Table3[Date]=$A970,Table3[Oasis])),SUM(IF(Table3[Date]=$A970,Table3[Oasis]))),"")</f>
        <v/>
      </c>
      <c r="J970" s="33" t="str">
        <f t="shared" si="15"/>
        <v/>
      </c>
      <c r="K970" s="32" t="str" cm="1">
        <f t="array" ref="K970">IF(AND(ISNUMBER($A970),$G$2="Valeur"),
SUM(IF(Table3[Date]=$A970,IF(Table3[Mode de Paiement]=K$4,Table3[TOTAL DU PAR LE CLIENT]))),"")</f>
        <v/>
      </c>
      <c r="L970" s="32" t="str" cm="1">
        <f t="array" ref="L970">IF(AND(ISNUMBER($A970),$G$2="Valeur"),
SUM(IF(Table3[Date]=$A970,IF(Table3[Mode de Paiement]=L$4,Table3[TOTAL DU PAR LE CLIENT]))),"")</f>
        <v/>
      </c>
      <c r="M970" s="32" t="str" cm="1">
        <f t="array" ref="M970">IF(AND(ISNUMBER($A970),$G$2="Valeur"),
SUM(IF(Table3[Date]=$A970,IF(Table3[Mode de Paiement]=M$4,Table3[TOTAL DU PAR LE CLIENT]))),"")</f>
        <v/>
      </c>
      <c r="N970" s="32" t="str" cm="1">
        <f t="array" ref="N970">IF(AND(ISNUMBER($A970),$G$2="Valeur"),
SUM(IF(Table3[Date]=$A970,IF(Table3[Mode de Paiement]=N$4,Table3[TOTAL DU PAR LE CLIENT]))),"")</f>
        <v/>
      </c>
    </row>
    <row r="971" spans="1:14" x14ac:dyDescent="0.2">
      <c r="A971" s="82" t="str">
        <f>IF(A970=MAX(Table3[Date]),"",IF(A970="","",A970+1))</f>
        <v/>
      </c>
      <c r="B971" s="83" t="str">
        <f>IF(ISNUMBER(A971),COUNTIF(Table3[Date],A971),"")</f>
        <v/>
      </c>
      <c r="C971" s="32" t="str" cm="1">
        <f t="array" ref="C971">IF(ISNUMBER($A971),IF($G$2="Valeur",
SUM(IF($A971&gt;=Table1[De],IF($A971&lt;=Table1[À],IF(C$4=Table1[[#Headers],[Bœuf]:[Oasis]],Table1[[Bœuf]:[Oasis]]))))*
SUM(IF(Table3[Date]=$A971,Table3[Bœuf])),SUM(IF(Table3[Date]=$A971,Table3[Bœuf]))),"")</f>
        <v/>
      </c>
      <c r="D971" s="32" t="str" cm="1">
        <f t="array" ref="D971">IF(ISNUMBER($A971),IF($G$2="Valeur",
SUM(IF($A971&gt;=Table1[De],IF($A971&lt;=Table1[À],IF(D$4=Table1[[#Headers],[Bœuf]:[Oasis]],Table1[[Bœuf]:[Oasis]]))))*
SUM(IF(Table3[Date]=$A971,Table3[Jambon])),SUM(IF(Table3[Date]=$A971,Table3[Jambon]))),"")</f>
        <v/>
      </c>
      <c r="E971" s="32" t="str" cm="1">
        <f t="array" ref="E971">IF(ISNUMBER($A971),IF($G$2="Valeur",
SUM(IF($A971&gt;=Table1[De],IF($A971&lt;=Table1[À],IF(E$4=Table1[[#Headers],[Bœuf]:[Oasis]],Table1[[Bœuf]:[Oasis]]))))*
SUM(IF(Table3[Date]=$A971,Table3[Végétarien])),SUM(IF(Table3[Date]=$A971,Table3[Végétarien]))),"")</f>
        <v/>
      </c>
      <c r="F971" s="32" t="str" cm="1">
        <f t="array" ref="F971">IF(ISNUMBER($A971),IF($G$2="Valeur",
SUM(IF($A971&gt;=Table1[De],IF($A971&lt;=Table1[À],IF(F$4=Table1[[#Headers],[Bœuf]:[Oasis]],Table1[[Bœuf]:[Oasis]]))))*
SUM(IF(Table3[Date]=$A971,Table3[Salade])),SUM(IF(Table3[Date]=$A971,Table3[Salade]))),"")</f>
        <v/>
      </c>
      <c r="G971" s="32" t="str" cm="1">
        <f t="array" ref="G971">IF(ISNUMBER($A971),IF($G$2="Valeur",
SUM(IF($A971&gt;=Table1[De],IF($A971&lt;=Table1[À],IF(G$4=Table1[[#Headers],[Bœuf]:[Oasis]],Table1[[Bœuf]:[Oasis]]))))*
SUM(IF(Table3[Date]=$A971,Table3[Eau])),SUM(IF(Table3[Date]=$A971,Table3[Eau]))),"")</f>
        <v/>
      </c>
      <c r="H971" s="32" t="str" cm="1">
        <f t="array" ref="H971">IF(ISNUMBER($A971),IF($G$2="Valeur",
SUM(IF($A971&gt;=Table1[De],IF($A971&lt;=Table1[À],IF(H$4=Table1[[#Headers],[Bœuf]:[Oasis]],Table1[[Bœuf]:[Oasis]]))))*
SUM(IF(Table3[Date]=$A971,Table3[Coca])),SUM(IF(Table3[Date]=$A971,Table3[Coca]))),"")</f>
        <v/>
      </c>
      <c r="I971" s="32" t="str" cm="1">
        <f t="array" ref="I971">IF(ISNUMBER($A971),IF($G$2="Valeur",
SUM(IF($A971&gt;=Table1[De],IF($A971&lt;=Table1[À],IF(I$4=Table1[[#Headers],[Bœuf]:[Oasis]],Table1[[Bœuf]:[Oasis]]))))*
SUM(IF(Table3[Date]=$A971,Table3[Oasis])),SUM(IF(Table3[Date]=$A971,Table3[Oasis]))),"")</f>
        <v/>
      </c>
      <c r="J971" s="33" t="str">
        <f t="shared" si="15"/>
        <v/>
      </c>
      <c r="K971" s="32" t="str" cm="1">
        <f t="array" ref="K971">IF(AND(ISNUMBER($A971),$G$2="Valeur"),
SUM(IF(Table3[Date]=$A971,IF(Table3[Mode de Paiement]=K$4,Table3[TOTAL DU PAR LE CLIENT]))),"")</f>
        <v/>
      </c>
      <c r="L971" s="32" t="str" cm="1">
        <f t="array" ref="L971">IF(AND(ISNUMBER($A971),$G$2="Valeur"),
SUM(IF(Table3[Date]=$A971,IF(Table3[Mode de Paiement]=L$4,Table3[TOTAL DU PAR LE CLIENT]))),"")</f>
        <v/>
      </c>
      <c r="M971" s="32" t="str" cm="1">
        <f t="array" ref="M971">IF(AND(ISNUMBER($A971),$G$2="Valeur"),
SUM(IF(Table3[Date]=$A971,IF(Table3[Mode de Paiement]=M$4,Table3[TOTAL DU PAR LE CLIENT]))),"")</f>
        <v/>
      </c>
      <c r="N971" s="32" t="str" cm="1">
        <f t="array" ref="N971">IF(AND(ISNUMBER($A971),$G$2="Valeur"),
SUM(IF(Table3[Date]=$A971,IF(Table3[Mode de Paiement]=N$4,Table3[TOTAL DU PAR LE CLIENT]))),"")</f>
        <v/>
      </c>
    </row>
    <row r="972" spans="1:14" x14ac:dyDescent="0.2">
      <c r="A972" s="82" t="str">
        <f>IF(A971=MAX(Table3[Date]),"",IF(A971="","",A971+1))</f>
        <v/>
      </c>
      <c r="B972" s="83" t="str">
        <f>IF(ISNUMBER(A972),COUNTIF(Table3[Date],A972),"")</f>
        <v/>
      </c>
      <c r="C972" s="32" t="str" cm="1">
        <f t="array" ref="C972">IF(ISNUMBER($A972),IF($G$2="Valeur",
SUM(IF($A972&gt;=Table1[De],IF($A972&lt;=Table1[À],IF(C$4=Table1[[#Headers],[Bœuf]:[Oasis]],Table1[[Bœuf]:[Oasis]]))))*
SUM(IF(Table3[Date]=$A972,Table3[Bœuf])),SUM(IF(Table3[Date]=$A972,Table3[Bœuf]))),"")</f>
        <v/>
      </c>
      <c r="D972" s="32" t="str" cm="1">
        <f t="array" ref="D972">IF(ISNUMBER($A972),IF($G$2="Valeur",
SUM(IF($A972&gt;=Table1[De],IF($A972&lt;=Table1[À],IF(D$4=Table1[[#Headers],[Bœuf]:[Oasis]],Table1[[Bœuf]:[Oasis]]))))*
SUM(IF(Table3[Date]=$A972,Table3[Jambon])),SUM(IF(Table3[Date]=$A972,Table3[Jambon]))),"")</f>
        <v/>
      </c>
      <c r="E972" s="32" t="str" cm="1">
        <f t="array" ref="E972">IF(ISNUMBER($A972),IF($G$2="Valeur",
SUM(IF($A972&gt;=Table1[De],IF($A972&lt;=Table1[À],IF(E$4=Table1[[#Headers],[Bœuf]:[Oasis]],Table1[[Bœuf]:[Oasis]]))))*
SUM(IF(Table3[Date]=$A972,Table3[Végétarien])),SUM(IF(Table3[Date]=$A972,Table3[Végétarien]))),"")</f>
        <v/>
      </c>
      <c r="F972" s="32" t="str" cm="1">
        <f t="array" ref="F972">IF(ISNUMBER($A972),IF($G$2="Valeur",
SUM(IF($A972&gt;=Table1[De],IF($A972&lt;=Table1[À],IF(F$4=Table1[[#Headers],[Bœuf]:[Oasis]],Table1[[Bœuf]:[Oasis]]))))*
SUM(IF(Table3[Date]=$A972,Table3[Salade])),SUM(IF(Table3[Date]=$A972,Table3[Salade]))),"")</f>
        <v/>
      </c>
      <c r="G972" s="32" t="str" cm="1">
        <f t="array" ref="G972">IF(ISNUMBER($A972),IF($G$2="Valeur",
SUM(IF($A972&gt;=Table1[De],IF($A972&lt;=Table1[À],IF(G$4=Table1[[#Headers],[Bœuf]:[Oasis]],Table1[[Bœuf]:[Oasis]]))))*
SUM(IF(Table3[Date]=$A972,Table3[Eau])),SUM(IF(Table3[Date]=$A972,Table3[Eau]))),"")</f>
        <v/>
      </c>
      <c r="H972" s="32" t="str" cm="1">
        <f t="array" ref="H972">IF(ISNUMBER($A972),IF($G$2="Valeur",
SUM(IF($A972&gt;=Table1[De],IF($A972&lt;=Table1[À],IF(H$4=Table1[[#Headers],[Bœuf]:[Oasis]],Table1[[Bœuf]:[Oasis]]))))*
SUM(IF(Table3[Date]=$A972,Table3[Coca])),SUM(IF(Table3[Date]=$A972,Table3[Coca]))),"")</f>
        <v/>
      </c>
      <c r="I972" s="32" t="str" cm="1">
        <f t="array" ref="I972">IF(ISNUMBER($A972),IF($G$2="Valeur",
SUM(IF($A972&gt;=Table1[De],IF($A972&lt;=Table1[À],IF(I$4=Table1[[#Headers],[Bœuf]:[Oasis]],Table1[[Bœuf]:[Oasis]]))))*
SUM(IF(Table3[Date]=$A972,Table3[Oasis])),SUM(IF(Table3[Date]=$A972,Table3[Oasis]))),"")</f>
        <v/>
      </c>
      <c r="J972" s="33" t="str">
        <f t="shared" si="15"/>
        <v/>
      </c>
      <c r="K972" s="32" t="str" cm="1">
        <f t="array" ref="K972">IF(AND(ISNUMBER($A972),$G$2="Valeur"),
SUM(IF(Table3[Date]=$A972,IF(Table3[Mode de Paiement]=K$4,Table3[TOTAL DU PAR LE CLIENT]))),"")</f>
        <v/>
      </c>
      <c r="L972" s="32" t="str" cm="1">
        <f t="array" ref="L972">IF(AND(ISNUMBER($A972),$G$2="Valeur"),
SUM(IF(Table3[Date]=$A972,IF(Table3[Mode de Paiement]=L$4,Table3[TOTAL DU PAR LE CLIENT]))),"")</f>
        <v/>
      </c>
      <c r="M972" s="32" t="str" cm="1">
        <f t="array" ref="M972">IF(AND(ISNUMBER($A972),$G$2="Valeur"),
SUM(IF(Table3[Date]=$A972,IF(Table3[Mode de Paiement]=M$4,Table3[TOTAL DU PAR LE CLIENT]))),"")</f>
        <v/>
      </c>
      <c r="N972" s="32" t="str" cm="1">
        <f t="array" ref="N972">IF(AND(ISNUMBER($A972),$G$2="Valeur"),
SUM(IF(Table3[Date]=$A972,IF(Table3[Mode de Paiement]=N$4,Table3[TOTAL DU PAR LE CLIENT]))),"")</f>
        <v/>
      </c>
    </row>
    <row r="973" spans="1:14" x14ac:dyDescent="0.2">
      <c r="A973" s="82" t="str">
        <f>IF(A972=MAX(Table3[Date]),"",IF(A972="","",A972+1))</f>
        <v/>
      </c>
      <c r="B973" s="83" t="str">
        <f>IF(ISNUMBER(A973),COUNTIF(Table3[Date],A973),"")</f>
        <v/>
      </c>
      <c r="C973" s="32" t="str" cm="1">
        <f t="array" ref="C973">IF(ISNUMBER($A973),IF($G$2="Valeur",
SUM(IF($A973&gt;=Table1[De],IF($A973&lt;=Table1[À],IF(C$4=Table1[[#Headers],[Bœuf]:[Oasis]],Table1[[Bœuf]:[Oasis]]))))*
SUM(IF(Table3[Date]=$A973,Table3[Bœuf])),SUM(IF(Table3[Date]=$A973,Table3[Bœuf]))),"")</f>
        <v/>
      </c>
      <c r="D973" s="32" t="str" cm="1">
        <f t="array" ref="D973">IF(ISNUMBER($A973),IF($G$2="Valeur",
SUM(IF($A973&gt;=Table1[De],IF($A973&lt;=Table1[À],IF(D$4=Table1[[#Headers],[Bœuf]:[Oasis]],Table1[[Bœuf]:[Oasis]]))))*
SUM(IF(Table3[Date]=$A973,Table3[Jambon])),SUM(IF(Table3[Date]=$A973,Table3[Jambon]))),"")</f>
        <v/>
      </c>
      <c r="E973" s="32" t="str" cm="1">
        <f t="array" ref="E973">IF(ISNUMBER($A973),IF($G$2="Valeur",
SUM(IF($A973&gt;=Table1[De],IF($A973&lt;=Table1[À],IF(E$4=Table1[[#Headers],[Bœuf]:[Oasis]],Table1[[Bœuf]:[Oasis]]))))*
SUM(IF(Table3[Date]=$A973,Table3[Végétarien])),SUM(IF(Table3[Date]=$A973,Table3[Végétarien]))),"")</f>
        <v/>
      </c>
      <c r="F973" s="32" t="str" cm="1">
        <f t="array" ref="F973">IF(ISNUMBER($A973),IF($G$2="Valeur",
SUM(IF($A973&gt;=Table1[De],IF($A973&lt;=Table1[À],IF(F$4=Table1[[#Headers],[Bœuf]:[Oasis]],Table1[[Bœuf]:[Oasis]]))))*
SUM(IF(Table3[Date]=$A973,Table3[Salade])),SUM(IF(Table3[Date]=$A973,Table3[Salade]))),"")</f>
        <v/>
      </c>
      <c r="G973" s="32" t="str" cm="1">
        <f t="array" ref="G973">IF(ISNUMBER($A973),IF($G$2="Valeur",
SUM(IF($A973&gt;=Table1[De],IF($A973&lt;=Table1[À],IF(G$4=Table1[[#Headers],[Bœuf]:[Oasis]],Table1[[Bœuf]:[Oasis]]))))*
SUM(IF(Table3[Date]=$A973,Table3[Eau])),SUM(IF(Table3[Date]=$A973,Table3[Eau]))),"")</f>
        <v/>
      </c>
      <c r="H973" s="32" t="str" cm="1">
        <f t="array" ref="H973">IF(ISNUMBER($A973),IF($G$2="Valeur",
SUM(IF($A973&gt;=Table1[De],IF($A973&lt;=Table1[À],IF(H$4=Table1[[#Headers],[Bœuf]:[Oasis]],Table1[[Bœuf]:[Oasis]]))))*
SUM(IF(Table3[Date]=$A973,Table3[Coca])),SUM(IF(Table3[Date]=$A973,Table3[Coca]))),"")</f>
        <v/>
      </c>
      <c r="I973" s="32" t="str" cm="1">
        <f t="array" ref="I973">IF(ISNUMBER($A973),IF($G$2="Valeur",
SUM(IF($A973&gt;=Table1[De],IF($A973&lt;=Table1[À],IF(I$4=Table1[[#Headers],[Bœuf]:[Oasis]],Table1[[Bœuf]:[Oasis]]))))*
SUM(IF(Table3[Date]=$A973,Table3[Oasis])),SUM(IF(Table3[Date]=$A973,Table3[Oasis]))),"")</f>
        <v/>
      </c>
      <c r="J973" s="33" t="str">
        <f t="shared" si="15"/>
        <v/>
      </c>
      <c r="K973" s="32" t="str" cm="1">
        <f t="array" ref="K973">IF(AND(ISNUMBER($A973),$G$2="Valeur"),
SUM(IF(Table3[Date]=$A973,IF(Table3[Mode de Paiement]=K$4,Table3[TOTAL DU PAR LE CLIENT]))),"")</f>
        <v/>
      </c>
      <c r="L973" s="32" t="str" cm="1">
        <f t="array" ref="L973">IF(AND(ISNUMBER($A973),$G$2="Valeur"),
SUM(IF(Table3[Date]=$A973,IF(Table3[Mode de Paiement]=L$4,Table3[TOTAL DU PAR LE CLIENT]))),"")</f>
        <v/>
      </c>
      <c r="M973" s="32" t="str" cm="1">
        <f t="array" ref="M973">IF(AND(ISNUMBER($A973),$G$2="Valeur"),
SUM(IF(Table3[Date]=$A973,IF(Table3[Mode de Paiement]=M$4,Table3[TOTAL DU PAR LE CLIENT]))),"")</f>
        <v/>
      </c>
      <c r="N973" s="32" t="str" cm="1">
        <f t="array" ref="N973">IF(AND(ISNUMBER($A973),$G$2="Valeur"),
SUM(IF(Table3[Date]=$A973,IF(Table3[Mode de Paiement]=N$4,Table3[TOTAL DU PAR LE CLIENT]))),"")</f>
        <v/>
      </c>
    </row>
    <row r="974" spans="1:14" x14ac:dyDescent="0.2">
      <c r="A974" s="82" t="str">
        <f>IF(A973=MAX(Table3[Date]),"",IF(A973="","",A973+1))</f>
        <v/>
      </c>
      <c r="B974" s="83" t="str">
        <f>IF(ISNUMBER(A974),COUNTIF(Table3[Date],A974),"")</f>
        <v/>
      </c>
      <c r="C974" s="32" t="str" cm="1">
        <f t="array" ref="C974">IF(ISNUMBER($A974),IF($G$2="Valeur",
SUM(IF($A974&gt;=Table1[De],IF($A974&lt;=Table1[À],IF(C$4=Table1[[#Headers],[Bœuf]:[Oasis]],Table1[[Bœuf]:[Oasis]]))))*
SUM(IF(Table3[Date]=$A974,Table3[Bœuf])),SUM(IF(Table3[Date]=$A974,Table3[Bœuf]))),"")</f>
        <v/>
      </c>
      <c r="D974" s="32" t="str" cm="1">
        <f t="array" ref="D974">IF(ISNUMBER($A974),IF($G$2="Valeur",
SUM(IF($A974&gt;=Table1[De],IF($A974&lt;=Table1[À],IF(D$4=Table1[[#Headers],[Bœuf]:[Oasis]],Table1[[Bœuf]:[Oasis]]))))*
SUM(IF(Table3[Date]=$A974,Table3[Jambon])),SUM(IF(Table3[Date]=$A974,Table3[Jambon]))),"")</f>
        <v/>
      </c>
      <c r="E974" s="32" t="str" cm="1">
        <f t="array" ref="E974">IF(ISNUMBER($A974),IF($G$2="Valeur",
SUM(IF($A974&gt;=Table1[De],IF($A974&lt;=Table1[À],IF(E$4=Table1[[#Headers],[Bœuf]:[Oasis]],Table1[[Bœuf]:[Oasis]]))))*
SUM(IF(Table3[Date]=$A974,Table3[Végétarien])),SUM(IF(Table3[Date]=$A974,Table3[Végétarien]))),"")</f>
        <v/>
      </c>
      <c r="F974" s="32" t="str" cm="1">
        <f t="array" ref="F974">IF(ISNUMBER($A974),IF($G$2="Valeur",
SUM(IF($A974&gt;=Table1[De],IF($A974&lt;=Table1[À],IF(F$4=Table1[[#Headers],[Bœuf]:[Oasis]],Table1[[Bœuf]:[Oasis]]))))*
SUM(IF(Table3[Date]=$A974,Table3[Salade])),SUM(IF(Table3[Date]=$A974,Table3[Salade]))),"")</f>
        <v/>
      </c>
      <c r="G974" s="32" t="str" cm="1">
        <f t="array" ref="G974">IF(ISNUMBER($A974),IF($G$2="Valeur",
SUM(IF($A974&gt;=Table1[De],IF($A974&lt;=Table1[À],IF(G$4=Table1[[#Headers],[Bœuf]:[Oasis]],Table1[[Bœuf]:[Oasis]]))))*
SUM(IF(Table3[Date]=$A974,Table3[Eau])),SUM(IF(Table3[Date]=$A974,Table3[Eau]))),"")</f>
        <v/>
      </c>
      <c r="H974" s="32" t="str" cm="1">
        <f t="array" ref="H974">IF(ISNUMBER($A974),IF($G$2="Valeur",
SUM(IF($A974&gt;=Table1[De],IF($A974&lt;=Table1[À],IF(H$4=Table1[[#Headers],[Bœuf]:[Oasis]],Table1[[Bœuf]:[Oasis]]))))*
SUM(IF(Table3[Date]=$A974,Table3[Coca])),SUM(IF(Table3[Date]=$A974,Table3[Coca]))),"")</f>
        <v/>
      </c>
      <c r="I974" s="32" t="str" cm="1">
        <f t="array" ref="I974">IF(ISNUMBER($A974),IF($G$2="Valeur",
SUM(IF($A974&gt;=Table1[De],IF($A974&lt;=Table1[À],IF(I$4=Table1[[#Headers],[Bœuf]:[Oasis]],Table1[[Bœuf]:[Oasis]]))))*
SUM(IF(Table3[Date]=$A974,Table3[Oasis])),SUM(IF(Table3[Date]=$A974,Table3[Oasis]))),"")</f>
        <v/>
      </c>
      <c r="J974" s="33" t="str">
        <f t="shared" si="15"/>
        <v/>
      </c>
      <c r="K974" s="32" t="str" cm="1">
        <f t="array" ref="K974">IF(AND(ISNUMBER($A974),$G$2="Valeur"),
SUM(IF(Table3[Date]=$A974,IF(Table3[Mode de Paiement]=K$4,Table3[TOTAL DU PAR LE CLIENT]))),"")</f>
        <v/>
      </c>
      <c r="L974" s="32" t="str" cm="1">
        <f t="array" ref="L974">IF(AND(ISNUMBER($A974),$G$2="Valeur"),
SUM(IF(Table3[Date]=$A974,IF(Table3[Mode de Paiement]=L$4,Table3[TOTAL DU PAR LE CLIENT]))),"")</f>
        <v/>
      </c>
      <c r="M974" s="32" t="str" cm="1">
        <f t="array" ref="M974">IF(AND(ISNUMBER($A974),$G$2="Valeur"),
SUM(IF(Table3[Date]=$A974,IF(Table3[Mode de Paiement]=M$4,Table3[TOTAL DU PAR LE CLIENT]))),"")</f>
        <v/>
      </c>
      <c r="N974" s="32" t="str" cm="1">
        <f t="array" ref="N974">IF(AND(ISNUMBER($A974),$G$2="Valeur"),
SUM(IF(Table3[Date]=$A974,IF(Table3[Mode de Paiement]=N$4,Table3[TOTAL DU PAR LE CLIENT]))),"")</f>
        <v/>
      </c>
    </row>
    <row r="975" spans="1:14" x14ac:dyDescent="0.2">
      <c r="A975" s="82" t="str">
        <f>IF(A974=MAX(Table3[Date]),"",IF(A974="","",A974+1))</f>
        <v/>
      </c>
      <c r="B975" s="83" t="str">
        <f>IF(ISNUMBER(A975),COUNTIF(Table3[Date],A975),"")</f>
        <v/>
      </c>
      <c r="C975" s="32" t="str" cm="1">
        <f t="array" ref="C975">IF(ISNUMBER($A975),IF($G$2="Valeur",
SUM(IF($A975&gt;=Table1[De],IF($A975&lt;=Table1[À],IF(C$4=Table1[[#Headers],[Bœuf]:[Oasis]],Table1[[Bœuf]:[Oasis]]))))*
SUM(IF(Table3[Date]=$A975,Table3[Bœuf])),SUM(IF(Table3[Date]=$A975,Table3[Bœuf]))),"")</f>
        <v/>
      </c>
      <c r="D975" s="32" t="str" cm="1">
        <f t="array" ref="D975">IF(ISNUMBER($A975),IF($G$2="Valeur",
SUM(IF($A975&gt;=Table1[De],IF($A975&lt;=Table1[À],IF(D$4=Table1[[#Headers],[Bœuf]:[Oasis]],Table1[[Bœuf]:[Oasis]]))))*
SUM(IF(Table3[Date]=$A975,Table3[Jambon])),SUM(IF(Table3[Date]=$A975,Table3[Jambon]))),"")</f>
        <v/>
      </c>
      <c r="E975" s="32" t="str" cm="1">
        <f t="array" ref="E975">IF(ISNUMBER($A975),IF($G$2="Valeur",
SUM(IF($A975&gt;=Table1[De],IF($A975&lt;=Table1[À],IF(E$4=Table1[[#Headers],[Bœuf]:[Oasis]],Table1[[Bœuf]:[Oasis]]))))*
SUM(IF(Table3[Date]=$A975,Table3[Végétarien])),SUM(IF(Table3[Date]=$A975,Table3[Végétarien]))),"")</f>
        <v/>
      </c>
      <c r="F975" s="32" t="str" cm="1">
        <f t="array" ref="F975">IF(ISNUMBER($A975),IF($G$2="Valeur",
SUM(IF($A975&gt;=Table1[De],IF($A975&lt;=Table1[À],IF(F$4=Table1[[#Headers],[Bœuf]:[Oasis]],Table1[[Bœuf]:[Oasis]]))))*
SUM(IF(Table3[Date]=$A975,Table3[Salade])),SUM(IF(Table3[Date]=$A975,Table3[Salade]))),"")</f>
        <v/>
      </c>
      <c r="G975" s="32" t="str" cm="1">
        <f t="array" ref="G975">IF(ISNUMBER($A975),IF($G$2="Valeur",
SUM(IF($A975&gt;=Table1[De],IF($A975&lt;=Table1[À],IF(G$4=Table1[[#Headers],[Bœuf]:[Oasis]],Table1[[Bœuf]:[Oasis]]))))*
SUM(IF(Table3[Date]=$A975,Table3[Eau])),SUM(IF(Table3[Date]=$A975,Table3[Eau]))),"")</f>
        <v/>
      </c>
      <c r="H975" s="32" t="str" cm="1">
        <f t="array" ref="H975">IF(ISNUMBER($A975),IF($G$2="Valeur",
SUM(IF($A975&gt;=Table1[De],IF($A975&lt;=Table1[À],IF(H$4=Table1[[#Headers],[Bœuf]:[Oasis]],Table1[[Bœuf]:[Oasis]]))))*
SUM(IF(Table3[Date]=$A975,Table3[Coca])),SUM(IF(Table3[Date]=$A975,Table3[Coca]))),"")</f>
        <v/>
      </c>
      <c r="I975" s="32" t="str" cm="1">
        <f t="array" ref="I975">IF(ISNUMBER($A975),IF($G$2="Valeur",
SUM(IF($A975&gt;=Table1[De],IF($A975&lt;=Table1[À],IF(I$4=Table1[[#Headers],[Bœuf]:[Oasis]],Table1[[Bœuf]:[Oasis]]))))*
SUM(IF(Table3[Date]=$A975,Table3[Oasis])),SUM(IF(Table3[Date]=$A975,Table3[Oasis]))),"")</f>
        <v/>
      </c>
      <c r="J975" s="33" t="str">
        <f t="shared" si="15"/>
        <v/>
      </c>
      <c r="K975" s="32" t="str" cm="1">
        <f t="array" ref="K975">IF(AND(ISNUMBER($A975),$G$2="Valeur"),
SUM(IF(Table3[Date]=$A975,IF(Table3[Mode de Paiement]=K$4,Table3[TOTAL DU PAR LE CLIENT]))),"")</f>
        <v/>
      </c>
      <c r="L975" s="32" t="str" cm="1">
        <f t="array" ref="L975">IF(AND(ISNUMBER($A975),$G$2="Valeur"),
SUM(IF(Table3[Date]=$A975,IF(Table3[Mode de Paiement]=L$4,Table3[TOTAL DU PAR LE CLIENT]))),"")</f>
        <v/>
      </c>
      <c r="M975" s="32" t="str" cm="1">
        <f t="array" ref="M975">IF(AND(ISNUMBER($A975),$G$2="Valeur"),
SUM(IF(Table3[Date]=$A975,IF(Table3[Mode de Paiement]=M$4,Table3[TOTAL DU PAR LE CLIENT]))),"")</f>
        <v/>
      </c>
      <c r="N975" s="32" t="str" cm="1">
        <f t="array" ref="N975">IF(AND(ISNUMBER($A975),$G$2="Valeur"),
SUM(IF(Table3[Date]=$A975,IF(Table3[Mode de Paiement]=N$4,Table3[TOTAL DU PAR LE CLIENT]))),"")</f>
        <v/>
      </c>
    </row>
    <row r="976" spans="1:14" x14ac:dyDescent="0.2">
      <c r="A976" s="82" t="str">
        <f>IF(A975=MAX(Table3[Date]),"",IF(A975="","",A975+1))</f>
        <v/>
      </c>
      <c r="B976" s="83" t="str">
        <f>IF(ISNUMBER(A976),COUNTIF(Table3[Date],A976),"")</f>
        <v/>
      </c>
      <c r="C976" s="32" t="str" cm="1">
        <f t="array" ref="C976">IF(ISNUMBER($A976),IF($G$2="Valeur",
SUM(IF($A976&gt;=Table1[De],IF($A976&lt;=Table1[À],IF(C$4=Table1[[#Headers],[Bœuf]:[Oasis]],Table1[[Bœuf]:[Oasis]]))))*
SUM(IF(Table3[Date]=$A976,Table3[Bœuf])),SUM(IF(Table3[Date]=$A976,Table3[Bœuf]))),"")</f>
        <v/>
      </c>
      <c r="D976" s="32" t="str" cm="1">
        <f t="array" ref="D976">IF(ISNUMBER($A976),IF($G$2="Valeur",
SUM(IF($A976&gt;=Table1[De],IF($A976&lt;=Table1[À],IF(D$4=Table1[[#Headers],[Bœuf]:[Oasis]],Table1[[Bœuf]:[Oasis]]))))*
SUM(IF(Table3[Date]=$A976,Table3[Jambon])),SUM(IF(Table3[Date]=$A976,Table3[Jambon]))),"")</f>
        <v/>
      </c>
      <c r="E976" s="32" t="str" cm="1">
        <f t="array" ref="E976">IF(ISNUMBER($A976),IF($G$2="Valeur",
SUM(IF($A976&gt;=Table1[De],IF($A976&lt;=Table1[À],IF(E$4=Table1[[#Headers],[Bœuf]:[Oasis]],Table1[[Bœuf]:[Oasis]]))))*
SUM(IF(Table3[Date]=$A976,Table3[Végétarien])),SUM(IF(Table3[Date]=$A976,Table3[Végétarien]))),"")</f>
        <v/>
      </c>
      <c r="F976" s="32" t="str" cm="1">
        <f t="array" ref="F976">IF(ISNUMBER($A976),IF($G$2="Valeur",
SUM(IF($A976&gt;=Table1[De],IF($A976&lt;=Table1[À],IF(F$4=Table1[[#Headers],[Bœuf]:[Oasis]],Table1[[Bœuf]:[Oasis]]))))*
SUM(IF(Table3[Date]=$A976,Table3[Salade])),SUM(IF(Table3[Date]=$A976,Table3[Salade]))),"")</f>
        <v/>
      </c>
      <c r="G976" s="32" t="str" cm="1">
        <f t="array" ref="G976">IF(ISNUMBER($A976),IF($G$2="Valeur",
SUM(IF($A976&gt;=Table1[De],IF($A976&lt;=Table1[À],IF(G$4=Table1[[#Headers],[Bœuf]:[Oasis]],Table1[[Bœuf]:[Oasis]]))))*
SUM(IF(Table3[Date]=$A976,Table3[Eau])),SUM(IF(Table3[Date]=$A976,Table3[Eau]))),"")</f>
        <v/>
      </c>
      <c r="H976" s="32" t="str" cm="1">
        <f t="array" ref="H976">IF(ISNUMBER($A976),IF($G$2="Valeur",
SUM(IF($A976&gt;=Table1[De],IF($A976&lt;=Table1[À],IF(H$4=Table1[[#Headers],[Bœuf]:[Oasis]],Table1[[Bœuf]:[Oasis]]))))*
SUM(IF(Table3[Date]=$A976,Table3[Coca])),SUM(IF(Table3[Date]=$A976,Table3[Coca]))),"")</f>
        <v/>
      </c>
      <c r="I976" s="32" t="str" cm="1">
        <f t="array" ref="I976">IF(ISNUMBER($A976),IF($G$2="Valeur",
SUM(IF($A976&gt;=Table1[De],IF($A976&lt;=Table1[À],IF(I$4=Table1[[#Headers],[Bœuf]:[Oasis]],Table1[[Bœuf]:[Oasis]]))))*
SUM(IF(Table3[Date]=$A976,Table3[Oasis])),SUM(IF(Table3[Date]=$A976,Table3[Oasis]))),"")</f>
        <v/>
      </c>
      <c r="J976" s="33" t="str">
        <f t="shared" si="15"/>
        <v/>
      </c>
      <c r="K976" s="32" t="str" cm="1">
        <f t="array" ref="K976">IF(AND(ISNUMBER($A976),$G$2="Valeur"),
SUM(IF(Table3[Date]=$A976,IF(Table3[Mode de Paiement]=K$4,Table3[TOTAL DU PAR LE CLIENT]))),"")</f>
        <v/>
      </c>
      <c r="L976" s="32" t="str" cm="1">
        <f t="array" ref="L976">IF(AND(ISNUMBER($A976),$G$2="Valeur"),
SUM(IF(Table3[Date]=$A976,IF(Table3[Mode de Paiement]=L$4,Table3[TOTAL DU PAR LE CLIENT]))),"")</f>
        <v/>
      </c>
      <c r="M976" s="32" t="str" cm="1">
        <f t="array" ref="M976">IF(AND(ISNUMBER($A976),$G$2="Valeur"),
SUM(IF(Table3[Date]=$A976,IF(Table3[Mode de Paiement]=M$4,Table3[TOTAL DU PAR LE CLIENT]))),"")</f>
        <v/>
      </c>
      <c r="N976" s="32" t="str" cm="1">
        <f t="array" ref="N976">IF(AND(ISNUMBER($A976),$G$2="Valeur"),
SUM(IF(Table3[Date]=$A976,IF(Table3[Mode de Paiement]=N$4,Table3[TOTAL DU PAR LE CLIENT]))),"")</f>
        <v/>
      </c>
    </row>
    <row r="977" spans="1:14" x14ac:dyDescent="0.2">
      <c r="A977" s="82" t="str">
        <f>IF(A976=MAX(Table3[Date]),"",IF(A976="","",A976+1))</f>
        <v/>
      </c>
      <c r="B977" s="83" t="str">
        <f>IF(ISNUMBER(A977),COUNTIF(Table3[Date],A977),"")</f>
        <v/>
      </c>
      <c r="C977" s="32" t="str" cm="1">
        <f t="array" ref="C977">IF(ISNUMBER($A977),IF($G$2="Valeur",
SUM(IF($A977&gt;=Table1[De],IF($A977&lt;=Table1[À],IF(C$4=Table1[[#Headers],[Bœuf]:[Oasis]],Table1[[Bœuf]:[Oasis]]))))*
SUM(IF(Table3[Date]=$A977,Table3[Bœuf])),SUM(IF(Table3[Date]=$A977,Table3[Bœuf]))),"")</f>
        <v/>
      </c>
      <c r="D977" s="32" t="str" cm="1">
        <f t="array" ref="D977">IF(ISNUMBER($A977),IF($G$2="Valeur",
SUM(IF($A977&gt;=Table1[De],IF($A977&lt;=Table1[À],IF(D$4=Table1[[#Headers],[Bœuf]:[Oasis]],Table1[[Bœuf]:[Oasis]]))))*
SUM(IF(Table3[Date]=$A977,Table3[Jambon])),SUM(IF(Table3[Date]=$A977,Table3[Jambon]))),"")</f>
        <v/>
      </c>
      <c r="E977" s="32" t="str" cm="1">
        <f t="array" ref="E977">IF(ISNUMBER($A977),IF($G$2="Valeur",
SUM(IF($A977&gt;=Table1[De],IF($A977&lt;=Table1[À],IF(E$4=Table1[[#Headers],[Bœuf]:[Oasis]],Table1[[Bœuf]:[Oasis]]))))*
SUM(IF(Table3[Date]=$A977,Table3[Végétarien])),SUM(IF(Table3[Date]=$A977,Table3[Végétarien]))),"")</f>
        <v/>
      </c>
      <c r="F977" s="32" t="str" cm="1">
        <f t="array" ref="F977">IF(ISNUMBER($A977),IF($G$2="Valeur",
SUM(IF($A977&gt;=Table1[De],IF($A977&lt;=Table1[À],IF(F$4=Table1[[#Headers],[Bœuf]:[Oasis]],Table1[[Bœuf]:[Oasis]]))))*
SUM(IF(Table3[Date]=$A977,Table3[Salade])),SUM(IF(Table3[Date]=$A977,Table3[Salade]))),"")</f>
        <v/>
      </c>
      <c r="G977" s="32" t="str" cm="1">
        <f t="array" ref="G977">IF(ISNUMBER($A977),IF($G$2="Valeur",
SUM(IF($A977&gt;=Table1[De],IF($A977&lt;=Table1[À],IF(G$4=Table1[[#Headers],[Bœuf]:[Oasis]],Table1[[Bœuf]:[Oasis]]))))*
SUM(IF(Table3[Date]=$A977,Table3[Eau])),SUM(IF(Table3[Date]=$A977,Table3[Eau]))),"")</f>
        <v/>
      </c>
      <c r="H977" s="32" t="str" cm="1">
        <f t="array" ref="H977">IF(ISNUMBER($A977),IF($G$2="Valeur",
SUM(IF($A977&gt;=Table1[De],IF($A977&lt;=Table1[À],IF(H$4=Table1[[#Headers],[Bœuf]:[Oasis]],Table1[[Bœuf]:[Oasis]]))))*
SUM(IF(Table3[Date]=$A977,Table3[Coca])),SUM(IF(Table3[Date]=$A977,Table3[Coca]))),"")</f>
        <v/>
      </c>
      <c r="I977" s="32" t="str" cm="1">
        <f t="array" ref="I977">IF(ISNUMBER($A977),IF($G$2="Valeur",
SUM(IF($A977&gt;=Table1[De],IF($A977&lt;=Table1[À],IF(I$4=Table1[[#Headers],[Bœuf]:[Oasis]],Table1[[Bœuf]:[Oasis]]))))*
SUM(IF(Table3[Date]=$A977,Table3[Oasis])),SUM(IF(Table3[Date]=$A977,Table3[Oasis]))),"")</f>
        <v/>
      </c>
      <c r="J977" s="33" t="str">
        <f t="shared" si="15"/>
        <v/>
      </c>
      <c r="K977" s="32" t="str" cm="1">
        <f t="array" ref="K977">IF(AND(ISNUMBER($A977),$G$2="Valeur"),
SUM(IF(Table3[Date]=$A977,IF(Table3[Mode de Paiement]=K$4,Table3[TOTAL DU PAR LE CLIENT]))),"")</f>
        <v/>
      </c>
      <c r="L977" s="32" t="str" cm="1">
        <f t="array" ref="L977">IF(AND(ISNUMBER($A977),$G$2="Valeur"),
SUM(IF(Table3[Date]=$A977,IF(Table3[Mode de Paiement]=L$4,Table3[TOTAL DU PAR LE CLIENT]))),"")</f>
        <v/>
      </c>
      <c r="M977" s="32" t="str" cm="1">
        <f t="array" ref="M977">IF(AND(ISNUMBER($A977),$G$2="Valeur"),
SUM(IF(Table3[Date]=$A977,IF(Table3[Mode de Paiement]=M$4,Table3[TOTAL DU PAR LE CLIENT]))),"")</f>
        <v/>
      </c>
      <c r="N977" s="32" t="str" cm="1">
        <f t="array" ref="N977">IF(AND(ISNUMBER($A977),$G$2="Valeur"),
SUM(IF(Table3[Date]=$A977,IF(Table3[Mode de Paiement]=N$4,Table3[TOTAL DU PAR LE CLIENT]))),"")</f>
        <v/>
      </c>
    </row>
    <row r="978" spans="1:14" x14ac:dyDescent="0.2">
      <c r="A978" s="82" t="str">
        <f>IF(A977=MAX(Table3[Date]),"",IF(A977="","",A977+1))</f>
        <v/>
      </c>
      <c r="B978" s="83" t="str">
        <f>IF(ISNUMBER(A978),COUNTIF(Table3[Date],A978),"")</f>
        <v/>
      </c>
      <c r="C978" s="32" t="str" cm="1">
        <f t="array" ref="C978">IF(ISNUMBER($A978),IF($G$2="Valeur",
SUM(IF($A978&gt;=Table1[De],IF($A978&lt;=Table1[À],IF(C$4=Table1[[#Headers],[Bœuf]:[Oasis]],Table1[[Bœuf]:[Oasis]]))))*
SUM(IF(Table3[Date]=$A978,Table3[Bœuf])),SUM(IF(Table3[Date]=$A978,Table3[Bœuf]))),"")</f>
        <v/>
      </c>
      <c r="D978" s="32" t="str" cm="1">
        <f t="array" ref="D978">IF(ISNUMBER($A978),IF($G$2="Valeur",
SUM(IF($A978&gt;=Table1[De],IF($A978&lt;=Table1[À],IF(D$4=Table1[[#Headers],[Bœuf]:[Oasis]],Table1[[Bœuf]:[Oasis]]))))*
SUM(IF(Table3[Date]=$A978,Table3[Jambon])),SUM(IF(Table3[Date]=$A978,Table3[Jambon]))),"")</f>
        <v/>
      </c>
      <c r="E978" s="32" t="str" cm="1">
        <f t="array" ref="E978">IF(ISNUMBER($A978),IF($G$2="Valeur",
SUM(IF($A978&gt;=Table1[De],IF($A978&lt;=Table1[À],IF(E$4=Table1[[#Headers],[Bœuf]:[Oasis]],Table1[[Bœuf]:[Oasis]]))))*
SUM(IF(Table3[Date]=$A978,Table3[Végétarien])),SUM(IF(Table3[Date]=$A978,Table3[Végétarien]))),"")</f>
        <v/>
      </c>
      <c r="F978" s="32" t="str" cm="1">
        <f t="array" ref="F978">IF(ISNUMBER($A978),IF($G$2="Valeur",
SUM(IF($A978&gt;=Table1[De],IF($A978&lt;=Table1[À],IF(F$4=Table1[[#Headers],[Bœuf]:[Oasis]],Table1[[Bœuf]:[Oasis]]))))*
SUM(IF(Table3[Date]=$A978,Table3[Salade])),SUM(IF(Table3[Date]=$A978,Table3[Salade]))),"")</f>
        <v/>
      </c>
      <c r="G978" s="32" t="str" cm="1">
        <f t="array" ref="G978">IF(ISNUMBER($A978),IF($G$2="Valeur",
SUM(IF($A978&gt;=Table1[De],IF($A978&lt;=Table1[À],IF(G$4=Table1[[#Headers],[Bœuf]:[Oasis]],Table1[[Bœuf]:[Oasis]]))))*
SUM(IF(Table3[Date]=$A978,Table3[Eau])),SUM(IF(Table3[Date]=$A978,Table3[Eau]))),"")</f>
        <v/>
      </c>
      <c r="H978" s="32" t="str" cm="1">
        <f t="array" ref="H978">IF(ISNUMBER($A978),IF($G$2="Valeur",
SUM(IF($A978&gt;=Table1[De],IF($A978&lt;=Table1[À],IF(H$4=Table1[[#Headers],[Bœuf]:[Oasis]],Table1[[Bœuf]:[Oasis]]))))*
SUM(IF(Table3[Date]=$A978,Table3[Coca])),SUM(IF(Table3[Date]=$A978,Table3[Coca]))),"")</f>
        <v/>
      </c>
      <c r="I978" s="32" t="str" cm="1">
        <f t="array" ref="I978">IF(ISNUMBER($A978),IF($G$2="Valeur",
SUM(IF($A978&gt;=Table1[De],IF($A978&lt;=Table1[À],IF(I$4=Table1[[#Headers],[Bœuf]:[Oasis]],Table1[[Bœuf]:[Oasis]]))))*
SUM(IF(Table3[Date]=$A978,Table3[Oasis])),SUM(IF(Table3[Date]=$A978,Table3[Oasis]))),"")</f>
        <v/>
      </c>
      <c r="J978" s="33" t="str">
        <f t="shared" si="15"/>
        <v/>
      </c>
      <c r="K978" s="32" t="str" cm="1">
        <f t="array" ref="K978">IF(AND(ISNUMBER($A978),$G$2="Valeur"),
SUM(IF(Table3[Date]=$A978,IF(Table3[Mode de Paiement]=K$4,Table3[TOTAL DU PAR LE CLIENT]))),"")</f>
        <v/>
      </c>
      <c r="L978" s="32" t="str" cm="1">
        <f t="array" ref="L978">IF(AND(ISNUMBER($A978),$G$2="Valeur"),
SUM(IF(Table3[Date]=$A978,IF(Table3[Mode de Paiement]=L$4,Table3[TOTAL DU PAR LE CLIENT]))),"")</f>
        <v/>
      </c>
      <c r="M978" s="32" t="str" cm="1">
        <f t="array" ref="M978">IF(AND(ISNUMBER($A978),$G$2="Valeur"),
SUM(IF(Table3[Date]=$A978,IF(Table3[Mode de Paiement]=M$4,Table3[TOTAL DU PAR LE CLIENT]))),"")</f>
        <v/>
      </c>
      <c r="N978" s="32" t="str" cm="1">
        <f t="array" ref="N978">IF(AND(ISNUMBER($A978),$G$2="Valeur"),
SUM(IF(Table3[Date]=$A978,IF(Table3[Mode de Paiement]=N$4,Table3[TOTAL DU PAR LE CLIENT]))),"")</f>
        <v/>
      </c>
    </row>
    <row r="979" spans="1:14" x14ac:dyDescent="0.2">
      <c r="A979" s="82" t="str">
        <f>IF(A978=MAX(Table3[Date]),"",IF(A978="","",A978+1))</f>
        <v/>
      </c>
      <c r="B979" s="83" t="str">
        <f>IF(ISNUMBER(A979),COUNTIF(Table3[Date],A979),"")</f>
        <v/>
      </c>
      <c r="C979" s="32" t="str" cm="1">
        <f t="array" ref="C979">IF(ISNUMBER($A979),IF($G$2="Valeur",
SUM(IF($A979&gt;=Table1[De],IF($A979&lt;=Table1[À],IF(C$4=Table1[[#Headers],[Bœuf]:[Oasis]],Table1[[Bœuf]:[Oasis]]))))*
SUM(IF(Table3[Date]=$A979,Table3[Bœuf])),SUM(IF(Table3[Date]=$A979,Table3[Bœuf]))),"")</f>
        <v/>
      </c>
      <c r="D979" s="32" t="str" cm="1">
        <f t="array" ref="D979">IF(ISNUMBER($A979),IF($G$2="Valeur",
SUM(IF($A979&gt;=Table1[De],IF($A979&lt;=Table1[À],IF(D$4=Table1[[#Headers],[Bœuf]:[Oasis]],Table1[[Bœuf]:[Oasis]]))))*
SUM(IF(Table3[Date]=$A979,Table3[Jambon])),SUM(IF(Table3[Date]=$A979,Table3[Jambon]))),"")</f>
        <v/>
      </c>
      <c r="E979" s="32" t="str" cm="1">
        <f t="array" ref="E979">IF(ISNUMBER($A979),IF($G$2="Valeur",
SUM(IF($A979&gt;=Table1[De],IF($A979&lt;=Table1[À],IF(E$4=Table1[[#Headers],[Bœuf]:[Oasis]],Table1[[Bœuf]:[Oasis]]))))*
SUM(IF(Table3[Date]=$A979,Table3[Végétarien])),SUM(IF(Table3[Date]=$A979,Table3[Végétarien]))),"")</f>
        <v/>
      </c>
      <c r="F979" s="32" t="str" cm="1">
        <f t="array" ref="F979">IF(ISNUMBER($A979),IF($G$2="Valeur",
SUM(IF($A979&gt;=Table1[De],IF($A979&lt;=Table1[À],IF(F$4=Table1[[#Headers],[Bœuf]:[Oasis]],Table1[[Bœuf]:[Oasis]]))))*
SUM(IF(Table3[Date]=$A979,Table3[Salade])),SUM(IF(Table3[Date]=$A979,Table3[Salade]))),"")</f>
        <v/>
      </c>
      <c r="G979" s="32" t="str" cm="1">
        <f t="array" ref="G979">IF(ISNUMBER($A979),IF($G$2="Valeur",
SUM(IF($A979&gt;=Table1[De],IF($A979&lt;=Table1[À],IF(G$4=Table1[[#Headers],[Bœuf]:[Oasis]],Table1[[Bœuf]:[Oasis]]))))*
SUM(IF(Table3[Date]=$A979,Table3[Eau])),SUM(IF(Table3[Date]=$A979,Table3[Eau]))),"")</f>
        <v/>
      </c>
      <c r="H979" s="32" t="str" cm="1">
        <f t="array" ref="H979">IF(ISNUMBER($A979),IF($G$2="Valeur",
SUM(IF($A979&gt;=Table1[De],IF($A979&lt;=Table1[À],IF(H$4=Table1[[#Headers],[Bœuf]:[Oasis]],Table1[[Bœuf]:[Oasis]]))))*
SUM(IF(Table3[Date]=$A979,Table3[Coca])),SUM(IF(Table3[Date]=$A979,Table3[Coca]))),"")</f>
        <v/>
      </c>
      <c r="I979" s="32" t="str" cm="1">
        <f t="array" ref="I979">IF(ISNUMBER($A979),IF($G$2="Valeur",
SUM(IF($A979&gt;=Table1[De],IF($A979&lt;=Table1[À],IF(I$4=Table1[[#Headers],[Bœuf]:[Oasis]],Table1[[Bœuf]:[Oasis]]))))*
SUM(IF(Table3[Date]=$A979,Table3[Oasis])),SUM(IF(Table3[Date]=$A979,Table3[Oasis]))),"")</f>
        <v/>
      </c>
      <c r="J979" s="33" t="str">
        <f t="shared" si="15"/>
        <v/>
      </c>
      <c r="K979" s="32" t="str" cm="1">
        <f t="array" ref="K979">IF(AND(ISNUMBER($A979),$G$2="Valeur"),
SUM(IF(Table3[Date]=$A979,IF(Table3[Mode de Paiement]=K$4,Table3[TOTAL DU PAR LE CLIENT]))),"")</f>
        <v/>
      </c>
      <c r="L979" s="32" t="str" cm="1">
        <f t="array" ref="L979">IF(AND(ISNUMBER($A979),$G$2="Valeur"),
SUM(IF(Table3[Date]=$A979,IF(Table3[Mode de Paiement]=L$4,Table3[TOTAL DU PAR LE CLIENT]))),"")</f>
        <v/>
      </c>
      <c r="M979" s="32" t="str" cm="1">
        <f t="array" ref="M979">IF(AND(ISNUMBER($A979),$G$2="Valeur"),
SUM(IF(Table3[Date]=$A979,IF(Table3[Mode de Paiement]=M$4,Table3[TOTAL DU PAR LE CLIENT]))),"")</f>
        <v/>
      </c>
      <c r="N979" s="32" t="str" cm="1">
        <f t="array" ref="N979">IF(AND(ISNUMBER($A979),$G$2="Valeur"),
SUM(IF(Table3[Date]=$A979,IF(Table3[Mode de Paiement]=N$4,Table3[TOTAL DU PAR LE CLIENT]))),"")</f>
        <v/>
      </c>
    </row>
    <row r="980" spans="1:14" x14ac:dyDescent="0.2">
      <c r="A980" s="82" t="str">
        <f>IF(A979=MAX(Table3[Date]),"",IF(A979="","",A979+1))</f>
        <v/>
      </c>
      <c r="B980" s="83" t="str">
        <f>IF(ISNUMBER(A980),COUNTIF(Table3[Date],A980),"")</f>
        <v/>
      </c>
      <c r="C980" s="32" t="str" cm="1">
        <f t="array" ref="C980">IF(ISNUMBER($A980),IF($G$2="Valeur",
SUM(IF($A980&gt;=Table1[De],IF($A980&lt;=Table1[À],IF(C$4=Table1[[#Headers],[Bœuf]:[Oasis]],Table1[[Bœuf]:[Oasis]]))))*
SUM(IF(Table3[Date]=$A980,Table3[Bœuf])),SUM(IF(Table3[Date]=$A980,Table3[Bœuf]))),"")</f>
        <v/>
      </c>
      <c r="D980" s="32" t="str" cm="1">
        <f t="array" ref="D980">IF(ISNUMBER($A980),IF($G$2="Valeur",
SUM(IF($A980&gt;=Table1[De],IF($A980&lt;=Table1[À],IF(D$4=Table1[[#Headers],[Bœuf]:[Oasis]],Table1[[Bœuf]:[Oasis]]))))*
SUM(IF(Table3[Date]=$A980,Table3[Jambon])),SUM(IF(Table3[Date]=$A980,Table3[Jambon]))),"")</f>
        <v/>
      </c>
      <c r="E980" s="32" t="str" cm="1">
        <f t="array" ref="E980">IF(ISNUMBER($A980),IF($G$2="Valeur",
SUM(IF($A980&gt;=Table1[De],IF($A980&lt;=Table1[À],IF(E$4=Table1[[#Headers],[Bœuf]:[Oasis]],Table1[[Bœuf]:[Oasis]]))))*
SUM(IF(Table3[Date]=$A980,Table3[Végétarien])),SUM(IF(Table3[Date]=$A980,Table3[Végétarien]))),"")</f>
        <v/>
      </c>
      <c r="F980" s="32" t="str" cm="1">
        <f t="array" ref="F980">IF(ISNUMBER($A980),IF($G$2="Valeur",
SUM(IF($A980&gt;=Table1[De],IF($A980&lt;=Table1[À],IF(F$4=Table1[[#Headers],[Bœuf]:[Oasis]],Table1[[Bœuf]:[Oasis]]))))*
SUM(IF(Table3[Date]=$A980,Table3[Salade])),SUM(IF(Table3[Date]=$A980,Table3[Salade]))),"")</f>
        <v/>
      </c>
      <c r="G980" s="32" t="str" cm="1">
        <f t="array" ref="G980">IF(ISNUMBER($A980),IF($G$2="Valeur",
SUM(IF($A980&gt;=Table1[De],IF($A980&lt;=Table1[À],IF(G$4=Table1[[#Headers],[Bœuf]:[Oasis]],Table1[[Bœuf]:[Oasis]]))))*
SUM(IF(Table3[Date]=$A980,Table3[Eau])),SUM(IF(Table3[Date]=$A980,Table3[Eau]))),"")</f>
        <v/>
      </c>
      <c r="H980" s="32" t="str" cm="1">
        <f t="array" ref="H980">IF(ISNUMBER($A980),IF($G$2="Valeur",
SUM(IF($A980&gt;=Table1[De],IF($A980&lt;=Table1[À],IF(H$4=Table1[[#Headers],[Bœuf]:[Oasis]],Table1[[Bœuf]:[Oasis]]))))*
SUM(IF(Table3[Date]=$A980,Table3[Coca])),SUM(IF(Table3[Date]=$A980,Table3[Coca]))),"")</f>
        <v/>
      </c>
      <c r="I980" s="32" t="str" cm="1">
        <f t="array" ref="I980">IF(ISNUMBER($A980),IF($G$2="Valeur",
SUM(IF($A980&gt;=Table1[De],IF($A980&lt;=Table1[À],IF(I$4=Table1[[#Headers],[Bœuf]:[Oasis]],Table1[[Bœuf]:[Oasis]]))))*
SUM(IF(Table3[Date]=$A980,Table3[Oasis])),SUM(IF(Table3[Date]=$A980,Table3[Oasis]))),"")</f>
        <v/>
      </c>
      <c r="J980" s="33" t="str">
        <f t="shared" si="15"/>
        <v/>
      </c>
      <c r="K980" s="32" t="str" cm="1">
        <f t="array" ref="K980">IF(AND(ISNUMBER($A980),$G$2="Valeur"),
SUM(IF(Table3[Date]=$A980,IF(Table3[Mode de Paiement]=K$4,Table3[TOTAL DU PAR LE CLIENT]))),"")</f>
        <v/>
      </c>
      <c r="L980" s="32" t="str" cm="1">
        <f t="array" ref="L980">IF(AND(ISNUMBER($A980),$G$2="Valeur"),
SUM(IF(Table3[Date]=$A980,IF(Table3[Mode de Paiement]=L$4,Table3[TOTAL DU PAR LE CLIENT]))),"")</f>
        <v/>
      </c>
      <c r="M980" s="32" t="str" cm="1">
        <f t="array" ref="M980">IF(AND(ISNUMBER($A980),$G$2="Valeur"),
SUM(IF(Table3[Date]=$A980,IF(Table3[Mode de Paiement]=M$4,Table3[TOTAL DU PAR LE CLIENT]))),"")</f>
        <v/>
      </c>
      <c r="N980" s="32" t="str" cm="1">
        <f t="array" ref="N980">IF(AND(ISNUMBER($A980),$G$2="Valeur"),
SUM(IF(Table3[Date]=$A980,IF(Table3[Mode de Paiement]=N$4,Table3[TOTAL DU PAR LE CLIENT]))),"")</f>
        <v/>
      </c>
    </row>
    <row r="981" spans="1:14" x14ac:dyDescent="0.2">
      <c r="A981" s="82" t="str">
        <f>IF(A980=MAX(Table3[Date]),"",IF(A980="","",A980+1))</f>
        <v/>
      </c>
      <c r="B981" s="83" t="str">
        <f>IF(ISNUMBER(A981),COUNTIF(Table3[Date],A981),"")</f>
        <v/>
      </c>
      <c r="C981" s="32" t="str" cm="1">
        <f t="array" ref="C981">IF(ISNUMBER($A981),IF($G$2="Valeur",
SUM(IF($A981&gt;=Table1[De],IF($A981&lt;=Table1[À],IF(C$4=Table1[[#Headers],[Bœuf]:[Oasis]],Table1[[Bœuf]:[Oasis]]))))*
SUM(IF(Table3[Date]=$A981,Table3[Bœuf])),SUM(IF(Table3[Date]=$A981,Table3[Bœuf]))),"")</f>
        <v/>
      </c>
      <c r="D981" s="32" t="str" cm="1">
        <f t="array" ref="D981">IF(ISNUMBER($A981),IF($G$2="Valeur",
SUM(IF($A981&gt;=Table1[De],IF($A981&lt;=Table1[À],IF(D$4=Table1[[#Headers],[Bœuf]:[Oasis]],Table1[[Bœuf]:[Oasis]]))))*
SUM(IF(Table3[Date]=$A981,Table3[Jambon])),SUM(IF(Table3[Date]=$A981,Table3[Jambon]))),"")</f>
        <v/>
      </c>
      <c r="E981" s="32" t="str" cm="1">
        <f t="array" ref="E981">IF(ISNUMBER($A981),IF($G$2="Valeur",
SUM(IF($A981&gt;=Table1[De],IF($A981&lt;=Table1[À],IF(E$4=Table1[[#Headers],[Bœuf]:[Oasis]],Table1[[Bœuf]:[Oasis]]))))*
SUM(IF(Table3[Date]=$A981,Table3[Végétarien])),SUM(IF(Table3[Date]=$A981,Table3[Végétarien]))),"")</f>
        <v/>
      </c>
      <c r="F981" s="32" t="str" cm="1">
        <f t="array" ref="F981">IF(ISNUMBER($A981),IF($G$2="Valeur",
SUM(IF($A981&gt;=Table1[De],IF($A981&lt;=Table1[À],IF(F$4=Table1[[#Headers],[Bœuf]:[Oasis]],Table1[[Bœuf]:[Oasis]]))))*
SUM(IF(Table3[Date]=$A981,Table3[Salade])),SUM(IF(Table3[Date]=$A981,Table3[Salade]))),"")</f>
        <v/>
      </c>
      <c r="G981" s="32" t="str" cm="1">
        <f t="array" ref="G981">IF(ISNUMBER($A981),IF($G$2="Valeur",
SUM(IF($A981&gt;=Table1[De],IF($A981&lt;=Table1[À],IF(G$4=Table1[[#Headers],[Bœuf]:[Oasis]],Table1[[Bœuf]:[Oasis]]))))*
SUM(IF(Table3[Date]=$A981,Table3[Eau])),SUM(IF(Table3[Date]=$A981,Table3[Eau]))),"")</f>
        <v/>
      </c>
      <c r="H981" s="32" t="str" cm="1">
        <f t="array" ref="H981">IF(ISNUMBER($A981),IF($G$2="Valeur",
SUM(IF($A981&gt;=Table1[De],IF($A981&lt;=Table1[À],IF(H$4=Table1[[#Headers],[Bœuf]:[Oasis]],Table1[[Bœuf]:[Oasis]]))))*
SUM(IF(Table3[Date]=$A981,Table3[Coca])),SUM(IF(Table3[Date]=$A981,Table3[Coca]))),"")</f>
        <v/>
      </c>
      <c r="I981" s="32" t="str" cm="1">
        <f t="array" ref="I981">IF(ISNUMBER($A981),IF($G$2="Valeur",
SUM(IF($A981&gt;=Table1[De],IF($A981&lt;=Table1[À],IF(I$4=Table1[[#Headers],[Bœuf]:[Oasis]],Table1[[Bœuf]:[Oasis]]))))*
SUM(IF(Table3[Date]=$A981,Table3[Oasis])),SUM(IF(Table3[Date]=$A981,Table3[Oasis]))),"")</f>
        <v/>
      </c>
      <c r="J981" s="33" t="str">
        <f t="shared" si="15"/>
        <v/>
      </c>
      <c r="K981" s="32" t="str" cm="1">
        <f t="array" ref="K981">IF(AND(ISNUMBER($A981),$G$2="Valeur"),
SUM(IF(Table3[Date]=$A981,IF(Table3[Mode de Paiement]=K$4,Table3[TOTAL DU PAR LE CLIENT]))),"")</f>
        <v/>
      </c>
      <c r="L981" s="32" t="str" cm="1">
        <f t="array" ref="L981">IF(AND(ISNUMBER($A981),$G$2="Valeur"),
SUM(IF(Table3[Date]=$A981,IF(Table3[Mode de Paiement]=L$4,Table3[TOTAL DU PAR LE CLIENT]))),"")</f>
        <v/>
      </c>
      <c r="M981" s="32" t="str" cm="1">
        <f t="array" ref="M981">IF(AND(ISNUMBER($A981),$G$2="Valeur"),
SUM(IF(Table3[Date]=$A981,IF(Table3[Mode de Paiement]=M$4,Table3[TOTAL DU PAR LE CLIENT]))),"")</f>
        <v/>
      </c>
      <c r="N981" s="32" t="str" cm="1">
        <f t="array" ref="N981">IF(AND(ISNUMBER($A981),$G$2="Valeur"),
SUM(IF(Table3[Date]=$A981,IF(Table3[Mode de Paiement]=N$4,Table3[TOTAL DU PAR LE CLIENT]))),"")</f>
        <v/>
      </c>
    </row>
    <row r="982" spans="1:14" x14ac:dyDescent="0.2">
      <c r="A982" s="82" t="str">
        <f>IF(A981=MAX(Table3[Date]),"",IF(A981="","",A981+1))</f>
        <v/>
      </c>
      <c r="B982" s="83" t="str">
        <f>IF(ISNUMBER(A982),COUNTIF(Table3[Date],A982),"")</f>
        <v/>
      </c>
      <c r="C982" s="32" t="str" cm="1">
        <f t="array" ref="C982">IF(ISNUMBER($A982),IF($G$2="Valeur",
SUM(IF($A982&gt;=Table1[De],IF($A982&lt;=Table1[À],IF(C$4=Table1[[#Headers],[Bœuf]:[Oasis]],Table1[[Bœuf]:[Oasis]]))))*
SUM(IF(Table3[Date]=$A982,Table3[Bœuf])),SUM(IF(Table3[Date]=$A982,Table3[Bœuf]))),"")</f>
        <v/>
      </c>
      <c r="D982" s="32" t="str" cm="1">
        <f t="array" ref="D982">IF(ISNUMBER($A982),IF($G$2="Valeur",
SUM(IF($A982&gt;=Table1[De],IF($A982&lt;=Table1[À],IF(D$4=Table1[[#Headers],[Bœuf]:[Oasis]],Table1[[Bœuf]:[Oasis]]))))*
SUM(IF(Table3[Date]=$A982,Table3[Jambon])),SUM(IF(Table3[Date]=$A982,Table3[Jambon]))),"")</f>
        <v/>
      </c>
      <c r="E982" s="32" t="str" cm="1">
        <f t="array" ref="E982">IF(ISNUMBER($A982),IF($G$2="Valeur",
SUM(IF($A982&gt;=Table1[De],IF($A982&lt;=Table1[À],IF(E$4=Table1[[#Headers],[Bœuf]:[Oasis]],Table1[[Bœuf]:[Oasis]]))))*
SUM(IF(Table3[Date]=$A982,Table3[Végétarien])),SUM(IF(Table3[Date]=$A982,Table3[Végétarien]))),"")</f>
        <v/>
      </c>
      <c r="F982" s="32" t="str" cm="1">
        <f t="array" ref="F982">IF(ISNUMBER($A982),IF($G$2="Valeur",
SUM(IF($A982&gt;=Table1[De],IF($A982&lt;=Table1[À],IF(F$4=Table1[[#Headers],[Bœuf]:[Oasis]],Table1[[Bœuf]:[Oasis]]))))*
SUM(IF(Table3[Date]=$A982,Table3[Salade])),SUM(IF(Table3[Date]=$A982,Table3[Salade]))),"")</f>
        <v/>
      </c>
      <c r="G982" s="32" t="str" cm="1">
        <f t="array" ref="G982">IF(ISNUMBER($A982),IF($G$2="Valeur",
SUM(IF($A982&gt;=Table1[De],IF($A982&lt;=Table1[À],IF(G$4=Table1[[#Headers],[Bœuf]:[Oasis]],Table1[[Bœuf]:[Oasis]]))))*
SUM(IF(Table3[Date]=$A982,Table3[Eau])),SUM(IF(Table3[Date]=$A982,Table3[Eau]))),"")</f>
        <v/>
      </c>
      <c r="H982" s="32" t="str" cm="1">
        <f t="array" ref="H982">IF(ISNUMBER($A982),IF($G$2="Valeur",
SUM(IF($A982&gt;=Table1[De],IF($A982&lt;=Table1[À],IF(H$4=Table1[[#Headers],[Bœuf]:[Oasis]],Table1[[Bœuf]:[Oasis]]))))*
SUM(IF(Table3[Date]=$A982,Table3[Coca])),SUM(IF(Table3[Date]=$A982,Table3[Coca]))),"")</f>
        <v/>
      </c>
      <c r="I982" s="32" t="str" cm="1">
        <f t="array" ref="I982">IF(ISNUMBER($A982),IF($G$2="Valeur",
SUM(IF($A982&gt;=Table1[De],IF($A982&lt;=Table1[À],IF(I$4=Table1[[#Headers],[Bœuf]:[Oasis]],Table1[[Bœuf]:[Oasis]]))))*
SUM(IF(Table3[Date]=$A982,Table3[Oasis])),SUM(IF(Table3[Date]=$A982,Table3[Oasis]))),"")</f>
        <v/>
      </c>
      <c r="J982" s="33" t="str">
        <f t="shared" si="15"/>
        <v/>
      </c>
      <c r="K982" s="32" t="str" cm="1">
        <f t="array" ref="K982">IF(AND(ISNUMBER($A982),$G$2="Valeur"),
SUM(IF(Table3[Date]=$A982,IF(Table3[Mode de Paiement]=K$4,Table3[TOTAL DU PAR LE CLIENT]))),"")</f>
        <v/>
      </c>
      <c r="L982" s="32" t="str" cm="1">
        <f t="array" ref="L982">IF(AND(ISNUMBER($A982),$G$2="Valeur"),
SUM(IF(Table3[Date]=$A982,IF(Table3[Mode de Paiement]=L$4,Table3[TOTAL DU PAR LE CLIENT]))),"")</f>
        <v/>
      </c>
      <c r="M982" s="32" t="str" cm="1">
        <f t="array" ref="M982">IF(AND(ISNUMBER($A982),$G$2="Valeur"),
SUM(IF(Table3[Date]=$A982,IF(Table3[Mode de Paiement]=M$4,Table3[TOTAL DU PAR LE CLIENT]))),"")</f>
        <v/>
      </c>
      <c r="N982" s="32" t="str" cm="1">
        <f t="array" ref="N982">IF(AND(ISNUMBER($A982),$G$2="Valeur"),
SUM(IF(Table3[Date]=$A982,IF(Table3[Mode de Paiement]=N$4,Table3[TOTAL DU PAR LE CLIENT]))),"")</f>
        <v/>
      </c>
    </row>
    <row r="983" spans="1:14" x14ac:dyDescent="0.2">
      <c r="A983" s="82" t="str">
        <f>IF(A982=MAX(Table3[Date]),"",IF(A982="","",A982+1))</f>
        <v/>
      </c>
      <c r="B983" s="83" t="str">
        <f>IF(ISNUMBER(A983),COUNTIF(Table3[Date],A983),"")</f>
        <v/>
      </c>
      <c r="C983" s="32" t="str" cm="1">
        <f t="array" ref="C983">IF(ISNUMBER($A983),IF($G$2="Valeur",
SUM(IF($A983&gt;=Table1[De],IF($A983&lt;=Table1[À],IF(C$4=Table1[[#Headers],[Bœuf]:[Oasis]],Table1[[Bœuf]:[Oasis]]))))*
SUM(IF(Table3[Date]=$A983,Table3[Bœuf])),SUM(IF(Table3[Date]=$A983,Table3[Bœuf]))),"")</f>
        <v/>
      </c>
      <c r="D983" s="32" t="str" cm="1">
        <f t="array" ref="D983">IF(ISNUMBER($A983),IF($G$2="Valeur",
SUM(IF($A983&gt;=Table1[De],IF($A983&lt;=Table1[À],IF(D$4=Table1[[#Headers],[Bœuf]:[Oasis]],Table1[[Bœuf]:[Oasis]]))))*
SUM(IF(Table3[Date]=$A983,Table3[Jambon])),SUM(IF(Table3[Date]=$A983,Table3[Jambon]))),"")</f>
        <v/>
      </c>
      <c r="E983" s="32" t="str" cm="1">
        <f t="array" ref="E983">IF(ISNUMBER($A983),IF($G$2="Valeur",
SUM(IF($A983&gt;=Table1[De],IF($A983&lt;=Table1[À],IF(E$4=Table1[[#Headers],[Bœuf]:[Oasis]],Table1[[Bœuf]:[Oasis]]))))*
SUM(IF(Table3[Date]=$A983,Table3[Végétarien])),SUM(IF(Table3[Date]=$A983,Table3[Végétarien]))),"")</f>
        <v/>
      </c>
      <c r="F983" s="32" t="str" cm="1">
        <f t="array" ref="F983">IF(ISNUMBER($A983),IF($G$2="Valeur",
SUM(IF($A983&gt;=Table1[De],IF($A983&lt;=Table1[À],IF(F$4=Table1[[#Headers],[Bœuf]:[Oasis]],Table1[[Bœuf]:[Oasis]]))))*
SUM(IF(Table3[Date]=$A983,Table3[Salade])),SUM(IF(Table3[Date]=$A983,Table3[Salade]))),"")</f>
        <v/>
      </c>
      <c r="G983" s="32" t="str" cm="1">
        <f t="array" ref="G983">IF(ISNUMBER($A983),IF($G$2="Valeur",
SUM(IF($A983&gt;=Table1[De],IF($A983&lt;=Table1[À],IF(G$4=Table1[[#Headers],[Bœuf]:[Oasis]],Table1[[Bœuf]:[Oasis]]))))*
SUM(IF(Table3[Date]=$A983,Table3[Eau])),SUM(IF(Table3[Date]=$A983,Table3[Eau]))),"")</f>
        <v/>
      </c>
      <c r="H983" s="32" t="str" cm="1">
        <f t="array" ref="H983">IF(ISNUMBER($A983),IF($G$2="Valeur",
SUM(IF($A983&gt;=Table1[De],IF($A983&lt;=Table1[À],IF(H$4=Table1[[#Headers],[Bœuf]:[Oasis]],Table1[[Bœuf]:[Oasis]]))))*
SUM(IF(Table3[Date]=$A983,Table3[Coca])),SUM(IF(Table3[Date]=$A983,Table3[Coca]))),"")</f>
        <v/>
      </c>
      <c r="I983" s="32" t="str" cm="1">
        <f t="array" ref="I983">IF(ISNUMBER($A983),IF($G$2="Valeur",
SUM(IF($A983&gt;=Table1[De],IF($A983&lt;=Table1[À],IF(I$4=Table1[[#Headers],[Bœuf]:[Oasis]],Table1[[Bœuf]:[Oasis]]))))*
SUM(IF(Table3[Date]=$A983,Table3[Oasis])),SUM(IF(Table3[Date]=$A983,Table3[Oasis]))),"")</f>
        <v/>
      </c>
      <c r="J983" s="33" t="str">
        <f t="shared" si="15"/>
        <v/>
      </c>
      <c r="K983" s="32" t="str" cm="1">
        <f t="array" ref="K983">IF(AND(ISNUMBER($A983),$G$2="Valeur"),
SUM(IF(Table3[Date]=$A983,IF(Table3[Mode de Paiement]=K$4,Table3[TOTAL DU PAR LE CLIENT]))),"")</f>
        <v/>
      </c>
      <c r="L983" s="32" t="str" cm="1">
        <f t="array" ref="L983">IF(AND(ISNUMBER($A983),$G$2="Valeur"),
SUM(IF(Table3[Date]=$A983,IF(Table3[Mode de Paiement]=L$4,Table3[TOTAL DU PAR LE CLIENT]))),"")</f>
        <v/>
      </c>
      <c r="M983" s="32" t="str" cm="1">
        <f t="array" ref="M983">IF(AND(ISNUMBER($A983),$G$2="Valeur"),
SUM(IF(Table3[Date]=$A983,IF(Table3[Mode de Paiement]=M$4,Table3[TOTAL DU PAR LE CLIENT]))),"")</f>
        <v/>
      </c>
      <c r="N983" s="32" t="str" cm="1">
        <f t="array" ref="N983">IF(AND(ISNUMBER($A983),$G$2="Valeur"),
SUM(IF(Table3[Date]=$A983,IF(Table3[Mode de Paiement]=N$4,Table3[TOTAL DU PAR LE CLIENT]))),"")</f>
        <v/>
      </c>
    </row>
    <row r="984" spans="1:14" x14ac:dyDescent="0.2">
      <c r="A984" s="82" t="str">
        <f>IF(A983=MAX(Table3[Date]),"",IF(A983="","",A983+1))</f>
        <v/>
      </c>
      <c r="B984" s="83" t="str">
        <f>IF(ISNUMBER(A984),COUNTIF(Table3[Date],A984),"")</f>
        <v/>
      </c>
      <c r="C984" s="32" t="str" cm="1">
        <f t="array" ref="C984">IF(ISNUMBER($A984),IF($G$2="Valeur",
SUM(IF($A984&gt;=Table1[De],IF($A984&lt;=Table1[À],IF(C$4=Table1[[#Headers],[Bœuf]:[Oasis]],Table1[[Bœuf]:[Oasis]]))))*
SUM(IF(Table3[Date]=$A984,Table3[Bœuf])),SUM(IF(Table3[Date]=$A984,Table3[Bœuf]))),"")</f>
        <v/>
      </c>
      <c r="D984" s="32" t="str" cm="1">
        <f t="array" ref="D984">IF(ISNUMBER($A984),IF($G$2="Valeur",
SUM(IF($A984&gt;=Table1[De],IF($A984&lt;=Table1[À],IF(D$4=Table1[[#Headers],[Bœuf]:[Oasis]],Table1[[Bœuf]:[Oasis]]))))*
SUM(IF(Table3[Date]=$A984,Table3[Jambon])),SUM(IF(Table3[Date]=$A984,Table3[Jambon]))),"")</f>
        <v/>
      </c>
      <c r="E984" s="32" t="str" cm="1">
        <f t="array" ref="E984">IF(ISNUMBER($A984),IF($G$2="Valeur",
SUM(IF($A984&gt;=Table1[De],IF($A984&lt;=Table1[À],IF(E$4=Table1[[#Headers],[Bœuf]:[Oasis]],Table1[[Bœuf]:[Oasis]]))))*
SUM(IF(Table3[Date]=$A984,Table3[Végétarien])),SUM(IF(Table3[Date]=$A984,Table3[Végétarien]))),"")</f>
        <v/>
      </c>
      <c r="F984" s="32" t="str" cm="1">
        <f t="array" ref="F984">IF(ISNUMBER($A984),IF($G$2="Valeur",
SUM(IF($A984&gt;=Table1[De],IF($A984&lt;=Table1[À],IF(F$4=Table1[[#Headers],[Bœuf]:[Oasis]],Table1[[Bœuf]:[Oasis]]))))*
SUM(IF(Table3[Date]=$A984,Table3[Salade])),SUM(IF(Table3[Date]=$A984,Table3[Salade]))),"")</f>
        <v/>
      </c>
      <c r="G984" s="32" t="str" cm="1">
        <f t="array" ref="G984">IF(ISNUMBER($A984),IF($G$2="Valeur",
SUM(IF($A984&gt;=Table1[De],IF($A984&lt;=Table1[À],IF(G$4=Table1[[#Headers],[Bœuf]:[Oasis]],Table1[[Bœuf]:[Oasis]]))))*
SUM(IF(Table3[Date]=$A984,Table3[Eau])),SUM(IF(Table3[Date]=$A984,Table3[Eau]))),"")</f>
        <v/>
      </c>
      <c r="H984" s="32" t="str" cm="1">
        <f t="array" ref="H984">IF(ISNUMBER($A984),IF($G$2="Valeur",
SUM(IF($A984&gt;=Table1[De],IF($A984&lt;=Table1[À],IF(H$4=Table1[[#Headers],[Bœuf]:[Oasis]],Table1[[Bœuf]:[Oasis]]))))*
SUM(IF(Table3[Date]=$A984,Table3[Coca])),SUM(IF(Table3[Date]=$A984,Table3[Coca]))),"")</f>
        <v/>
      </c>
      <c r="I984" s="32" t="str" cm="1">
        <f t="array" ref="I984">IF(ISNUMBER($A984),IF($G$2="Valeur",
SUM(IF($A984&gt;=Table1[De],IF($A984&lt;=Table1[À],IF(I$4=Table1[[#Headers],[Bœuf]:[Oasis]],Table1[[Bœuf]:[Oasis]]))))*
SUM(IF(Table3[Date]=$A984,Table3[Oasis])),SUM(IF(Table3[Date]=$A984,Table3[Oasis]))),"")</f>
        <v/>
      </c>
      <c r="J984" s="33" t="str">
        <f t="shared" si="15"/>
        <v/>
      </c>
      <c r="K984" s="32" t="str" cm="1">
        <f t="array" ref="K984">IF(AND(ISNUMBER($A984),$G$2="Valeur"),
SUM(IF(Table3[Date]=$A984,IF(Table3[Mode de Paiement]=K$4,Table3[TOTAL DU PAR LE CLIENT]))),"")</f>
        <v/>
      </c>
      <c r="L984" s="32" t="str" cm="1">
        <f t="array" ref="L984">IF(AND(ISNUMBER($A984),$G$2="Valeur"),
SUM(IF(Table3[Date]=$A984,IF(Table3[Mode de Paiement]=L$4,Table3[TOTAL DU PAR LE CLIENT]))),"")</f>
        <v/>
      </c>
      <c r="M984" s="32" t="str" cm="1">
        <f t="array" ref="M984">IF(AND(ISNUMBER($A984),$G$2="Valeur"),
SUM(IF(Table3[Date]=$A984,IF(Table3[Mode de Paiement]=M$4,Table3[TOTAL DU PAR LE CLIENT]))),"")</f>
        <v/>
      </c>
      <c r="N984" s="32" t="str" cm="1">
        <f t="array" ref="N984">IF(AND(ISNUMBER($A984),$G$2="Valeur"),
SUM(IF(Table3[Date]=$A984,IF(Table3[Mode de Paiement]=N$4,Table3[TOTAL DU PAR LE CLIENT]))),"")</f>
        <v/>
      </c>
    </row>
    <row r="985" spans="1:14" x14ac:dyDescent="0.2">
      <c r="A985" s="82" t="str">
        <f>IF(A984=MAX(Table3[Date]),"",IF(A984="","",A984+1))</f>
        <v/>
      </c>
      <c r="B985" s="83" t="str">
        <f>IF(ISNUMBER(A985),COUNTIF(Table3[Date],A985),"")</f>
        <v/>
      </c>
      <c r="C985" s="32" t="str" cm="1">
        <f t="array" ref="C985">IF(ISNUMBER($A985),IF($G$2="Valeur",
SUM(IF($A985&gt;=Table1[De],IF($A985&lt;=Table1[À],IF(C$4=Table1[[#Headers],[Bœuf]:[Oasis]],Table1[[Bœuf]:[Oasis]]))))*
SUM(IF(Table3[Date]=$A985,Table3[Bœuf])),SUM(IF(Table3[Date]=$A985,Table3[Bœuf]))),"")</f>
        <v/>
      </c>
      <c r="D985" s="32" t="str" cm="1">
        <f t="array" ref="D985">IF(ISNUMBER($A985),IF($G$2="Valeur",
SUM(IF($A985&gt;=Table1[De],IF($A985&lt;=Table1[À],IF(D$4=Table1[[#Headers],[Bœuf]:[Oasis]],Table1[[Bœuf]:[Oasis]]))))*
SUM(IF(Table3[Date]=$A985,Table3[Jambon])),SUM(IF(Table3[Date]=$A985,Table3[Jambon]))),"")</f>
        <v/>
      </c>
      <c r="E985" s="32" t="str" cm="1">
        <f t="array" ref="E985">IF(ISNUMBER($A985),IF($G$2="Valeur",
SUM(IF($A985&gt;=Table1[De],IF($A985&lt;=Table1[À],IF(E$4=Table1[[#Headers],[Bœuf]:[Oasis]],Table1[[Bœuf]:[Oasis]]))))*
SUM(IF(Table3[Date]=$A985,Table3[Végétarien])),SUM(IF(Table3[Date]=$A985,Table3[Végétarien]))),"")</f>
        <v/>
      </c>
      <c r="F985" s="32" t="str" cm="1">
        <f t="array" ref="F985">IF(ISNUMBER($A985),IF($G$2="Valeur",
SUM(IF($A985&gt;=Table1[De],IF($A985&lt;=Table1[À],IF(F$4=Table1[[#Headers],[Bœuf]:[Oasis]],Table1[[Bœuf]:[Oasis]]))))*
SUM(IF(Table3[Date]=$A985,Table3[Salade])),SUM(IF(Table3[Date]=$A985,Table3[Salade]))),"")</f>
        <v/>
      </c>
      <c r="G985" s="32" t="str" cm="1">
        <f t="array" ref="G985">IF(ISNUMBER($A985),IF($G$2="Valeur",
SUM(IF($A985&gt;=Table1[De],IF($A985&lt;=Table1[À],IF(G$4=Table1[[#Headers],[Bœuf]:[Oasis]],Table1[[Bœuf]:[Oasis]]))))*
SUM(IF(Table3[Date]=$A985,Table3[Eau])),SUM(IF(Table3[Date]=$A985,Table3[Eau]))),"")</f>
        <v/>
      </c>
      <c r="H985" s="32" t="str" cm="1">
        <f t="array" ref="H985">IF(ISNUMBER($A985),IF($G$2="Valeur",
SUM(IF($A985&gt;=Table1[De],IF($A985&lt;=Table1[À],IF(H$4=Table1[[#Headers],[Bœuf]:[Oasis]],Table1[[Bœuf]:[Oasis]]))))*
SUM(IF(Table3[Date]=$A985,Table3[Coca])),SUM(IF(Table3[Date]=$A985,Table3[Coca]))),"")</f>
        <v/>
      </c>
      <c r="I985" s="32" t="str" cm="1">
        <f t="array" ref="I985">IF(ISNUMBER($A985),IF($G$2="Valeur",
SUM(IF($A985&gt;=Table1[De],IF($A985&lt;=Table1[À],IF(I$4=Table1[[#Headers],[Bœuf]:[Oasis]],Table1[[Bœuf]:[Oasis]]))))*
SUM(IF(Table3[Date]=$A985,Table3[Oasis])),SUM(IF(Table3[Date]=$A985,Table3[Oasis]))),"")</f>
        <v/>
      </c>
      <c r="J985" s="33" t="str">
        <f t="shared" si="15"/>
        <v/>
      </c>
      <c r="K985" s="32" t="str" cm="1">
        <f t="array" ref="K985">IF(AND(ISNUMBER($A985),$G$2="Valeur"),
SUM(IF(Table3[Date]=$A985,IF(Table3[Mode de Paiement]=K$4,Table3[TOTAL DU PAR LE CLIENT]))),"")</f>
        <v/>
      </c>
      <c r="L985" s="32" t="str" cm="1">
        <f t="array" ref="L985">IF(AND(ISNUMBER($A985),$G$2="Valeur"),
SUM(IF(Table3[Date]=$A985,IF(Table3[Mode de Paiement]=L$4,Table3[TOTAL DU PAR LE CLIENT]))),"")</f>
        <v/>
      </c>
      <c r="M985" s="32" t="str" cm="1">
        <f t="array" ref="M985">IF(AND(ISNUMBER($A985),$G$2="Valeur"),
SUM(IF(Table3[Date]=$A985,IF(Table3[Mode de Paiement]=M$4,Table3[TOTAL DU PAR LE CLIENT]))),"")</f>
        <v/>
      </c>
      <c r="N985" s="32" t="str" cm="1">
        <f t="array" ref="N985">IF(AND(ISNUMBER($A985),$G$2="Valeur"),
SUM(IF(Table3[Date]=$A985,IF(Table3[Mode de Paiement]=N$4,Table3[TOTAL DU PAR LE CLIENT]))),"")</f>
        <v/>
      </c>
    </row>
    <row r="986" spans="1:14" x14ac:dyDescent="0.2">
      <c r="A986" s="82" t="str">
        <f>IF(A985=MAX(Table3[Date]),"",IF(A985="","",A985+1))</f>
        <v/>
      </c>
      <c r="B986" s="83" t="str">
        <f>IF(ISNUMBER(A986),COUNTIF(Table3[Date],A986),"")</f>
        <v/>
      </c>
      <c r="C986" s="32" t="str" cm="1">
        <f t="array" ref="C986">IF(ISNUMBER($A986),IF($G$2="Valeur",
SUM(IF($A986&gt;=Table1[De],IF($A986&lt;=Table1[À],IF(C$4=Table1[[#Headers],[Bœuf]:[Oasis]],Table1[[Bœuf]:[Oasis]]))))*
SUM(IF(Table3[Date]=$A986,Table3[Bœuf])),SUM(IF(Table3[Date]=$A986,Table3[Bœuf]))),"")</f>
        <v/>
      </c>
      <c r="D986" s="32" t="str" cm="1">
        <f t="array" ref="D986">IF(ISNUMBER($A986),IF($G$2="Valeur",
SUM(IF($A986&gt;=Table1[De],IF($A986&lt;=Table1[À],IF(D$4=Table1[[#Headers],[Bœuf]:[Oasis]],Table1[[Bœuf]:[Oasis]]))))*
SUM(IF(Table3[Date]=$A986,Table3[Jambon])),SUM(IF(Table3[Date]=$A986,Table3[Jambon]))),"")</f>
        <v/>
      </c>
      <c r="E986" s="32" t="str" cm="1">
        <f t="array" ref="E986">IF(ISNUMBER($A986),IF($G$2="Valeur",
SUM(IF($A986&gt;=Table1[De],IF($A986&lt;=Table1[À],IF(E$4=Table1[[#Headers],[Bœuf]:[Oasis]],Table1[[Bœuf]:[Oasis]]))))*
SUM(IF(Table3[Date]=$A986,Table3[Végétarien])),SUM(IF(Table3[Date]=$A986,Table3[Végétarien]))),"")</f>
        <v/>
      </c>
      <c r="F986" s="32" t="str" cm="1">
        <f t="array" ref="F986">IF(ISNUMBER($A986),IF($G$2="Valeur",
SUM(IF($A986&gt;=Table1[De],IF($A986&lt;=Table1[À],IF(F$4=Table1[[#Headers],[Bœuf]:[Oasis]],Table1[[Bœuf]:[Oasis]]))))*
SUM(IF(Table3[Date]=$A986,Table3[Salade])),SUM(IF(Table3[Date]=$A986,Table3[Salade]))),"")</f>
        <v/>
      </c>
      <c r="G986" s="32" t="str" cm="1">
        <f t="array" ref="G986">IF(ISNUMBER($A986),IF($G$2="Valeur",
SUM(IF($A986&gt;=Table1[De],IF($A986&lt;=Table1[À],IF(G$4=Table1[[#Headers],[Bœuf]:[Oasis]],Table1[[Bœuf]:[Oasis]]))))*
SUM(IF(Table3[Date]=$A986,Table3[Eau])),SUM(IF(Table3[Date]=$A986,Table3[Eau]))),"")</f>
        <v/>
      </c>
      <c r="H986" s="32" t="str" cm="1">
        <f t="array" ref="H986">IF(ISNUMBER($A986),IF($G$2="Valeur",
SUM(IF($A986&gt;=Table1[De],IF($A986&lt;=Table1[À],IF(H$4=Table1[[#Headers],[Bœuf]:[Oasis]],Table1[[Bœuf]:[Oasis]]))))*
SUM(IF(Table3[Date]=$A986,Table3[Coca])),SUM(IF(Table3[Date]=$A986,Table3[Coca]))),"")</f>
        <v/>
      </c>
      <c r="I986" s="32" t="str" cm="1">
        <f t="array" ref="I986">IF(ISNUMBER($A986),IF($G$2="Valeur",
SUM(IF($A986&gt;=Table1[De],IF($A986&lt;=Table1[À],IF(I$4=Table1[[#Headers],[Bœuf]:[Oasis]],Table1[[Bœuf]:[Oasis]]))))*
SUM(IF(Table3[Date]=$A986,Table3[Oasis])),SUM(IF(Table3[Date]=$A986,Table3[Oasis]))),"")</f>
        <v/>
      </c>
      <c r="J986" s="33" t="str">
        <f t="shared" si="15"/>
        <v/>
      </c>
      <c r="K986" s="32" t="str" cm="1">
        <f t="array" ref="K986">IF(AND(ISNUMBER($A986),$G$2="Valeur"),
SUM(IF(Table3[Date]=$A986,IF(Table3[Mode de Paiement]=K$4,Table3[TOTAL DU PAR LE CLIENT]))),"")</f>
        <v/>
      </c>
      <c r="L986" s="32" t="str" cm="1">
        <f t="array" ref="L986">IF(AND(ISNUMBER($A986),$G$2="Valeur"),
SUM(IF(Table3[Date]=$A986,IF(Table3[Mode de Paiement]=L$4,Table3[TOTAL DU PAR LE CLIENT]))),"")</f>
        <v/>
      </c>
      <c r="M986" s="32" t="str" cm="1">
        <f t="array" ref="M986">IF(AND(ISNUMBER($A986),$G$2="Valeur"),
SUM(IF(Table3[Date]=$A986,IF(Table3[Mode de Paiement]=M$4,Table3[TOTAL DU PAR LE CLIENT]))),"")</f>
        <v/>
      </c>
      <c r="N986" s="32" t="str" cm="1">
        <f t="array" ref="N986">IF(AND(ISNUMBER($A986),$G$2="Valeur"),
SUM(IF(Table3[Date]=$A986,IF(Table3[Mode de Paiement]=N$4,Table3[TOTAL DU PAR LE CLIENT]))),"")</f>
        <v/>
      </c>
    </row>
    <row r="987" spans="1:14" x14ac:dyDescent="0.2">
      <c r="A987" s="82" t="str">
        <f>IF(A986=MAX(Table3[Date]),"",IF(A986="","",A986+1))</f>
        <v/>
      </c>
      <c r="B987" s="83" t="str">
        <f>IF(ISNUMBER(A987),COUNTIF(Table3[Date],A987),"")</f>
        <v/>
      </c>
      <c r="C987" s="32" t="str" cm="1">
        <f t="array" ref="C987">IF(ISNUMBER($A987),IF($G$2="Valeur",
SUM(IF($A987&gt;=Table1[De],IF($A987&lt;=Table1[À],IF(C$4=Table1[[#Headers],[Bœuf]:[Oasis]],Table1[[Bœuf]:[Oasis]]))))*
SUM(IF(Table3[Date]=$A987,Table3[Bœuf])),SUM(IF(Table3[Date]=$A987,Table3[Bœuf]))),"")</f>
        <v/>
      </c>
      <c r="D987" s="32" t="str" cm="1">
        <f t="array" ref="D987">IF(ISNUMBER($A987),IF($G$2="Valeur",
SUM(IF($A987&gt;=Table1[De],IF($A987&lt;=Table1[À],IF(D$4=Table1[[#Headers],[Bœuf]:[Oasis]],Table1[[Bœuf]:[Oasis]]))))*
SUM(IF(Table3[Date]=$A987,Table3[Jambon])),SUM(IF(Table3[Date]=$A987,Table3[Jambon]))),"")</f>
        <v/>
      </c>
      <c r="E987" s="32" t="str" cm="1">
        <f t="array" ref="E987">IF(ISNUMBER($A987),IF($G$2="Valeur",
SUM(IF($A987&gt;=Table1[De],IF($A987&lt;=Table1[À],IF(E$4=Table1[[#Headers],[Bœuf]:[Oasis]],Table1[[Bœuf]:[Oasis]]))))*
SUM(IF(Table3[Date]=$A987,Table3[Végétarien])),SUM(IF(Table3[Date]=$A987,Table3[Végétarien]))),"")</f>
        <v/>
      </c>
      <c r="F987" s="32" t="str" cm="1">
        <f t="array" ref="F987">IF(ISNUMBER($A987),IF($G$2="Valeur",
SUM(IF($A987&gt;=Table1[De],IF($A987&lt;=Table1[À],IF(F$4=Table1[[#Headers],[Bœuf]:[Oasis]],Table1[[Bœuf]:[Oasis]]))))*
SUM(IF(Table3[Date]=$A987,Table3[Salade])),SUM(IF(Table3[Date]=$A987,Table3[Salade]))),"")</f>
        <v/>
      </c>
      <c r="G987" s="32" t="str" cm="1">
        <f t="array" ref="G987">IF(ISNUMBER($A987),IF($G$2="Valeur",
SUM(IF($A987&gt;=Table1[De],IF($A987&lt;=Table1[À],IF(G$4=Table1[[#Headers],[Bœuf]:[Oasis]],Table1[[Bœuf]:[Oasis]]))))*
SUM(IF(Table3[Date]=$A987,Table3[Eau])),SUM(IF(Table3[Date]=$A987,Table3[Eau]))),"")</f>
        <v/>
      </c>
      <c r="H987" s="32" t="str" cm="1">
        <f t="array" ref="H987">IF(ISNUMBER($A987),IF($G$2="Valeur",
SUM(IF($A987&gt;=Table1[De],IF($A987&lt;=Table1[À],IF(H$4=Table1[[#Headers],[Bœuf]:[Oasis]],Table1[[Bœuf]:[Oasis]]))))*
SUM(IF(Table3[Date]=$A987,Table3[Coca])),SUM(IF(Table3[Date]=$A987,Table3[Coca]))),"")</f>
        <v/>
      </c>
      <c r="I987" s="32" t="str" cm="1">
        <f t="array" ref="I987">IF(ISNUMBER($A987),IF($G$2="Valeur",
SUM(IF($A987&gt;=Table1[De],IF($A987&lt;=Table1[À],IF(I$4=Table1[[#Headers],[Bœuf]:[Oasis]],Table1[[Bœuf]:[Oasis]]))))*
SUM(IF(Table3[Date]=$A987,Table3[Oasis])),SUM(IF(Table3[Date]=$A987,Table3[Oasis]))),"")</f>
        <v/>
      </c>
      <c r="J987" s="33" t="str">
        <f t="shared" si="15"/>
        <v/>
      </c>
      <c r="K987" s="32" t="str" cm="1">
        <f t="array" ref="K987">IF(AND(ISNUMBER($A987),$G$2="Valeur"),
SUM(IF(Table3[Date]=$A987,IF(Table3[Mode de Paiement]=K$4,Table3[TOTAL DU PAR LE CLIENT]))),"")</f>
        <v/>
      </c>
      <c r="L987" s="32" t="str" cm="1">
        <f t="array" ref="L987">IF(AND(ISNUMBER($A987),$G$2="Valeur"),
SUM(IF(Table3[Date]=$A987,IF(Table3[Mode de Paiement]=L$4,Table3[TOTAL DU PAR LE CLIENT]))),"")</f>
        <v/>
      </c>
      <c r="M987" s="32" t="str" cm="1">
        <f t="array" ref="M987">IF(AND(ISNUMBER($A987),$G$2="Valeur"),
SUM(IF(Table3[Date]=$A987,IF(Table3[Mode de Paiement]=M$4,Table3[TOTAL DU PAR LE CLIENT]))),"")</f>
        <v/>
      </c>
      <c r="N987" s="32" t="str" cm="1">
        <f t="array" ref="N987">IF(AND(ISNUMBER($A987),$G$2="Valeur"),
SUM(IF(Table3[Date]=$A987,IF(Table3[Mode de Paiement]=N$4,Table3[TOTAL DU PAR LE CLIENT]))),"")</f>
        <v/>
      </c>
    </row>
    <row r="988" spans="1:14" x14ac:dyDescent="0.2">
      <c r="A988" s="82" t="str">
        <f>IF(A987=MAX(Table3[Date]),"",IF(A987="","",A987+1))</f>
        <v/>
      </c>
      <c r="B988" s="83" t="str">
        <f>IF(ISNUMBER(A988),COUNTIF(Table3[Date],A988),"")</f>
        <v/>
      </c>
      <c r="C988" s="32" t="str" cm="1">
        <f t="array" ref="C988">IF(ISNUMBER($A988),IF($G$2="Valeur",
SUM(IF($A988&gt;=Table1[De],IF($A988&lt;=Table1[À],IF(C$4=Table1[[#Headers],[Bœuf]:[Oasis]],Table1[[Bœuf]:[Oasis]]))))*
SUM(IF(Table3[Date]=$A988,Table3[Bœuf])),SUM(IF(Table3[Date]=$A988,Table3[Bœuf]))),"")</f>
        <v/>
      </c>
      <c r="D988" s="32" t="str" cm="1">
        <f t="array" ref="D988">IF(ISNUMBER($A988),IF($G$2="Valeur",
SUM(IF($A988&gt;=Table1[De],IF($A988&lt;=Table1[À],IF(D$4=Table1[[#Headers],[Bœuf]:[Oasis]],Table1[[Bœuf]:[Oasis]]))))*
SUM(IF(Table3[Date]=$A988,Table3[Jambon])),SUM(IF(Table3[Date]=$A988,Table3[Jambon]))),"")</f>
        <v/>
      </c>
      <c r="E988" s="32" t="str" cm="1">
        <f t="array" ref="E988">IF(ISNUMBER($A988),IF($G$2="Valeur",
SUM(IF($A988&gt;=Table1[De],IF($A988&lt;=Table1[À],IF(E$4=Table1[[#Headers],[Bœuf]:[Oasis]],Table1[[Bœuf]:[Oasis]]))))*
SUM(IF(Table3[Date]=$A988,Table3[Végétarien])),SUM(IF(Table3[Date]=$A988,Table3[Végétarien]))),"")</f>
        <v/>
      </c>
      <c r="F988" s="32" t="str" cm="1">
        <f t="array" ref="F988">IF(ISNUMBER($A988),IF($G$2="Valeur",
SUM(IF($A988&gt;=Table1[De],IF($A988&lt;=Table1[À],IF(F$4=Table1[[#Headers],[Bœuf]:[Oasis]],Table1[[Bœuf]:[Oasis]]))))*
SUM(IF(Table3[Date]=$A988,Table3[Salade])),SUM(IF(Table3[Date]=$A988,Table3[Salade]))),"")</f>
        <v/>
      </c>
      <c r="G988" s="32" t="str" cm="1">
        <f t="array" ref="G988">IF(ISNUMBER($A988),IF($G$2="Valeur",
SUM(IF($A988&gt;=Table1[De],IF($A988&lt;=Table1[À],IF(G$4=Table1[[#Headers],[Bœuf]:[Oasis]],Table1[[Bœuf]:[Oasis]]))))*
SUM(IF(Table3[Date]=$A988,Table3[Eau])),SUM(IF(Table3[Date]=$A988,Table3[Eau]))),"")</f>
        <v/>
      </c>
      <c r="H988" s="32" t="str" cm="1">
        <f t="array" ref="H988">IF(ISNUMBER($A988),IF($G$2="Valeur",
SUM(IF($A988&gt;=Table1[De],IF($A988&lt;=Table1[À],IF(H$4=Table1[[#Headers],[Bœuf]:[Oasis]],Table1[[Bœuf]:[Oasis]]))))*
SUM(IF(Table3[Date]=$A988,Table3[Coca])),SUM(IF(Table3[Date]=$A988,Table3[Coca]))),"")</f>
        <v/>
      </c>
      <c r="I988" s="32" t="str" cm="1">
        <f t="array" ref="I988">IF(ISNUMBER($A988),IF($G$2="Valeur",
SUM(IF($A988&gt;=Table1[De],IF($A988&lt;=Table1[À],IF(I$4=Table1[[#Headers],[Bœuf]:[Oasis]],Table1[[Bœuf]:[Oasis]]))))*
SUM(IF(Table3[Date]=$A988,Table3[Oasis])),SUM(IF(Table3[Date]=$A988,Table3[Oasis]))),"")</f>
        <v/>
      </c>
      <c r="J988" s="33" t="str">
        <f t="shared" si="15"/>
        <v/>
      </c>
      <c r="K988" s="32" t="str" cm="1">
        <f t="array" ref="K988">IF(AND(ISNUMBER($A988),$G$2="Valeur"),
SUM(IF(Table3[Date]=$A988,IF(Table3[Mode de Paiement]=K$4,Table3[TOTAL DU PAR LE CLIENT]))),"")</f>
        <v/>
      </c>
      <c r="L988" s="32" t="str" cm="1">
        <f t="array" ref="L988">IF(AND(ISNUMBER($A988),$G$2="Valeur"),
SUM(IF(Table3[Date]=$A988,IF(Table3[Mode de Paiement]=L$4,Table3[TOTAL DU PAR LE CLIENT]))),"")</f>
        <v/>
      </c>
      <c r="M988" s="32" t="str" cm="1">
        <f t="array" ref="M988">IF(AND(ISNUMBER($A988),$G$2="Valeur"),
SUM(IF(Table3[Date]=$A988,IF(Table3[Mode de Paiement]=M$4,Table3[TOTAL DU PAR LE CLIENT]))),"")</f>
        <v/>
      </c>
      <c r="N988" s="32" t="str" cm="1">
        <f t="array" ref="N988">IF(AND(ISNUMBER($A988),$G$2="Valeur"),
SUM(IF(Table3[Date]=$A988,IF(Table3[Mode de Paiement]=N$4,Table3[TOTAL DU PAR LE CLIENT]))),"")</f>
        <v/>
      </c>
    </row>
    <row r="989" spans="1:14" x14ac:dyDescent="0.2">
      <c r="A989" s="82" t="str">
        <f>IF(A988=MAX(Table3[Date]),"",IF(A988="","",A988+1))</f>
        <v/>
      </c>
      <c r="B989" s="83" t="str">
        <f>IF(ISNUMBER(A989),COUNTIF(Table3[Date],A989),"")</f>
        <v/>
      </c>
      <c r="C989" s="32" t="str" cm="1">
        <f t="array" ref="C989">IF(ISNUMBER($A989),IF($G$2="Valeur",
SUM(IF($A989&gt;=Table1[De],IF($A989&lt;=Table1[À],IF(C$4=Table1[[#Headers],[Bœuf]:[Oasis]],Table1[[Bœuf]:[Oasis]]))))*
SUM(IF(Table3[Date]=$A989,Table3[Bœuf])),SUM(IF(Table3[Date]=$A989,Table3[Bœuf]))),"")</f>
        <v/>
      </c>
      <c r="D989" s="32" t="str" cm="1">
        <f t="array" ref="D989">IF(ISNUMBER($A989),IF($G$2="Valeur",
SUM(IF($A989&gt;=Table1[De],IF($A989&lt;=Table1[À],IF(D$4=Table1[[#Headers],[Bœuf]:[Oasis]],Table1[[Bœuf]:[Oasis]]))))*
SUM(IF(Table3[Date]=$A989,Table3[Jambon])),SUM(IF(Table3[Date]=$A989,Table3[Jambon]))),"")</f>
        <v/>
      </c>
      <c r="E989" s="32" t="str" cm="1">
        <f t="array" ref="E989">IF(ISNUMBER($A989),IF($G$2="Valeur",
SUM(IF($A989&gt;=Table1[De],IF($A989&lt;=Table1[À],IF(E$4=Table1[[#Headers],[Bœuf]:[Oasis]],Table1[[Bœuf]:[Oasis]]))))*
SUM(IF(Table3[Date]=$A989,Table3[Végétarien])),SUM(IF(Table3[Date]=$A989,Table3[Végétarien]))),"")</f>
        <v/>
      </c>
      <c r="F989" s="32" t="str" cm="1">
        <f t="array" ref="F989">IF(ISNUMBER($A989),IF($G$2="Valeur",
SUM(IF($A989&gt;=Table1[De],IF($A989&lt;=Table1[À],IF(F$4=Table1[[#Headers],[Bœuf]:[Oasis]],Table1[[Bœuf]:[Oasis]]))))*
SUM(IF(Table3[Date]=$A989,Table3[Salade])),SUM(IF(Table3[Date]=$A989,Table3[Salade]))),"")</f>
        <v/>
      </c>
      <c r="G989" s="32" t="str" cm="1">
        <f t="array" ref="G989">IF(ISNUMBER($A989),IF($G$2="Valeur",
SUM(IF($A989&gt;=Table1[De],IF($A989&lt;=Table1[À],IF(G$4=Table1[[#Headers],[Bœuf]:[Oasis]],Table1[[Bœuf]:[Oasis]]))))*
SUM(IF(Table3[Date]=$A989,Table3[Eau])),SUM(IF(Table3[Date]=$A989,Table3[Eau]))),"")</f>
        <v/>
      </c>
      <c r="H989" s="32" t="str" cm="1">
        <f t="array" ref="H989">IF(ISNUMBER($A989),IF($G$2="Valeur",
SUM(IF($A989&gt;=Table1[De],IF($A989&lt;=Table1[À],IF(H$4=Table1[[#Headers],[Bœuf]:[Oasis]],Table1[[Bœuf]:[Oasis]]))))*
SUM(IF(Table3[Date]=$A989,Table3[Coca])),SUM(IF(Table3[Date]=$A989,Table3[Coca]))),"")</f>
        <v/>
      </c>
      <c r="I989" s="32" t="str" cm="1">
        <f t="array" ref="I989">IF(ISNUMBER($A989),IF($G$2="Valeur",
SUM(IF($A989&gt;=Table1[De],IF($A989&lt;=Table1[À],IF(I$4=Table1[[#Headers],[Bœuf]:[Oasis]],Table1[[Bœuf]:[Oasis]]))))*
SUM(IF(Table3[Date]=$A989,Table3[Oasis])),SUM(IF(Table3[Date]=$A989,Table3[Oasis]))),"")</f>
        <v/>
      </c>
      <c r="J989" s="33" t="str">
        <f t="shared" si="15"/>
        <v/>
      </c>
      <c r="K989" s="32" t="str" cm="1">
        <f t="array" ref="K989">IF(AND(ISNUMBER($A989),$G$2="Valeur"),
SUM(IF(Table3[Date]=$A989,IF(Table3[Mode de Paiement]=K$4,Table3[TOTAL DU PAR LE CLIENT]))),"")</f>
        <v/>
      </c>
      <c r="L989" s="32" t="str" cm="1">
        <f t="array" ref="L989">IF(AND(ISNUMBER($A989),$G$2="Valeur"),
SUM(IF(Table3[Date]=$A989,IF(Table3[Mode de Paiement]=L$4,Table3[TOTAL DU PAR LE CLIENT]))),"")</f>
        <v/>
      </c>
      <c r="M989" s="32" t="str" cm="1">
        <f t="array" ref="M989">IF(AND(ISNUMBER($A989),$G$2="Valeur"),
SUM(IF(Table3[Date]=$A989,IF(Table3[Mode de Paiement]=M$4,Table3[TOTAL DU PAR LE CLIENT]))),"")</f>
        <v/>
      </c>
      <c r="N989" s="32" t="str" cm="1">
        <f t="array" ref="N989">IF(AND(ISNUMBER($A989),$G$2="Valeur"),
SUM(IF(Table3[Date]=$A989,IF(Table3[Mode de Paiement]=N$4,Table3[TOTAL DU PAR LE CLIENT]))),"")</f>
        <v/>
      </c>
    </row>
    <row r="990" spans="1:14" x14ac:dyDescent="0.2">
      <c r="A990" s="82" t="str">
        <f>IF(A989=MAX(Table3[Date]),"",IF(A989="","",A989+1))</f>
        <v/>
      </c>
      <c r="B990" s="83" t="str">
        <f>IF(ISNUMBER(A990),COUNTIF(Table3[Date],A990),"")</f>
        <v/>
      </c>
      <c r="C990" s="32" t="str" cm="1">
        <f t="array" ref="C990">IF(ISNUMBER($A990),IF($G$2="Valeur",
SUM(IF($A990&gt;=Table1[De],IF($A990&lt;=Table1[À],IF(C$4=Table1[[#Headers],[Bœuf]:[Oasis]],Table1[[Bœuf]:[Oasis]]))))*
SUM(IF(Table3[Date]=$A990,Table3[Bœuf])),SUM(IF(Table3[Date]=$A990,Table3[Bœuf]))),"")</f>
        <v/>
      </c>
      <c r="D990" s="32" t="str" cm="1">
        <f t="array" ref="D990">IF(ISNUMBER($A990),IF($G$2="Valeur",
SUM(IF($A990&gt;=Table1[De],IF($A990&lt;=Table1[À],IF(D$4=Table1[[#Headers],[Bœuf]:[Oasis]],Table1[[Bœuf]:[Oasis]]))))*
SUM(IF(Table3[Date]=$A990,Table3[Jambon])),SUM(IF(Table3[Date]=$A990,Table3[Jambon]))),"")</f>
        <v/>
      </c>
      <c r="E990" s="32" t="str" cm="1">
        <f t="array" ref="E990">IF(ISNUMBER($A990),IF($G$2="Valeur",
SUM(IF($A990&gt;=Table1[De],IF($A990&lt;=Table1[À],IF(E$4=Table1[[#Headers],[Bœuf]:[Oasis]],Table1[[Bœuf]:[Oasis]]))))*
SUM(IF(Table3[Date]=$A990,Table3[Végétarien])),SUM(IF(Table3[Date]=$A990,Table3[Végétarien]))),"")</f>
        <v/>
      </c>
      <c r="F990" s="32" t="str" cm="1">
        <f t="array" ref="F990">IF(ISNUMBER($A990),IF($G$2="Valeur",
SUM(IF($A990&gt;=Table1[De],IF($A990&lt;=Table1[À],IF(F$4=Table1[[#Headers],[Bœuf]:[Oasis]],Table1[[Bœuf]:[Oasis]]))))*
SUM(IF(Table3[Date]=$A990,Table3[Salade])),SUM(IF(Table3[Date]=$A990,Table3[Salade]))),"")</f>
        <v/>
      </c>
      <c r="G990" s="32" t="str" cm="1">
        <f t="array" ref="G990">IF(ISNUMBER($A990),IF($G$2="Valeur",
SUM(IF($A990&gt;=Table1[De],IF($A990&lt;=Table1[À],IF(G$4=Table1[[#Headers],[Bœuf]:[Oasis]],Table1[[Bœuf]:[Oasis]]))))*
SUM(IF(Table3[Date]=$A990,Table3[Eau])),SUM(IF(Table3[Date]=$A990,Table3[Eau]))),"")</f>
        <v/>
      </c>
      <c r="H990" s="32" t="str" cm="1">
        <f t="array" ref="H990">IF(ISNUMBER($A990),IF($G$2="Valeur",
SUM(IF($A990&gt;=Table1[De],IF($A990&lt;=Table1[À],IF(H$4=Table1[[#Headers],[Bœuf]:[Oasis]],Table1[[Bœuf]:[Oasis]]))))*
SUM(IF(Table3[Date]=$A990,Table3[Coca])),SUM(IF(Table3[Date]=$A990,Table3[Coca]))),"")</f>
        <v/>
      </c>
      <c r="I990" s="32" t="str" cm="1">
        <f t="array" ref="I990">IF(ISNUMBER($A990),IF($G$2="Valeur",
SUM(IF($A990&gt;=Table1[De],IF($A990&lt;=Table1[À],IF(I$4=Table1[[#Headers],[Bœuf]:[Oasis]],Table1[[Bœuf]:[Oasis]]))))*
SUM(IF(Table3[Date]=$A990,Table3[Oasis])),SUM(IF(Table3[Date]=$A990,Table3[Oasis]))),"")</f>
        <v/>
      </c>
      <c r="J990" s="33" t="str">
        <f t="shared" si="15"/>
        <v/>
      </c>
      <c r="K990" s="32" t="str" cm="1">
        <f t="array" ref="K990">IF(AND(ISNUMBER($A990),$G$2="Valeur"),
SUM(IF(Table3[Date]=$A990,IF(Table3[Mode de Paiement]=K$4,Table3[TOTAL DU PAR LE CLIENT]))),"")</f>
        <v/>
      </c>
      <c r="L990" s="32" t="str" cm="1">
        <f t="array" ref="L990">IF(AND(ISNUMBER($A990),$G$2="Valeur"),
SUM(IF(Table3[Date]=$A990,IF(Table3[Mode de Paiement]=L$4,Table3[TOTAL DU PAR LE CLIENT]))),"")</f>
        <v/>
      </c>
      <c r="M990" s="32" t="str" cm="1">
        <f t="array" ref="M990">IF(AND(ISNUMBER($A990),$G$2="Valeur"),
SUM(IF(Table3[Date]=$A990,IF(Table3[Mode de Paiement]=M$4,Table3[TOTAL DU PAR LE CLIENT]))),"")</f>
        <v/>
      </c>
      <c r="N990" s="32" t="str" cm="1">
        <f t="array" ref="N990">IF(AND(ISNUMBER($A990),$G$2="Valeur"),
SUM(IF(Table3[Date]=$A990,IF(Table3[Mode de Paiement]=N$4,Table3[TOTAL DU PAR LE CLIENT]))),"")</f>
        <v/>
      </c>
    </row>
    <row r="991" spans="1:14" x14ac:dyDescent="0.2">
      <c r="A991" s="82" t="str">
        <f>IF(A990=MAX(Table3[Date]),"",IF(A990="","",A990+1))</f>
        <v/>
      </c>
      <c r="B991" s="83" t="str">
        <f>IF(ISNUMBER(A991),COUNTIF(Table3[Date],A991),"")</f>
        <v/>
      </c>
      <c r="C991" s="32" t="str" cm="1">
        <f t="array" ref="C991">IF(ISNUMBER($A991),IF($G$2="Valeur",
SUM(IF($A991&gt;=Table1[De],IF($A991&lt;=Table1[À],IF(C$4=Table1[[#Headers],[Bœuf]:[Oasis]],Table1[[Bœuf]:[Oasis]]))))*
SUM(IF(Table3[Date]=$A991,Table3[Bœuf])),SUM(IF(Table3[Date]=$A991,Table3[Bœuf]))),"")</f>
        <v/>
      </c>
      <c r="D991" s="32" t="str" cm="1">
        <f t="array" ref="D991">IF(ISNUMBER($A991),IF($G$2="Valeur",
SUM(IF($A991&gt;=Table1[De],IF($A991&lt;=Table1[À],IF(D$4=Table1[[#Headers],[Bœuf]:[Oasis]],Table1[[Bœuf]:[Oasis]]))))*
SUM(IF(Table3[Date]=$A991,Table3[Jambon])),SUM(IF(Table3[Date]=$A991,Table3[Jambon]))),"")</f>
        <v/>
      </c>
      <c r="E991" s="32" t="str" cm="1">
        <f t="array" ref="E991">IF(ISNUMBER($A991),IF($G$2="Valeur",
SUM(IF($A991&gt;=Table1[De],IF($A991&lt;=Table1[À],IF(E$4=Table1[[#Headers],[Bœuf]:[Oasis]],Table1[[Bœuf]:[Oasis]]))))*
SUM(IF(Table3[Date]=$A991,Table3[Végétarien])),SUM(IF(Table3[Date]=$A991,Table3[Végétarien]))),"")</f>
        <v/>
      </c>
      <c r="F991" s="32" t="str" cm="1">
        <f t="array" ref="F991">IF(ISNUMBER($A991),IF($G$2="Valeur",
SUM(IF($A991&gt;=Table1[De],IF($A991&lt;=Table1[À],IF(F$4=Table1[[#Headers],[Bœuf]:[Oasis]],Table1[[Bœuf]:[Oasis]]))))*
SUM(IF(Table3[Date]=$A991,Table3[Salade])),SUM(IF(Table3[Date]=$A991,Table3[Salade]))),"")</f>
        <v/>
      </c>
      <c r="G991" s="32" t="str" cm="1">
        <f t="array" ref="G991">IF(ISNUMBER($A991),IF($G$2="Valeur",
SUM(IF($A991&gt;=Table1[De],IF($A991&lt;=Table1[À],IF(G$4=Table1[[#Headers],[Bœuf]:[Oasis]],Table1[[Bœuf]:[Oasis]]))))*
SUM(IF(Table3[Date]=$A991,Table3[Eau])),SUM(IF(Table3[Date]=$A991,Table3[Eau]))),"")</f>
        <v/>
      </c>
      <c r="H991" s="32" t="str" cm="1">
        <f t="array" ref="H991">IF(ISNUMBER($A991),IF($G$2="Valeur",
SUM(IF($A991&gt;=Table1[De],IF($A991&lt;=Table1[À],IF(H$4=Table1[[#Headers],[Bœuf]:[Oasis]],Table1[[Bœuf]:[Oasis]]))))*
SUM(IF(Table3[Date]=$A991,Table3[Coca])),SUM(IF(Table3[Date]=$A991,Table3[Coca]))),"")</f>
        <v/>
      </c>
      <c r="I991" s="32" t="str" cm="1">
        <f t="array" ref="I991">IF(ISNUMBER($A991),IF($G$2="Valeur",
SUM(IF($A991&gt;=Table1[De],IF($A991&lt;=Table1[À],IF(I$4=Table1[[#Headers],[Bœuf]:[Oasis]],Table1[[Bœuf]:[Oasis]]))))*
SUM(IF(Table3[Date]=$A991,Table3[Oasis])),SUM(IF(Table3[Date]=$A991,Table3[Oasis]))),"")</f>
        <v/>
      </c>
      <c r="J991" s="33" t="str">
        <f t="shared" si="15"/>
        <v/>
      </c>
      <c r="K991" s="32" t="str" cm="1">
        <f t="array" ref="K991">IF(AND(ISNUMBER($A991),$G$2="Valeur"),
SUM(IF(Table3[Date]=$A991,IF(Table3[Mode de Paiement]=K$4,Table3[TOTAL DU PAR LE CLIENT]))),"")</f>
        <v/>
      </c>
      <c r="L991" s="32" t="str" cm="1">
        <f t="array" ref="L991">IF(AND(ISNUMBER($A991),$G$2="Valeur"),
SUM(IF(Table3[Date]=$A991,IF(Table3[Mode de Paiement]=L$4,Table3[TOTAL DU PAR LE CLIENT]))),"")</f>
        <v/>
      </c>
      <c r="M991" s="32" t="str" cm="1">
        <f t="array" ref="M991">IF(AND(ISNUMBER($A991),$G$2="Valeur"),
SUM(IF(Table3[Date]=$A991,IF(Table3[Mode de Paiement]=M$4,Table3[TOTAL DU PAR LE CLIENT]))),"")</f>
        <v/>
      </c>
      <c r="N991" s="32" t="str" cm="1">
        <f t="array" ref="N991">IF(AND(ISNUMBER($A991),$G$2="Valeur"),
SUM(IF(Table3[Date]=$A991,IF(Table3[Mode de Paiement]=N$4,Table3[TOTAL DU PAR LE CLIENT]))),"")</f>
        <v/>
      </c>
    </row>
    <row r="992" spans="1:14" x14ac:dyDescent="0.2">
      <c r="A992" s="82" t="str">
        <f>IF(A991=MAX(Table3[Date]),"",IF(A991="","",A991+1))</f>
        <v/>
      </c>
      <c r="B992" s="83" t="str">
        <f>IF(ISNUMBER(A992),COUNTIF(Table3[Date],A992),"")</f>
        <v/>
      </c>
      <c r="C992" s="32" t="str" cm="1">
        <f t="array" ref="C992">IF(ISNUMBER($A992),IF($G$2="Valeur",
SUM(IF($A992&gt;=Table1[De],IF($A992&lt;=Table1[À],IF(C$4=Table1[[#Headers],[Bœuf]:[Oasis]],Table1[[Bœuf]:[Oasis]]))))*
SUM(IF(Table3[Date]=$A992,Table3[Bœuf])),SUM(IF(Table3[Date]=$A992,Table3[Bœuf]))),"")</f>
        <v/>
      </c>
      <c r="D992" s="32" t="str" cm="1">
        <f t="array" ref="D992">IF(ISNUMBER($A992),IF($G$2="Valeur",
SUM(IF($A992&gt;=Table1[De],IF($A992&lt;=Table1[À],IF(D$4=Table1[[#Headers],[Bœuf]:[Oasis]],Table1[[Bœuf]:[Oasis]]))))*
SUM(IF(Table3[Date]=$A992,Table3[Jambon])),SUM(IF(Table3[Date]=$A992,Table3[Jambon]))),"")</f>
        <v/>
      </c>
      <c r="E992" s="32" t="str" cm="1">
        <f t="array" ref="E992">IF(ISNUMBER($A992),IF($G$2="Valeur",
SUM(IF($A992&gt;=Table1[De],IF($A992&lt;=Table1[À],IF(E$4=Table1[[#Headers],[Bœuf]:[Oasis]],Table1[[Bœuf]:[Oasis]]))))*
SUM(IF(Table3[Date]=$A992,Table3[Végétarien])),SUM(IF(Table3[Date]=$A992,Table3[Végétarien]))),"")</f>
        <v/>
      </c>
      <c r="F992" s="32" t="str" cm="1">
        <f t="array" ref="F992">IF(ISNUMBER($A992),IF($G$2="Valeur",
SUM(IF($A992&gt;=Table1[De],IF($A992&lt;=Table1[À],IF(F$4=Table1[[#Headers],[Bœuf]:[Oasis]],Table1[[Bœuf]:[Oasis]]))))*
SUM(IF(Table3[Date]=$A992,Table3[Salade])),SUM(IF(Table3[Date]=$A992,Table3[Salade]))),"")</f>
        <v/>
      </c>
      <c r="G992" s="32" t="str" cm="1">
        <f t="array" ref="G992">IF(ISNUMBER($A992),IF($G$2="Valeur",
SUM(IF($A992&gt;=Table1[De],IF($A992&lt;=Table1[À],IF(G$4=Table1[[#Headers],[Bœuf]:[Oasis]],Table1[[Bœuf]:[Oasis]]))))*
SUM(IF(Table3[Date]=$A992,Table3[Eau])),SUM(IF(Table3[Date]=$A992,Table3[Eau]))),"")</f>
        <v/>
      </c>
      <c r="H992" s="32" t="str" cm="1">
        <f t="array" ref="H992">IF(ISNUMBER($A992),IF($G$2="Valeur",
SUM(IF($A992&gt;=Table1[De],IF($A992&lt;=Table1[À],IF(H$4=Table1[[#Headers],[Bœuf]:[Oasis]],Table1[[Bœuf]:[Oasis]]))))*
SUM(IF(Table3[Date]=$A992,Table3[Coca])),SUM(IF(Table3[Date]=$A992,Table3[Coca]))),"")</f>
        <v/>
      </c>
      <c r="I992" s="32" t="str" cm="1">
        <f t="array" ref="I992">IF(ISNUMBER($A992),IF($G$2="Valeur",
SUM(IF($A992&gt;=Table1[De],IF($A992&lt;=Table1[À],IF(I$4=Table1[[#Headers],[Bœuf]:[Oasis]],Table1[[Bœuf]:[Oasis]]))))*
SUM(IF(Table3[Date]=$A992,Table3[Oasis])),SUM(IF(Table3[Date]=$A992,Table3[Oasis]))),"")</f>
        <v/>
      </c>
      <c r="J992" s="33" t="str">
        <f t="shared" si="15"/>
        <v/>
      </c>
      <c r="K992" s="32" t="str" cm="1">
        <f t="array" ref="K992">IF(AND(ISNUMBER($A992),$G$2="Valeur"),
SUM(IF(Table3[Date]=$A992,IF(Table3[Mode de Paiement]=K$4,Table3[TOTAL DU PAR LE CLIENT]))),"")</f>
        <v/>
      </c>
      <c r="L992" s="32" t="str" cm="1">
        <f t="array" ref="L992">IF(AND(ISNUMBER($A992),$G$2="Valeur"),
SUM(IF(Table3[Date]=$A992,IF(Table3[Mode de Paiement]=L$4,Table3[TOTAL DU PAR LE CLIENT]))),"")</f>
        <v/>
      </c>
      <c r="M992" s="32" t="str" cm="1">
        <f t="array" ref="M992">IF(AND(ISNUMBER($A992),$G$2="Valeur"),
SUM(IF(Table3[Date]=$A992,IF(Table3[Mode de Paiement]=M$4,Table3[TOTAL DU PAR LE CLIENT]))),"")</f>
        <v/>
      </c>
      <c r="N992" s="32" t="str" cm="1">
        <f t="array" ref="N992">IF(AND(ISNUMBER($A992),$G$2="Valeur"),
SUM(IF(Table3[Date]=$A992,IF(Table3[Mode de Paiement]=N$4,Table3[TOTAL DU PAR LE CLIENT]))),"")</f>
        <v/>
      </c>
    </row>
    <row r="993" spans="1:14" x14ac:dyDescent="0.2">
      <c r="A993" s="82" t="str">
        <f>IF(A992=MAX(Table3[Date]),"",IF(A992="","",A992+1))</f>
        <v/>
      </c>
      <c r="B993" s="83" t="str">
        <f>IF(ISNUMBER(A993),COUNTIF(Table3[Date],A993),"")</f>
        <v/>
      </c>
      <c r="C993" s="32" t="str" cm="1">
        <f t="array" ref="C993">IF(ISNUMBER($A993),IF($G$2="Valeur",
SUM(IF($A993&gt;=Table1[De],IF($A993&lt;=Table1[À],IF(C$4=Table1[[#Headers],[Bœuf]:[Oasis]],Table1[[Bœuf]:[Oasis]]))))*
SUM(IF(Table3[Date]=$A993,Table3[Bœuf])),SUM(IF(Table3[Date]=$A993,Table3[Bœuf]))),"")</f>
        <v/>
      </c>
      <c r="D993" s="32" t="str" cm="1">
        <f t="array" ref="D993">IF(ISNUMBER($A993),IF($G$2="Valeur",
SUM(IF($A993&gt;=Table1[De],IF($A993&lt;=Table1[À],IF(D$4=Table1[[#Headers],[Bœuf]:[Oasis]],Table1[[Bœuf]:[Oasis]]))))*
SUM(IF(Table3[Date]=$A993,Table3[Jambon])),SUM(IF(Table3[Date]=$A993,Table3[Jambon]))),"")</f>
        <v/>
      </c>
      <c r="E993" s="32" t="str" cm="1">
        <f t="array" ref="E993">IF(ISNUMBER($A993),IF($G$2="Valeur",
SUM(IF($A993&gt;=Table1[De],IF($A993&lt;=Table1[À],IF(E$4=Table1[[#Headers],[Bœuf]:[Oasis]],Table1[[Bœuf]:[Oasis]]))))*
SUM(IF(Table3[Date]=$A993,Table3[Végétarien])),SUM(IF(Table3[Date]=$A993,Table3[Végétarien]))),"")</f>
        <v/>
      </c>
      <c r="F993" s="32" t="str" cm="1">
        <f t="array" ref="F993">IF(ISNUMBER($A993),IF($G$2="Valeur",
SUM(IF($A993&gt;=Table1[De],IF($A993&lt;=Table1[À],IF(F$4=Table1[[#Headers],[Bœuf]:[Oasis]],Table1[[Bœuf]:[Oasis]]))))*
SUM(IF(Table3[Date]=$A993,Table3[Salade])),SUM(IF(Table3[Date]=$A993,Table3[Salade]))),"")</f>
        <v/>
      </c>
      <c r="G993" s="32" t="str" cm="1">
        <f t="array" ref="G993">IF(ISNUMBER($A993),IF($G$2="Valeur",
SUM(IF($A993&gt;=Table1[De],IF($A993&lt;=Table1[À],IF(G$4=Table1[[#Headers],[Bœuf]:[Oasis]],Table1[[Bœuf]:[Oasis]]))))*
SUM(IF(Table3[Date]=$A993,Table3[Eau])),SUM(IF(Table3[Date]=$A993,Table3[Eau]))),"")</f>
        <v/>
      </c>
      <c r="H993" s="32" t="str" cm="1">
        <f t="array" ref="H993">IF(ISNUMBER($A993),IF($G$2="Valeur",
SUM(IF($A993&gt;=Table1[De],IF($A993&lt;=Table1[À],IF(H$4=Table1[[#Headers],[Bœuf]:[Oasis]],Table1[[Bœuf]:[Oasis]]))))*
SUM(IF(Table3[Date]=$A993,Table3[Coca])),SUM(IF(Table3[Date]=$A993,Table3[Coca]))),"")</f>
        <v/>
      </c>
      <c r="I993" s="32" t="str" cm="1">
        <f t="array" ref="I993">IF(ISNUMBER($A993),IF($G$2="Valeur",
SUM(IF($A993&gt;=Table1[De],IF($A993&lt;=Table1[À],IF(I$4=Table1[[#Headers],[Bœuf]:[Oasis]],Table1[[Bœuf]:[Oasis]]))))*
SUM(IF(Table3[Date]=$A993,Table3[Oasis])),SUM(IF(Table3[Date]=$A993,Table3[Oasis]))),"")</f>
        <v/>
      </c>
      <c r="J993" s="33" t="str">
        <f t="shared" si="15"/>
        <v/>
      </c>
      <c r="K993" s="32" t="str" cm="1">
        <f t="array" ref="K993">IF(AND(ISNUMBER($A993),$G$2="Valeur"),
SUM(IF(Table3[Date]=$A993,IF(Table3[Mode de Paiement]=K$4,Table3[TOTAL DU PAR LE CLIENT]))),"")</f>
        <v/>
      </c>
      <c r="L993" s="32" t="str" cm="1">
        <f t="array" ref="L993">IF(AND(ISNUMBER($A993),$G$2="Valeur"),
SUM(IF(Table3[Date]=$A993,IF(Table3[Mode de Paiement]=L$4,Table3[TOTAL DU PAR LE CLIENT]))),"")</f>
        <v/>
      </c>
      <c r="M993" s="32" t="str" cm="1">
        <f t="array" ref="M993">IF(AND(ISNUMBER($A993),$G$2="Valeur"),
SUM(IF(Table3[Date]=$A993,IF(Table3[Mode de Paiement]=M$4,Table3[TOTAL DU PAR LE CLIENT]))),"")</f>
        <v/>
      </c>
      <c r="N993" s="32" t="str" cm="1">
        <f t="array" ref="N993">IF(AND(ISNUMBER($A993),$G$2="Valeur"),
SUM(IF(Table3[Date]=$A993,IF(Table3[Mode de Paiement]=N$4,Table3[TOTAL DU PAR LE CLIENT]))),"")</f>
        <v/>
      </c>
    </row>
    <row r="994" spans="1:14" x14ac:dyDescent="0.2">
      <c r="A994" s="82" t="str">
        <f>IF(A993=MAX(Table3[Date]),"",IF(A993="","",A993+1))</f>
        <v/>
      </c>
      <c r="B994" s="83" t="str">
        <f>IF(ISNUMBER(A994),COUNTIF(Table3[Date],A994),"")</f>
        <v/>
      </c>
      <c r="C994" s="32" t="str" cm="1">
        <f t="array" ref="C994">IF(ISNUMBER($A994),IF($G$2="Valeur",
SUM(IF($A994&gt;=Table1[De],IF($A994&lt;=Table1[À],IF(C$4=Table1[[#Headers],[Bœuf]:[Oasis]],Table1[[Bœuf]:[Oasis]]))))*
SUM(IF(Table3[Date]=$A994,Table3[Bœuf])),SUM(IF(Table3[Date]=$A994,Table3[Bœuf]))),"")</f>
        <v/>
      </c>
      <c r="D994" s="32" t="str" cm="1">
        <f t="array" ref="D994">IF(ISNUMBER($A994),IF($G$2="Valeur",
SUM(IF($A994&gt;=Table1[De],IF($A994&lt;=Table1[À],IF(D$4=Table1[[#Headers],[Bœuf]:[Oasis]],Table1[[Bœuf]:[Oasis]]))))*
SUM(IF(Table3[Date]=$A994,Table3[Jambon])),SUM(IF(Table3[Date]=$A994,Table3[Jambon]))),"")</f>
        <v/>
      </c>
      <c r="E994" s="32" t="str" cm="1">
        <f t="array" ref="E994">IF(ISNUMBER($A994),IF($G$2="Valeur",
SUM(IF($A994&gt;=Table1[De],IF($A994&lt;=Table1[À],IF(E$4=Table1[[#Headers],[Bœuf]:[Oasis]],Table1[[Bœuf]:[Oasis]]))))*
SUM(IF(Table3[Date]=$A994,Table3[Végétarien])),SUM(IF(Table3[Date]=$A994,Table3[Végétarien]))),"")</f>
        <v/>
      </c>
      <c r="F994" s="32" t="str" cm="1">
        <f t="array" ref="F994">IF(ISNUMBER($A994),IF($G$2="Valeur",
SUM(IF($A994&gt;=Table1[De],IF($A994&lt;=Table1[À],IF(F$4=Table1[[#Headers],[Bœuf]:[Oasis]],Table1[[Bœuf]:[Oasis]]))))*
SUM(IF(Table3[Date]=$A994,Table3[Salade])),SUM(IF(Table3[Date]=$A994,Table3[Salade]))),"")</f>
        <v/>
      </c>
      <c r="G994" s="32" t="str" cm="1">
        <f t="array" ref="G994">IF(ISNUMBER($A994),IF($G$2="Valeur",
SUM(IF($A994&gt;=Table1[De],IF($A994&lt;=Table1[À],IF(G$4=Table1[[#Headers],[Bœuf]:[Oasis]],Table1[[Bœuf]:[Oasis]]))))*
SUM(IF(Table3[Date]=$A994,Table3[Eau])),SUM(IF(Table3[Date]=$A994,Table3[Eau]))),"")</f>
        <v/>
      </c>
      <c r="H994" s="32" t="str" cm="1">
        <f t="array" ref="H994">IF(ISNUMBER($A994),IF($G$2="Valeur",
SUM(IF($A994&gt;=Table1[De],IF($A994&lt;=Table1[À],IF(H$4=Table1[[#Headers],[Bœuf]:[Oasis]],Table1[[Bœuf]:[Oasis]]))))*
SUM(IF(Table3[Date]=$A994,Table3[Coca])),SUM(IF(Table3[Date]=$A994,Table3[Coca]))),"")</f>
        <v/>
      </c>
      <c r="I994" s="32" t="str" cm="1">
        <f t="array" ref="I994">IF(ISNUMBER($A994),IF($G$2="Valeur",
SUM(IF($A994&gt;=Table1[De],IF($A994&lt;=Table1[À],IF(I$4=Table1[[#Headers],[Bœuf]:[Oasis]],Table1[[Bœuf]:[Oasis]]))))*
SUM(IF(Table3[Date]=$A994,Table3[Oasis])),SUM(IF(Table3[Date]=$A994,Table3[Oasis]))),"")</f>
        <v/>
      </c>
      <c r="J994" s="33" t="str">
        <f t="shared" si="15"/>
        <v/>
      </c>
      <c r="K994" s="32" t="str" cm="1">
        <f t="array" ref="K994">IF(AND(ISNUMBER($A994),$G$2="Valeur"),
SUM(IF(Table3[Date]=$A994,IF(Table3[Mode de Paiement]=K$4,Table3[TOTAL DU PAR LE CLIENT]))),"")</f>
        <v/>
      </c>
      <c r="L994" s="32" t="str" cm="1">
        <f t="array" ref="L994">IF(AND(ISNUMBER($A994),$G$2="Valeur"),
SUM(IF(Table3[Date]=$A994,IF(Table3[Mode de Paiement]=L$4,Table3[TOTAL DU PAR LE CLIENT]))),"")</f>
        <v/>
      </c>
      <c r="M994" s="32" t="str" cm="1">
        <f t="array" ref="M994">IF(AND(ISNUMBER($A994),$G$2="Valeur"),
SUM(IF(Table3[Date]=$A994,IF(Table3[Mode de Paiement]=M$4,Table3[TOTAL DU PAR LE CLIENT]))),"")</f>
        <v/>
      </c>
      <c r="N994" s="32" t="str" cm="1">
        <f t="array" ref="N994">IF(AND(ISNUMBER($A994),$G$2="Valeur"),
SUM(IF(Table3[Date]=$A994,IF(Table3[Mode de Paiement]=N$4,Table3[TOTAL DU PAR LE CLIENT]))),"")</f>
        <v/>
      </c>
    </row>
    <row r="995" spans="1:14" x14ac:dyDescent="0.2">
      <c r="A995" s="82" t="str">
        <f>IF(A994=MAX(Table3[Date]),"",IF(A994="","",A994+1))</f>
        <v/>
      </c>
      <c r="B995" s="83" t="str">
        <f>IF(ISNUMBER(A995),COUNTIF(Table3[Date],A995),"")</f>
        <v/>
      </c>
      <c r="C995" s="32" t="str" cm="1">
        <f t="array" ref="C995">IF(ISNUMBER($A995),IF($G$2="Valeur",
SUM(IF($A995&gt;=Table1[De],IF($A995&lt;=Table1[À],IF(C$4=Table1[[#Headers],[Bœuf]:[Oasis]],Table1[[Bœuf]:[Oasis]]))))*
SUM(IF(Table3[Date]=$A995,Table3[Bœuf])),SUM(IF(Table3[Date]=$A995,Table3[Bœuf]))),"")</f>
        <v/>
      </c>
      <c r="D995" s="32" t="str" cm="1">
        <f t="array" ref="D995">IF(ISNUMBER($A995),IF($G$2="Valeur",
SUM(IF($A995&gt;=Table1[De],IF($A995&lt;=Table1[À],IF(D$4=Table1[[#Headers],[Bœuf]:[Oasis]],Table1[[Bœuf]:[Oasis]]))))*
SUM(IF(Table3[Date]=$A995,Table3[Jambon])),SUM(IF(Table3[Date]=$A995,Table3[Jambon]))),"")</f>
        <v/>
      </c>
      <c r="E995" s="32" t="str" cm="1">
        <f t="array" ref="E995">IF(ISNUMBER($A995),IF($G$2="Valeur",
SUM(IF($A995&gt;=Table1[De],IF($A995&lt;=Table1[À],IF(E$4=Table1[[#Headers],[Bœuf]:[Oasis]],Table1[[Bœuf]:[Oasis]]))))*
SUM(IF(Table3[Date]=$A995,Table3[Végétarien])),SUM(IF(Table3[Date]=$A995,Table3[Végétarien]))),"")</f>
        <v/>
      </c>
      <c r="F995" s="32" t="str" cm="1">
        <f t="array" ref="F995">IF(ISNUMBER($A995),IF($G$2="Valeur",
SUM(IF($A995&gt;=Table1[De],IF($A995&lt;=Table1[À],IF(F$4=Table1[[#Headers],[Bœuf]:[Oasis]],Table1[[Bœuf]:[Oasis]]))))*
SUM(IF(Table3[Date]=$A995,Table3[Salade])),SUM(IF(Table3[Date]=$A995,Table3[Salade]))),"")</f>
        <v/>
      </c>
      <c r="G995" s="32" t="str" cm="1">
        <f t="array" ref="G995">IF(ISNUMBER($A995),IF($G$2="Valeur",
SUM(IF($A995&gt;=Table1[De],IF($A995&lt;=Table1[À],IF(G$4=Table1[[#Headers],[Bœuf]:[Oasis]],Table1[[Bœuf]:[Oasis]]))))*
SUM(IF(Table3[Date]=$A995,Table3[Eau])),SUM(IF(Table3[Date]=$A995,Table3[Eau]))),"")</f>
        <v/>
      </c>
      <c r="H995" s="32" t="str" cm="1">
        <f t="array" ref="H995">IF(ISNUMBER($A995),IF($G$2="Valeur",
SUM(IF($A995&gt;=Table1[De],IF($A995&lt;=Table1[À],IF(H$4=Table1[[#Headers],[Bœuf]:[Oasis]],Table1[[Bœuf]:[Oasis]]))))*
SUM(IF(Table3[Date]=$A995,Table3[Coca])),SUM(IF(Table3[Date]=$A995,Table3[Coca]))),"")</f>
        <v/>
      </c>
      <c r="I995" s="32" t="str" cm="1">
        <f t="array" ref="I995">IF(ISNUMBER($A995),IF($G$2="Valeur",
SUM(IF($A995&gt;=Table1[De],IF($A995&lt;=Table1[À],IF(I$4=Table1[[#Headers],[Bœuf]:[Oasis]],Table1[[Bœuf]:[Oasis]]))))*
SUM(IF(Table3[Date]=$A995,Table3[Oasis])),SUM(IF(Table3[Date]=$A995,Table3[Oasis]))),"")</f>
        <v/>
      </c>
      <c r="J995" s="33" t="str">
        <f t="shared" si="15"/>
        <v/>
      </c>
      <c r="K995" s="32" t="str" cm="1">
        <f t="array" ref="K995">IF(AND(ISNUMBER($A995),$G$2="Valeur"),
SUM(IF(Table3[Date]=$A995,IF(Table3[Mode de Paiement]=K$4,Table3[TOTAL DU PAR LE CLIENT]))),"")</f>
        <v/>
      </c>
      <c r="L995" s="32" t="str" cm="1">
        <f t="array" ref="L995">IF(AND(ISNUMBER($A995),$G$2="Valeur"),
SUM(IF(Table3[Date]=$A995,IF(Table3[Mode de Paiement]=L$4,Table3[TOTAL DU PAR LE CLIENT]))),"")</f>
        <v/>
      </c>
      <c r="M995" s="32" t="str" cm="1">
        <f t="array" ref="M995">IF(AND(ISNUMBER($A995),$G$2="Valeur"),
SUM(IF(Table3[Date]=$A995,IF(Table3[Mode de Paiement]=M$4,Table3[TOTAL DU PAR LE CLIENT]))),"")</f>
        <v/>
      </c>
      <c r="N995" s="32" t="str" cm="1">
        <f t="array" ref="N995">IF(AND(ISNUMBER($A995),$G$2="Valeur"),
SUM(IF(Table3[Date]=$A995,IF(Table3[Mode de Paiement]=N$4,Table3[TOTAL DU PAR LE CLIENT]))),"")</f>
        <v/>
      </c>
    </row>
    <row r="996" spans="1:14" x14ac:dyDescent="0.2">
      <c r="A996" s="82" t="str">
        <f>IF(A995=MAX(Table3[Date]),"",IF(A995="","",A995+1))</f>
        <v/>
      </c>
      <c r="B996" s="83" t="str">
        <f>IF(ISNUMBER(A996),COUNTIF(Table3[Date],A996),"")</f>
        <v/>
      </c>
      <c r="C996" s="32" t="str" cm="1">
        <f t="array" ref="C996">IF(ISNUMBER($A996),IF($G$2="Valeur",
SUM(IF($A996&gt;=Table1[De],IF($A996&lt;=Table1[À],IF(C$4=Table1[[#Headers],[Bœuf]:[Oasis]],Table1[[Bœuf]:[Oasis]]))))*
SUM(IF(Table3[Date]=$A996,Table3[Bœuf])),SUM(IF(Table3[Date]=$A996,Table3[Bœuf]))),"")</f>
        <v/>
      </c>
      <c r="D996" s="32" t="str" cm="1">
        <f t="array" ref="D996">IF(ISNUMBER($A996),IF($G$2="Valeur",
SUM(IF($A996&gt;=Table1[De],IF($A996&lt;=Table1[À],IF(D$4=Table1[[#Headers],[Bœuf]:[Oasis]],Table1[[Bœuf]:[Oasis]]))))*
SUM(IF(Table3[Date]=$A996,Table3[Jambon])),SUM(IF(Table3[Date]=$A996,Table3[Jambon]))),"")</f>
        <v/>
      </c>
      <c r="E996" s="32" t="str" cm="1">
        <f t="array" ref="E996">IF(ISNUMBER($A996),IF($G$2="Valeur",
SUM(IF($A996&gt;=Table1[De],IF($A996&lt;=Table1[À],IF(E$4=Table1[[#Headers],[Bœuf]:[Oasis]],Table1[[Bœuf]:[Oasis]]))))*
SUM(IF(Table3[Date]=$A996,Table3[Végétarien])),SUM(IF(Table3[Date]=$A996,Table3[Végétarien]))),"")</f>
        <v/>
      </c>
      <c r="F996" s="32" t="str" cm="1">
        <f t="array" ref="F996">IF(ISNUMBER($A996),IF($G$2="Valeur",
SUM(IF($A996&gt;=Table1[De],IF($A996&lt;=Table1[À],IF(F$4=Table1[[#Headers],[Bœuf]:[Oasis]],Table1[[Bœuf]:[Oasis]]))))*
SUM(IF(Table3[Date]=$A996,Table3[Salade])),SUM(IF(Table3[Date]=$A996,Table3[Salade]))),"")</f>
        <v/>
      </c>
      <c r="G996" s="32" t="str" cm="1">
        <f t="array" ref="G996">IF(ISNUMBER($A996),IF($G$2="Valeur",
SUM(IF($A996&gt;=Table1[De],IF($A996&lt;=Table1[À],IF(G$4=Table1[[#Headers],[Bœuf]:[Oasis]],Table1[[Bœuf]:[Oasis]]))))*
SUM(IF(Table3[Date]=$A996,Table3[Eau])),SUM(IF(Table3[Date]=$A996,Table3[Eau]))),"")</f>
        <v/>
      </c>
      <c r="H996" s="32" t="str" cm="1">
        <f t="array" ref="H996">IF(ISNUMBER($A996),IF($G$2="Valeur",
SUM(IF($A996&gt;=Table1[De],IF($A996&lt;=Table1[À],IF(H$4=Table1[[#Headers],[Bœuf]:[Oasis]],Table1[[Bœuf]:[Oasis]]))))*
SUM(IF(Table3[Date]=$A996,Table3[Coca])),SUM(IF(Table3[Date]=$A996,Table3[Coca]))),"")</f>
        <v/>
      </c>
      <c r="I996" s="32" t="str" cm="1">
        <f t="array" ref="I996">IF(ISNUMBER($A996),IF($G$2="Valeur",
SUM(IF($A996&gt;=Table1[De],IF($A996&lt;=Table1[À],IF(I$4=Table1[[#Headers],[Bœuf]:[Oasis]],Table1[[Bœuf]:[Oasis]]))))*
SUM(IF(Table3[Date]=$A996,Table3[Oasis])),SUM(IF(Table3[Date]=$A996,Table3[Oasis]))),"")</f>
        <v/>
      </c>
      <c r="J996" s="33" t="str">
        <f t="shared" si="15"/>
        <v/>
      </c>
      <c r="K996" s="32" t="str" cm="1">
        <f t="array" ref="K996">IF(AND(ISNUMBER($A996),$G$2="Valeur"),
SUM(IF(Table3[Date]=$A996,IF(Table3[Mode de Paiement]=K$4,Table3[TOTAL DU PAR LE CLIENT]))),"")</f>
        <v/>
      </c>
      <c r="L996" s="32" t="str" cm="1">
        <f t="array" ref="L996">IF(AND(ISNUMBER($A996),$G$2="Valeur"),
SUM(IF(Table3[Date]=$A996,IF(Table3[Mode de Paiement]=L$4,Table3[TOTAL DU PAR LE CLIENT]))),"")</f>
        <v/>
      </c>
      <c r="M996" s="32" t="str" cm="1">
        <f t="array" ref="M996">IF(AND(ISNUMBER($A996),$G$2="Valeur"),
SUM(IF(Table3[Date]=$A996,IF(Table3[Mode de Paiement]=M$4,Table3[TOTAL DU PAR LE CLIENT]))),"")</f>
        <v/>
      </c>
      <c r="N996" s="32" t="str" cm="1">
        <f t="array" ref="N996">IF(AND(ISNUMBER($A996),$G$2="Valeur"),
SUM(IF(Table3[Date]=$A996,IF(Table3[Mode de Paiement]=N$4,Table3[TOTAL DU PAR LE CLIENT]))),"")</f>
        <v/>
      </c>
    </row>
    <row r="997" spans="1:14" x14ac:dyDescent="0.2">
      <c r="A997" s="82" t="str">
        <f>IF(A996=MAX(Table3[Date]),"",IF(A996="","",A996+1))</f>
        <v/>
      </c>
      <c r="B997" s="83" t="str">
        <f>IF(ISNUMBER(A997),COUNTIF(Table3[Date],A997),"")</f>
        <v/>
      </c>
      <c r="C997" s="32" t="str" cm="1">
        <f t="array" ref="C997">IF(ISNUMBER($A997),IF($G$2="Valeur",
SUM(IF($A997&gt;=Table1[De],IF($A997&lt;=Table1[À],IF(C$4=Table1[[#Headers],[Bœuf]:[Oasis]],Table1[[Bœuf]:[Oasis]]))))*
SUM(IF(Table3[Date]=$A997,Table3[Bœuf])),SUM(IF(Table3[Date]=$A997,Table3[Bœuf]))),"")</f>
        <v/>
      </c>
      <c r="D997" s="32" t="str" cm="1">
        <f t="array" ref="D997">IF(ISNUMBER($A997),IF($G$2="Valeur",
SUM(IF($A997&gt;=Table1[De],IF($A997&lt;=Table1[À],IF(D$4=Table1[[#Headers],[Bœuf]:[Oasis]],Table1[[Bœuf]:[Oasis]]))))*
SUM(IF(Table3[Date]=$A997,Table3[Jambon])),SUM(IF(Table3[Date]=$A997,Table3[Jambon]))),"")</f>
        <v/>
      </c>
      <c r="E997" s="32" t="str" cm="1">
        <f t="array" ref="E997">IF(ISNUMBER($A997),IF($G$2="Valeur",
SUM(IF($A997&gt;=Table1[De],IF($A997&lt;=Table1[À],IF(E$4=Table1[[#Headers],[Bœuf]:[Oasis]],Table1[[Bœuf]:[Oasis]]))))*
SUM(IF(Table3[Date]=$A997,Table3[Végétarien])),SUM(IF(Table3[Date]=$A997,Table3[Végétarien]))),"")</f>
        <v/>
      </c>
      <c r="F997" s="32" t="str" cm="1">
        <f t="array" ref="F997">IF(ISNUMBER($A997),IF($G$2="Valeur",
SUM(IF($A997&gt;=Table1[De],IF($A997&lt;=Table1[À],IF(F$4=Table1[[#Headers],[Bœuf]:[Oasis]],Table1[[Bœuf]:[Oasis]]))))*
SUM(IF(Table3[Date]=$A997,Table3[Salade])),SUM(IF(Table3[Date]=$A997,Table3[Salade]))),"")</f>
        <v/>
      </c>
      <c r="G997" s="32" t="str" cm="1">
        <f t="array" ref="G997">IF(ISNUMBER($A997),IF($G$2="Valeur",
SUM(IF($A997&gt;=Table1[De],IF($A997&lt;=Table1[À],IF(G$4=Table1[[#Headers],[Bœuf]:[Oasis]],Table1[[Bœuf]:[Oasis]]))))*
SUM(IF(Table3[Date]=$A997,Table3[Eau])),SUM(IF(Table3[Date]=$A997,Table3[Eau]))),"")</f>
        <v/>
      </c>
      <c r="H997" s="32" t="str" cm="1">
        <f t="array" ref="H997">IF(ISNUMBER($A997),IF($G$2="Valeur",
SUM(IF($A997&gt;=Table1[De],IF($A997&lt;=Table1[À],IF(H$4=Table1[[#Headers],[Bœuf]:[Oasis]],Table1[[Bœuf]:[Oasis]]))))*
SUM(IF(Table3[Date]=$A997,Table3[Coca])),SUM(IF(Table3[Date]=$A997,Table3[Coca]))),"")</f>
        <v/>
      </c>
      <c r="I997" s="32" t="str" cm="1">
        <f t="array" ref="I997">IF(ISNUMBER($A997),IF($G$2="Valeur",
SUM(IF($A997&gt;=Table1[De],IF($A997&lt;=Table1[À],IF(I$4=Table1[[#Headers],[Bœuf]:[Oasis]],Table1[[Bœuf]:[Oasis]]))))*
SUM(IF(Table3[Date]=$A997,Table3[Oasis])),SUM(IF(Table3[Date]=$A997,Table3[Oasis]))),"")</f>
        <v/>
      </c>
      <c r="J997" s="33" t="str">
        <f t="shared" si="15"/>
        <v/>
      </c>
      <c r="K997" s="32" t="str" cm="1">
        <f t="array" ref="K997">IF(AND(ISNUMBER($A997),$G$2="Valeur"),
SUM(IF(Table3[Date]=$A997,IF(Table3[Mode de Paiement]=K$4,Table3[TOTAL DU PAR LE CLIENT]))),"")</f>
        <v/>
      </c>
      <c r="L997" s="32" t="str" cm="1">
        <f t="array" ref="L997">IF(AND(ISNUMBER($A997),$G$2="Valeur"),
SUM(IF(Table3[Date]=$A997,IF(Table3[Mode de Paiement]=L$4,Table3[TOTAL DU PAR LE CLIENT]))),"")</f>
        <v/>
      </c>
      <c r="M997" s="32" t="str" cm="1">
        <f t="array" ref="M997">IF(AND(ISNUMBER($A997),$G$2="Valeur"),
SUM(IF(Table3[Date]=$A997,IF(Table3[Mode de Paiement]=M$4,Table3[TOTAL DU PAR LE CLIENT]))),"")</f>
        <v/>
      </c>
      <c r="N997" s="32" t="str" cm="1">
        <f t="array" ref="N997">IF(AND(ISNUMBER($A997),$G$2="Valeur"),
SUM(IF(Table3[Date]=$A997,IF(Table3[Mode de Paiement]=N$4,Table3[TOTAL DU PAR LE CLIENT]))),"")</f>
        <v/>
      </c>
    </row>
    <row r="998" spans="1:14" x14ac:dyDescent="0.2">
      <c r="A998" s="82" t="str">
        <f>IF(A997=MAX(Table3[Date]),"",IF(A997="","",A997+1))</f>
        <v/>
      </c>
      <c r="B998" s="83" t="str">
        <f>IF(ISNUMBER(A998),COUNTIF(Table3[Date],A998),"")</f>
        <v/>
      </c>
      <c r="C998" s="32" t="str" cm="1">
        <f t="array" ref="C998">IF(ISNUMBER($A998),IF($G$2="Valeur",
SUM(IF($A998&gt;=Table1[De],IF($A998&lt;=Table1[À],IF(C$4=Table1[[#Headers],[Bœuf]:[Oasis]],Table1[[Bœuf]:[Oasis]]))))*
SUM(IF(Table3[Date]=$A998,Table3[Bœuf])),SUM(IF(Table3[Date]=$A998,Table3[Bœuf]))),"")</f>
        <v/>
      </c>
      <c r="D998" s="32" t="str" cm="1">
        <f t="array" ref="D998">IF(ISNUMBER($A998),IF($G$2="Valeur",
SUM(IF($A998&gt;=Table1[De],IF($A998&lt;=Table1[À],IF(D$4=Table1[[#Headers],[Bœuf]:[Oasis]],Table1[[Bœuf]:[Oasis]]))))*
SUM(IF(Table3[Date]=$A998,Table3[Jambon])),SUM(IF(Table3[Date]=$A998,Table3[Jambon]))),"")</f>
        <v/>
      </c>
      <c r="E998" s="32" t="str" cm="1">
        <f t="array" ref="E998">IF(ISNUMBER($A998),IF($G$2="Valeur",
SUM(IF($A998&gt;=Table1[De],IF($A998&lt;=Table1[À],IF(E$4=Table1[[#Headers],[Bœuf]:[Oasis]],Table1[[Bœuf]:[Oasis]]))))*
SUM(IF(Table3[Date]=$A998,Table3[Végétarien])),SUM(IF(Table3[Date]=$A998,Table3[Végétarien]))),"")</f>
        <v/>
      </c>
      <c r="F998" s="32" t="str" cm="1">
        <f t="array" ref="F998">IF(ISNUMBER($A998),IF($G$2="Valeur",
SUM(IF($A998&gt;=Table1[De],IF($A998&lt;=Table1[À],IF(F$4=Table1[[#Headers],[Bœuf]:[Oasis]],Table1[[Bœuf]:[Oasis]]))))*
SUM(IF(Table3[Date]=$A998,Table3[Salade])),SUM(IF(Table3[Date]=$A998,Table3[Salade]))),"")</f>
        <v/>
      </c>
      <c r="G998" s="32" t="str" cm="1">
        <f t="array" ref="G998">IF(ISNUMBER($A998),IF($G$2="Valeur",
SUM(IF($A998&gt;=Table1[De],IF($A998&lt;=Table1[À],IF(G$4=Table1[[#Headers],[Bœuf]:[Oasis]],Table1[[Bœuf]:[Oasis]]))))*
SUM(IF(Table3[Date]=$A998,Table3[Eau])),SUM(IF(Table3[Date]=$A998,Table3[Eau]))),"")</f>
        <v/>
      </c>
      <c r="H998" s="32" t="str" cm="1">
        <f t="array" ref="H998">IF(ISNUMBER($A998),IF($G$2="Valeur",
SUM(IF($A998&gt;=Table1[De],IF($A998&lt;=Table1[À],IF(H$4=Table1[[#Headers],[Bœuf]:[Oasis]],Table1[[Bœuf]:[Oasis]]))))*
SUM(IF(Table3[Date]=$A998,Table3[Coca])),SUM(IF(Table3[Date]=$A998,Table3[Coca]))),"")</f>
        <v/>
      </c>
      <c r="I998" s="32" t="str" cm="1">
        <f t="array" ref="I998">IF(ISNUMBER($A998),IF($G$2="Valeur",
SUM(IF($A998&gt;=Table1[De],IF($A998&lt;=Table1[À],IF(I$4=Table1[[#Headers],[Bœuf]:[Oasis]],Table1[[Bœuf]:[Oasis]]))))*
SUM(IF(Table3[Date]=$A998,Table3[Oasis])),SUM(IF(Table3[Date]=$A998,Table3[Oasis]))),"")</f>
        <v/>
      </c>
      <c r="J998" s="33" t="str">
        <f t="shared" si="15"/>
        <v/>
      </c>
      <c r="K998" s="32" t="str" cm="1">
        <f t="array" ref="K998">IF(AND(ISNUMBER($A998),$G$2="Valeur"),
SUM(IF(Table3[Date]=$A998,IF(Table3[Mode de Paiement]=K$4,Table3[TOTAL DU PAR LE CLIENT]))),"")</f>
        <v/>
      </c>
      <c r="L998" s="32" t="str" cm="1">
        <f t="array" ref="L998">IF(AND(ISNUMBER($A998),$G$2="Valeur"),
SUM(IF(Table3[Date]=$A998,IF(Table3[Mode de Paiement]=L$4,Table3[TOTAL DU PAR LE CLIENT]))),"")</f>
        <v/>
      </c>
      <c r="M998" s="32" t="str" cm="1">
        <f t="array" ref="M998">IF(AND(ISNUMBER($A998),$G$2="Valeur"),
SUM(IF(Table3[Date]=$A998,IF(Table3[Mode de Paiement]=M$4,Table3[TOTAL DU PAR LE CLIENT]))),"")</f>
        <v/>
      </c>
      <c r="N998" s="32" t="str" cm="1">
        <f t="array" ref="N998">IF(AND(ISNUMBER($A998),$G$2="Valeur"),
SUM(IF(Table3[Date]=$A998,IF(Table3[Mode de Paiement]=N$4,Table3[TOTAL DU PAR LE CLIENT]))),"")</f>
        <v/>
      </c>
    </row>
    <row r="999" spans="1:14" x14ac:dyDescent="0.2">
      <c r="A999" s="82" t="str">
        <f>IF(A998=MAX(Table3[Date]),"",IF(A998="","",A998+1))</f>
        <v/>
      </c>
      <c r="B999" s="83" t="str">
        <f>IF(ISNUMBER(A999),COUNTIF(Table3[Date],A999),"")</f>
        <v/>
      </c>
      <c r="C999" s="32" t="str" cm="1">
        <f t="array" ref="C999">IF(ISNUMBER($A999),IF($G$2="Valeur",
SUM(IF($A999&gt;=Table1[De],IF($A999&lt;=Table1[À],IF(C$4=Table1[[#Headers],[Bœuf]:[Oasis]],Table1[[Bœuf]:[Oasis]]))))*
SUM(IF(Table3[Date]=$A999,Table3[Bœuf])),SUM(IF(Table3[Date]=$A999,Table3[Bœuf]))),"")</f>
        <v/>
      </c>
      <c r="D999" s="32" t="str" cm="1">
        <f t="array" ref="D999">IF(ISNUMBER($A999),IF($G$2="Valeur",
SUM(IF($A999&gt;=Table1[De],IF($A999&lt;=Table1[À],IF(D$4=Table1[[#Headers],[Bœuf]:[Oasis]],Table1[[Bœuf]:[Oasis]]))))*
SUM(IF(Table3[Date]=$A999,Table3[Jambon])),SUM(IF(Table3[Date]=$A999,Table3[Jambon]))),"")</f>
        <v/>
      </c>
      <c r="E999" s="32" t="str" cm="1">
        <f t="array" ref="E999">IF(ISNUMBER($A999),IF($G$2="Valeur",
SUM(IF($A999&gt;=Table1[De],IF($A999&lt;=Table1[À],IF(E$4=Table1[[#Headers],[Bœuf]:[Oasis]],Table1[[Bœuf]:[Oasis]]))))*
SUM(IF(Table3[Date]=$A999,Table3[Végétarien])),SUM(IF(Table3[Date]=$A999,Table3[Végétarien]))),"")</f>
        <v/>
      </c>
      <c r="F999" s="32" t="str" cm="1">
        <f t="array" ref="F999">IF(ISNUMBER($A999),IF($G$2="Valeur",
SUM(IF($A999&gt;=Table1[De],IF($A999&lt;=Table1[À],IF(F$4=Table1[[#Headers],[Bœuf]:[Oasis]],Table1[[Bœuf]:[Oasis]]))))*
SUM(IF(Table3[Date]=$A999,Table3[Salade])),SUM(IF(Table3[Date]=$A999,Table3[Salade]))),"")</f>
        <v/>
      </c>
      <c r="G999" s="32" t="str" cm="1">
        <f t="array" ref="G999">IF(ISNUMBER($A999),IF($G$2="Valeur",
SUM(IF($A999&gt;=Table1[De],IF($A999&lt;=Table1[À],IF(G$4=Table1[[#Headers],[Bœuf]:[Oasis]],Table1[[Bœuf]:[Oasis]]))))*
SUM(IF(Table3[Date]=$A999,Table3[Eau])),SUM(IF(Table3[Date]=$A999,Table3[Eau]))),"")</f>
        <v/>
      </c>
      <c r="H999" s="32" t="str" cm="1">
        <f t="array" ref="H999">IF(ISNUMBER($A999),IF($G$2="Valeur",
SUM(IF($A999&gt;=Table1[De],IF($A999&lt;=Table1[À],IF(H$4=Table1[[#Headers],[Bœuf]:[Oasis]],Table1[[Bœuf]:[Oasis]]))))*
SUM(IF(Table3[Date]=$A999,Table3[Coca])),SUM(IF(Table3[Date]=$A999,Table3[Coca]))),"")</f>
        <v/>
      </c>
      <c r="I999" s="32" t="str" cm="1">
        <f t="array" ref="I999">IF(ISNUMBER($A999),IF($G$2="Valeur",
SUM(IF($A999&gt;=Table1[De],IF($A999&lt;=Table1[À],IF(I$4=Table1[[#Headers],[Bœuf]:[Oasis]],Table1[[Bœuf]:[Oasis]]))))*
SUM(IF(Table3[Date]=$A999,Table3[Oasis])),SUM(IF(Table3[Date]=$A999,Table3[Oasis]))),"")</f>
        <v/>
      </c>
      <c r="J999" s="33" t="str">
        <f t="shared" si="15"/>
        <v/>
      </c>
      <c r="K999" s="32" t="str" cm="1">
        <f t="array" ref="K999">IF(AND(ISNUMBER($A999),$G$2="Valeur"),
SUM(IF(Table3[Date]=$A999,IF(Table3[Mode de Paiement]=K$4,Table3[TOTAL DU PAR LE CLIENT]))),"")</f>
        <v/>
      </c>
      <c r="L999" s="32" t="str" cm="1">
        <f t="array" ref="L999">IF(AND(ISNUMBER($A999),$G$2="Valeur"),
SUM(IF(Table3[Date]=$A999,IF(Table3[Mode de Paiement]=L$4,Table3[TOTAL DU PAR LE CLIENT]))),"")</f>
        <v/>
      </c>
      <c r="M999" s="32" t="str" cm="1">
        <f t="array" ref="M999">IF(AND(ISNUMBER($A999),$G$2="Valeur"),
SUM(IF(Table3[Date]=$A999,IF(Table3[Mode de Paiement]=M$4,Table3[TOTAL DU PAR LE CLIENT]))),"")</f>
        <v/>
      </c>
      <c r="N999" s="32" t="str" cm="1">
        <f t="array" ref="N999">IF(AND(ISNUMBER($A999),$G$2="Valeur"),
SUM(IF(Table3[Date]=$A999,IF(Table3[Mode de Paiement]=N$4,Table3[TOTAL DU PAR LE CLIENT]))),"")</f>
        <v/>
      </c>
    </row>
    <row r="1000" spans="1:14" x14ac:dyDescent="0.2">
      <c r="A1000" s="82" t="str">
        <f>IF(A999=MAX(Table3[Date]),"",IF(A999="","",A999+1))</f>
        <v/>
      </c>
      <c r="B1000" s="83" t="str">
        <f>IF(ISNUMBER(A1000),COUNTIF(Table3[Date],A1000),"")</f>
        <v/>
      </c>
      <c r="C1000" s="32" t="str" cm="1">
        <f t="array" ref="C1000">IF(ISNUMBER($A1000),IF($G$2="Valeur",
SUM(IF($A1000&gt;=Table1[De],IF($A1000&lt;=Table1[À],IF(C$4=Table1[[#Headers],[Bœuf]:[Oasis]],Table1[[Bœuf]:[Oasis]]))))*
SUM(IF(Table3[Date]=$A1000,Table3[Bœuf])),SUM(IF(Table3[Date]=$A1000,Table3[Bœuf]))),"")</f>
        <v/>
      </c>
      <c r="D1000" s="32" t="str" cm="1">
        <f t="array" ref="D1000">IF(ISNUMBER($A1000),IF($G$2="Valeur",
SUM(IF($A1000&gt;=Table1[De],IF($A1000&lt;=Table1[À],IF(D$4=Table1[[#Headers],[Bœuf]:[Oasis]],Table1[[Bœuf]:[Oasis]]))))*
SUM(IF(Table3[Date]=$A1000,Table3[Jambon])),SUM(IF(Table3[Date]=$A1000,Table3[Jambon]))),"")</f>
        <v/>
      </c>
      <c r="E1000" s="32" t="str" cm="1">
        <f t="array" ref="E1000">IF(ISNUMBER($A1000),IF($G$2="Valeur",
SUM(IF($A1000&gt;=Table1[De],IF($A1000&lt;=Table1[À],IF(E$4=Table1[[#Headers],[Bœuf]:[Oasis]],Table1[[Bœuf]:[Oasis]]))))*
SUM(IF(Table3[Date]=$A1000,Table3[Végétarien])),SUM(IF(Table3[Date]=$A1000,Table3[Végétarien]))),"")</f>
        <v/>
      </c>
      <c r="F1000" s="32" t="str" cm="1">
        <f t="array" ref="F1000">IF(ISNUMBER($A1000),IF($G$2="Valeur",
SUM(IF($A1000&gt;=Table1[De],IF($A1000&lt;=Table1[À],IF(F$4=Table1[[#Headers],[Bœuf]:[Oasis]],Table1[[Bœuf]:[Oasis]]))))*
SUM(IF(Table3[Date]=$A1000,Table3[Salade])),SUM(IF(Table3[Date]=$A1000,Table3[Salade]))),"")</f>
        <v/>
      </c>
      <c r="G1000" s="32" t="str" cm="1">
        <f t="array" ref="G1000">IF(ISNUMBER($A1000),IF($G$2="Valeur",
SUM(IF($A1000&gt;=Table1[De],IF($A1000&lt;=Table1[À],IF(G$4=Table1[[#Headers],[Bœuf]:[Oasis]],Table1[[Bœuf]:[Oasis]]))))*
SUM(IF(Table3[Date]=$A1000,Table3[Eau])),SUM(IF(Table3[Date]=$A1000,Table3[Eau]))),"")</f>
        <v/>
      </c>
      <c r="H1000" s="32" t="str" cm="1">
        <f t="array" ref="H1000">IF(ISNUMBER($A1000),IF($G$2="Valeur",
SUM(IF($A1000&gt;=Table1[De],IF($A1000&lt;=Table1[À],IF(H$4=Table1[[#Headers],[Bœuf]:[Oasis]],Table1[[Bœuf]:[Oasis]]))))*
SUM(IF(Table3[Date]=$A1000,Table3[Coca])),SUM(IF(Table3[Date]=$A1000,Table3[Coca]))),"")</f>
        <v/>
      </c>
      <c r="I1000" s="32" t="str" cm="1">
        <f t="array" ref="I1000">IF(ISNUMBER($A1000),IF($G$2="Valeur",
SUM(IF($A1000&gt;=Table1[De],IF($A1000&lt;=Table1[À],IF(I$4=Table1[[#Headers],[Bœuf]:[Oasis]],Table1[[Bœuf]:[Oasis]]))))*
SUM(IF(Table3[Date]=$A1000,Table3[Oasis])),SUM(IF(Table3[Date]=$A1000,Table3[Oasis]))),"")</f>
        <v/>
      </c>
      <c r="J1000" s="33" t="str">
        <f t="shared" si="15"/>
        <v/>
      </c>
      <c r="K1000" s="32" t="str" cm="1">
        <f t="array" ref="K1000">IF(AND(ISNUMBER($A1000),$G$2="Valeur"),
SUM(IF(Table3[Date]=$A1000,IF(Table3[Mode de Paiement]=K$4,Table3[TOTAL DU PAR LE CLIENT]))),"")</f>
        <v/>
      </c>
      <c r="L1000" s="32" t="str" cm="1">
        <f t="array" ref="L1000">IF(AND(ISNUMBER($A1000),$G$2="Valeur"),
SUM(IF(Table3[Date]=$A1000,IF(Table3[Mode de Paiement]=L$4,Table3[TOTAL DU PAR LE CLIENT]))),"")</f>
        <v/>
      </c>
      <c r="M1000" s="32" t="str" cm="1">
        <f t="array" ref="M1000">IF(AND(ISNUMBER($A1000),$G$2="Valeur"),
SUM(IF(Table3[Date]=$A1000,IF(Table3[Mode de Paiement]=M$4,Table3[TOTAL DU PAR LE CLIENT]))),"")</f>
        <v/>
      </c>
      <c r="N1000" s="32" t="str" cm="1">
        <f t="array" ref="N1000">IF(AND(ISNUMBER($A1000),$G$2="Valeur"),
SUM(IF(Table3[Date]=$A1000,IF(Table3[Mode de Paiement]=N$4,Table3[TOTAL DU PAR LE CLIENT]))),"")</f>
        <v/>
      </c>
    </row>
    <row r="1001" spans="1:14" x14ac:dyDescent="0.2">
      <c r="A1001" s="84"/>
      <c r="B1001" s="85"/>
      <c r="C1001" s="84"/>
      <c r="D1001" s="84"/>
      <c r="E1001" s="84"/>
      <c r="F1001" s="84"/>
      <c r="G1001" s="84"/>
      <c r="H1001" s="84"/>
      <c r="I1001" s="84"/>
      <c r="J1001" s="98"/>
      <c r="K1001" s="84"/>
      <c r="L1001" s="84"/>
      <c r="M1001" s="84"/>
      <c r="N1001" s="84"/>
    </row>
  </sheetData>
  <conditionalFormatting sqref="C5:N1000">
    <cfRule type="expression" dxfId="0" priority="1">
      <formula>$G$2="Valeur"</formula>
    </cfRule>
  </conditionalFormatting>
  <dataValidations count="1">
    <dataValidation type="list" allowBlank="1" showInputMessage="1" showErrorMessage="1" sqref="G2" xr:uid="{F2C9C566-1E71-9445-827B-617EE10281B1}">
      <formula1>"Valeur,Quantité"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Samedi 21.02</vt:lpstr>
      <vt:lpstr>Dimanche 22.02</vt:lpstr>
      <vt:lpstr>Lundi 23.02</vt:lpstr>
      <vt:lpstr>Mardi 24.02</vt:lpstr>
      <vt:lpstr>Mercredi 25.02</vt:lpstr>
      <vt:lpstr>Jeudi 26.02</vt:lpstr>
      <vt:lpstr>Vendredi 27.02</vt:lpstr>
      <vt:lpstr>Samedi 28.02</vt:lpstr>
      <vt:lpstr>Dimanche 1.03</vt:lpstr>
      <vt:lpstr>Param</vt:lpstr>
      <vt:lpstr>Ventes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Daniel Dumas</cp:lastModifiedBy>
  <cp:lastPrinted>2022-01-03T13:04:56Z</cp:lastPrinted>
  <dcterms:created xsi:type="dcterms:W3CDTF">2020-02-20T10:03:32Z</dcterms:created>
  <dcterms:modified xsi:type="dcterms:W3CDTF">2026-02-03T22:46:04Z</dcterms:modified>
</cp:coreProperties>
</file>