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karel\Desktop\"/>
    </mc:Choice>
  </mc:AlternateContent>
  <xr:revisionPtr revIDLastSave="0" documentId="13_ncr:1_{9C327C58-82AF-4F58-A09C-1CA1C9EECCA9}" xr6:coauthVersionLast="47" xr6:coauthVersionMax="47" xr10:uidLastSave="{00000000-0000-0000-0000-000000000000}"/>
  <bookViews>
    <workbookView xWindow="-120" yWindow="-120" windowWidth="20730" windowHeight="11040" firstSheet="6" activeTab="8" xr2:uid="{00000000-000D-0000-FFFF-FFFF00000000}"/>
  </bookViews>
  <sheets>
    <sheet name="SOURCE" sheetId="1" r:id="rId1"/>
    <sheet name="NOVICE_CONTENANT_1" sheetId="2" r:id="rId2"/>
    <sheet name="NOVICE_CONTENANT_2" sheetId="4" r:id="rId3"/>
    <sheet name="NOVICE_INTERIEUR_1" sheetId="5" r:id="rId4"/>
    <sheet name="NOVICE_INTERIEUR_2" sheetId="6" r:id="rId5"/>
    <sheet name="NOVICE_EXTERIEUR_1" sheetId="7" r:id="rId6"/>
    <sheet name="NOVICE_EXTERIEUR_2" sheetId="8" r:id="rId7"/>
    <sheet name="NOVICE_VEHICULE_1" sheetId="9" r:id="rId8"/>
    <sheet name="NOVICE_VEHICULE_2" sheetId="11" r:id="rId9"/>
  </sheets>
  <definedNames>
    <definedName name="_xlnm._FilterDatabase" localSheetId="0" hidden="1">SOURCE!$B$1:$E$93</definedName>
  </definedNames>
  <calcPr calcId="191029"/>
  <extLst>
    <ext xmlns:x15="http://schemas.microsoft.com/office/spreadsheetml/2010/11/main" uri="{FCE2AD5D-F65C-4FA6-A056-5C36A1767C68}">
      <x15:dataModel>
        <x15:modelTables>
          <x15:modelTable id="Feuille 1_84f966f3-9215-4923-80d3-0d274cd0510f" name="Feuille 1" connection="Requête - Feuille 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4" l="1"/>
  <c r="A21" i="4"/>
  <c r="H20" i="4"/>
  <c r="A20" i="4"/>
  <c r="H19" i="4"/>
  <c r="A19" i="4"/>
  <c r="H18" i="4"/>
  <c r="A18" i="4"/>
  <c r="H17" i="4"/>
  <c r="A17" i="4"/>
  <c r="H16" i="4"/>
  <c r="A16" i="4"/>
  <c r="H15" i="4"/>
  <c r="A15" i="4"/>
  <c r="H14" i="4"/>
  <c r="A14" i="4"/>
  <c r="H13" i="4"/>
  <c r="A13" i="4"/>
  <c r="H12" i="4"/>
  <c r="A12" i="4"/>
  <c r="H11" i="4"/>
  <c r="A11" i="4"/>
  <c r="H10" i="4"/>
  <c r="A10" i="4"/>
  <c r="H9" i="4"/>
  <c r="A9" i="4"/>
  <c r="H8" i="4"/>
  <c r="A8" i="4"/>
  <c r="H7" i="4"/>
  <c r="H6" i="4"/>
  <c r="G6" i="4"/>
  <c r="A6" i="4" s="1"/>
  <c r="H5" i="4"/>
  <c r="G5" i="4"/>
  <c r="A5" i="4" s="1"/>
  <c r="H4" i="4"/>
  <c r="G4" i="4"/>
  <c r="A4" i="4"/>
  <c r="H3" i="4"/>
  <c r="G3" i="4"/>
  <c r="A3" i="4"/>
  <c r="H21" i="11"/>
  <c r="A21" i="11"/>
  <c r="H20" i="11"/>
  <c r="A20" i="11"/>
  <c r="H19" i="11"/>
  <c r="A19" i="11"/>
  <c r="H18" i="11"/>
  <c r="A18" i="11"/>
  <c r="H17" i="11"/>
  <c r="A17" i="11"/>
  <c r="H16" i="11"/>
  <c r="A16" i="11"/>
  <c r="H15" i="11"/>
  <c r="A15" i="11"/>
  <c r="H14" i="11"/>
  <c r="A14" i="11"/>
  <c r="H13" i="11"/>
  <c r="A13" i="11"/>
  <c r="H12" i="11"/>
  <c r="A12" i="11"/>
  <c r="H11" i="11"/>
  <c r="A11" i="11"/>
  <c r="H10" i="11"/>
  <c r="A10" i="11"/>
  <c r="H9" i="11"/>
  <c r="A9" i="11"/>
  <c r="H8" i="11"/>
  <c r="A8" i="11"/>
  <c r="H7" i="11"/>
  <c r="A7" i="11"/>
  <c r="H6" i="11"/>
  <c r="G6" i="11"/>
  <c r="A6" i="11" s="1"/>
  <c r="H5" i="11"/>
  <c r="G5" i="11"/>
  <c r="A5" i="11" s="1"/>
  <c r="H4" i="11"/>
  <c r="G4" i="11"/>
  <c r="A4" i="11"/>
  <c r="H3" i="11"/>
  <c r="G3" i="11"/>
  <c r="H21" i="9"/>
  <c r="A21" i="9"/>
  <c r="H20" i="9"/>
  <c r="A20" i="9"/>
  <c r="H19" i="9"/>
  <c r="A19" i="9"/>
  <c r="H18" i="9"/>
  <c r="A18" i="9"/>
  <c r="H17" i="9"/>
  <c r="A17" i="9"/>
  <c r="H16" i="9"/>
  <c r="A16" i="9"/>
  <c r="H15" i="9"/>
  <c r="A15" i="9"/>
  <c r="H14" i="9"/>
  <c r="A14" i="9"/>
  <c r="H13" i="9"/>
  <c r="A13" i="9"/>
  <c r="H12" i="9"/>
  <c r="A12" i="9"/>
  <c r="H11" i="9"/>
  <c r="A11" i="9"/>
  <c r="H10" i="9"/>
  <c r="A10" i="9"/>
  <c r="H9" i="9"/>
  <c r="A9" i="9"/>
  <c r="H8" i="9"/>
  <c r="A8" i="9"/>
  <c r="H7" i="9"/>
  <c r="A7" i="9"/>
  <c r="H6" i="9"/>
  <c r="G6" i="9"/>
  <c r="A6" i="9" s="1"/>
  <c r="H5" i="9"/>
  <c r="G5" i="9"/>
  <c r="A5" i="9"/>
  <c r="H4" i="9"/>
  <c r="G4" i="9"/>
  <c r="A4" i="9"/>
  <c r="H3" i="9"/>
  <c r="G3" i="9"/>
  <c r="H21" i="8"/>
  <c r="A21" i="8"/>
  <c r="H20" i="8"/>
  <c r="A20" i="8"/>
  <c r="H19" i="8"/>
  <c r="A19" i="8"/>
  <c r="H18" i="8"/>
  <c r="A18" i="8"/>
  <c r="H17" i="8"/>
  <c r="A17" i="8"/>
  <c r="H16" i="8"/>
  <c r="A16" i="8"/>
  <c r="H15" i="8"/>
  <c r="A15" i="8"/>
  <c r="H14" i="8"/>
  <c r="A14" i="8"/>
  <c r="H13" i="8"/>
  <c r="A13" i="8"/>
  <c r="H12" i="8"/>
  <c r="A12" i="8"/>
  <c r="H11" i="8"/>
  <c r="A11" i="8"/>
  <c r="H10" i="8"/>
  <c r="A10" i="8"/>
  <c r="H9" i="8"/>
  <c r="A9" i="8"/>
  <c r="H8" i="8"/>
  <c r="H7" i="8"/>
  <c r="A7" i="8"/>
  <c r="H6" i="8"/>
  <c r="G6" i="8"/>
  <c r="A6" i="8" s="1"/>
  <c r="H5" i="8"/>
  <c r="G5" i="8"/>
  <c r="A5" i="8"/>
  <c r="H4" i="8"/>
  <c r="G4" i="8"/>
  <c r="A4" i="8" s="1"/>
  <c r="H3" i="8"/>
  <c r="G3" i="8"/>
  <c r="A3" i="8" s="1"/>
  <c r="H21" i="7"/>
  <c r="A21" i="7"/>
  <c r="H20" i="7"/>
  <c r="A20" i="7"/>
  <c r="H19" i="7"/>
  <c r="A19" i="7"/>
  <c r="H18" i="7"/>
  <c r="A18" i="7"/>
  <c r="H17" i="7"/>
  <c r="A17" i="7"/>
  <c r="H16" i="7"/>
  <c r="A16" i="7"/>
  <c r="H15" i="7"/>
  <c r="A15" i="7"/>
  <c r="H14" i="7"/>
  <c r="A14" i="7"/>
  <c r="H13" i="7"/>
  <c r="A13" i="7"/>
  <c r="H12" i="7"/>
  <c r="A12" i="7"/>
  <c r="H11" i="7"/>
  <c r="A11" i="7"/>
  <c r="H10" i="7"/>
  <c r="A10" i="7"/>
  <c r="H9" i="7"/>
  <c r="A9" i="7"/>
  <c r="H8" i="7"/>
  <c r="A8" i="7"/>
  <c r="H7" i="7"/>
  <c r="A7" i="7"/>
  <c r="H6" i="7"/>
  <c r="G6" i="7"/>
  <c r="A6" i="7" s="1"/>
  <c r="H5" i="7"/>
  <c r="G5" i="7"/>
  <c r="A5" i="7"/>
  <c r="H4" i="7"/>
  <c r="G4" i="7"/>
  <c r="A4" i="7"/>
  <c r="H3" i="7"/>
  <c r="G3" i="7"/>
  <c r="A3" i="7"/>
  <c r="H21" i="6"/>
  <c r="A21" i="6"/>
  <c r="H20" i="6"/>
  <c r="A20" i="6"/>
  <c r="H19" i="6"/>
  <c r="A19" i="6"/>
  <c r="H18" i="6"/>
  <c r="A18" i="6"/>
  <c r="H17" i="6"/>
  <c r="A17" i="6"/>
  <c r="H16" i="6"/>
  <c r="A16" i="6"/>
  <c r="H15" i="6"/>
  <c r="A15" i="6"/>
  <c r="H14" i="6"/>
  <c r="A14" i="6"/>
  <c r="H13" i="6"/>
  <c r="A13" i="6"/>
  <c r="H12" i="6"/>
  <c r="A12" i="6"/>
  <c r="H11" i="6"/>
  <c r="A11" i="6"/>
  <c r="H10" i="6"/>
  <c r="A10" i="6"/>
  <c r="H9" i="6"/>
  <c r="A9" i="6"/>
  <c r="H8" i="6"/>
  <c r="A8" i="6"/>
  <c r="H7" i="6"/>
  <c r="A7" i="6"/>
  <c r="H6" i="6"/>
  <c r="G6" i="6"/>
  <c r="A6" i="6" s="1"/>
  <c r="H5" i="6"/>
  <c r="G5" i="6"/>
  <c r="A5" i="6" s="1"/>
  <c r="H4" i="6"/>
  <c r="G4" i="6"/>
  <c r="A4" i="6"/>
  <c r="H3" i="6"/>
  <c r="G3" i="6"/>
  <c r="H21" i="5"/>
  <c r="A21" i="5"/>
  <c r="H20" i="5"/>
  <c r="A20" i="5"/>
  <c r="H19" i="5"/>
  <c r="A19" i="5"/>
  <c r="H18" i="5"/>
  <c r="A18" i="5"/>
  <c r="H17" i="5"/>
  <c r="A17" i="5"/>
  <c r="H16" i="5"/>
  <c r="A16" i="5"/>
  <c r="H15" i="5"/>
  <c r="A15" i="5"/>
  <c r="H14" i="5"/>
  <c r="A14" i="5"/>
  <c r="H13" i="5"/>
  <c r="A13" i="5"/>
  <c r="H12" i="5"/>
  <c r="A12" i="5"/>
  <c r="H11" i="5"/>
  <c r="A11" i="5"/>
  <c r="H10" i="5"/>
  <c r="A10" i="5"/>
  <c r="H9" i="5"/>
  <c r="A9" i="5"/>
  <c r="H8" i="5"/>
  <c r="A8" i="5"/>
  <c r="H7" i="5"/>
  <c r="A7" i="5"/>
  <c r="H6" i="5"/>
  <c r="G6" i="5"/>
  <c r="A6" i="5" s="1"/>
  <c r="H5" i="5"/>
  <c r="G5" i="5"/>
  <c r="A5" i="5" s="1"/>
  <c r="H4" i="5"/>
  <c r="G4" i="5"/>
  <c r="A4" i="5"/>
  <c r="H3" i="5"/>
  <c r="G3" i="5"/>
  <c r="A13" i="2"/>
  <c r="A14" i="2"/>
  <c r="A15" i="2"/>
  <c r="A16" i="2"/>
  <c r="A17" i="2"/>
  <c r="A18" i="2"/>
  <c r="A19" i="2"/>
  <c r="A20" i="2"/>
  <c r="A21" i="2"/>
  <c r="A9" i="2"/>
  <c r="A10" i="2"/>
  <c r="A11" i="2"/>
  <c r="A12" i="2"/>
  <c r="A7" i="2"/>
  <c r="A8" i="2"/>
  <c r="G4" i="2"/>
  <c r="G5" i="2"/>
  <c r="G6" i="2"/>
  <c r="G3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A6" i="2" l="1"/>
  <c r="A5" i="2"/>
  <c r="A4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136911C-B22B-4D96-8CF3-403789F29B22}" name="Requête - Feuille 1" description="Connexion à la requête « Feuille 1 » dans le classeur." type="100" refreshedVersion="8" minRefreshableVersion="5">
    <extLst>
      <ext xmlns:x15="http://schemas.microsoft.com/office/spreadsheetml/2010/11/main" uri="{DE250136-89BD-433C-8126-D09CA5730AF9}">
        <x15:connection id="d5c19371-0612-43b7-bcfc-4751be128a43"/>
      </ext>
    </extLst>
  </connection>
  <connection id="2" xr16:uid="{975CCACB-3AEF-4D5F-9543-295C0E51134E}" keepAlive="1" name="Requête - LISTE_INSCRIPTIONS - Feuille 1" description="Connexion à la requête « LISTE_INSCRIPTIONS - Feuille 1 » dans le classeur." type="5" refreshedVersion="8" background="1" saveData="1">
    <dbPr connection="Provider=Microsoft.Mashup.OleDb.1;Data Source=$Workbook$;Location=&quot;LISTE_INSCRIPTIONS - Feuille 1&quot;;Extended Properties=&quot;&quot;" command="SELECT * FROM [LISTE_INSCRIPTIONS - Feuille 1]"/>
  </connection>
  <connection id="3" xr16:uid="{64B2B99F-D2A2-450D-A020-266A88A83789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<sst xmlns="http://schemas.openxmlformats.org/spreadsheetml/2006/main" count="196" uniqueCount="39">
  <si>
    <t>NOM</t>
  </si>
  <si>
    <t>INSCRIPTION</t>
  </si>
  <si>
    <t>Karelle</t>
  </si>
  <si>
    <t>SMILE</t>
  </si>
  <si>
    <t>NOVICE_CONTENANT_1</t>
  </si>
  <si>
    <t>NOVICE_CONTENANT_2</t>
  </si>
  <si>
    <t>NOVICE_INTERIEUR_1</t>
  </si>
  <si>
    <t>NOVICE_INTERIEUR_2</t>
  </si>
  <si>
    <t>NOVICE_EXTERIEUR_1</t>
  </si>
  <si>
    <t>NOVICE_EXTERIEUR_2</t>
  </si>
  <si>
    <t>NOVICE_VEHICULE_1</t>
  </si>
  <si>
    <t>NOVICE_VEHICULE_2</t>
  </si>
  <si>
    <t>Nathalie</t>
  </si>
  <si>
    <t>TAA</t>
  </si>
  <si>
    <t>Elodie</t>
  </si>
  <si>
    <t>Axelle</t>
  </si>
  <si>
    <t>RAIKO</t>
  </si>
  <si>
    <t>HAPPY</t>
  </si>
  <si>
    <t>PRENOM</t>
  </si>
  <si>
    <t>CHIEN</t>
  </si>
  <si>
    <t>CACHE</t>
  </si>
  <si>
    <t>POINTS</t>
  </si>
  <si>
    <t>TEMPS</t>
  </si>
  <si>
    <t>Q</t>
  </si>
  <si>
    <t>FAUSSE ALERTE</t>
  </si>
  <si>
    <t>DISQUALIFIE</t>
  </si>
  <si>
    <t>Françoise</t>
  </si>
  <si>
    <t>CHLOE</t>
  </si>
  <si>
    <t>Isabelle</t>
  </si>
  <si>
    <t>PADOU</t>
  </si>
  <si>
    <t>SHADOW</t>
  </si>
  <si>
    <t>N</t>
  </si>
  <si>
    <t>FLO</t>
  </si>
  <si>
    <t>AUD</t>
  </si>
  <si>
    <t>DARR</t>
  </si>
  <si>
    <t>DEJO</t>
  </si>
  <si>
    <t>GRAV</t>
  </si>
  <si>
    <t>GUIL</t>
  </si>
  <si>
    <t>AGN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</si>
</sst>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_-;\-* #,##0_-;_-* &quot;-&quot;??_-;_-@"/>
  </numFmts>
  <fonts count="15" x14ac:knownFonts="1">
    <font>
      <sz val="10"/>
      <color rgb="FF000000"/>
      <name val="Arial"/>
      <scheme val="minor"/>
    </font>
    <font>
      <b/>
      <sz val="13"/>
      <color theme="1"/>
      <name val="Calibri"/>
      <family val="2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sz val="14"/>
      <color rgb="FF171717"/>
      <name val="Segoe UI"/>
      <family val="2"/>
    </font>
    <font>
      <sz val="8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13"/>
      <color theme="1"/>
      <name val="Calibri"/>
      <family val="2"/>
    </font>
    <font>
      <sz val="16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Calibri"/>
      <family val="2"/>
    </font>
    <font>
      <sz val="11"/>
      <name val="Calibri"/>
      <family val="2"/>
    </font>
    <font>
      <sz val="12"/>
      <color rgb="FF171717"/>
      <name val="Arial"/>
      <family val="2"/>
      <scheme val="major"/>
    </font>
    <font>
      <sz val="1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7E6B"/>
        <bgColor rgb="FFDD7E6B"/>
      </patternFill>
    </fill>
    <fill>
      <patternFill patternType="solid">
        <fgColor theme="2" tint="-0.14999847407452621"/>
        <bgColor rgb="FFDD7E6B"/>
      </patternFill>
    </fill>
    <fill>
      <patternFill patternType="solid">
        <fgColor theme="2" tint="-0.34998626667073579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/>
    <xf numFmtId="47" fontId="5" fillId="0" borderId="7" xfId="0" applyNumberFormat="1" applyFont="1" applyBorder="1"/>
    <xf numFmtId="0" fontId="0" fillId="0" borderId="8" xfId="0" applyBorder="1"/>
    <xf numFmtId="47" fontId="5" fillId="0" borderId="9" xfId="0" applyNumberFormat="1" applyFont="1" applyBorder="1"/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4" xfId="0" applyFont="1" applyBorder="1"/>
    <xf numFmtId="0" fontId="2" fillId="0" borderId="1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6" xfId="0" applyFont="1" applyBorder="1"/>
    <xf numFmtId="0" fontId="3" fillId="0" borderId="7" xfId="0" applyFont="1" applyBorder="1"/>
    <xf numFmtId="0" fontId="0" fillId="0" borderId="7" xfId="0" applyBorder="1"/>
    <xf numFmtId="0" fontId="0" fillId="0" borderId="11" xfId="0" applyBorder="1"/>
    <xf numFmtId="0" fontId="0" fillId="0" borderId="9" xfId="0" applyBorder="1"/>
    <xf numFmtId="0" fontId="4" fillId="0" borderId="4" xfId="0" applyFont="1" applyBorder="1"/>
    <xf numFmtId="0" fontId="4" fillId="0" borderId="10" xfId="0" applyFont="1" applyBorder="1"/>
    <xf numFmtId="0" fontId="4" fillId="0" borderId="6" xfId="0" applyFont="1" applyBorder="1"/>
    <xf numFmtId="0" fontId="2" fillId="0" borderId="0" xfId="0" applyFont="1"/>
    <xf numFmtId="49" fontId="7" fillId="0" borderId="6" xfId="0" applyNumberFormat="1" applyFont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7" fontId="13" fillId="0" borderId="7" xfId="0" applyNumberFormat="1" applyFont="1" applyBorder="1"/>
    <xf numFmtId="47" fontId="13" fillId="0" borderId="7" xfId="0" applyNumberFormat="1" applyFont="1" applyBorder="1" applyAlignment="1">
      <alignment horizontal="center" vertical="center"/>
    </xf>
    <xf numFmtId="0" fontId="11" fillId="3" borderId="13" xfId="0" applyFont="1" applyFill="1" applyBorder="1" applyAlignment="1">
      <alignment horizontal="center" wrapText="1"/>
    </xf>
    <xf numFmtId="0" fontId="11" fillId="3" borderId="13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7" fontId="13" fillId="0" borderId="5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vertical="center"/>
    </xf>
    <xf numFmtId="165" fontId="12" fillId="0" borderId="2" xfId="0" applyNumberFormat="1" applyFont="1" applyBorder="1" applyAlignment="1">
      <alignment vertical="center"/>
    </xf>
    <xf numFmtId="47" fontId="5" fillId="0" borderId="2" xfId="0" applyNumberFormat="1" applyFont="1" applyBorder="1"/>
    <xf numFmtId="47" fontId="5" fillId="0" borderId="3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4" borderId="0" xfId="0" applyFill="1"/>
    <xf numFmtId="0" fontId="0" fillId="0" borderId="4" xfId="0" applyBorder="1" applyAlignment="1" applyProtection="1">
      <alignment horizontal="center" vertical="center"/>
      <protection locked="0"/>
    </xf>
    <xf numFmtId="47" fontId="13" fillId="0" borderId="5" xfId="0" applyNumberFormat="1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47" fontId="13" fillId="0" borderId="7" xfId="0" applyNumberFormat="1" applyFont="1" applyBorder="1" applyAlignment="1" applyProtection="1">
      <alignment horizontal="center" vertical="center"/>
      <protection locked="0"/>
    </xf>
    <xf numFmtId="47" fontId="13" fillId="0" borderId="7" xfId="0" applyNumberFormat="1" applyFont="1" applyBorder="1" applyProtection="1">
      <protection locked="0"/>
    </xf>
    <xf numFmtId="0" fontId="0" fillId="0" borderId="6" xfId="0" applyBorder="1" applyProtection="1">
      <protection locked="0"/>
    </xf>
    <xf numFmtId="47" fontId="5" fillId="0" borderId="7" xfId="0" applyNumberFormat="1" applyFont="1" applyBorder="1" applyProtection="1">
      <protection locked="0"/>
    </xf>
    <xf numFmtId="0" fontId="0" fillId="0" borderId="8" xfId="0" applyBorder="1" applyProtection="1">
      <protection locked="0"/>
    </xf>
    <xf numFmtId="47" fontId="5" fillId="0" borderId="9" xfId="0" applyNumberFormat="1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7" xfId="0" applyBorder="1" applyProtection="1"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0" fillId="0" borderId="11" xfId="0" applyBorder="1" applyProtection="1">
      <protection locked="0"/>
    </xf>
    <xf numFmtId="0" fontId="0" fillId="0" borderId="9" xfId="0" applyBorder="1" applyProtection="1"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5" xfId="0" applyBorder="1" applyProtection="1">
      <protection locked="0"/>
    </xf>
    <xf numFmtId="0" fontId="0" fillId="0" borderId="16" xfId="0" applyBorder="1" applyProtection="1">
      <protection locked="0"/>
    </xf>
    <xf numFmtId="0" fontId="9" fillId="5" borderId="2" xfId="0" applyFont="1" applyFill="1" applyBorder="1"/>
    <xf numFmtId="0" fontId="9" fillId="5" borderId="3" xfId="0" applyFont="1" applyFill="1" applyBorder="1"/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/>
      <protection locked="0"/>
    </xf>
    <xf numFmtId="0" fontId="2" fillId="0" borderId="10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2" fillId="0" borderId="4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7" xfId="0" applyBorder="1" applyAlignment="1">
      <alignment horizontal="left"/>
    </xf>
    <xf numFmtId="0" fontId="2" fillId="0" borderId="8" xfId="0" applyFont="1" applyBorder="1" applyAlignment="1">
      <alignment horizontal="left" vertical="center"/>
    </xf>
    <xf numFmtId="0" fontId="0" fillId="0" borderId="11" xfId="0" applyBorder="1" applyAlignment="1">
      <alignment horizontal="left"/>
    </xf>
    <xf numFmtId="0" fontId="0" fillId="0" borderId="9" xfId="0" applyBorder="1" applyAlignment="1">
      <alignment horizontal="left"/>
    </xf>
    <xf numFmtId="0" fontId="9" fillId="5" borderId="2" xfId="0" applyFont="1" applyFill="1" applyBorder="1" applyAlignment="1">
      <alignment vertical="center"/>
    </xf>
    <xf numFmtId="0" fontId="9" fillId="5" borderId="3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1" fillId="3" borderId="13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7" xfId="0" applyFont="1" applyBorder="1"/>
    <xf numFmtId="0" fontId="14" fillId="5" borderId="4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/>
    </xf>
    <xf numFmtId="0" fontId="10" fillId="4" borderId="0" xfId="0" applyFont="1" applyFill="1" applyAlignment="1">
      <alignment horizontal="center" vertical="center"/>
    </xf>
  </cellXfs>
  <cellStyles count="1">
    <cellStyle name="Normal" xfId="0" builtinId="0"/>
  </cellStyles>
  <dxfs count="60"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owerPivotData" Target="model/item.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19050</xdr:colOff>
      <xdr:row>2</xdr:row>
      <xdr:rowOff>57150</xdr:rowOff>
    </xdr:to>
    <xdr:pic>
      <xdr:nvPicPr>
        <xdr:cNvPr id="7" name="Graphique 6" descr="Podium avec un remplissage uni">
          <a:extLst>
            <a:ext uri="{FF2B5EF4-FFF2-40B4-BE49-F238E27FC236}">
              <a16:creationId xmlns:a16="http://schemas.microsoft.com/office/drawing/2014/main" id="{CE2863E1-292D-4883-8866-042306E53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257175"/>
          <a:ext cx="504825" cy="504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19050</xdr:colOff>
      <xdr:row>2</xdr:row>
      <xdr:rowOff>66675</xdr:rowOff>
    </xdr:to>
    <xdr:pic>
      <xdr:nvPicPr>
        <xdr:cNvPr id="12" name="Graphique 11" descr="Podium avec un remplissage uni">
          <a:extLst>
            <a:ext uri="{FF2B5EF4-FFF2-40B4-BE49-F238E27FC236}">
              <a16:creationId xmlns:a16="http://schemas.microsoft.com/office/drawing/2014/main" id="{69665010-E103-4D6C-9BAA-8A8F4AECA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257175"/>
          <a:ext cx="504825" cy="504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247650</xdr:rowOff>
    </xdr:from>
    <xdr:to>
      <xdr:col>1</xdr:col>
      <xdr:colOff>0</xdr:colOff>
      <xdr:row>2</xdr:row>
      <xdr:rowOff>57150</xdr:rowOff>
    </xdr:to>
    <xdr:pic>
      <xdr:nvPicPr>
        <xdr:cNvPr id="2" name="Graphique 1" descr="Podium avec un remplissage uni">
          <a:extLst>
            <a:ext uri="{FF2B5EF4-FFF2-40B4-BE49-F238E27FC236}">
              <a16:creationId xmlns:a16="http://schemas.microsoft.com/office/drawing/2014/main" id="{5B15C7D4-92AA-4D46-97F3-7AB1FEB38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9050" y="247650"/>
          <a:ext cx="476250" cy="4762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28575</xdr:colOff>
      <xdr:row>2</xdr:row>
      <xdr:rowOff>57150</xdr:rowOff>
    </xdr:to>
    <xdr:pic>
      <xdr:nvPicPr>
        <xdr:cNvPr id="2" name="Graphique 1" descr="Podium avec un remplissage uni">
          <a:extLst>
            <a:ext uri="{FF2B5EF4-FFF2-40B4-BE49-F238E27FC236}">
              <a16:creationId xmlns:a16="http://schemas.microsoft.com/office/drawing/2014/main" id="{851BE296-52FE-41BF-9ED5-AC4F049E2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514350" cy="514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28575</xdr:colOff>
      <xdr:row>2</xdr:row>
      <xdr:rowOff>57150</xdr:rowOff>
    </xdr:to>
    <xdr:pic>
      <xdr:nvPicPr>
        <xdr:cNvPr id="2" name="Graphique 1" descr="Podium avec un remplissage uni">
          <a:extLst>
            <a:ext uri="{FF2B5EF4-FFF2-40B4-BE49-F238E27FC236}">
              <a16:creationId xmlns:a16="http://schemas.microsoft.com/office/drawing/2014/main" id="{7A1B4807-C5CB-43B3-B919-1065DBED2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219075"/>
          <a:ext cx="533400" cy="533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504825</xdr:colOff>
      <xdr:row>2</xdr:row>
      <xdr:rowOff>95250</xdr:rowOff>
    </xdr:to>
    <xdr:pic>
      <xdr:nvPicPr>
        <xdr:cNvPr id="2" name="Graphique 1" descr="Podium avec un remplissage uni">
          <a:extLst>
            <a:ext uri="{FF2B5EF4-FFF2-40B4-BE49-F238E27FC236}">
              <a16:creationId xmlns:a16="http://schemas.microsoft.com/office/drawing/2014/main" id="{78EE4406-113D-4AAD-8230-E2A92E2E9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504825" cy="5048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19050</xdr:colOff>
      <xdr:row>2</xdr:row>
      <xdr:rowOff>38100</xdr:rowOff>
    </xdr:to>
    <xdr:pic>
      <xdr:nvPicPr>
        <xdr:cNvPr id="2" name="Graphique 1" descr="Podium avec un remplissage uni">
          <a:extLst>
            <a:ext uri="{FF2B5EF4-FFF2-40B4-BE49-F238E27FC236}">
              <a16:creationId xmlns:a16="http://schemas.microsoft.com/office/drawing/2014/main" id="{224A4E64-AF7C-4464-8815-4229BD7A0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495300" cy="4953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495300</xdr:colOff>
      <xdr:row>2</xdr:row>
      <xdr:rowOff>47625</xdr:rowOff>
    </xdr:to>
    <xdr:pic>
      <xdr:nvPicPr>
        <xdr:cNvPr id="2" name="Graphique 1" descr="Podium avec un remplissage uni">
          <a:extLst>
            <a:ext uri="{FF2B5EF4-FFF2-40B4-BE49-F238E27FC236}">
              <a16:creationId xmlns:a16="http://schemas.microsoft.com/office/drawing/2014/main" id="{FFA4A81D-DBAC-40AC-9E4D-FFB61AE0E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495300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1:Z30"/>
  <sheetViews>
    <sheetView workbookViewId="0">
      <selection activeCell="A13" sqref="A13:XFD13"/>
    </sheetView>
  </sheetViews>
  <sheetFormatPr baseColWidth="10" defaultColWidth="12.5703125" defaultRowHeight="15.75" customHeight="1" x14ac:dyDescent="0.2"/>
  <cols>
    <col min="2" max="2" width="17" customWidth="1"/>
    <col min="3" max="3" width="16.7109375" customWidth="1"/>
    <col min="4" max="4" width="15.85546875" customWidth="1"/>
    <col min="5" max="5" width="50.42578125" customWidth="1"/>
    <col min="10" max="10" width="16.7109375" customWidth="1"/>
  </cols>
  <sheetData>
    <row r="1" spans="2:26" ht="15.75" customHeight="1" thickBot="1" x14ac:dyDescent="0.35">
      <c r="B1" s="1" t="s">
        <v>0</v>
      </c>
      <c r="C1" s="7" t="s">
        <v>18</v>
      </c>
      <c r="D1" s="7" t="s">
        <v>19</v>
      </c>
      <c r="E1" s="1" t="s">
        <v>1</v>
      </c>
      <c r="F1" s="1"/>
      <c r="G1" s="1"/>
      <c r="H1" s="1"/>
      <c r="I1" s="1"/>
      <c r="J1" s="2"/>
    </row>
    <row r="2" spans="2:26" ht="12.75" x14ac:dyDescent="0.2">
      <c r="B2" s="4" t="s">
        <v>38</v>
      </c>
      <c r="C2" s="29" t="s">
        <v>14</v>
      </c>
      <c r="D2" s="29" t="s">
        <v>30</v>
      </c>
      <c r="E2" s="20" t="s">
        <v>6</v>
      </c>
    </row>
    <row r="3" spans="2:26" ht="12.75" x14ac:dyDescent="0.2">
      <c r="B3" s="4" t="s">
        <v>38</v>
      </c>
      <c r="C3" s="4" t="s">
        <v>14</v>
      </c>
      <c r="D3" s="4" t="s">
        <v>30</v>
      </c>
      <c r="E3" s="22" t="s">
        <v>5</v>
      </c>
    </row>
    <row r="4" spans="2:26" ht="12.75" x14ac:dyDescent="0.2">
      <c r="B4" s="4" t="s">
        <v>38</v>
      </c>
      <c r="C4" s="4" t="s">
        <v>14</v>
      </c>
      <c r="D4" s="4" t="s">
        <v>30</v>
      </c>
      <c r="E4" s="22" t="s">
        <v>7</v>
      </c>
    </row>
    <row r="5" spans="2:26" ht="12.75" x14ac:dyDescent="0.2">
      <c r="B5" s="4" t="s">
        <v>38</v>
      </c>
      <c r="C5" s="4" t="s">
        <v>14</v>
      </c>
      <c r="D5" s="4" t="s">
        <v>30</v>
      </c>
      <c r="E5" s="22" t="s">
        <v>8</v>
      </c>
    </row>
    <row r="6" spans="2:26" ht="12.75" x14ac:dyDescent="0.2">
      <c r="B6" s="4" t="s">
        <v>38</v>
      </c>
      <c r="C6" s="4" t="s">
        <v>14</v>
      </c>
      <c r="D6" s="4" t="s">
        <v>30</v>
      </c>
      <c r="E6" s="22" t="s">
        <v>11</v>
      </c>
    </row>
    <row r="7" spans="2:26" ht="12.75" x14ac:dyDescent="0.2">
      <c r="B7" s="21" t="s">
        <v>33</v>
      </c>
      <c r="C7" s="31" t="s">
        <v>15</v>
      </c>
      <c r="D7" s="31" t="s">
        <v>16</v>
      </c>
      <c r="E7" s="22" t="s">
        <v>5</v>
      </c>
    </row>
    <row r="8" spans="2:26" ht="12.75" x14ac:dyDescent="0.2">
      <c r="B8" s="21" t="s">
        <v>33</v>
      </c>
      <c r="C8" s="31" t="s">
        <v>15</v>
      </c>
      <c r="D8" s="31" t="s">
        <v>16</v>
      </c>
      <c r="E8" s="22" t="s">
        <v>7</v>
      </c>
    </row>
    <row r="9" spans="2:26" ht="12.75" x14ac:dyDescent="0.2">
      <c r="B9" s="21" t="s">
        <v>33</v>
      </c>
      <c r="C9" s="31" t="s">
        <v>15</v>
      </c>
      <c r="D9" s="31" t="s">
        <v>16</v>
      </c>
      <c r="E9" s="22" t="s">
        <v>11</v>
      </c>
    </row>
    <row r="10" spans="2:26" ht="12.75" x14ac:dyDescent="0.2">
      <c r="B10" s="21" t="s">
        <v>33</v>
      </c>
      <c r="C10" s="31" t="s">
        <v>15</v>
      </c>
      <c r="D10" s="31" t="s">
        <v>17</v>
      </c>
      <c r="E10" s="22" t="s">
        <v>4</v>
      </c>
    </row>
    <row r="11" spans="2:26" ht="12.75" x14ac:dyDescent="0.2">
      <c r="B11" s="21" t="s">
        <v>33</v>
      </c>
      <c r="C11" s="31" t="s">
        <v>15</v>
      </c>
      <c r="D11" s="31" t="s">
        <v>17</v>
      </c>
      <c r="E11" s="22" t="s">
        <v>10</v>
      </c>
    </row>
    <row r="12" spans="2:26" ht="12.75" x14ac:dyDescent="0.2">
      <c r="B12" s="30" t="s">
        <v>34</v>
      </c>
      <c r="C12" s="4" t="s">
        <v>26</v>
      </c>
      <c r="D12" s="4" t="s">
        <v>27</v>
      </c>
      <c r="E12" s="22" t="s">
        <v>6</v>
      </c>
    </row>
    <row r="13" spans="2:26" ht="12.75" x14ac:dyDescent="0.2">
      <c r="B13" s="30" t="s">
        <v>34</v>
      </c>
      <c r="C13" s="4" t="s">
        <v>26</v>
      </c>
      <c r="D13" s="4" t="s">
        <v>27</v>
      </c>
      <c r="E13" s="22" t="s">
        <v>10</v>
      </c>
    </row>
    <row r="14" spans="2:26" ht="12.75" x14ac:dyDescent="0.2">
      <c r="B14" s="30" t="s">
        <v>34</v>
      </c>
      <c r="C14" s="4" t="s">
        <v>26</v>
      </c>
      <c r="D14" s="4" t="s">
        <v>27</v>
      </c>
      <c r="E14" s="22" t="s">
        <v>11</v>
      </c>
    </row>
    <row r="15" spans="2:26" ht="12.75" x14ac:dyDescent="0.2">
      <c r="B15" s="30" t="s">
        <v>35</v>
      </c>
      <c r="C15" s="4" t="s">
        <v>28</v>
      </c>
      <c r="D15" s="4" t="s">
        <v>29</v>
      </c>
      <c r="E15" s="22" t="s">
        <v>6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2:26" ht="12.75" x14ac:dyDescent="0.2">
      <c r="B16" s="30" t="s">
        <v>35</v>
      </c>
      <c r="C16" s="4" t="s">
        <v>28</v>
      </c>
      <c r="D16" s="4" t="s">
        <v>29</v>
      </c>
      <c r="E16" s="22" t="s">
        <v>4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2:26" ht="12.75" x14ac:dyDescent="0.2">
      <c r="B17" s="30" t="s">
        <v>35</v>
      </c>
      <c r="C17" s="4" t="s">
        <v>28</v>
      </c>
      <c r="D17" s="4" t="s">
        <v>29</v>
      </c>
      <c r="E17" s="22" t="s">
        <v>8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2:26" ht="15.75" customHeight="1" x14ac:dyDescent="0.2">
      <c r="B18" s="21" t="s">
        <v>36</v>
      </c>
      <c r="C18" s="31" t="s">
        <v>12</v>
      </c>
      <c r="D18" s="31" t="s">
        <v>13</v>
      </c>
      <c r="E18" s="22" t="s">
        <v>4</v>
      </c>
    </row>
    <row r="19" spans="2:26" ht="15.75" customHeight="1" x14ac:dyDescent="0.2">
      <c r="B19" s="21" t="s">
        <v>36</v>
      </c>
      <c r="C19" s="31" t="s">
        <v>12</v>
      </c>
      <c r="D19" s="31" t="s">
        <v>13</v>
      </c>
      <c r="E19" s="22" t="s">
        <v>10</v>
      </c>
    </row>
    <row r="20" spans="2:26" ht="15.75" customHeight="1" x14ac:dyDescent="0.2">
      <c r="B20" s="21" t="s">
        <v>36</v>
      </c>
      <c r="C20" s="31" t="s">
        <v>12</v>
      </c>
      <c r="D20" s="31" t="s">
        <v>13</v>
      </c>
      <c r="E20" s="22" t="s">
        <v>6</v>
      </c>
    </row>
    <row r="21" spans="2:26" ht="15.75" customHeight="1" x14ac:dyDescent="0.2">
      <c r="B21" s="21" t="s">
        <v>37</v>
      </c>
      <c r="C21" s="31" t="s">
        <v>2</v>
      </c>
      <c r="D21" s="31" t="s">
        <v>3</v>
      </c>
      <c r="E21" s="22" t="s">
        <v>4</v>
      </c>
    </row>
    <row r="23" spans="2:26" ht="15.75" customHeight="1" thickBot="1" x14ac:dyDescent="0.25"/>
    <row r="24" spans="2:26" ht="15.75" customHeight="1" thickBot="1" x14ac:dyDescent="0.25">
      <c r="B24" s="28" t="s">
        <v>38</v>
      </c>
      <c r="C24" s="19" t="s">
        <v>15</v>
      </c>
      <c r="D24" s="29" t="s">
        <v>27</v>
      </c>
    </row>
    <row r="25" spans="2:26" ht="15.75" customHeight="1" thickBot="1" x14ac:dyDescent="0.25">
      <c r="B25" s="18" t="s">
        <v>33</v>
      </c>
      <c r="C25" s="19" t="s">
        <v>14</v>
      </c>
      <c r="D25" s="19" t="s">
        <v>17</v>
      </c>
    </row>
    <row r="26" spans="2:26" ht="15.75" customHeight="1" thickBot="1" x14ac:dyDescent="0.25">
      <c r="B26" s="28" t="s">
        <v>34</v>
      </c>
      <c r="C26" s="29" t="s">
        <v>26</v>
      </c>
      <c r="D26" s="29" t="s">
        <v>29</v>
      </c>
    </row>
    <row r="27" spans="2:26" ht="15.75" customHeight="1" thickBot="1" x14ac:dyDescent="0.25">
      <c r="B27" s="28" t="s">
        <v>35</v>
      </c>
      <c r="C27" s="29" t="s">
        <v>28</v>
      </c>
      <c r="D27" s="19" t="s">
        <v>16</v>
      </c>
    </row>
    <row r="28" spans="2:26" ht="15.75" customHeight="1" thickBot="1" x14ac:dyDescent="0.25">
      <c r="B28" s="18" t="s">
        <v>36</v>
      </c>
      <c r="C28" s="19" t="s">
        <v>2</v>
      </c>
      <c r="D28" s="29" t="s">
        <v>30</v>
      </c>
    </row>
    <row r="29" spans="2:26" ht="15.75" customHeight="1" thickBot="1" x14ac:dyDescent="0.25">
      <c r="B29" s="18" t="s">
        <v>37</v>
      </c>
      <c r="C29" s="29"/>
      <c r="D29" s="19" t="s">
        <v>3</v>
      </c>
    </row>
    <row r="30" spans="2:26" ht="15.75" customHeight="1" x14ac:dyDescent="0.2">
      <c r="D30" s="29"/>
    </row>
  </sheetData>
  <autoFilter ref="B1:E93" xr:uid="{00000000-0001-0000-0000-000000000000}"/>
  <sortState xmlns:xlrd2="http://schemas.microsoft.com/office/spreadsheetml/2017/richdata2" ref="D25:D29">
    <sortCondition ref="D24:D2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AE420-A0A6-4D7D-925F-435D44B477D5}">
  <dimension ref="A1:K22"/>
  <sheetViews>
    <sheetView showGridLines="0" workbookViewId="0">
      <selection activeCell="B3" sqref="B3:D12"/>
    </sheetView>
  </sheetViews>
  <sheetFormatPr baseColWidth="10" defaultRowHeight="12.75" x14ac:dyDescent="0.2"/>
  <cols>
    <col min="1" max="1" width="7.28515625" customWidth="1"/>
    <col min="2" max="2" width="18" customWidth="1"/>
    <col min="3" max="3" width="15.28515625" customWidth="1"/>
    <col min="4" max="4" width="14" customWidth="1"/>
    <col min="5" max="5" width="10.7109375" customWidth="1"/>
    <col min="6" max="6" width="15.5703125" customWidth="1"/>
    <col min="7" max="7" width="11.28515625" customWidth="1"/>
    <col min="9" max="9" width="9.140625" customWidth="1"/>
    <col min="10" max="10" width="10.5703125" customWidth="1"/>
    <col min="11" max="11" width="8.85546875" customWidth="1"/>
  </cols>
  <sheetData>
    <row r="1" spans="1:11" ht="20.25" x14ac:dyDescent="0.3">
      <c r="A1" s="122" t="s">
        <v>4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ht="35.25" customHeight="1" thickBot="1" x14ac:dyDescent="0.3">
      <c r="A2" s="39"/>
      <c r="B2" s="40" t="s">
        <v>0</v>
      </c>
      <c r="C2" s="40" t="s">
        <v>18</v>
      </c>
      <c r="D2" s="40" t="s">
        <v>19</v>
      </c>
      <c r="E2" s="40" t="s">
        <v>21</v>
      </c>
      <c r="F2" s="40" t="s">
        <v>22</v>
      </c>
      <c r="G2" s="40" t="s">
        <v>31</v>
      </c>
      <c r="H2" s="40" t="s">
        <v>23</v>
      </c>
      <c r="I2" s="33" t="s">
        <v>20</v>
      </c>
      <c r="J2" s="34" t="s">
        <v>24</v>
      </c>
      <c r="K2" s="34" t="s">
        <v>25</v>
      </c>
    </row>
    <row r="3" spans="1:11" ht="15" x14ac:dyDescent="0.2">
      <c r="A3" s="111" t="s">
        <v>32</v>
      </c>
      <c r="B3" s="81"/>
      <c r="C3" s="83"/>
      <c r="D3" s="87"/>
      <c r="E3" s="52"/>
      <c r="F3" s="53"/>
      <c r="G3" s="44" t="str">
        <f t="shared" ref="G3:G6" si="0">IF(COUNTA(E3:F3)=2,SUM(E3+F3),"")</f>
        <v/>
      </c>
      <c r="H3" s="48" t="str">
        <f>IF(E3&gt;85,"Q","NQ")</f>
        <v>NQ</v>
      </c>
      <c r="I3" s="67"/>
      <c r="J3" s="68"/>
      <c r="K3" s="69"/>
    </row>
    <row r="4" spans="1:11" ht="20.25" x14ac:dyDescent="0.3">
      <c r="A4" s="79" t="str">
        <f ca="1">IF(G4="","",RANK(G4,OFFSET($G$2,1,,COUNTA(B:B)-2)))</f>
        <v/>
      </c>
      <c r="B4" s="82"/>
      <c r="C4" s="84"/>
      <c r="D4" s="88"/>
      <c r="E4" s="54"/>
      <c r="F4" s="55"/>
      <c r="G4" s="45" t="str">
        <f t="shared" si="0"/>
        <v/>
      </c>
      <c r="H4" s="49" t="str">
        <f t="shared" ref="H4:H21" si="1">IF(E4&gt;=85,"Q","NQ")</f>
        <v>NQ</v>
      </c>
      <c r="I4" s="70"/>
      <c r="J4" s="68"/>
      <c r="K4" s="69"/>
    </row>
    <row r="5" spans="1:11" ht="20.25" x14ac:dyDescent="0.3">
      <c r="A5" s="79" t="str">
        <f ca="1">IF(G5="","",RANK(G5,OFFSET($G$2,1,,COUNTA(B:B)-2)))</f>
        <v/>
      </c>
      <c r="B5" s="82"/>
      <c r="C5" s="84"/>
      <c r="D5" s="88"/>
      <c r="E5" s="54"/>
      <c r="F5" s="55"/>
      <c r="G5" s="45" t="str">
        <f t="shared" si="0"/>
        <v/>
      </c>
      <c r="H5" s="49" t="str">
        <f t="shared" si="1"/>
        <v>NQ</v>
      </c>
      <c r="I5" s="70"/>
      <c r="J5" s="68"/>
      <c r="K5" s="69"/>
    </row>
    <row r="6" spans="1:11" ht="20.25" x14ac:dyDescent="0.3">
      <c r="A6" s="79" t="str">
        <f ca="1">IF(G6="","",RANK(G6,OFFSET($G$2,1,,COUNTA(B:B)-2)))</f>
        <v/>
      </c>
      <c r="B6" s="82"/>
      <c r="C6" s="84"/>
      <c r="D6" s="88"/>
      <c r="E6" s="54"/>
      <c r="F6" s="55"/>
      <c r="G6" s="45" t="str">
        <f t="shared" si="0"/>
        <v/>
      </c>
      <c r="H6" s="49" t="str">
        <f t="shared" si="1"/>
        <v>NQ</v>
      </c>
      <c r="I6" s="70"/>
      <c r="J6" s="68"/>
      <c r="K6" s="69"/>
    </row>
    <row r="7" spans="1:11" ht="21" x14ac:dyDescent="0.35">
      <c r="A7" s="79" t="str">
        <f ca="1">IF(G7="","",RANK(G7,OFFSET($G$2,1,,COUNTA(B:B)-2)))</f>
        <v/>
      </c>
      <c r="B7" s="82"/>
      <c r="C7" s="84"/>
      <c r="D7" s="88"/>
      <c r="E7" s="54"/>
      <c r="F7" s="56"/>
      <c r="G7" s="46"/>
      <c r="H7" s="49" t="str">
        <f t="shared" si="1"/>
        <v>NQ</v>
      </c>
      <c r="I7" s="70"/>
      <c r="J7" s="68"/>
      <c r="K7" s="69"/>
    </row>
    <row r="8" spans="1:11" ht="21" x14ac:dyDescent="0.35">
      <c r="A8" s="79" t="str">
        <f ca="1">IF(G8="","",RANK(G8,OFFSET($G$2,1,,COUNTA(B:B)-2)))</f>
        <v/>
      </c>
      <c r="B8" s="82"/>
      <c r="C8" s="85"/>
      <c r="D8" s="89"/>
      <c r="E8" s="57"/>
      <c r="F8" s="58"/>
      <c r="G8" s="46"/>
      <c r="H8" s="49" t="str">
        <f t="shared" si="1"/>
        <v>NQ</v>
      </c>
      <c r="I8" s="70"/>
      <c r="J8" s="68"/>
      <c r="K8" s="69"/>
    </row>
    <row r="9" spans="1:11" ht="21" x14ac:dyDescent="0.35">
      <c r="A9" s="79" t="str">
        <f t="shared" ref="A9:A21" ca="1" si="2">IF(G9="","",RANK(G9,OFFSET($G$2,1,,COUNTA(B:B)-2)))</f>
        <v/>
      </c>
      <c r="B9" s="82"/>
      <c r="C9" s="86"/>
      <c r="D9" s="90"/>
      <c r="E9" s="57"/>
      <c r="F9" s="58"/>
      <c r="G9" s="46"/>
      <c r="H9" s="49" t="str">
        <f t="shared" si="1"/>
        <v>NQ</v>
      </c>
      <c r="I9" s="70"/>
      <c r="J9" s="68"/>
      <c r="K9" s="69"/>
    </row>
    <row r="10" spans="1:11" ht="21" x14ac:dyDescent="0.35">
      <c r="A10" s="79" t="str">
        <f t="shared" ca="1" si="2"/>
        <v/>
      </c>
      <c r="B10" s="82"/>
      <c r="C10" s="86"/>
      <c r="D10" s="90"/>
      <c r="E10" s="57"/>
      <c r="F10" s="58"/>
      <c r="G10" s="46"/>
      <c r="H10" s="49" t="str">
        <f t="shared" si="1"/>
        <v>NQ</v>
      </c>
      <c r="I10" s="70"/>
      <c r="J10" s="68"/>
      <c r="K10" s="69"/>
    </row>
    <row r="11" spans="1:11" ht="21" x14ac:dyDescent="0.35">
      <c r="A11" s="79" t="str">
        <f t="shared" ca="1" si="2"/>
        <v/>
      </c>
      <c r="B11" s="82"/>
      <c r="C11" s="86"/>
      <c r="D11" s="90"/>
      <c r="E11" s="57"/>
      <c r="F11" s="58"/>
      <c r="G11" s="46"/>
      <c r="H11" s="49" t="str">
        <f t="shared" si="1"/>
        <v>NQ</v>
      </c>
      <c r="I11" s="70"/>
      <c r="J11" s="68"/>
      <c r="K11" s="69"/>
    </row>
    <row r="12" spans="1:11" ht="21" x14ac:dyDescent="0.35">
      <c r="A12" s="79" t="str">
        <f t="shared" ca="1" si="2"/>
        <v/>
      </c>
      <c r="B12" s="61"/>
      <c r="C12" s="74"/>
      <c r="D12" s="63"/>
      <c r="E12" s="57"/>
      <c r="F12" s="58"/>
      <c r="G12" s="46"/>
      <c r="H12" s="49" t="str">
        <f t="shared" si="1"/>
        <v>NQ</v>
      </c>
      <c r="I12" s="70"/>
      <c r="J12" s="68"/>
      <c r="K12" s="69"/>
    </row>
    <row r="13" spans="1:11" ht="21" x14ac:dyDescent="0.35">
      <c r="A13" s="79" t="str">
        <f t="shared" ca="1" si="2"/>
        <v/>
      </c>
      <c r="B13" s="61"/>
      <c r="C13" s="74"/>
      <c r="D13" s="63"/>
      <c r="E13" s="57"/>
      <c r="F13" s="58"/>
      <c r="G13" s="46"/>
      <c r="H13" s="49" t="str">
        <f t="shared" si="1"/>
        <v>NQ</v>
      </c>
      <c r="I13" s="70"/>
      <c r="J13" s="68"/>
      <c r="K13" s="69"/>
    </row>
    <row r="14" spans="1:11" ht="21" x14ac:dyDescent="0.35">
      <c r="A14" s="79" t="str">
        <f t="shared" ca="1" si="2"/>
        <v/>
      </c>
      <c r="B14" s="61"/>
      <c r="C14" s="74"/>
      <c r="D14" s="63"/>
      <c r="E14" s="57"/>
      <c r="F14" s="58"/>
      <c r="G14" s="46"/>
      <c r="H14" s="49" t="str">
        <f t="shared" si="1"/>
        <v>NQ</v>
      </c>
      <c r="I14" s="70"/>
      <c r="J14" s="68"/>
      <c r="K14" s="69"/>
    </row>
    <row r="15" spans="1:11" ht="21" x14ac:dyDescent="0.35">
      <c r="A15" s="79" t="str">
        <f t="shared" ca="1" si="2"/>
        <v/>
      </c>
      <c r="B15" s="61"/>
      <c r="C15" s="74"/>
      <c r="D15" s="63"/>
      <c r="E15" s="57"/>
      <c r="F15" s="58"/>
      <c r="G15" s="46"/>
      <c r="H15" s="49" t="str">
        <f t="shared" si="1"/>
        <v>NQ</v>
      </c>
      <c r="I15" s="70"/>
      <c r="J15" s="68"/>
      <c r="K15" s="69"/>
    </row>
    <row r="16" spans="1:11" ht="21" x14ac:dyDescent="0.35">
      <c r="A16" s="79" t="str">
        <f t="shared" ca="1" si="2"/>
        <v/>
      </c>
      <c r="B16" s="61"/>
      <c r="C16" s="62"/>
      <c r="D16" s="63"/>
      <c r="E16" s="57"/>
      <c r="F16" s="58"/>
      <c r="G16" s="46"/>
      <c r="H16" s="49" t="str">
        <f t="shared" si="1"/>
        <v>NQ</v>
      </c>
      <c r="I16" s="70"/>
      <c r="J16" s="68"/>
      <c r="K16" s="69"/>
    </row>
    <row r="17" spans="1:11" ht="21" x14ac:dyDescent="0.35">
      <c r="A17" s="79" t="str">
        <f t="shared" ca="1" si="2"/>
        <v/>
      </c>
      <c r="B17" s="61"/>
      <c r="C17" s="62"/>
      <c r="D17" s="63"/>
      <c r="E17" s="57"/>
      <c r="F17" s="58"/>
      <c r="G17" s="46"/>
      <c r="H17" s="49" t="str">
        <f t="shared" si="1"/>
        <v>NQ</v>
      </c>
      <c r="I17" s="70"/>
      <c r="J17" s="68"/>
      <c r="K17" s="69"/>
    </row>
    <row r="18" spans="1:11" ht="21" x14ac:dyDescent="0.35">
      <c r="A18" s="79" t="str">
        <f t="shared" ca="1" si="2"/>
        <v/>
      </c>
      <c r="B18" s="61"/>
      <c r="C18" s="62"/>
      <c r="D18" s="63"/>
      <c r="E18" s="57"/>
      <c r="F18" s="58"/>
      <c r="G18" s="46"/>
      <c r="H18" s="49" t="str">
        <f t="shared" si="1"/>
        <v>NQ</v>
      </c>
      <c r="I18" s="70"/>
      <c r="J18" s="68"/>
      <c r="K18" s="69"/>
    </row>
    <row r="19" spans="1:11" ht="21" x14ac:dyDescent="0.35">
      <c r="A19" s="79" t="str">
        <f t="shared" ca="1" si="2"/>
        <v/>
      </c>
      <c r="B19" s="61"/>
      <c r="C19" s="62"/>
      <c r="D19" s="63"/>
      <c r="E19" s="57"/>
      <c r="F19" s="58"/>
      <c r="G19" s="46"/>
      <c r="H19" s="49" t="str">
        <f t="shared" si="1"/>
        <v>NQ</v>
      </c>
      <c r="I19" s="70"/>
      <c r="J19" s="68"/>
      <c r="K19" s="69"/>
    </row>
    <row r="20" spans="1:11" ht="21" x14ac:dyDescent="0.35">
      <c r="A20" s="79" t="str">
        <f t="shared" ca="1" si="2"/>
        <v/>
      </c>
      <c r="B20" s="61"/>
      <c r="C20" s="62"/>
      <c r="D20" s="63"/>
      <c r="E20" s="57"/>
      <c r="F20" s="58"/>
      <c r="G20" s="46"/>
      <c r="H20" s="49" t="str">
        <f t="shared" si="1"/>
        <v>NQ</v>
      </c>
      <c r="I20" s="70"/>
      <c r="J20" s="68"/>
      <c r="K20" s="69"/>
    </row>
    <row r="21" spans="1:11" ht="21.75" thickBot="1" x14ac:dyDescent="0.4">
      <c r="A21" s="80" t="str">
        <f t="shared" ca="1" si="2"/>
        <v/>
      </c>
      <c r="B21" s="64"/>
      <c r="C21" s="65"/>
      <c r="D21" s="66"/>
      <c r="E21" s="59"/>
      <c r="F21" s="60"/>
      <c r="G21" s="47"/>
      <c r="H21" s="50" t="str">
        <f t="shared" si="1"/>
        <v>NQ</v>
      </c>
      <c r="I21" s="71"/>
      <c r="J21" s="72"/>
      <c r="K21" s="73"/>
    </row>
    <row r="22" spans="1:11" x14ac:dyDescent="0.2">
      <c r="H22" s="4"/>
    </row>
  </sheetData>
  <sortState xmlns:xlrd2="http://schemas.microsoft.com/office/spreadsheetml/2017/richdata2" ref="A3:H21">
    <sortCondition ref="A3:A21"/>
  </sortState>
  <mergeCells count="1">
    <mergeCell ref="A1:K1"/>
  </mergeCells>
  <phoneticPr fontId="6" type="noConversion"/>
  <conditionalFormatting sqref="H3:H22">
    <cfRule type="cellIs" dxfId="59" priority="1" operator="equal">
      <formula>"NQ"</formula>
    </cfRule>
    <cfRule type="cellIs" dxfId="58" priority="2" operator="equal">
      <formula>"Q"</formula>
    </cfRule>
    <cfRule type="cellIs" dxfId="57" priority="6" operator="equal">
      <formula>"Q"</formula>
    </cfRule>
    <cfRule type="containsText" dxfId="56" priority="8" operator="containsText" text="Q">
      <formula>NOT(ISERROR(SEARCH("Q",H3)))</formula>
    </cfRule>
  </conditionalFormatting>
  <dataValidations count="2">
    <dataValidation type="list" allowBlank="1" showInputMessage="1" showErrorMessage="1" sqref="I3:I21" xr:uid="{EE2AC3D6-2915-4087-841D-21906B91010E}">
      <formula1>"0/1,1/1"</formula1>
    </dataValidation>
    <dataValidation type="list" allowBlank="1" showInputMessage="1" showErrorMessage="1" sqref="J3:K21" xr:uid="{E66C9557-9E89-43B7-8416-58EED6756675}">
      <formula1>"OUI,NON"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F5E453D-AEBD-472C-8FBA-5B6EF6BB6C1A}">
          <x14:formula1>
            <xm:f>SOURCE!$B$24:$B$29</xm:f>
          </x14:formula1>
          <xm:sqref>B3:B21</xm:sqref>
        </x14:dataValidation>
        <x14:dataValidation type="list" allowBlank="1" showInputMessage="1" showErrorMessage="1" xr:uid="{22F28503-3F74-4843-91B1-73EEABB0DAAD}">
          <x14:formula1>
            <xm:f>SOURCE!$C$24:$C$29</xm:f>
          </x14:formula1>
          <xm:sqref>C3:C21</xm:sqref>
        </x14:dataValidation>
        <x14:dataValidation type="list" allowBlank="1" showInputMessage="1" showErrorMessage="1" xr:uid="{D935854E-D2F1-4A45-8115-134962A9ACD9}">
          <x14:formula1>
            <xm:f>SOURCE!$D$24:$D$30</xm:f>
          </x14:formula1>
          <xm:sqref>D3:D21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BDBC7-A81D-4D20-AA94-48DDB3FC4F49}">
  <dimension ref="A1:K23"/>
  <sheetViews>
    <sheetView showGridLines="0" workbookViewId="0">
      <selection activeCell="B3" sqref="B3:D8"/>
    </sheetView>
  </sheetViews>
  <sheetFormatPr baseColWidth="10" defaultRowHeight="12.75" x14ac:dyDescent="0.2"/>
  <cols>
    <col min="1" max="1" width="7.28515625" customWidth="1"/>
    <col min="2" max="4" width="21.85546875" customWidth="1"/>
    <col min="5" max="6" width="11.42578125" customWidth="1"/>
    <col min="7" max="7" width="8.140625" customWidth="1"/>
    <col min="8" max="8" width="12.85546875" customWidth="1"/>
    <col min="9" max="9" width="17.42578125" customWidth="1"/>
  </cols>
  <sheetData>
    <row r="1" spans="1:11" ht="20.25" x14ac:dyDescent="0.3">
      <c r="A1" s="122" t="s">
        <v>5</v>
      </c>
      <c r="B1" s="122"/>
      <c r="C1" s="122"/>
      <c r="D1" s="122"/>
      <c r="E1" s="122"/>
      <c r="F1" s="122"/>
      <c r="G1" s="122"/>
      <c r="H1" s="122"/>
      <c r="I1" s="122"/>
      <c r="J1" s="122"/>
      <c r="K1" s="51"/>
    </row>
    <row r="2" spans="1:11" ht="34.5" customHeight="1" thickBot="1" x14ac:dyDescent="0.3">
      <c r="A2" s="39"/>
      <c r="B2" s="40" t="s">
        <v>0</v>
      </c>
      <c r="C2" s="40" t="s">
        <v>18</v>
      </c>
      <c r="D2" s="40" t="s">
        <v>19</v>
      </c>
      <c r="E2" s="40" t="s">
        <v>21</v>
      </c>
      <c r="F2" s="40" t="s">
        <v>22</v>
      </c>
      <c r="G2" s="40" t="s">
        <v>31</v>
      </c>
      <c r="H2" s="40" t="s">
        <v>23</v>
      </c>
      <c r="I2" s="33" t="s">
        <v>20</v>
      </c>
      <c r="J2" s="34" t="s">
        <v>24</v>
      </c>
      <c r="K2" s="34" t="s">
        <v>25</v>
      </c>
    </row>
    <row r="3" spans="1:11" ht="20.25" x14ac:dyDescent="0.2">
      <c r="A3" s="112" t="str">
        <f ca="1">IF(G3="","",RANK(G3,OFFSET($G$2,1,,COUNTA(B:B)-2)))</f>
        <v/>
      </c>
      <c r="B3" s="81"/>
      <c r="C3" s="83"/>
      <c r="D3" s="83"/>
      <c r="E3" s="75"/>
      <c r="F3" s="53"/>
      <c r="G3" s="44" t="str">
        <f t="shared" ref="G3:G6" si="0">IF(COUNTA(E3:F3)=2,SUM(E3+F3),"")</f>
        <v/>
      </c>
      <c r="H3" s="48" t="str">
        <f>IF(E3&gt;85,"Q","NQ")</f>
        <v>NQ</v>
      </c>
      <c r="I3" s="67"/>
      <c r="J3" s="68"/>
      <c r="K3" s="69"/>
    </row>
    <row r="4" spans="1:11" ht="20.25" x14ac:dyDescent="0.2">
      <c r="A4" s="113" t="str">
        <f ca="1">IF(G4="","",RANK(G4,OFFSET($G$2,1,,COUNTA(B:B)-2)))</f>
        <v/>
      </c>
      <c r="B4" s="82"/>
      <c r="C4" s="84"/>
      <c r="D4" s="84"/>
      <c r="E4" s="76"/>
      <c r="F4" s="55"/>
      <c r="G4" s="45" t="str">
        <f t="shared" si="0"/>
        <v/>
      </c>
      <c r="H4" s="49" t="str">
        <f t="shared" ref="H4:H21" si="1">IF(E4&gt;=85,"Q","NQ")</f>
        <v>NQ</v>
      </c>
      <c r="I4" s="70"/>
      <c r="J4" s="68"/>
      <c r="K4" s="69"/>
    </row>
    <row r="5" spans="1:11" ht="20.25" x14ac:dyDescent="0.2">
      <c r="A5" s="113" t="str">
        <f ca="1">IF(G5="","",RANK(G5,OFFSET($G$2,1,,COUNTA(B:B)-2)))</f>
        <v/>
      </c>
      <c r="B5" s="82"/>
      <c r="C5" s="84"/>
      <c r="D5" s="84"/>
      <c r="E5" s="76"/>
      <c r="F5" s="55"/>
      <c r="G5" s="45" t="str">
        <f t="shared" si="0"/>
        <v/>
      </c>
      <c r="H5" s="49" t="str">
        <f t="shared" si="1"/>
        <v>NQ</v>
      </c>
      <c r="I5" s="70"/>
      <c r="J5" s="68"/>
      <c r="K5" s="69"/>
    </row>
    <row r="6" spans="1:11" ht="20.25" x14ac:dyDescent="0.2">
      <c r="A6" s="113" t="str">
        <f ca="1">IF(G6="","",RANK(G6,OFFSET($G$2,1,,COUNTA(B:B)-2)))</f>
        <v/>
      </c>
      <c r="B6" s="82"/>
      <c r="C6" s="84"/>
      <c r="D6" s="84"/>
      <c r="E6" s="76"/>
      <c r="F6" s="55"/>
      <c r="G6" s="45" t="str">
        <f t="shared" si="0"/>
        <v/>
      </c>
      <c r="H6" s="49" t="str">
        <f t="shared" si="1"/>
        <v>NQ</v>
      </c>
      <c r="I6" s="70"/>
      <c r="J6" s="68"/>
      <c r="K6" s="69"/>
    </row>
    <row r="7" spans="1:11" ht="20.25" x14ac:dyDescent="0.35">
      <c r="A7" s="115" t="s">
        <v>32</v>
      </c>
      <c r="B7" s="82"/>
      <c r="C7" s="84"/>
      <c r="D7" s="84"/>
      <c r="E7" s="76"/>
      <c r="F7" s="56"/>
      <c r="G7" s="46"/>
      <c r="H7" s="49" t="str">
        <f t="shared" si="1"/>
        <v>NQ</v>
      </c>
      <c r="I7" s="70"/>
      <c r="J7" s="68"/>
      <c r="K7" s="69"/>
    </row>
    <row r="8" spans="1:11" ht="20.25" x14ac:dyDescent="0.35">
      <c r="A8" s="113" t="str">
        <f ca="1">IF(G8="","",RANK(G8,OFFSET($G$2,1,,COUNTA(B:B)-2)))</f>
        <v/>
      </c>
      <c r="B8" s="82"/>
      <c r="C8" s="85"/>
      <c r="D8" s="85"/>
      <c r="E8" s="77"/>
      <c r="F8" s="58"/>
      <c r="G8" s="46"/>
      <c r="H8" s="49" t="str">
        <f t="shared" si="1"/>
        <v>NQ</v>
      </c>
      <c r="I8" s="70"/>
      <c r="J8" s="68"/>
      <c r="K8" s="69"/>
    </row>
    <row r="9" spans="1:11" ht="20.25" x14ac:dyDescent="0.35">
      <c r="A9" s="113" t="str">
        <f t="shared" ref="A9:A21" ca="1" si="2">IF(G9="","",RANK(G9,OFFSET($G$2,1,,COUNTA(B:B)-2)))</f>
        <v/>
      </c>
      <c r="B9" s="82"/>
      <c r="C9" s="86"/>
      <c r="D9" s="86"/>
      <c r="E9" s="77"/>
      <c r="F9" s="58"/>
      <c r="G9" s="46"/>
      <c r="H9" s="49" t="str">
        <f t="shared" si="1"/>
        <v>NQ</v>
      </c>
      <c r="I9" s="70"/>
      <c r="J9" s="68"/>
      <c r="K9" s="69"/>
    </row>
    <row r="10" spans="1:11" ht="20.25" x14ac:dyDescent="0.35">
      <c r="A10" s="113" t="str">
        <f t="shared" ca="1" si="2"/>
        <v/>
      </c>
      <c r="B10" s="82"/>
      <c r="C10" s="86"/>
      <c r="D10" s="86"/>
      <c r="E10" s="77"/>
      <c r="F10" s="58"/>
      <c r="G10" s="46"/>
      <c r="H10" s="49" t="str">
        <f t="shared" si="1"/>
        <v>NQ</v>
      </c>
      <c r="I10" s="70"/>
      <c r="J10" s="68"/>
      <c r="K10" s="69"/>
    </row>
    <row r="11" spans="1:11" ht="20.25" x14ac:dyDescent="0.35">
      <c r="A11" s="113" t="str">
        <f t="shared" ca="1" si="2"/>
        <v/>
      </c>
      <c r="B11" s="82"/>
      <c r="C11" s="86"/>
      <c r="D11" s="86"/>
      <c r="E11" s="77"/>
      <c r="F11" s="58"/>
      <c r="G11" s="46"/>
      <c r="H11" s="49" t="str">
        <f t="shared" si="1"/>
        <v>NQ</v>
      </c>
      <c r="I11" s="70"/>
      <c r="J11" s="68"/>
      <c r="K11" s="69"/>
    </row>
    <row r="12" spans="1:11" ht="20.25" x14ac:dyDescent="0.35">
      <c r="A12" s="113" t="str">
        <f t="shared" ca="1" si="2"/>
        <v/>
      </c>
      <c r="B12" s="82"/>
      <c r="C12" s="86"/>
      <c r="D12" s="86"/>
      <c r="E12" s="77"/>
      <c r="F12" s="58"/>
      <c r="G12" s="46"/>
      <c r="H12" s="49" t="str">
        <f t="shared" si="1"/>
        <v>NQ</v>
      </c>
      <c r="I12" s="70"/>
      <c r="J12" s="68"/>
      <c r="K12" s="69"/>
    </row>
    <row r="13" spans="1:11" ht="20.25" x14ac:dyDescent="0.35">
      <c r="A13" s="113" t="str">
        <f t="shared" ca="1" si="2"/>
        <v/>
      </c>
      <c r="B13" s="82"/>
      <c r="C13" s="86"/>
      <c r="D13" s="86"/>
      <c r="E13" s="77"/>
      <c r="F13" s="58"/>
      <c r="G13" s="46"/>
      <c r="H13" s="49" t="str">
        <f t="shared" si="1"/>
        <v>NQ</v>
      </c>
      <c r="I13" s="70"/>
      <c r="J13" s="68"/>
      <c r="K13" s="69"/>
    </row>
    <row r="14" spans="1:11" ht="20.25" x14ac:dyDescent="0.35">
      <c r="A14" s="113" t="str">
        <f t="shared" ca="1" si="2"/>
        <v/>
      </c>
      <c r="B14" s="82"/>
      <c r="C14" s="86"/>
      <c r="D14" s="86"/>
      <c r="E14" s="77"/>
      <c r="F14" s="58"/>
      <c r="G14" s="46"/>
      <c r="H14" s="49" t="str">
        <f t="shared" si="1"/>
        <v>NQ</v>
      </c>
      <c r="I14" s="70"/>
      <c r="J14" s="68"/>
      <c r="K14" s="69"/>
    </row>
    <row r="15" spans="1:11" ht="20.25" x14ac:dyDescent="0.35">
      <c r="A15" s="113" t="str">
        <f t="shared" ca="1" si="2"/>
        <v/>
      </c>
      <c r="B15" s="82"/>
      <c r="C15" s="86"/>
      <c r="D15" s="86"/>
      <c r="E15" s="77"/>
      <c r="F15" s="58"/>
      <c r="G15" s="46"/>
      <c r="H15" s="49" t="str">
        <f t="shared" si="1"/>
        <v>NQ</v>
      </c>
      <c r="I15" s="70"/>
      <c r="J15" s="68"/>
      <c r="K15" s="69"/>
    </row>
    <row r="16" spans="1:11" ht="20.25" x14ac:dyDescent="0.35">
      <c r="A16" s="113" t="str">
        <f t="shared" ca="1" si="2"/>
        <v/>
      </c>
      <c r="B16" s="82"/>
      <c r="C16" s="86"/>
      <c r="D16" s="86"/>
      <c r="E16" s="77"/>
      <c r="F16" s="58"/>
      <c r="G16" s="46"/>
      <c r="H16" s="49" t="str">
        <f t="shared" si="1"/>
        <v>NQ</v>
      </c>
      <c r="I16" s="70"/>
      <c r="J16" s="68"/>
      <c r="K16" s="69"/>
    </row>
    <row r="17" spans="1:11" ht="20.25" x14ac:dyDescent="0.35">
      <c r="A17" s="113" t="str">
        <f t="shared" ca="1" si="2"/>
        <v/>
      </c>
      <c r="B17" s="82"/>
      <c r="C17" s="86"/>
      <c r="D17" s="86"/>
      <c r="E17" s="77"/>
      <c r="F17" s="58"/>
      <c r="G17" s="46"/>
      <c r="H17" s="49" t="str">
        <f t="shared" si="1"/>
        <v>NQ</v>
      </c>
      <c r="I17" s="70"/>
      <c r="J17" s="68"/>
      <c r="K17" s="69"/>
    </row>
    <row r="18" spans="1:11" ht="20.25" x14ac:dyDescent="0.35">
      <c r="A18" s="113" t="str">
        <f t="shared" ca="1" si="2"/>
        <v/>
      </c>
      <c r="B18" s="82"/>
      <c r="C18" s="86"/>
      <c r="D18" s="86"/>
      <c r="E18" s="77"/>
      <c r="F18" s="58"/>
      <c r="G18" s="46"/>
      <c r="H18" s="49" t="str">
        <f t="shared" si="1"/>
        <v>NQ</v>
      </c>
      <c r="I18" s="70"/>
      <c r="J18" s="68"/>
      <c r="K18" s="69"/>
    </row>
    <row r="19" spans="1:11" ht="20.25" x14ac:dyDescent="0.35">
      <c r="A19" s="113" t="str">
        <f t="shared" ca="1" si="2"/>
        <v/>
      </c>
      <c r="B19" s="82"/>
      <c r="C19" s="86"/>
      <c r="D19" s="86"/>
      <c r="E19" s="77"/>
      <c r="F19" s="58"/>
      <c r="G19" s="46"/>
      <c r="H19" s="49" t="str">
        <f t="shared" si="1"/>
        <v>NQ</v>
      </c>
      <c r="I19" s="70"/>
      <c r="J19" s="68"/>
      <c r="K19" s="69"/>
    </row>
    <row r="20" spans="1:11" ht="20.25" x14ac:dyDescent="0.35">
      <c r="A20" s="113" t="str">
        <f t="shared" ca="1" si="2"/>
        <v/>
      </c>
      <c r="B20" s="82"/>
      <c r="C20" s="86"/>
      <c r="D20" s="86"/>
      <c r="E20" s="77"/>
      <c r="F20" s="58"/>
      <c r="G20" s="46"/>
      <c r="H20" s="49" t="str">
        <f t="shared" si="1"/>
        <v>NQ</v>
      </c>
      <c r="I20" s="70"/>
      <c r="J20" s="68"/>
      <c r="K20" s="69"/>
    </row>
    <row r="21" spans="1:11" ht="21" thickBot="1" x14ac:dyDescent="0.4">
      <c r="A21" s="114" t="str">
        <f t="shared" ca="1" si="2"/>
        <v/>
      </c>
      <c r="B21" s="91"/>
      <c r="C21" s="92"/>
      <c r="D21" s="92"/>
      <c r="E21" s="78"/>
      <c r="F21" s="60"/>
      <c r="G21" s="47"/>
      <c r="H21" s="50" t="str">
        <f t="shared" si="1"/>
        <v>NQ</v>
      </c>
      <c r="I21" s="71"/>
      <c r="J21" s="72"/>
      <c r="K21" s="73"/>
    </row>
    <row r="22" spans="1:11" x14ac:dyDescent="0.2">
      <c r="E22" s="6"/>
      <c r="J22" s="5"/>
    </row>
    <row r="23" spans="1:11" x14ac:dyDescent="0.2">
      <c r="E23" s="6"/>
      <c r="J23" s="4"/>
    </row>
  </sheetData>
  <mergeCells count="1">
    <mergeCell ref="A1:J1"/>
  </mergeCells>
  <conditionalFormatting sqref="H3:H21">
    <cfRule type="cellIs" dxfId="55" priority="1" operator="equal">
      <formula>"NQ"</formula>
    </cfRule>
    <cfRule type="cellIs" dxfId="54" priority="2" operator="equal">
      <formula>"Q"</formula>
    </cfRule>
    <cfRule type="cellIs" dxfId="53" priority="3" operator="equal">
      <formula>"Q"</formula>
    </cfRule>
    <cfRule type="containsText" dxfId="52" priority="4" operator="containsText" text="Q">
      <formula>NOT(ISERROR(SEARCH("Q",H3)))</formula>
    </cfRule>
  </conditionalFormatting>
  <conditionalFormatting sqref="J22:J23">
    <cfRule type="cellIs" dxfId="51" priority="13" operator="equal">
      <formula>"NQ"</formula>
    </cfRule>
    <cfRule type="cellIs" dxfId="50" priority="14" operator="equal">
      <formula>"Q"</formula>
    </cfRule>
    <cfRule type="cellIs" dxfId="49" priority="16" operator="equal">
      <formula>"Q"</formula>
    </cfRule>
    <cfRule type="containsText" dxfId="48" priority="17" operator="containsText" text="Q">
      <formula>NOT(ISERROR(SEARCH("Q",J22)))</formula>
    </cfRule>
  </conditionalFormatting>
  <dataValidations count="2">
    <dataValidation type="list" allowBlank="1" showInputMessage="1" showErrorMessage="1" sqref="I3:I21" xr:uid="{3B748072-CC8C-4290-B1A2-AF52B8A62D21}">
      <formula1>"0/1,1/1"</formula1>
    </dataValidation>
    <dataValidation type="list" allowBlank="1" showInputMessage="1" showErrorMessage="1" sqref="J3:K21" xr:uid="{EE250720-C975-4F29-B24E-E1DA031C5451}">
      <formula1>"OUI,NON"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400ACED-48B7-4266-9B8E-6E37ACD5AE1D}">
          <x14:formula1>
            <xm:f>SOURCE!$D$24:$D$30</xm:f>
          </x14:formula1>
          <xm:sqref>D3:D21</xm:sqref>
        </x14:dataValidation>
        <x14:dataValidation type="list" allowBlank="1" showInputMessage="1" showErrorMessage="1" xr:uid="{6CD6812B-F51E-45F2-9CCA-121303327482}">
          <x14:formula1>
            <xm:f>SOURCE!$C$24:$C$29</xm:f>
          </x14:formula1>
          <xm:sqref>C3:C21</xm:sqref>
        </x14:dataValidation>
        <x14:dataValidation type="list" allowBlank="1" showInputMessage="1" showErrorMessage="1" xr:uid="{A8923AA6-4AFA-43D0-8324-8F410715D5C9}">
          <x14:formula1>
            <xm:f>SOURCE!$B$24:$B$29</xm:f>
          </x14:formula1>
          <xm:sqref>B3:B21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69999-D81C-4104-95E1-C1E6F2C6A143}">
  <dimension ref="A1:K23"/>
  <sheetViews>
    <sheetView showGridLines="0" workbookViewId="0">
      <selection activeCell="B3" sqref="B3:D12"/>
    </sheetView>
  </sheetViews>
  <sheetFormatPr baseColWidth="10" defaultRowHeight="12.75" x14ac:dyDescent="0.2"/>
  <cols>
    <col min="1" max="1" width="7.42578125" style="109" customWidth="1"/>
    <col min="2" max="4" width="21.85546875" customWidth="1"/>
    <col min="5" max="7" width="11.42578125" customWidth="1"/>
    <col min="8" max="8" width="12.85546875" customWidth="1"/>
    <col min="9" max="9" width="17.42578125" customWidth="1"/>
  </cols>
  <sheetData>
    <row r="1" spans="1:11" s="8" customFormat="1" ht="20.25" x14ac:dyDescent="0.3">
      <c r="A1" s="122" t="s">
        <v>6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ht="32.25" thickBot="1" x14ac:dyDescent="0.25">
      <c r="A2" s="110"/>
      <c r="B2" s="40" t="s">
        <v>0</v>
      </c>
      <c r="C2" s="40" t="s">
        <v>18</v>
      </c>
      <c r="D2" s="40" t="s">
        <v>19</v>
      </c>
      <c r="E2" s="40" t="s">
        <v>21</v>
      </c>
      <c r="F2" s="40" t="s">
        <v>22</v>
      </c>
      <c r="G2" s="40" t="s">
        <v>31</v>
      </c>
      <c r="H2" s="40" t="s">
        <v>23</v>
      </c>
      <c r="I2" s="33" t="s">
        <v>20</v>
      </c>
      <c r="J2" s="34" t="s">
        <v>24</v>
      </c>
      <c r="K2" s="34" t="s">
        <v>25</v>
      </c>
    </row>
    <row r="3" spans="1:11" ht="15" x14ac:dyDescent="0.2">
      <c r="A3" s="111" t="s">
        <v>32</v>
      </c>
      <c r="B3" s="93"/>
      <c r="C3" s="94"/>
      <c r="D3" s="95"/>
      <c r="E3" s="42"/>
      <c r="F3" s="43"/>
      <c r="G3" s="44" t="str">
        <f t="shared" ref="G3:G6" si="0">IF(COUNTA(E3:F3)=2,SUM(E3+F3),"")</f>
        <v/>
      </c>
      <c r="H3" s="48" t="str">
        <f>IF(E3&gt;85,"Q","NQ")</f>
        <v>NQ</v>
      </c>
      <c r="I3" s="32"/>
      <c r="J3" s="6"/>
      <c r="K3" s="14"/>
    </row>
    <row r="4" spans="1:11" ht="20.25" x14ac:dyDescent="0.2">
      <c r="A4" s="107" t="str">
        <f ca="1">IF(G4="","",RANK(G4,OFFSET($G$2,1,,COUNTA(B:B)-2)))</f>
        <v/>
      </c>
      <c r="B4" s="96"/>
      <c r="C4" s="97"/>
      <c r="D4" s="98"/>
      <c r="E4" s="36"/>
      <c r="F4" s="38"/>
      <c r="G4" s="45" t="str">
        <f t="shared" si="0"/>
        <v/>
      </c>
      <c r="H4" s="49" t="str">
        <f t="shared" ref="H4:H21" si="1">IF(E4&gt;=85,"Q","NQ")</f>
        <v>NQ</v>
      </c>
      <c r="I4" s="13"/>
      <c r="J4" s="6"/>
      <c r="K4" s="14"/>
    </row>
    <row r="5" spans="1:11" ht="20.25" x14ac:dyDescent="0.2">
      <c r="A5" s="107" t="str">
        <f ca="1">IF(G5="","",RANK(G5,OFFSET($G$2,1,,COUNTA(B:B)-2)))</f>
        <v/>
      </c>
      <c r="B5" s="96"/>
      <c r="C5" s="97"/>
      <c r="D5" s="98"/>
      <c r="E5" s="36"/>
      <c r="F5" s="38"/>
      <c r="G5" s="45" t="str">
        <f t="shared" si="0"/>
        <v/>
      </c>
      <c r="H5" s="49" t="str">
        <f t="shared" si="1"/>
        <v>NQ</v>
      </c>
      <c r="I5" s="13"/>
      <c r="J5" s="6"/>
      <c r="K5" s="14"/>
    </row>
    <row r="6" spans="1:11" ht="20.25" x14ac:dyDescent="0.2">
      <c r="A6" s="107" t="str">
        <f ca="1">IF(G6="","",RANK(G6,OFFSET($G$2,1,,COUNTA(B:B)-2)))</f>
        <v/>
      </c>
      <c r="B6" s="96"/>
      <c r="C6" s="97"/>
      <c r="D6" s="98"/>
      <c r="E6" s="36"/>
      <c r="F6" s="38"/>
      <c r="G6" s="45" t="str">
        <f t="shared" si="0"/>
        <v/>
      </c>
      <c r="H6" s="49" t="str">
        <f t="shared" si="1"/>
        <v>NQ</v>
      </c>
      <c r="I6" s="13"/>
      <c r="J6" s="6"/>
      <c r="K6" s="14"/>
    </row>
    <row r="7" spans="1:11" ht="20.25" x14ac:dyDescent="0.35">
      <c r="A7" s="107" t="str">
        <f ca="1">IF(G7="","",RANK(G7,OFFSET($G$2,1,,COUNTA(B:B)-2)))</f>
        <v/>
      </c>
      <c r="B7" s="96"/>
      <c r="C7" s="99"/>
      <c r="D7" s="98"/>
      <c r="E7" s="36"/>
      <c r="F7" s="37"/>
      <c r="G7" s="46"/>
      <c r="H7" s="49" t="str">
        <f t="shared" si="1"/>
        <v>NQ</v>
      </c>
      <c r="I7" s="13"/>
      <c r="J7" s="6"/>
      <c r="K7" s="14"/>
    </row>
    <row r="8" spans="1:11" ht="20.25" x14ac:dyDescent="0.35">
      <c r="A8" s="107" t="str">
        <f ca="1">IF(G8="","",RANK(G8,OFFSET($G$2,1,,COUNTA(B:B)-2)))</f>
        <v/>
      </c>
      <c r="B8" s="96"/>
      <c r="C8" s="100"/>
      <c r="D8" s="101"/>
      <c r="E8" s="9"/>
      <c r="F8" s="10"/>
      <c r="G8" s="46"/>
      <c r="H8" s="49" t="str">
        <f t="shared" si="1"/>
        <v>NQ</v>
      </c>
      <c r="I8" s="13"/>
      <c r="J8" s="6"/>
      <c r="K8" s="14"/>
    </row>
    <row r="9" spans="1:11" ht="20.25" x14ac:dyDescent="0.35">
      <c r="A9" s="107" t="str">
        <f t="shared" ref="A9:A21" ca="1" si="2">IF(G9="","",RANK(G9,OFFSET($G$2,1,,COUNTA(B:B)-2)))</f>
        <v/>
      </c>
      <c r="B9" s="96"/>
      <c r="C9" s="102"/>
      <c r="D9" s="103"/>
      <c r="E9" s="9"/>
      <c r="F9" s="10"/>
      <c r="G9" s="46"/>
      <c r="H9" s="49" t="str">
        <f t="shared" si="1"/>
        <v>NQ</v>
      </c>
      <c r="I9" s="13"/>
      <c r="J9" s="6"/>
      <c r="K9" s="14"/>
    </row>
    <row r="10" spans="1:11" ht="20.25" x14ac:dyDescent="0.35">
      <c r="A10" s="107" t="str">
        <f t="shared" ca="1" si="2"/>
        <v/>
      </c>
      <c r="B10" s="96"/>
      <c r="C10" s="102"/>
      <c r="D10" s="103"/>
      <c r="E10" s="9"/>
      <c r="F10" s="10"/>
      <c r="G10" s="46"/>
      <c r="H10" s="49" t="str">
        <f t="shared" si="1"/>
        <v>NQ</v>
      </c>
      <c r="I10" s="13"/>
      <c r="J10" s="6"/>
      <c r="K10" s="14"/>
    </row>
    <row r="11" spans="1:11" ht="20.25" x14ac:dyDescent="0.35">
      <c r="A11" s="107" t="str">
        <f t="shared" ca="1" si="2"/>
        <v/>
      </c>
      <c r="B11" s="96"/>
      <c r="C11" s="102"/>
      <c r="D11" s="103"/>
      <c r="E11" s="9"/>
      <c r="F11" s="10"/>
      <c r="G11" s="46"/>
      <c r="H11" s="49" t="str">
        <f t="shared" si="1"/>
        <v>NQ</v>
      </c>
      <c r="I11" s="13"/>
      <c r="J11" s="6"/>
      <c r="K11" s="14"/>
    </row>
    <row r="12" spans="1:11" ht="20.25" x14ac:dyDescent="0.35">
      <c r="A12" s="107" t="str">
        <f t="shared" ca="1" si="2"/>
        <v/>
      </c>
      <c r="B12" s="96"/>
      <c r="C12" s="102"/>
      <c r="D12" s="103"/>
      <c r="E12" s="9"/>
      <c r="F12" s="10"/>
      <c r="G12" s="46"/>
      <c r="H12" s="49" t="str">
        <f t="shared" si="1"/>
        <v>NQ</v>
      </c>
      <c r="I12" s="13"/>
      <c r="J12" s="6"/>
      <c r="K12" s="14"/>
    </row>
    <row r="13" spans="1:11" ht="20.25" x14ac:dyDescent="0.35">
      <c r="A13" s="107" t="str">
        <f t="shared" ca="1" si="2"/>
        <v/>
      </c>
      <c r="B13" s="96"/>
      <c r="C13" s="102"/>
      <c r="D13" s="103"/>
      <c r="E13" s="9"/>
      <c r="F13" s="10"/>
      <c r="G13" s="46"/>
      <c r="H13" s="49" t="str">
        <f t="shared" si="1"/>
        <v>NQ</v>
      </c>
      <c r="I13" s="13"/>
      <c r="J13" s="6"/>
      <c r="K13" s="14"/>
    </row>
    <row r="14" spans="1:11" ht="20.25" x14ac:dyDescent="0.35">
      <c r="A14" s="107" t="str">
        <f t="shared" ca="1" si="2"/>
        <v/>
      </c>
      <c r="B14" s="96"/>
      <c r="C14" s="102"/>
      <c r="D14" s="103"/>
      <c r="E14" s="9"/>
      <c r="F14" s="10"/>
      <c r="G14" s="46"/>
      <c r="H14" s="49" t="str">
        <f t="shared" si="1"/>
        <v>NQ</v>
      </c>
      <c r="I14" s="13"/>
      <c r="J14" s="6"/>
      <c r="K14" s="14"/>
    </row>
    <row r="15" spans="1:11" ht="20.25" x14ac:dyDescent="0.35">
      <c r="A15" s="107" t="str">
        <f t="shared" ca="1" si="2"/>
        <v/>
      </c>
      <c r="B15" s="96"/>
      <c r="C15" s="102"/>
      <c r="D15" s="103"/>
      <c r="E15" s="9"/>
      <c r="F15" s="10"/>
      <c r="G15" s="46"/>
      <c r="H15" s="49" t="str">
        <f t="shared" si="1"/>
        <v>NQ</v>
      </c>
      <c r="I15" s="13"/>
      <c r="J15" s="6"/>
      <c r="K15" s="14"/>
    </row>
    <row r="16" spans="1:11" ht="20.25" x14ac:dyDescent="0.35">
      <c r="A16" s="107" t="str">
        <f t="shared" ca="1" si="2"/>
        <v/>
      </c>
      <c r="B16" s="96"/>
      <c r="C16" s="102"/>
      <c r="D16" s="103"/>
      <c r="E16" s="9"/>
      <c r="F16" s="10"/>
      <c r="G16" s="46"/>
      <c r="H16" s="49" t="str">
        <f t="shared" si="1"/>
        <v>NQ</v>
      </c>
      <c r="I16" s="13"/>
      <c r="J16" s="6"/>
      <c r="K16" s="14"/>
    </row>
    <row r="17" spans="1:11" ht="20.25" x14ac:dyDescent="0.35">
      <c r="A17" s="107" t="str">
        <f t="shared" ca="1" si="2"/>
        <v/>
      </c>
      <c r="B17" s="96"/>
      <c r="C17" s="102"/>
      <c r="D17" s="103"/>
      <c r="E17" s="9"/>
      <c r="F17" s="10"/>
      <c r="G17" s="46"/>
      <c r="H17" s="49" t="str">
        <f t="shared" si="1"/>
        <v>NQ</v>
      </c>
      <c r="I17" s="13"/>
      <c r="J17" s="6"/>
      <c r="K17" s="14"/>
    </row>
    <row r="18" spans="1:11" ht="20.25" x14ac:dyDescent="0.35">
      <c r="A18" s="107" t="str">
        <f t="shared" ca="1" si="2"/>
        <v/>
      </c>
      <c r="B18" s="96"/>
      <c r="C18" s="102"/>
      <c r="D18" s="103"/>
      <c r="E18" s="9"/>
      <c r="F18" s="10"/>
      <c r="G18" s="46"/>
      <c r="H18" s="49" t="str">
        <f t="shared" si="1"/>
        <v>NQ</v>
      </c>
      <c r="I18" s="13"/>
      <c r="J18" s="6"/>
      <c r="K18" s="14"/>
    </row>
    <row r="19" spans="1:11" ht="20.25" x14ac:dyDescent="0.35">
      <c r="A19" s="107" t="str">
        <f t="shared" ca="1" si="2"/>
        <v/>
      </c>
      <c r="B19" s="96"/>
      <c r="C19" s="102"/>
      <c r="D19" s="103"/>
      <c r="E19" s="9"/>
      <c r="F19" s="10"/>
      <c r="G19" s="46"/>
      <c r="H19" s="49" t="str">
        <f t="shared" si="1"/>
        <v>NQ</v>
      </c>
      <c r="I19" s="13"/>
      <c r="J19" s="6"/>
      <c r="K19" s="14"/>
    </row>
    <row r="20" spans="1:11" ht="20.25" x14ac:dyDescent="0.35">
      <c r="A20" s="107" t="str">
        <f t="shared" ca="1" si="2"/>
        <v/>
      </c>
      <c r="B20" s="96"/>
      <c r="C20" s="102"/>
      <c r="D20" s="103"/>
      <c r="E20" s="9"/>
      <c r="F20" s="10"/>
      <c r="G20" s="46"/>
      <c r="H20" s="49" t="str">
        <f t="shared" si="1"/>
        <v>NQ</v>
      </c>
      <c r="I20" s="13"/>
      <c r="J20" s="6"/>
      <c r="K20" s="14"/>
    </row>
    <row r="21" spans="1:11" ht="21" thickBot="1" x14ac:dyDescent="0.4">
      <c r="A21" s="108" t="str">
        <f t="shared" ca="1" si="2"/>
        <v/>
      </c>
      <c r="B21" s="104"/>
      <c r="C21" s="105"/>
      <c r="D21" s="106"/>
      <c r="E21" s="11"/>
      <c r="F21" s="12"/>
      <c r="G21" s="47"/>
      <c r="H21" s="50" t="str">
        <f t="shared" si="1"/>
        <v>NQ</v>
      </c>
      <c r="I21" s="15"/>
      <c r="J21" s="16"/>
      <c r="K21" s="17"/>
    </row>
    <row r="22" spans="1:11" x14ac:dyDescent="0.2">
      <c r="E22" s="6"/>
      <c r="J22" s="5"/>
    </row>
    <row r="23" spans="1:11" x14ac:dyDescent="0.2">
      <c r="E23" s="6"/>
      <c r="J23" s="4"/>
    </row>
  </sheetData>
  <mergeCells count="1">
    <mergeCell ref="A1:K1"/>
  </mergeCells>
  <conditionalFormatting sqref="H3:H21">
    <cfRule type="cellIs" dxfId="47" priority="1" operator="equal">
      <formula>"NQ"</formula>
    </cfRule>
    <cfRule type="cellIs" dxfId="46" priority="2" operator="equal">
      <formula>"Q"</formula>
    </cfRule>
    <cfRule type="cellIs" dxfId="45" priority="3" operator="equal">
      <formula>"Q"</formula>
    </cfRule>
    <cfRule type="containsText" dxfId="44" priority="4" operator="containsText" text="Q">
      <formula>NOT(ISERROR(SEARCH("Q",H3)))</formula>
    </cfRule>
  </conditionalFormatting>
  <conditionalFormatting sqref="J22:J23">
    <cfRule type="cellIs" dxfId="43" priority="5" operator="equal">
      <formula>"NQ"</formula>
    </cfRule>
    <cfRule type="cellIs" dxfId="42" priority="6" operator="equal">
      <formula>"Q"</formula>
    </cfRule>
    <cfRule type="cellIs" dxfId="41" priority="8" operator="equal">
      <formula>"Q"</formula>
    </cfRule>
    <cfRule type="containsText" dxfId="40" priority="9" operator="containsText" text="Q">
      <formula>NOT(ISERROR(SEARCH("Q",J22)))</formula>
    </cfRule>
  </conditionalFormatting>
  <dataValidations count="2">
    <dataValidation type="list" allowBlank="1" showInputMessage="1" showErrorMessage="1" sqref="I3:I21" xr:uid="{FC7B7FE7-3846-4F3B-9674-33500B90FA46}">
      <formula1>"0/1,1/1"</formula1>
    </dataValidation>
    <dataValidation type="list" allowBlank="1" showInputMessage="1" showErrorMessage="1" sqref="J3:K21" xr:uid="{67A505AE-F8AA-45F7-B8DD-5A02707EBC6D}">
      <formula1>"OUI,NON"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A18B6B5B-9EA3-4DA9-9359-B4B054384207}">
          <x14:formula1>
            <xm:f>SOURCE!$D$24:$D$30</xm:f>
          </x14:formula1>
          <xm:sqref>D3:D21</xm:sqref>
        </x14:dataValidation>
        <x14:dataValidation type="list" allowBlank="1" showInputMessage="1" showErrorMessage="1" xr:uid="{2B641EB8-0617-4194-AA78-BC4399FD055B}">
          <x14:formula1>
            <xm:f>SOURCE!$C$24:$C$29</xm:f>
          </x14:formula1>
          <xm:sqref>C3:C21</xm:sqref>
        </x14:dataValidation>
        <x14:dataValidation type="list" allowBlank="1" showInputMessage="1" showErrorMessage="1" xr:uid="{0BDA87CF-F457-4408-9AEF-02AFACD1A754}">
          <x14:formula1>
            <xm:f>SOURCE!$B$24:$B$29</xm:f>
          </x14:formula1>
          <xm:sqref>B3:B21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4A5DD-DA79-4CE7-B4F5-37D4208EBF32}">
  <dimension ref="A1:K23"/>
  <sheetViews>
    <sheetView showGridLines="0" workbookViewId="0">
      <selection activeCell="B3" sqref="B3:D3"/>
    </sheetView>
  </sheetViews>
  <sheetFormatPr baseColWidth="10" defaultRowHeight="12.75" x14ac:dyDescent="0.2"/>
  <cols>
    <col min="1" max="1" width="7.28515625" customWidth="1"/>
    <col min="2" max="4" width="21.85546875" customWidth="1"/>
    <col min="5" max="7" width="11.42578125" customWidth="1"/>
    <col min="8" max="8" width="12.85546875" customWidth="1"/>
    <col min="9" max="9" width="17.42578125" customWidth="1"/>
  </cols>
  <sheetData>
    <row r="1" spans="1:11" ht="20.25" x14ac:dyDescent="0.3">
      <c r="A1" s="122" t="s">
        <v>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ht="36" customHeight="1" thickBot="1" x14ac:dyDescent="0.3">
      <c r="A2" s="39"/>
      <c r="B2" s="40" t="s">
        <v>0</v>
      </c>
      <c r="C2" s="40" t="s">
        <v>18</v>
      </c>
      <c r="D2" s="40" t="s">
        <v>19</v>
      </c>
      <c r="E2" s="40" t="s">
        <v>21</v>
      </c>
      <c r="F2" s="40" t="s">
        <v>22</v>
      </c>
      <c r="G2" s="40" t="s">
        <v>31</v>
      </c>
      <c r="H2" s="40" t="s">
        <v>23</v>
      </c>
      <c r="I2" s="33" t="s">
        <v>20</v>
      </c>
      <c r="J2" s="34" t="s">
        <v>24</v>
      </c>
      <c r="K2" s="34" t="s">
        <v>25</v>
      </c>
    </row>
    <row r="3" spans="1:11" ht="15" x14ac:dyDescent="0.2">
      <c r="A3" s="111" t="s">
        <v>32</v>
      </c>
      <c r="B3" s="93"/>
      <c r="C3" s="94"/>
      <c r="D3" s="95"/>
      <c r="E3" s="42"/>
      <c r="F3" s="43"/>
      <c r="G3" s="44" t="str">
        <f t="shared" ref="G3:G6" si="0">IF(COUNTA(E3:F3)=2,SUM(E3+F3),"")</f>
        <v/>
      </c>
      <c r="H3" s="48" t="str">
        <f>IF(E3&gt;85,"Q","NQ")</f>
        <v>NQ</v>
      </c>
      <c r="I3" s="32"/>
      <c r="J3" s="6"/>
      <c r="K3" s="14"/>
    </row>
    <row r="4" spans="1:11" ht="20.25" x14ac:dyDescent="0.2">
      <c r="A4" s="113" t="str">
        <f t="shared" ref="A4:A21" ca="1" si="1">IF(G4="","",RANK(G4,OFFSET($G$3,1,,COUNTA(B:B)-2)))</f>
        <v/>
      </c>
      <c r="B4" s="21"/>
      <c r="C4" s="31"/>
      <c r="D4" s="31"/>
      <c r="E4" s="36"/>
      <c r="F4" s="38"/>
      <c r="G4" s="45" t="str">
        <f t="shared" si="0"/>
        <v/>
      </c>
      <c r="H4" s="49" t="str">
        <f t="shared" ref="H4:H21" si="2">IF(E4&gt;=85,"Q","NQ")</f>
        <v>NQ</v>
      </c>
      <c r="I4" s="13"/>
      <c r="J4" s="6"/>
      <c r="K4" s="14"/>
    </row>
    <row r="5" spans="1:11" ht="20.25" x14ac:dyDescent="0.2">
      <c r="A5" s="113" t="str">
        <f t="shared" ca="1" si="1"/>
        <v/>
      </c>
      <c r="B5" s="23"/>
      <c r="C5" s="3"/>
      <c r="D5" s="3"/>
      <c r="E5" s="36"/>
      <c r="F5" s="38"/>
      <c r="G5" s="45" t="str">
        <f t="shared" si="0"/>
        <v/>
      </c>
      <c r="H5" s="49" t="str">
        <f t="shared" si="2"/>
        <v>NQ</v>
      </c>
      <c r="I5" s="13"/>
      <c r="J5" s="6"/>
      <c r="K5" s="14"/>
    </row>
    <row r="6" spans="1:11" ht="20.25" x14ac:dyDescent="0.2">
      <c r="A6" s="113" t="str">
        <f t="shared" ca="1" si="1"/>
        <v/>
      </c>
      <c r="B6" s="30"/>
      <c r="C6" s="4"/>
      <c r="D6" s="4"/>
      <c r="E6" s="36"/>
      <c r="F6" s="38"/>
      <c r="G6" s="45" t="str">
        <f t="shared" si="0"/>
        <v/>
      </c>
      <c r="H6" s="49" t="str">
        <f t="shared" si="2"/>
        <v>NQ</v>
      </c>
      <c r="I6" s="13"/>
      <c r="J6" s="6"/>
      <c r="K6" s="14"/>
    </row>
    <row r="7" spans="1:11" ht="20.25" x14ac:dyDescent="0.35">
      <c r="A7" s="113" t="str">
        <f t="shared" ca="1" si="1"/>
        <v/>
      </c>
      <c r="B7" s="30"/>
      <c r="C7" s="4"/>
      <c r="D7" s="4"/>
      <c r="E7" s="36"/>
      <c r="F7" s="37"/>
      <c r="G7" s="46"/>
      <c r="H7" s="49" t="str">
        <f t="shared" si="2"/>
        <v>NQ</v>
      </c>
      <c r="I7" s="13"/>
      <c r="J7" s="6"/>
      <c r="K7" s="14"/>
    </row>
    <row r="8" spans="1:11" ht="20.25" x14ac:dyDescent="0.35">
      <c r="A8" s="113" t="str">
        <f t="shared" ca="1" si="1"/>
        <v/>
      </c>
      <c r="B8" s="30"/>
      <c r="C8" s="4"/>
      <c r="D8" s="4"/>
      <c r="E8" s="9"/>
      <c r="F8" s="10"/>
      <c r="G8" s="46"/>
      <c r="H8" s="49" t="str">
        <f t="shared" si="2"/>
        <v>NQ</v>
      </c>
      <c r="I8" s="13"/>
      <c r="J8" s="6"/>
      <c r="K8" s="14"/>
    </row>
    <row r="9" spans="1:11" ht="20.25" x14ac:dyDescent="0.35">
      <c r="A9" s="113" t="str">
        <f t="shared" ca="1" si="1"/>
        <v/>
      </c>
      <c r="B9" s="30"/>
      <c r="C9" s="4"/>
      <c r="D9" s="4"/>
      <c r="E9" s="9"/>
      <c r="F9" s="10"/>
      <c r="G9" s="46"/>
      <c r="H9" s="49" t="str">
        <f t="shared" si="2"/>
        <v>NQ</v>
      </c>
      <c r="I9" s="13"/>
      <c r="J9" s="6"/>
      <c r="K9" s="14"/>
    </row>
    <row r="10" spans="1:11" ht="20.25" x14ac:dyDescent="0.35">
      <c r="A10" s="113" t="str">
        <f t="shared" ca="1" si="1"/>
        <v/>
      </c>
      <c r="B10" s="35"/>
      <c r="D10" s="25"/>
      <c r="E10" s="9"/>
      <c r="F10" s="10"/>
      <c r="G10" s="46"/>
      <c r="H10" s="49" t="str">
        <f t="shared" si="2"/>
        <v>NQ</v>
      </c>
      <c r="I10" s="13"/>
      <c r="J10" s="6"/>
      <c r="K10" s="14"/>
    </row>
    <row r="11" spans="1:11" ht="20.25" x14ac:dyDescent="0.35">
      <c r="A11" s="113" t="str">
        <f t="shared" ca="1" si="1"/>
        <v/>
      </c>
      <c r="B11" s="35"/>
      <c r="D11" s="25"/>
      <c r="E11" s="9"/>
      <c r="F11" s="10"/>
      <c r="G11" s="46"/>
      <c r="H11" s="49" t="str">
        <f t="shared" si="2"/>
        <v>NQ</v>
      </c>
      <c r="I11" s="13"/>
      <c r="J11" s="6"/>
      <c r="K11" s="14"/>
    </row>
    <row r="12" spans="1:11" ht="20.25" x14ac:dyDescent="0.35">
      <c r="A12" s="113" t="str">
        <f t="shared" ca="1" si="1"/>
        <v/>
      </c>
      <c r="B12" s="35"/>
      <c r="D12" s="25"/>
      <c r="E12" s="9"/>
      <c r="F12" s="10"/>
      <c r="G12" s="46"/>
      <c r="H12" s="49" t="str">
        <f t="shared" si="2"/>
        <v>NQ</v>
      </c>
      <c r="I12" s="13"/>
      <c r="J12" s="6"/>
      <c r="K12" s="14"/>
    </row>
    <row r="13" spans="1:11" ht="20.25" x14ac:dyDescent="0.35">
      <c r="A13" s="113" t="str">
        <f t="shared" ca="1" si="1"/>
        <v/>
      </c>
      <c r="B13" s="35"/>
      <c r="D13" s="25"/>
      <c r="E13" s="9"/>
      <c r="F13" s="10"/>
      <c r="G13" s="46"/>
      <c r="H13" s="49" t="str">
        <f t="shared" si="2"/>
        <v>NQ</v>
      </c>
      <c r="I13" s="13"/>
      <c r="J13" s="6"/>
      <c r="K13" s="14"/>
    </row>
    <row r="14" spans="1:11" ht="20.25" x14ac:dyDescent="0.35">
      <c r="A14" s="113" t="str">
        <f t="shared" ca="1" si="1"/>
        <v/>
      </c>
      <c r="B14" s="35"/>
      <c r="D14" s="25"/>
      <c r="E14" s="9"/>
      <c r="F14" s="10"/>
      <c r="G14" s="46"/>
      <c r="H14" s="49" t="str">
        <f t="shared" si="2"/>
        <v>NQ</v>
      </c>
      <c r="I14" s="13"/>
      <c r="J14" s="6"/>
      <c r="K14" s="14"/>
    </row>
    <row r="15" spans="1:11" ht="20.25" x14ac:dyDescent="0.35">
      <c r="A15" s="113" t="str">
        <f t="shared" ca="1" si="1"/>
        <v/>
      </c>
      <c r="B15" s="35"/>
      <c r="D15" s="25"/>
      <c r="E15" s="9"/>
      <c r="F15" s="10"/>
      <c r="G15" s="46"/>
      <c r="H15" s="49" t="str">
        <f t="shared" si="2"/>
        <v>NQ</v>
      </c>
      <c r="I15" s="13"/>
      <c r="J15" s="6"/>
      <c r="K15" s="14"/>
    </row>
    <row r="16" spans="1:11" ht="20.25" x14ac:dyDescent="0.35">
      <c r="A16" s="113" t="str">
        <f t="shared" ca="1" si="1"/>
        <v/>
      </c>
      <c r="B16" s="35"/>
      <c r="D16" s="25"/>
      <c r="E16" s="9"/>
      <c r="F16" s="10"/>
      <c r="G16" s="46"/>
      <c r="H16" s="49" t="str">
        <f t="shared" si="2"/>
        <v>NQ</v>
      </c>
      <c r="I16" s="13"/>
      <c r="J16" s="6"/>
      <c r="K16" s="14"/>
    </row>
    <row r="17" spans="1:11" ht="20.25" x14ac:dyDescent="0.35">
      <c r="A17" s="113" t="str">
        <f t="shared" ca="1" si="1"/>
        <v/>
      </c>
      <c r="B17" s="35"/>
      <c r="D17" s="25"/>
      <c r="E17" s="9"/>
      <c r="F17" s="10"/>
      <c r="G17" s="46"/>
      <c r="H17" s="49" t="str">
        <f t="shared" si="2"/>
        <v>NQ</v>
      </c>
      <c r="I17" s="13"/>
      <c r="J17" s="6"/>
      <c r="K17" s="14"/>
    </row>
    <row r="18" spans="1:11" ht="20.25" x14ac:dyDescent="0.35">
      <c r="A18" s="113" t="str">
        <f t="shared" ca="1" si="1"/>
        <v/>
      </c>
      <c r="B18" s="35"/>
      <c r="D18" s="25"/>
      <c r="E18" s="9"/>
      <c r="F18" s="10"/>
      <c r="G18" s="46"/>
      <c r="H18" s="49" t="str">
        <f t="shared" si="2"/>
        <v>NQ</v>
      </c>
      <c r="I18" s="13"/>
      <c r="J18" s="6"/>
      <c r="K18" s="14"/>
    </row>
    <row r="19" spans="1:11" ht="20.25" x14ac:dyDescent="0.35">
      <c r="A19" s="113" t="str">
        <f t="shared" ca="1" si="1"/>
        <v/>
      </c>
      <c r="B19" s="35"/>
      <c r="D19" s="25"/>
      <c r="E19" s="9"/>
      <c r="F19" s="10"/>
      <c r="G19" s="46"/>
      <c r="H19" s="49" t="str">
        <f t="shared" si="2"/>
        <v>NQ</v>
      </c>
      <c r="I19" s="13"/>
      <c r="J19" s="6"/>
      <c r="K19" s="14"/>
    </row>
    <row r="20" spans="1:11" ht="20.25" x14ac:dyDescent="0.35">
      <c r="A20" s="113" t="str">
        <f t="shared" ca="1" si="1"/>
        <v/>
      </c>
      <c r="B20" s="35"/>
      <c r="D20" s="25"/>
      <c r="E20" s="9"/>
      <c r="F20" s="10"/>
      <c r="G20" s="46"/>
      <c r="H20" s="49" t="str">
        <f t="shared" si="2"/>
        <v>NQ</v>
      </c>
      <c r="I20" s="13"/>
      <c r="J20" s="6"/>
      <c r="K20" s="14"/>
    </row>
    <row r="21" spans="1:11" ht="21" thickBot="1" x14ac:dyDescent="0.4">
      <c r="A21" s="114" t="str">
        <f t="shared" ca="1" si="1"/>
        <v/>
      </c>
      <c r="B21" s="41"/>
      <c r="C21" s="26"/>
      <c r="D21" s="27"/>
      <c r="E21" s="11"/>
      <c r="F21" s="12"/>
      <c r="G21" s="47"/>
      <c r="H21" s="50" t="str">
        <f t="shared" si="2"/>
        <v>NQ</v>
      </c>
      <c r="I21" s="15"/>
      <c r="J21" s="16"/>
      <c r="K21" s="17"/>
    </row>
    <row r="22" spans="1:11" x14ac:dyDescent="0.2">
      <c r="E22" s="6"/>
      <c r="J22" s="5"/>
    </row>
    <row r="23" spans="1:11" x14ac:dyDescent="0.2">
      <c r="E23" s="6"/>
      <c r="J23" s="4"/>
    </row>
  </sheetData>
  <mergeCells count="1">
    <mergeCell ref="A1:K1"/>
  </mergeCells>
  <conditionalFormatting sqref="H3:H21">
    <cfRule type="cellIs" dxfId="39" priority="1" operator="equal">
      <formula>"NQ"</formula>
    </cfRule>
    <cfRule type="cellIs" dxfId="38" priority="2" operator="equal">
      <formula>"Q"</formula>
    </cfRule>
    <cfRule type="cellIs" dxfId="37" priority="3" operator="equal">
      <formula>"Q"</formula>
    </cfRule>
    <cfRule type="containsText" dxfId="36" priority="4" operator="containsText" text="Q">
      <formula>NOT(ISERROR(SEARCH("Q",H3)))</formula>
    </cfRule>
  </conditionalFormatting>
  <conditionalFormatting sqref="J22:J23">
    <cfRule type="cellIs" dxfId="35" priority="5" operator="equal">
      <formula>"NQ"</formula>
    </cfRule>
    <cfRule type="cellIs" dxfId="34" priority="6" operator="equal">
      <formula>"Q"</formula>
    </cfRule>
    <cfRule type="cellIs" dxfId="33" priority="8" operator="equal">
      <formula>"Q"</formula>
    </cfRule>
    <cfRule type="containsText" dxfId="32" priority="9" operator="containsText" text="Q">
      <formula>NOT(ISERROR(SEARCH("Q",J22)))</formula>
    </cfRule>
  </conditionalFormatting>
  <dataValidations count="2">
    <dataValidation type="list" allowBlank="1" showInputMessage="1" showErrorMessage="1" sqref="I3:I21" xr:uid="{9AD3BCB1-00BF-4DE4-B463-F98189E2FEB5}">
      <formula1>"0/1,1/1"</formula1>
    </dataValidation>
    <dataValidation type="list" allowBlank="1" showInputMessage="1" showErrorMessage="1" sqref="J3:K21" xr:uid="{8B488669-402F-424C-A72A-E1FD2456E799}">
      <formula1>"OUI,NON"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D59F826-FFD7-42C3-86A5-10A073852F42}">
          <x14:formula1>
            <xm:f>SOURCE!$D$24:$D$30</xm:f>
          </x14:formula1>
          <xm:sqref>D3 D10:D21</xm:sqref>
        </x14:dataValidation>
        <x14:dataValidation type="list" allowBlank="1" showInputMessage="1" showErrorMessage="1" xr:uid="{8F5F0303-CB75-4F2D-9335-51F03641492C}">
          <x14:formula1>
            <xm:f>SOURCE!$C$24:$C$29</xm:f>
          </x14:formula1>
          <xm:sqref>C3 C10:C21</xm:sqref>
        </x14:dataValidation>
        <x14:dataValidation type="list" allowBlank="1" showInputMessage="1" showErrorMessage="1" xr:uid="{6F99C206-FE3A-4B4A-BC22-F8712AC5E26C}">
          <x14:formula1>
            <xm:f>SOURCE!$B$24:$B$29</xm:f>
          </x14:formula1>
          <xm:sqref>B3 B10:B21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A9DC6-F57C-4D99-B223-A4D186C5BA8A}">
  <dimension ref="A1:K22"/>
  <sheetViews>
    <sheetView showGridLines="0" workbookViewId="0">
      <selection activeCell="D11" sqref="B3:D11"/>
    </sheetView>
  </sheetViews>
  <sheetFormatPr baseColWidth="10" defaultRowHeight="12.75" x14ac:dyDescent="0.2"/>
  <cols>
    <col min="1" max="1" width="7.5703125" customWidth="1"/>
    <col min="2" max="4" width="21.85546875" customWidth="1"/>
    <col min="5" max="7" width="11.42578125" customWidth="1"/>
    <col min="8" max="8" width="12.85546875" customWidth="1"/>
    <col min="9" max="9" width="17.42578125" customWidth="1"/>
  </cols>
  <sheetData>
    <row r="1" spans="1:11" ht="20.25" x14ac:dyDescent="0.3">
      <c r="A1" s="122" t="s">
        <v>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ht="37.5" customHeight="1" thickBot="1" x14ac:dyDescent="0.3">
      <c r="A2" s="39"/>
      <c r="B2" s="40" t="s">
        <v>0</v>
      </c>
      <c r="C2" s="40" t="s">
        <v>18</v>
      </c>
      <c r="D2" s="40" t="s">
        <v>19</v>
      </c>
      <c r="E2" s="40" t="s">
        <v>21</v>
      </c>
      <c r="F2" s="40" t="s">
        <v>22</v>
      </c>
      <c r="G2" s="40" t="s">
        <v>31</v>
      </c>
      <c r="H2" s="40" t="s">
        <v>23</v>
      </c>
      <c r="I2" s="33" t="s">
        <v>20</v>
      </c>
      <c r="J2" s="34" t="s">
        <v>24</v>
      </c>
      <c r="K2" s="34" t="s">
        <v>25</v>
      </c>
    </row>
    <row r="3" spans="1:11" ht="20.25" x14ac:dyDescent="0.2">
      <c r="A3" s="112" t="str">
        <f t="shared" ref="A3:A8" ca="1" si="0">IF(G3="","",RANK(G3,OFFSET($G$2,1,,COUNTA(B:B)-2)))</f>
        <v/>
      </c>
      <c r="B3" s="30"/>
      <c r="C3" s="4"/>
      <c r="D3" s="4"/>
      <c r="E3" s="42"/>
      <c r="F3" s="43"/>
      <c r="G3" s="44" t="str">
        <f t="shared" ref="G3:G6" si="1">IF(COUNTA(E3:F3)=2,SUM(E3+F3),"")</f>
        <v/>
      </c>
      <c r="H3" s="48" t="str">
        <f>IF(E3&gt;85,"Q","NQ")</f>
        <v>NQ</v>
      </c>
      <c r="I3" s="32"/>
      <c r="J3" s="6"/>
      <c r="K3" s="14"/>
    </row>
    <row r="4" spans="1:11" ht="20.25" x14ac:dyDescent="0.2">
      <c r="A4" s="113" t="str">
        <f t="shared" ca="1" si="0"/>
        <v/>
      </c>
      <c r="B4" s="21"/>
      <c r="C4" s="31"/>
      <c r="D4" s="31"/>
      <c r="E4" s="36"/>
      <c r="F4" s="38"/>
      <c r="G4" s="45" t="str">
        <f t="shared" si="1"/>
        <v/>
      </c>
      <c r="H4" s="49" t="str">
        <f t="shared" ref="H4:H21" si="2">IF(E4&gt;=85,"Q","NQ")</f>
        <v>NQ</v>
      </c>
      <c r="I4" s="13"/>
      <c r="J4" s="6"/>
      <c r="K4" s="14"/>
    </row>
    <row r="5" spans="1:11" ht="20.25" x14ac:dyDescent="0.2">
      <c r="A5" s="113" t="str">
        <f t="shared" ca="1" si="0"/>
        <v/>
      </c>
      <c r="B5" s="30"/>
      <c r="C5" s="4"/>
      <c r="D5" s="4"/>
      <c r="E5" s="36"/>
      <c r="F5" s="38"/>
      <c r="G5" s="45" t="str">
        <f t="shared" si="1"/>
        <v/>
      </c>
      <c r="H5" s="49" t="str">
        <f t="shared" si="2"/>
        <v>NQ</v>
      </c>
      <c r="I5" s="13"/>
      <c r="J5" s="6"/>
      <c r="K5" s="14"/>
    </row>
    <row r="6" spans="1:11" ht="20.25" x14ac:dyDescent="0.2">
      <c r="A6" s="113" t="str">
        <f t="shared" ca="1" si="0"/>
        <v/>
      </c>
      <c r="B6" s="30"/>
      <c r="C6" s="4"/>
      <c r="D6" s="4"/>
      <c r="E6" s="36"/>
      <c r="F6" s="38"/>
      <c r="G6" s="45" t="str">
        <f t="shared" si="1"/>
        <v/>
      </c>
      <c r="H6" s="49" t="str">
        <f t="shared" si="2"/>
        <v>NQ</v>
      </c>
      <c r="I6" s="13"/>
      <c r="J6" s="6"/>
      <c r="K6" s="14"/>
    </row>
    <row r="7" spans="1:11" ht="20.25" x14ac:dyDescent="0.35">
      <c r="A7" s="113" t="str">
        <f t="shared" ca="1" si="0"/>
        <v/>
      </c>
      <c r="B7" s="21"/>
      <c r="C7" s="31"/>
      <c r="D7" s="31"/>
      <c r="E7" s="36"/>
      <c r="F7" s="37"/>
      <c r="G7" s="46"/>
      <c r="H7" s="49" t="str">
        <f t="shared" si="2"/>
        <v>NQ</v>
      </c>
      <c r="I7" s="13"/>
      <c r="J7" s="6"/>
      <c r="K7" s="14"/>
    </row>
    <row r="8" spans="1:11" ht="20.25" x14ac:dyDescent="0.35">
      <c r="A8" s="113" t="str">
        <f t="shared" ca="1" si="0"/>
        <v/>
      </c>
      <c r="B8" s="30"/>
      <c r="C8" s="4"/>
      <c r="D8" s="4"/>
      <c r="E8" s="9"/>
      <c r="F8" s="10"/>
      <c r="G8" s="46"/>
      <c r="H8" s="49" t="str">
        <f t="shared" si="2"/>
        <v>NQ</v>
      </c>
      <c r="I8" s="13"/>
      <c r="J8" s="6"/>
      <c r="K8" s="14"/>
    </row>
    <row r="9" spans="1:11" ht="20.25" x14ac:dyDescent="0.35">
      <c r="A9" s="113" t="str">
        <f t="shared" ref="A9:A21" ca="1" si="3">IF(G9="","",RANK(G9,OFFSET($G$2,1,,COUNTA(B:B)-2)))</f>
        <v/>
      </c>
      <c r="B9" s="30"/>
      <c r="C9" s="4"/>
      <c r="D9" s="4"/>
      <c r="E9" s="9"/>
      <c r="F9" s="10"/>
      <c r="G9" s="46"/>
      <c r="H9" s="49" t="str">
        <f t="shared" si="2"/>
        <v>NQ</v>
      </c>
      <c r="I9" s="13"/>
      <c r="J9" s="6"/>
      <c r="K9" s="14"/>
    </row>
    <row r="10" spans="1:11" ht="20.25" x14ac:dyDescent="0.35">
      <c r="A10" s="113" t="str">
        <f t="shared" ca="1" si="3"/>
        <v/>
      </c>
      <c r="B10" s="21"/>
      <c r="C10" s="31"/>
      <c r="D10" s="31"/>
      <c r="E10" s="9"/>
      <c r="F10" s="10"/>
      <c r="G10" s="46"/>
      <c r="H10" s="49" t="str">
        <f t="shared" si="2"/>
        <v>NQ</v>
      </c>
      <c r="I10" s="13"/>
      <c r="J10" s="6"/>
      <c r="K10" s="14"/>
    </row>
    <row r="11" spans="1:11" ht="20.25" x14ac:dyDescent="0.35">
      <c r="A11" s="113" t="str">
        <f t="shared" ca="1" si="3"/>
        <v/>
      </c>
      <c r="B11" s="30"/>
      <c r="C11" s="4"/>
      <c r="D11" s="4"/>
      <c r="E11" s="9"/>
      <c r="F11" s="10"/>
      <c r="G11" s="46"/>
      <c r="H11" s="49" t="str">
        <f t="shared" si="2"/>
        <v>NQ</v>
      </c>
      <c r="I11" s="13"/>
      <c r="J11" s="6"/>
      <c r="K11" s="14"/>
    </row>
    <row r="12" spans="1:11" ht="20.25" x14ac:dyDescent="0.35">
      <c r="A12" s="113" t="str">
        <f t="shared" ca="1" si="3"/>
        <v/>
      </c>
      <c r="B12" s="35"/>
      <c r="D12" s="25"/>
      <c r="E12" s="9"/>
      <c r="F12" s="10"/>
      <c r="G12" s="46"/>
      <c r="H12" s="49" t="str">
        <f t="shared" si="2"/>
        <v>NQ</v>
      </c>
      <c r="I12" s="13"/>
      <c r="J12" s="6"/>
      <c r="K12" s="14"/>
    </row>
    <row r="13" spans="1:11" ht="20.25" x14ac:dyDescent="0.35">
      <c r="A13" s="113" t="str">
        <f t="shared" ca="1" si="3"/>
        <v/>
      </c>
      <c r="B13" s="35"/>
      <c r="D13" s="25"/>
      <c r="E13" s="9"/>
      <c r="F13" s="10"/>
      <c r="G13" s="46"/>
      <c r="H13" s="49" t="str">
        <f t="shared" si="2"/>
        <v>NQ</v>
      </c>
      <c r="I13" s="13"/>
      <c r="J13" s="6"/>
      <c r="K13" s="14"/>
    </row>
    <row r="14" spans="1:11" ht="20.25" x14ac:dyDescent="0.35">
      <c r="A14" s="113" t="str">
        <f t="shared" ca="1" si="3"/>
        <v/>
      </c>
      <c r="B14" s="35"/>
      <c r="D14" s="25"/>
      <c r="E14" s="9"/>
      <c r="F14" s="10"/>
      <c r="G14" s="46"/>
      <c r="H14" s="49" t="str">
        <f t="shared" si="2"/>
        <v>NQ</v>
      </c>
      <c r="I14" s="13"/>
      <c r="J14" s="6"/>
      <c r="K14" s="14"/>
    </row>
    <row r="15" spans="1:11" ht="20.25" x14ac:dyDescent="0.35">
      <c r="A15" s="113" t="str">
        <f t="shared" ca="1" si="3"/>
        <v/>
      </c>
      <c r="B15" s="35"/>
      <c r="D15" s="25"/>
      <c r="E15" s="9"/>
      <c r="F15" s="10"/>
      <c r="G15" s="46"/>
      <c r="H15" s="49" t="str">
        <f t="shared" si="2"/>
        <v>NQ</v>
      </c>
      <c r="I15" s="13"/>
      <c r="J15" s="6"/>
      <c r="K15" s="14"/>
    </row>
    <row r="16" spans="1:11" ht="20.25" x14ac:dyDescent="0.35">
      <c r="A16" s="113" t="str">
        <f t="shared" ca="1" si="3"/>
        <v/>
      </c>
      <c r="B16" s="35"/>
      <c r="D16" s="25"/>
      <c r="E16" s="9"/>
      <c r="F16" s="10"/>
      <c r="G16" s="46"/>
      <c r="H16" s="49" t="str">
        <f t="shared" si="2"/>
        <v>NQ</v>
      </c>
      <c r="I16" s="13"/>
      <c r="J16" s="6"/>
      <c r="K16" s="14"/>
    </row>
    <row r="17" spans="1:11" ht="20.25" x14ac:dyDescent="0.35">
      <c r="A17" s="113" t="str">
        <f t="shared" ca="1" si="3"/>
        <v/>
      </c>
      <c r="B17" s="35"/>
      <c r="D17" s="25"/>
      <c r="E17" s="9"/>
      <c r="F17" s="10"/>
      <c r="G17" s="46"/>
      <c r="H17" s="49" t="str">
        <f t="shared" si="2"/>
        <v>NQ</v>
      </c>
      <c r="I17" s="13"/>
      <c r="J17" s="6"/>
      <c r="K17" s="14"/>
    </row>
    <row r="18" spans="1:11" ht="20.25" x14ac:dyDescent="0.35">
      <c r="A18" s="113" t="str">
        <f t="shared" ca="1" si="3"/>
        <v/>
      </c>
      <c r="B18" s="35"/>
      <c r="D18" s="25"/>
      <c r="E18" s="9"/>
      <c r="F18" s="10"/>
      <c r="G18" s="46"/>
      <c r="H18" s="49" t="str">
        <f t="shared" si="2"/>
        <v>NQ</v>
      </c>
      <c r="I18" s="13"/>
      <c r="J18" s="6"/>
      <c r="K18" s="14"/>
    </row>
    <row r="19" spans="1:11" ht="20.25" x14ac:dyDescent="0.35">
      <c r="A19" s="113" t="str">
        <f t="shared" ca="1" si="3"/>
        <v/>
      </c>
      <c r="B19" s="35"/>
      <c r="D19" s="25"/>
      <c r="E19" s="9"/>
      <c r="F19" s="10"/>
      <c r="G19" s="46"/>
      <c r="H19" s="49" t="str">
        <f t="shared" si="2"/>
        <v>NQ</v>
      </c>
      <c r="I19" s="13"/>
      <c r="J19" s="6"/>
      <c r="K19" s="14"/>
    </row>
    <row r="20" spans="1:11" ht="20.25" x14ac:dyDescent="0.35">
      <c r="A20" s="113" t="str">
        <f t="shared" ca="1" si="3"/>
        <v/>
      </c>
      <c r="B20" s="35"/>
      <c r="D20" s="25"/>
      <c r="E20" s="9"/>
      <c r="F20" s="10"/>
      <c r="G20" s="46"/>
      <c r="H20" s="49" t="str">
        <f t="shared" si="2"/>
        <v>NQ</v>
      </c>
      <c r="I20" s="13"/>
      <c r="J20" s="6"/>
      <c r="K20" s="14"/>
    </row>
    <row r="21" spans="1:11" ht="21" thickBot="1" x14ac:dyDescent="0.4">
      <c r="A21" s="114" t="str">
        <f t="shared" ca="1" si="3"/>
        <v/>
      </c>
      <c r="B21" s="41"/>
      <c r="C21" s="26"/>
      <c r="D21" s="27"/>
      <c r="E21" s="11"/>
      <c r="F21" s="12"/>
      <c r="G21" s="47"/>
      <c r="H21" s="50" t="str">
        <f t="shared" si="2"/>
        <v>NQ</v>
      </c>
      <c r="I21" s="15"/>
      <c r="J21" s="16"/>
      <c r="K21" s="17"/>
    </row>
    <row r="22" spans="1:11" x14ac:dyDescent="0.2">
      <c r="E22" s="6"/>
      <c r="J22" s="4"/>
    </row>
  </sheetData>
  <mergeCells count="1">
    <mergeCell ref="A1:K1"/>
  </mergeCells>
  <conditionalFormatting sqref="H3:H21">
    <cfRule type="cellIs" dxfId="31" priority="1" operator="equal">
      <formula>"NQ"</formula>
    </cfRule>
    <cfRule type="cellIs" dxfId="30" priority="2" operator="equal">
      <formula>"Q"</formula>
    </cfRule>
    <cfRule type="cellIs" dxfId="29" priority="3" operator="equal">
      <formula>"Q"</formula>
    </cfRule>
    <cfRule type="containsText" dxfId="28" priority="4" operator="containsText" text="Q">
      <formula>NOT(ISERROR(SEARCH("Q",H3)))</formula>
    </cfRule>
  </conditionalFormatting>
  <conditionalFormatting sqref="J22">
    <cfRule type="cellIs" dxfId="27" priority="5" operator="equal">
      <formula>"NQ"</formula>
    </cfRule>
    <cfRule type="cellIs" dxfId="26" priority="6" operator="equal">
      <formula>"Q"</formula>
    </cfRule>
    <cfRule type="cellIs" dxfId="25" priority="8" operator="equal">
      <formula>"Q"</formula>
    </cfRule>
    <cfRule type="containsText" dxfId="24" priority="9" operator="containsText" text="Q">
      <formula>NOT(ISERROR(SEARCH("Q",J22)))</formula>
    </cfRule>
  </conditionalFormatting>
  <dataValidations count="2">
    <dataValidation type="list" allowBlank="1" showInputMessage="1" showErrorMessage="1" sqref="I3:I21" xr:uid="{75312EA0-3995-4F40-9EAC-D97B374A8DB6}">
      <formula1>"0/1,1/1"</formula1>
    </dataValidation>
    <dataValidation type="list" allowBlank="1" showInputMessage="1" showErrorMessage="1" sqref="J3:K21" xr:uid="{DD067C7E-4589-4E3C-BDB8-9A7591DC71A7}">
      <formula1>"OUI,NON"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F63AF8C-E4D7-4C27-9DF9-D2D58B847AF2}">
          <x14:formula1>
            <xm:f>SOURCE!$D$24:$D$30</xm:f>
          </x14:formula1>
          <xm:sqref>D12:D21</xm:sqref>
        </x14:dataValidation>
        <x14:dataValidation type="list" allowBlank="1" showInputMessage="1" showErrorMessage="1" xr:uid="{ACEDA67C-340E-4663-86AB-A50915980E58}">
          <x14:formula1>
            <xm:f>SOURCE!$C$24:$C$29</xm:f>
          </x14:formula1>
          <xm:sqref>C12:C21</xm:sqref>
        </x14:dataValidation>
        <x14:dataValidation type="list" allowBlank="1" showInputMessage="1" showErrorMessage="1" xr:uid="{F7D278B6-E488-4273-974F-2D8AC37B2BE5}">
          <x14:formula1>
            <xm:f>SOURCE!$B$24:$B$29</xm:f>
          </x14:formula1>
          <xm:sqref>B12:B21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E8673-39E4-4435-859A-6F82EB7266FD}">
  <dimension ref="A1:K23"/>
  <sheetViews>
    <sheetView showGridLines="0" workbookViewId="0">
      <selection activeCell="D12" sqref="D12"/>
    </sheetView>
  </sheetViews>
  <sheetFormatPr baseColWidth="10" defaultRowHeight="12.75" x14ac:dyDescent="0.2"/>
  <cols>
    <col min="1" max="1" width="7.85546875" customWidth="1"/>
    <col min="2" max="4" width="21.85546875" customWidth="1"/>
    <col min="5" max="7" width="11.42578125" customWidth="1"/>
    <col min="8" max="8" width="12.85546875" customWidth="1"/>
    <col min="9" max="9" width="17.42578125" customWidth="1"/>
  </cols>
  <sheetData>
    <row r="1" spans="1:11" ht="21.75" customHeight="1" x14ac:dyDescent="0.2">
      <c r="A1" s="123" t="s">
        <v>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1" ht="32.25" thickBot="1" x14ac:dyDescent="0.3">
      <c r="A2" s="39"/>
      <c r="B2" s="40" t="s">
        <v>0</v>
      </c>
      <c r="C2" s="40" t="s">
        <v>18</v>
      </c>
      <c r="D2" s="40" t="s">
        <v>19</v>
      </c>
      <c r="E2" s="40" t="s">
        <v>21</v>
      </c>
      <c r="F2" s="40" t="s">
        <v>22</v>
      </c>
      <c r="G2" s="40" t="s">
        <v>31</v>
      </c>
      <c r="H2" s="40" t="s">
        <v>23</v>
      </c>
      <c r="I2" s="33" t="s">
        <v>20</v>
      </c>
      <c r="J2" s="34" t="s">
        <v>24</v>
      </c>
      <c r="K2" s="34" t="s">
        <v>25</v>
      </c>
    </row>
    <row r="3" spans="1:11" ht="20.25" x14ac:dyDescent="0.2">
      <c r="A3" s="112" t="str">
        <f ca="1">IF(G3="","",RANK(G3,OFFSET($G$3,1,,COUNTA(B:B)-2)))</f>
        <v/>
      </c>
      <c r="B3" s="21"/>
      <c r="C3" s="31"/>
      <c r="D3" s="31"/>
      <c r="E3" s="42"/>
      <c r="F3" s="43"/>
      <c r="G3" s="44" t="str">
        <f t="shared" ref="G3:G6" si="0">IF(COUNTA(E3:F3)=2,SUM(E3+F3),"")</f>
        <v/>
      </c>
      <c r="H3" s="48" t="str">
        <f>IF(E3&gt;85,"Q","NQ")</f>
        <v>NQ</v>
      </c>
      <c r="I3" s="32"/>
      <c r="J3" s="6"/>
      <c r="K3" s="14"/>
    </row>
    <row r="4" spans="1:11" ht="20.25" x14ac:dyDescent="0.2">
      <c r="A4" s="113" t="str">
        <f ca="1">IF(G4="","",RANK(G4,OFFSET($G$3,1,,COUNTA(B:B)-2)))</f>
        <v/>
      </c>
      <c r="B4" s="23"/>
      <c r="C4" s="3"/>
      <c r="D4" s="3"/>
      <c r="E4" s="36"/>
      <c r="F4" s="38"/>
      <c r="G4" s="45" t="str">
        <f t="shared" si="0"/>
        <v/>
      </c>
      <c r="H4" s="49" t="str">
        <f t="shared" ref="H4:H21" si="1">IF(E4&gt;=85,"Q","NQ")</f>
        <v>NQ</v>
      </c>
      <c r="I4" s="13"/>
      <c r="J4" s="6"/>
      <c r="K4" s="14"/>
    </row>
    <row r="5" spans="1:11" ht="20.25" x14ac:dyDescent="0.2">
      <c r="A5" s="113" t="str">
        <f ca="1">IF(G5="","",RANK(G5,OFFSET($G$3,1,,COUNTA(B:B)-2)))</f>
        <v/>
      </c>
      <c r="B5" s="30"/>
      <c r="C5" s="4"/>
      <c r="D5" s="4"/>
      <c r="E5" s="36"/>
      <c r="F5" s="38"/>
      <c r="G5" s="45" t="str">
        <f t="shared" si="0"/>
        <v/>
      </c>
      <c r="H5" s="49" t="str">
        <f t="shared" si="1"/>
        <v>NQ</v>
      </c>
      <c r="I5" s="13"/>
      <c r="J5" s="6"/>
      <c r="K5" s="14"/>
    </row>
    <row r="6" spans="1:11" ht="20.25" x14ac:dyDescent="0.2">
      <c r="A6" s="113" t="str">
        <f ca="1">IF(G6="","",RANK(G6,OFFSET($G$3,1,,COUNTA(B:B)-2)))</f>
        <v/>
      </c>
      <c r="B6" s="30"/>
      <c r="C6" s="4"/>
      <c r="D6" s="4"/>
      <c r="E6" s="36"/>
      <c r="F6" s="38"/>
      <c r="G6" s="45" t="str">
        <f t="shared" si="0"/>
        <v/>
      </c>
      <c r="H6" s="49" t="str">
        <f t="shared" si="1"/>
        <v>NQ</v>
      </c>
      <c r="I6" s="13"/>
      <c r="J6" s="6"/>
      <c r="K6" s="14"/>
    </row>
    <row r="7" spans="1:11" ht="20.25" x14ac:dyDescent="0.35">
      <c r="A7" s="113" t="str">
        <f ca="1">IF(G7="","",RANK(G7,OFFSET($G$3,1,,COUNTA(B:B)-2)))</f>
        <v/>
      </c>
      <c r="B7" s="30"/>
      <c r="C7" s="4"/>
      <c r="D7" s="4"/>
      <c r="E7" s="36"/>
      <c r="F7" s="37"/>
      <c r="G7" s="46"/>
      <c r="H7" s="49" t="str">
        <f t="shared" si="1"/>
        <v>NQ</v>
      </c>
      <c r="I7" s="13"/>
      <c r="J7" s="6"/>
      <c r="K7" s="14"/>
    </row>
    <row r="8" spans="1:11" ht="20.25" x14ac:dyDescent="0.35">
      <c r="A8" s="115" t="s">
        <v>32</v>
      </c>
      <c r="B8" s="96"/>
      <c r="C8" s="100"/>
      <c r="D8" s="101"/>
      <c r="E8" s="9"/>
      <c r="F8" s="10"/>
      <c r="G8" s="46"/>
      <c r="H8" s="49" t="str">
        <f t="shared" si="1"/>
        <v>NQ</v>
      </c>
      <c r="I8" s="13"/>
      <c r="J8" s="6"/>
      <c r="K8" s="14"/>
    </row>
    <row r="9" spans="1:11" ht="20.25" x14ac:dyDescent="0.35">
      <c r="A9" s="113" t="str">
        <f t="shared" ref="A9:A21" ca="1" si="2">IF(G9="","",RANK(G9,OFFSET($G$3,1,,COUNTA(B:B)-2)))</f>
        <v/>
      </c>
      <c r="B9" s="35"/>
      <c r="D9" s="25"/>
      <c r="E9" s="9"/>
      <c r="F9" s="10"/>
      <c r="G9" s="46"/>
      <c r="H9" s="49" t="str">
        <f t="shared" si="1"/>
        <v>NQ</v>
      </c>
      <c r="I9" s="13"/>
      <c r="J9" s="6"/>
      <c r="K9" s="14"/>
    </row>
    <row r="10" spans="1:11" ht="20.25" x14ac:dyDescent="0.35">
      <c r="A10" s="113" t="str">
        <f t="shared" ca="1" si="2"/>
        <v/>
      </c>
      <c r="B10" s="35"/>
      <c r="D10" s="25"/>
      <c r="E10" s="9"/>
      <c r="F10" s="10"/>
      <c r="G10" s="46"/>
      <c r="H10" s="49" t="str">
        <f t="shared" si="1"/>
        <v>NQ</v>
      </c>
      <c r="I10" s="13"/>
      <c r="J10" s="6"/>
      <c r="K10" s="14"/>
    </row>
    <row r="11" spans="1:11" ht="20.25" x14ac:dyDescent="0.35">
      <c r="A11" s="113" t="str">
        <f t="shared" ca="1" si="2"/>
        <v/>
      </c>
      <c r="B11" s="35"/>
      <c r="D11" s="25"/>
      <c r="E11" s="9"/>
      <c r="F11" s="10"/>
      <c r="G11" s="46"/>
      <c r="H11" s="49" t="str">
        <f t="shared" si="1"/>
        <v>NQ</v>
      </c>
      <c r="I11" s="13"/>
      <c r="J11" s="6"/>
      <c r="K11" s="14"/>
    </row>
    <row r="12" spans="1:11" ht="20.25" x14ac:dyDescent="0.35">
      <c r="A12" s="113" t="str">
        <f t="shared" ca="1" si="2"/>
        <v/>
      </c>
      <c r="B12" s="35"/>
      <c r="D12" s="25"/>
      <c r="E12" s="9"/>
      <c r="F12" s="10"/>
      <c r="G12" s="46"/>
      <c r="H12" s="49" t="str">
        <f t="shared" si="1"/>
        <v>NQ</v>
      </c>
      <c r="I12" s="13"/>
      <c r="J12" s="6"/>
      <c r="K12" s="14"/>
    </row>
    <row r="13" spans="1:11" ht="20.25" x14ac:dyDescent="0.35">
      <c r="A13" s="113" t="str">
        <f t="shared" ca="1" si="2"/>
        <v/>
      </c>
      <c r="B13" s="35"/>
      <c r="D13" s="25"/>
      <c r="E13" s="9"/>
      <c r="F13" s="10"/>
      <c r="G13" s="46"/>
      <c r="H13" s="49" t="str">
        <f t="shared" si="1"/>
        <v>NQ</v>
      </c>
      <c r="I13" s="13"/>
      <c r="J13" s="6"/>
      <c r="K13" s="14"/>
    </row>
    <row r="14" spans="1:11" ht="20.25" x14ac:dyDescent="0.35">
      <c r="A14" s="113" t="str">
        <f t="shared" ca="1" si="2"/>
        <v/>
      </c>
      <c r="B14" s="35"/>
      <c r="D14" s="25"/>
      <c r="E14" s="9"/>
      <c r="F14" s="10"/>
      <c r="G14" s="46"/>
      <c r="H14" s="49" t="str">
        <f t="shared" si="1"/>
        <v>NQ</v>
      </c>
      <c r="I14" s="13"/>
      <c r="J14" s="6"/>
      <c r="K14" s="14"/>
    </row>
    <row r="15" spans="1:11" ht="20.25" x14ac:dyDescent="0.35">
      <c r="A15" s="113" t="str">
        <f t="shared" ca="1" si="2"/>
        <v/>
      </c>
      <c r="B15" s="35"/>
      <c r="D15" s="25"/>
      <c r="E15" s="9"/>
      <c r="F15" s="10"/>
      <c r="G15" s="46"/>
      <c r="H15" s="49" t="str">
        <f t="shared" si="1"/>
        <v>NQ</v>
      </c>
      <c r="I15" s="13"/>
      <c r="J15" s="6"/>
      <c r="K15" s="14"/>
    </row>
    <row r="16" spans="1:11" ht="20.25" x14ac:dyDescent="0.35">
      <c r="A16" s="113" t="str">
        <f t="shared" ca="1" si="2"/>
        <v/>
      </c>
      <c r="B16" s="35"/>
      <c r="D16" s="25"/>
      <c r="E16" s="9"/>
      <c r="F16" s="10"/>
      <c r="G16" s="46"/>
      <c r="H16" s="49" t="str">
        <f t="shared" si="1"/>
        <v>NQ</v>
      </c>
      <c r="I16" s="13"/>
      <c r="J16" s="6"/>
      <c r="K16" s="14"/>
    </row>
    <row r="17" spans="1:11" ht="20.25" x14ac:dyDescent="0.35">
      <c r="A17" s="113" t="str">
        <f t="shared" ca="1" si="2"/>
        <v/>
      </c>
      <c r="B17" s="35"/>
      <c r="D17" s="25"/>
      <c r="E17" s="9"/>
      <c r="F17" s="10"/>
      <c r="G17" s="46"/>
      <c r="H17" s="49" t="str">
        <f t="shared" si="1"/>
        <v>NQ</v>
      </c>
      <c r="I17" s="13"/>
      <c r="J17" s="6"/>
      <c r="K17" s="14"/>
    </row>
    <row r="18" spans="1:11" ht="20.25" x14ac:dyDescent="0.35">
      <c r="A18" s="113" t="str">
        <f t="shared" ca="1" si="2"/>
        <v/>
      </c>
      <c r="B18" s="35"/>
      <c r="D18" s="25"/>
      <c r="E18" s="9"/>
      <c r="F18" s="10"/>
      <c r="G18" s="46"/>
      <c r="H18" s="49" t="str">
        <f t="shared" si="1"/>
        <v>NQ</v>
      </c>
      <c r="I18" s="13"/>
      <c r="J18" s="6"/>
      <c r="K18" s="14"/>
    </row>
    <row r="19" spans="1:11" ht="20.25" x14ac:dyDescent="0.35">
      <c r="A19" s="113" t="str">
        <f t="shared" ca="1" si="2"/>
        <v/>
      </c>
      <c r="B19" s="35"/>
      <c r="D19" s="25"/>
      <c r="E19" s="9"/>
      <c r="F19" s="10"/>
      <c r="G19" s="46"/>
      <c r="H19" s="49" t="str">
        <f t="shared" si="1"/>
        <v>NQ</v>
      </c>
      <c r="I19" s="13"/>
      <c r="J19" s="6"/>
      <c r="K19" s="14"/>
    </row>
    <row r="20" spans="1:11" ht="20.25" x14ac:dyDescent="0.35">
      <c r="A20" s="113" t="str">
        <f t="shared" ca="1" si="2"/>
        <v/>
      </c>
      <c r="B20" s="35"/>
      <c r="D20" s="25"/>
      <c r="E20" s="9"/>
      <c r="F20" s="10"/>
      <c r="G20" s="46"/>
      <c r="H20" s="49" t="str">
        <f t="shared" si="1"/>
        <v>NQ</v>
      </c>
      <c r="I20" s="13"/>
      <c r="J20" s="6"/>
      <c r="K20" s="14"/>
    </row>
    <row r="21" spans="1:11" ht="21" thickBot="1" x14ac:dyDescent="0.4">
      <c r="A21" s="114" t="str">
        <f t="shared" ca="1" si="2"/>
        <v/>
      </c>
      <c r="B21" s="41"/>
      <c r="C21" s="26"/>
      <c r="D21" s="27"/>
      <c r="E21" s="11"/>
      <c r="F21" s="12"/>
      <c r="G21" s="47"/>
      <c r="H21" s="50" t="str">
        <f t="shared" si="1"/>
        <v>NQ</v>
      </c>
      <c r="I21" s="15"/>
      <c r="J21" s="16"/>
      <c r="K21" s="17"/>
    </row>
    <row r="22" spans="1:11" x14ac:dyDescent="0.2">
      <c r="E22" s="6"/>
      <c r="J22" s="5"/>
    </row>
    <row r="23" spans="1:11" x14ac:dyDescent="0.2">
      <c r="E23" s="6"/>
      <c r="J23" s="4"/>
    </row>
  </sheetData>
  <mergeCells count="1">
    <mergeCell ref="A1:K1"/>
  </mergeCells>
  <conditionalFormatting sqref="H3:H21">
    <cfRule type="cellIs" dxfId="23" priority="1" operator="equal">
      <formula>"NQ"</formula>
    </cfRule>
    <cfRule type="cellIs" dxfId="22" priority="2" operator="equal">
      <formula>"Q"</formula>
    </cfRule>
    <cfRule type="cellIs" dxfId="21" priority="3" operator="equal">
      <formula>"Q"</formula>
    </cfRule>
    <cfRule type="containsText" dxfId="20" priority="4" operator="containsText" text="Q">
      <formula>NOT(ISERROR(SEARCH("Q",H3)))</formula>
    </cfRule>
  </conditionalFormatting>
  <conditionalFormatting sqref="J22:J23">
    <cfRule type="cellIs" dxfId="19" priority="5" operator="equal">
      <formula>"NQ"</formula>
    </cfRule>
    <cfRule type="cellIs" dxfId="18" priority="6" operator="equal">
      <formula>"Q"</formula>
    </cfRule>
    <cfRule type="cellIs" dxfId="17" priority="8" operator="equal">
      <formula>"Q"</formula>
    </cfRule>
    <cfRule type="containsText" dxfId="16" priority="9" operator="containsText" text="Q">
      <formula>NOT(ISERROR(SEARCH("Q",J22)))</formula>
    </cfRule>
  </conditionalFormatting>
  <dataValidations count="2">
    <dataValidation type="list" allowBlank="1" showInputMessage="1" showErrorMessage="1" sqref="I3:I21" xr:uid="{26A6FC2F-7D49-4077-AF37-E6BE5FF428E1}">
      <formula1>"0/1,1/1"</formula1>
    </dataValidation>
    <dataValidation type="list" allowBlank="1" showInputMessage="1" showErrorMessage="1" sqref="J3:K21" xr:uid="{911986F6-B99F-4DAE-B12F-845A3518D8B7}">
      <formula1>"OUI,NON"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93C861C-C6D3-43D8-B966-BB055419B046}">
          <x14:formula1>
            <xm:f>SOURCE!$D$24:$D$30</xm:f>
          </x14:formula1>
          <xm:sqref>D8:D21</xm:sqref>
        </x14:dataValidation>
        <x14:dataValidation type="list" allowBlank="1" showInputMessage="1" showErrorMessage="1" xr:uid="{2DCE5EC5-B94B-41E9-835F-812167C5925B}">
          <x14:formula1>
            <xm:f>SOURCE!$C$24:$C$29</xm:f>
          </x14:formula1>
          <xm:sqref>C8:C21</xm:sqref>
        </x14:dataValidation>
        <x14:dataValidation type="list" allowBlank="1" showInputMessage="1" showErrorMessage="1" xr:uid="{D83CB0F7-AD39-4F0F-BC67-8F2BC179D41E}">
          <x14:formula1>
            <xm:f>SOURCE!$B$24:$B$29</xm:f>
          </x14:formula1>
          <xm:sqref>B8:B21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5C408-2911-4BB8-94A1-5198110744E5}">
  <dimension ref="A1:K23"/>
  <sheetViews>
    <sheetView showGridLines="0" workbookViewId="0">
      <selection activeCell="B3" sqref="B3:D12"/>
    </sheetView>
  </sheetViews>
  <sheetFormatPr baseColWidth="10" defaultRowHeight="12.75" x14ac:dyDescent="0.2"/>
  <cols>
    <col min="1" max="1" width="7.140625" customWidth="1"/>
    <col min="2" max="4" width="21.85546875" customWidth="1"/>
    <col min="5" max="7" width="11.42578125" customWidth="1"/>
    <col min="8" max="8" width="12.85546875" customWidth="1"/>
    <col min="9" max="9" width="17.42578125" customWidth="1"/>
  </cols>
  <sheetData>
    <row r="1" spans="1:11" ht="20.25" x14ac:dyDescent="0.3">
      <c r="A1" s="122" t="s">
        <v>10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ht="36" customHeight="1" thickBot="1" x14ac:dyDescent="0.3">
      <c r="A2" s="39"/>
      <c r="B2" s="40" t="s">
        <v>0</v>
      </c>
      <c r="C2" s="40" t="s">
        <v>18</v>
      </c>
      <c r="D2" s="40" t="s">
        <v>19</v>
      </c>
      <c r="E2" s="40" t="s">
        <v>21</v>
      </c>
      <c r="F2" s="40" t="s">
        <v>22</v>
      </c>
      <c r="G2" s="40" t="s">
        <v>31</v>
      </c>
      <c r="H2" s="40" t="s">
        <v>23</v>
      </c>
      <c r="I2" s="33" t="s">
        <v>20</v>
      </c>
      <c r="J2" s="34" t="s">
        <v>24</v>
      </c>
      <c r="K2" s="34" t="s">
        <v>25</v>
      </c>
    </row>
    <row r="3" spans="1:11" ht="15" x14ac:dyDescent="0.2">
      <c r="A3" s="121" t="s">
        <v>32</v>
      </c>
      <c r="B3" s="18"/>
      <c r="C3" s="19"/>
      <c r="D3" s="20"/>
      <c r="E3" s="119"/>
      <c r="F3" s="43"/>
      <c r="G3" s="44" t="str">
        <f t="shared" ref="G3:G6" si="0">IF(COUNTA(E3:F3)=2,SUM(E3+F3),"")</f>
        <v/>
      </c>
      <c r="H3" s="48" t="str">
        <f>IF(E3&gt;85,"Q","NQ")</f>
        <v>NQ</v>
      </c>
      <c r="I3" s="32"/>
      <c r="J3" s="6"/>
      <c r="K3" s="14"/>
    </row>
    <row r="4" spans="1:11" ht="20.25" x14ac:dyDescent="0.2">
      <c r="A4" s="116" t="str">
        <f t="shared" ref="A4:A21" ca="1" si="1">IF(G4="","",RANK(G4,OFFSET($G$3,1,,COUNTA(B:B)-2)))</f>
        <v/>
      </c>
      <c r="B4" s="21"/>
      <c r="C4" s="31"/>
      <c r="D4" s="22"/>
      <c r="E4" s="117"/>
      <c r="F4" s="38"/>
      <c r="G4" s="45" t="str">
        <f t="shared" si="0"/>
        <v/>
      </c>
      <c r="H4" s="49" t="str">
        <f t="shared" ref="H4:H21" si="2">IF(E4&gt;=85,"Q","NQ")</f>
        <v>NQ</v>
      </c>
      <c r="I4" s="13"/>
      <c r="J4" s="6"/>
      <c r="K4" s="14"/>
    </row>
    <row r="5" spans="1:11" ht="20.25" x14ac:dyDescent="0.2">
      <c r="A5" s="116" t="str">
        <f t="shared" ca="1" si="1"/>
        <v/>
      </c>
      <c r="B5" s="21"/>
      <c r="C5" s="31"/>
      <c r="D5" s="22"/>
      <c r="E5" s="117"/>
      <c r="F5" s="38"/>
      <c r="G5" s="45" t="str">
        <f t="shared" si="0"/>
        <v/>
      </c>
      <c r="H5" s="49" t="str">
        <f t="shared" si="2"/>
        <v>NQ</v>
      </c>
      <c r="I5" s="13"/>
      <c r="J5" s="6"/>
      <c r="K5" s="14"/>
    </row>
    <row r="6" spans="1:11" ht="20.25" x14ac:dyDescent="0.2">
      <c r="A6" s="116" t="str">
        <f t="shared" ca="1" si="1"/>
        <v/>
      </c>
      <c r="B6" s="21"/>
      <c r="C6" s="31"/>
      <c r="D6" s="22"/>
      <c r="E6" s="117"/>
      <c r="F6" s="38"/>
      <c r="G6" s="45" t="str">
        <f t="shared" si="0"/>
        <v/>
      </c>
      <c r="H6" s="49" t="str">
        <f t="shared" si="2"/>
        <v>NQ</v>
      </c>
      <c r="I6" s="13"/>
      <c r="J6" s="6"/>
      <c r="K6" s="14"/>
    </row>
    <row r="7" spans="1:11" ht="20.25" x14ac:dyDescent="0.35">
      <c r="A7" s="116" t="str">
        <f t="shared" ca="1" si="1"/>
        <v/>
      </c>
      <c r="B7" s="30"/>
      <c r="C7" s="4"/>
      <c r="D7" s="120"/>
      <c r="E7" s="117"/>
      <c r="F7" s="37"/>
      <c r="G7" s="46"/>
      <c r="H7" s="49" t="str">
        <f t="shared" si="2"/>
        <v>NQ</v>
      </c>
      <c r="I7" s="13"/>
      <c r="J7" s="6"/>
      <c r="K7" s="14"/>
    </row>
    <row r="8" spans="1:11" ht="20.25" x14ac:dyDescent="0.35">
      <c r="A8" s="116" t="str">
        <f t="shared" ca="1" si="1"/>
        <v/>
      </c>
      <c r="B8" s="30"/>
      <c r="C8" s="4"/>
      <c r="D8" s="120"/>
      <c r="F8" s="10"/>
      <c r="G8" s="46"/>
      <c r="H8" s="49" t="str">
        <f t="shared" si="2"/>
        <v>NQ</v>
      </c>
      <c r="I8" s="13"/>
      <c r="J8" s="6"/>
      <c r="K8" s="14"/>
    </row>
    <row r="9" spans="1:11" ht="20.25" x14ac:dyDescent="0.35">
      <c r="A9" s="116" t="str">
        <f t="shared" ca="1" si="1"/>
        <v/>
      </c>
      <c r="B9" s="30"/>
      <c r="C9" s="4"/>
      <c r="D9" s="120"/>
      <c r="F9" s="10"/>
      <c r="G9" s="46"/>
      <c r="H9" s="49" t="str">
        <f t="shared" si="2"/>
        <v>NQ</v>
      </c>
      <c r="I9" s="13"/>
      <c r="J9" s="6"/>
      <c r="K9" s="14"/>
    </row>
    <row r="10" spans="1:11" ht="20.25" x14ac:dyDescent="0.35">
      <c r="A10" s="116" t="str">
        <f t="shared" ca="1" si="1"/>
        <v/>
      </c>
      <c r="B10" s="30"/>
      <c r="C10" s="4"/>
      <c r="D10" s="120"/>
      <c r="F10" s="10"/>
      <c r="G10" s="46"/>
      <c r="H10" s="49" t="str">
        <f t="shared" si="2"/>
        <v>NQ</v>
      </c>
      <c r="I10" s="13"/>
      <c r="J10" s="6"/>
      <c r="K10" s="14"/>
    </row>
    <row r="11" spans="1:11" ht="20.25" x14ac:dyDescent="0.35">
      <c r="A11" s="116" t="str">
        <f t="shared" ca="1" si="1"/>
        <v/>
      </c>
      <c r="B11" s="30"/>
      <c r="C11" s="4"/>
      <c r="D11" s="120"/>
      <c r="F11" s="10"/>
      <c r="G11" s="46"/>
      <c r="H11" s="49" t="str">
        <f t="shared" si="2"/>
        <v>NQ</v>
      </c>
      <c r="I11" s="13"/>
      <c r="J11" s="6"/>
      <c r="K11" s="14"/>
    </row>
    <row r="12" spans="1:11" ht="20.25" x14ac:dyDescent="0.35">
      <c r="A12" s="116" t="str">
        <f t="shared" ca="1" si="1"/>
        <v/>
      </c>
      <c r="B12" s="30"/>
      <c r="C12" s="4"/>
      <c r="D12" s="120"/>
      <c r="F12" s="10"/>
      <c r="G12" s="46"/>
      <c r="H12" s="49" t="str">
        <f t="shared" si="2"/>
        <v>NQ</v>
      </c>
      <c r="I12" s="13"/>
      <c r="J12" s="6"/>
      <c r="K12" s="14"/>
    </row>
    <row r="13" spans="1:11" ht="20.25" x14ac:dyDescent="0.35">
      <c r="A13" s="116" t="str">
        <f t="shared" ca="1" si="1"/>
        <v/>
      </c>
      <c r="B13" s="35"/>
      <c r="D13" s="25"/>
      <c r="F13" s="10"/>
      <c r="G13" s="46"/>
      <c r="H13" s="49" t="str">
        <f t="shared" si="2"/>
        <v>NQ</v>
      </c>
      <c r="I13" s="13"/>
      <c r="J13" s="6"/>
      <c r="K13" s="14"/>
    </row>
    <row r="14" spans="1:11" ht="20.25" x14ac:dyDescent="0.35">
      <c r="A14" s="116" t="str">
        <f t="shared" ca="1" si="1"/>
        <v/>
      </c>
      <c r="B14" s="35"/>
      <c r="D14" s="25"/>
      <c r="F14" s="10"/>
      <c r="G14" s="46"/>
      <c r="H14" s="49" t="str">
        <f t="shared" si="2"/>
        <v>NQ</v>
      </c>
      <c r="I14" s="13"/>
      <c r="J14" s="6"/>
      <c r="K14" s="14"/>
    </row>
    <row r="15" spans="1:11" ht="20.25" x14ac:dyDescent="0.35">
      <c r="A15" s="116" t="str">
        <f t="shared" ca="1" si="1"/>
        <v/>
      </c>
      <c r="B15" s="35"/>
      <c r="D15" s="25"/>
      <c r="F15" s="10"/>
      <c r="G15" s="46"/>
      <c r="H15" s="49" t="str">
        <f t="shared" si="2"/>
        <v>NQ</v>
      </c>
      <c r="I15" s="13"/>
      <c r="J15" s="6"/>
      <c r="K15" s="14"/>
    </row>
    <row r="16" spans="1:11" ht="20.25" x14ac:dyDescent="0.35">
      <c r="A16" s="116" t="str">
        <f t="shared" ca="1" si="1"/>
        <v/>
      </c>
      <c r="B16" s="35"/>
      <c r="D16" s="25"/>
      <c r="F16" s="10"/>
      <c r="G16" s="46"/>
      <c r="H16" s="49" t="str">
        <f t="shared" si="2"/>
        <v>NQ</v>
      </c>
      <c r="I16" s="13"/>
      <c r="J16" s="6"/>
      <c r="K16" s="14"/>
    </row>
    <row r="17" spans="1:11" ht="20.25" x14ac:dyDescent="0.35">
      <c r="A17" s="116" t="str">
        <f t="shared" ca="1" si="1"/>
        <v/>
      </c>
      <c r="B17" s="35"/>
      <c r="D17" s="25"/>
      <c r="F17" s="10"/>
      <c r="G17" s="46"/>
      <c r="H17" s="49" t="str">
        <f t="shared" si="2"/>
        <v>NQ</v>
      </c>
      <c r="I17" s="13"/>
      <c r="J17" s="6"/>
      <c r="K17" s="14"/>
    </row>
    <row r="18" spans="1:11" ht="20.25" x14ac:dyDescent="0.35">
      <c r="A18" s="116" t="str">
        <f t="shared" ca="1" si="1"/>
        <v/>
      </c>
      <c r="B18" s="35"/>
      <c r="D18" s="25"/>
      <c r="F18" s="10"/>
      <c r="G18" s="46"/>
      <c r="H18" s="49" t="str">
        <f t="shared" si="2"/>
        <v>NQ</v>
      </c>
      <c r="I18" s="13"/>
      <c r="J18" s="6"/>
      <c r="K18" s="14"/>
    </row>
    <row r="19" spans="1:11" ht="20.25" x14ac:dyDescent="0.35">
      <c r="A19" s="116" t="str">
        <f t="shared" ca="1" si="1"/>
        <v/>
      </c>
      <c r="B19" s="35"/>
      <c r="D19" s="25"/>
      <c r="F19" s="10"/>
      <c r="G19" s="46"/>
      <c r="H19" s="49" t="str">
        <f t="shared" si="2"/>
        <v>NQ</v>
      </c>
      <c r="I19" s="13"/>
      <c r="J19" s="6"/>
      <c r="K19" s="14"/>
    </row>
    <row r="20" spans="1:11" ht="20.25" x14ac:dyDescent="0.35">
      <c r="A20" s="116" t="str">
        <f t="shared" ca="1" si="1"/>
        <v/>
      </c>
      <c r="B20" s="35"/>
      <c r="D20" s="25"/>
      <c r="F20" s="10"/>
      <c r="G20" s="46"/>
      <c r="H20" s="49" t="str">
        <f t="shared" si="2"/>
        <v>NQ</v>
      </c>
      <c r="I20" s="13"/>
      <c r="J20" s="6"/>
      <c r="K20" s="14"/>
    </row>
    <row r="21" spans="1:11" ht="21" thickBot="1" x14ac:dyDescent="0.4">
      <c r="A21" s="118" t="str">
        <f t="shared" ca="1" si="1"/>
        <v/>
      </c>
      <c r="B21" s="41"/>
      <c r="C21" s="26"/>
      <c r="D21" s="27"/>
      <c r="E21" s="26"/>
      <c r="F21" s="12"/>
      <c r="G21" s="47"/>
      <c r="H21" s="50" t="str">
        <f t="shared" si="2"/>
        <v>NQ</v>
      </c>
      <c r="I21" s="15"/>
      <c r="J21" s="16"/>
      <c r="K21" s="17"/>
    </row>
    <row r="22" spans="1:11" x14ac:dyDescent="0.2">
      <c r="E22" s="6"/>
      <c r="J22" s="5"/>
    </row>
    <row r="23" spans="1:11" x14ac:dyDescent="0.2">
      <c r="E23" s="6"/>
      <c r="J23" s="4"/>
    </row>
  </sheetData>
  <mergeCells count="1">
    <mergeCell ref="A1:K1"/>
  </mergeCells>
  <conditionalFormatting sqref="H3:H21">
    <cfRule type="cellIs" dxfId="15" priority="1" operator="equal">
      <formula>"NQ"</formula>
    </cfRule>
    <cfRule type="cellIs" dxfId="14" priority="2" operator="equal">
      <formula>"Q"</formula>
    </cfRule>
    <cfRule type="cellIs" dxfId="13" priority="3" operator="equal">
      <formula>"Q"</formula>
    </cfRule>
    <cfRule type="containsText" dxfId="12" priority="4" operator="containsText" text="Q">
      <formula>NOT(ISERROR(SEARCH("Q",H3)))</formula>
    </cfRule>
  </conditionalFormatting>
  <conditionalFormatting sqref="J22:J23">
    <cfRule type="cellIs" dxfId="11" priority="5" operator="equal">
      <formula>"NQ"</formula>
    </cfRule>
    <cfRule type="cellIs" dxfId="10" priority="6" operator="equal">
      <formula>"Q"</formula>
    </cfRule>
    <cfRule type="cellIs" dxfId="9" priority="8" operator="equal">
      <formula>"Q"</formula>
    </cfRule>
    <cfRule type="containsText" dxfId="8" priority="9" operator="containsText" text="Q">
      <formula>NOT(ISERROR(SEARCH("Q",J22)))</formula>
    </cfRule>
  </conditionalFormatting>
  <dataValidations count="2">
    <dataValidation type="list" allowBlank="1" showInputMessage="1" showErrorMessage="1" sqref="I3:I21" xr:uid="{FD59EE97-38F9-49B1-82D0-07B543252851}">
      <formula1>"0/1,1/1"</formula1>
    </dataValidation>
    <dataValidation type="list" allowBlank="1" showInputMessage="1" showErrorMessage="1" sqref="J3:K21" xr:uid="{3792A049-294D-40B8-A9BC-BDCC6C060E11}">
      <formula1>"OUI,NON"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4262FBE-09B8-40B9-A15B-2D97831970D7}">
          <x14:formula1>
            <xm:f>SOURCE!$D$24:$D$30</xm:f>
          </x14:formula1>
          <xm:sqref>D13:D21</xm:sqref>
        </x14:dataValidation>
        <x14:dataValidation type="list" allowBlank="1" showInputMessage="1" showErrorMessage="1" xr:uid="{2532618E-8666-4B5A-AB44-668B5E6BFE57}">
          <x14:formula1>
            <xm:f>SOURCE!$C$24:$C$29</xm:f>
          </x14:formula1>
          <xm:sqref>C13:C21</xm:sqref>
        </x14:dataValidation>
        <x14:dataValidation type="list" allowBlank="1" showInputMessage="1" showErrorMessage="1" xr:uid="{7640C100-ABE4-42D3-B30F-FF7BF84255EE}">
          <x14:formula1>
            <xm:f>SOURCE!$B$24:$B$29</xm:f>
          </x14:formula1>
          <xm:sqref>B13:B21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1692F-1051-4C59-BCC0-B7430079D9E9}">
  <dimension ref="A1:K23"/>
  <sheetViews>
    <sheetView showGridLines="0" tabSelected="1" workbookViewId="0">
      <selection activeCell="E12" sqref="E12"/>
    </sheetView>
  </sheetViews>
  <sheetFormatPr baseColWidth="10" defaultRowHeight="12.75" x14ac:dyDescent="0.2"/>
  <cols>
    <col min="1" max="1" width="8.28515625" customWidth="1"/>
    <col min="2" max="4" width="21.85546875" customWidth="1"/>
    <col min="5" max="7" width="11.42578125" customWidth="1"/>
    <col min="8" max="8" width="12.85546875" customWidth="1"/>
    <col min="9" max="9" width="17.42578125" customWidth="1"/>
  </cols>
  <sheetData>
    <row r="1" spans="1:11" ht="20.25" x14ac:dyDescent="0.3">
      <c r="A1" s="122" t="s">
        <v>11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ht="35.25" customHeight="1" thickBot="1" x14ac:dyDescent="0.3">
      <c r="A2" s="39"/>
      <c r="B2" s="40" t="s">
        <v>0</v>
      </c>
      <c r="C2" s="40" t="s">
        <v>18</v>
      </c>
      <c r="D2" s="40" t="s">
        <v>19</v>
      </c>
      <c r="E2" s="40" t="s">
        <v>21</v>
      </c>
      <c r="F2" s="40" t="s">
        <v>22</v>
      </c>
      <c r="G2" s="40" t="s">
        <v>31</v>
      </c>
      <c r="H2" s="40" t="s">
        <v>23</v>
      </c>
      <c r="I2" s="33" t="s">
        <v>20</v>
      </c>
      <c r="J2" s="34" t="s">
        <v>24</v>
      </c>
      <c r="K2" s="34" t="s">
        <v>25</v>
      </c>
    </row>
    <row r="3" spans="1:11" ht="15" x14ac:dyDescent="0.2">
      <c r="A3" s="111" t="s">
        <v>32</v>
      </c>
      <c r="B3" s="93"/>
      <c r="C3" s="94"/>
      <c r="D3" s="95"/>
      <c r="E3" s="42"/>
      <c r="F3" s="43"/>
      <c r="G3" s="44" t="str">
        <f t="shared" ref="G3:G6" si="0">IF(COUNTA(E3:F3)=2,SUM(E3+F3),"")</f>
        <v/>
      </c>
      <c r="H3" s="48" t="str">
        <f>IF(E3&gt;85,"Q","NQ")</f>
        <v>NQ</v>
      </c>
      <c r="I3" s="32"/>
      <c r="J3" s="6"/>
      <c r="K3" s="14"/>
    </row>
    <row r="4" spans="1:11" ht="20.25" x14ac:dyDescent="0.2">
      <c r="A4" s="113" t="str">
        <f t="shared" ref="A4:A21" ca="1" si="1">IF(G4="","",RANK(G4,OFFSET($G$3,1,,COUNTA(B:B)-2)))</f>
        <v/>
      </c>
      <c r="B4" s="96"/>
      <c r="C4" s="97"/>
      <c r="D4" s="98"/>
      <c r="E4" s="36"/>
      <c r="F4" s="38"/>
      <c r="G4" s="45" t="str">
        <f t="shared" si="0"/>
        <v/>
      </c>
      <c r="H4" s="49" t="str">
        <f t="shared" ref="H4:H21" si="2">IF(E4&gt;=85,"Q","NQ")</f>
        <v>NQ</v>
      </c>
      <c r="I4" s="13"/>
      <c r="J4" s="6"/>
      <c r="K4" s="14"/>
    </row>
    <row r="5" spans="1:11" ht="20.25" x14ac:dyDescent="0.2">
      <c r="A5" s="113" t="str">
        <f t="shared" ca="1" si="1"/>
        <v/>
      </c>
      <c r="B5" s="96"/>
      <c r="C5" s="97"/>
      <c r="D5" s="98"/>
      <c r="E5" s="36"/>
      <c r="F5" s="38"/>
      <c r="G5" s="45" t="str">
        <f t="shared" si="0"/>
        <v/>
      </c>
      <c r="H5" s="49" t="str">
        <f t="shared" si="2"/>
        <v>NQ</v>
      </c>
      <c r="I5" s="13"/>
      <c r="J5" s="6"/>
      <c r="K5" s="14"/>
    </row>
    <row r="6" spans="1:11" ht="20.25" x14ac:dyDescent="0.2">
      <c r="A6" s="113" t="str">
        <f t="shared" ca="1" si="1"/>
        <v/>
      </c>
      <c r="B6" s="96"/>
      <c r="C6" s="97"/>
      <c r="D6" s="98"/>
      <c r="E6" s="36"/>
      <c r="F6" s="38"/>
      <c r="G6" s="45" t="str">
        <f t="shared" si="0"/>
        <v/>
      </c>
      <c r="H6" s="49" t="str">
        <f t="shared" si="2"/>
        <v>NQ</v>
      </c>
      <c r="I6" s="13"/>
      <c r="J6" s="6"/>
      <c r="K6" s="14"/>
    </row>
    <row r="7" spans="1:11" ht="20.25" x14ac:dyDescent="0.35">
      <c r="A7" s="113" t="str">
        <f t="shared" ca="1" si="1"/>
        <v/>
      </c>
      <c r="B7" s="96"/>
      <c r="C7" s="99"/>
      <c r="D7" s="98"/>
      <c r="E7" s="36"/>
      <c r="F7" s="37"/>
      <c r="G7" s="46"/>
      <c r="H7" s="49" t="str">
        <f t="shared" si="2"/>
        <v>NQ</v>
      </c>
      <c r="I7" s="13"/>
      <c r="J7" s="6"/>
      <c r="K7" s="14"/>
    </row>
    <row r="8" spans="1:11" ht="20.25" x14ac:dyDescent="0.35">
      <c r="A8" s="113" t="str">
        <f t="shared" ca="1" si="1"/>
        <v/>
      </c>
      <c r="B8" s="35"/>
      <c r="C8" s="3"/>
      <c r="D8" s="24"/>
      <c r="E8" s="9"/>
      <c r="F8" s="10"/>
      <c r="G8" s="46"/>
      <c r="H8" s="49" t="str">
        <f t="shared" si="2"/>
        <v>NQ</v>
      </c>
      <c r="I8" s="13"/>
      <c r="J8" s="6"/>
      <c r="K8" s="14"/>
    </row>
    <row r="9" spans="1:11" ht="20.25" x14ac:dyDescent="0.35">
      <c r="A9" s="113" t="str">
        <f t="shared" ca="1" si="1"/>
        <v/>
      </c>
      <c r="B9" s="35"/>
      <c r="D9" s="25"/>
      <c r="E9" s="9"/>
      <c r="F9" s="10"/>
      <c r="G9" s="46"/>
      <c r="H9" s="49" t="str">
        <f t="shared" si="2"/>
        <v>NQ</v>
      </c>
      <c r="I9" s="13"/>
      <c r="J9" s="6"/>
      <c r="K9" s="14"/>
    </row>
    <row r="10" spans="1:11" ht="20.25" x14ac:dyDescent="0.35">
      <c r="A10" s="113" t="str">
        <f t="shared" ca="1" si="1"/>
        <v/>
      </c>
      <c r="B10" s="35"/>
      <c r="D10" s="25"/>
      <c r="E10" s="9"/>
      <c r="F10" s="10"/>
      <c r="G10" s="46"/>
      <c r="H10" s="49" t="str">
        <f t="shared" si="2"/>
        <v>NQ</v>
      </c>
      <c r="I10" s="13"/>
      <c r="J10" s="6"/>
      <c r="K10" s="14"/>
    </row>
    <row r="11" spans="1:11" ht="20.25" x14ac:dyDescent="0.35">
      <c r="A11" s="113" t="str">
        <f t="shared" ca="1" si="1"/>
        <v/>
      </c>
      <c r="B11" s="35"/>
      <c r="D11" s="25"/>
      <c r="E11" s="9"/>
      <c r="F11" s="10"/>
      <c r="G11" s="46"/>
      <c r="H11" s="49" t="str">
        <f t="shared" si="2"/>
        <v>NQ</v>
      </c>
      <c r="I11" s="13"/>
      <c r="J11" s="6"/>
      <c r="K11" s="14"/>
    </row>
    <row r="12" spans="1:11" ht="20.25" x14ac:dyDescent="0.35">
      <c r="A12" s="113" t="str">
        <f t="shared" ca="1" si="1"/>
        <v/>
      </c>
      <c r="B12" s="35"/>
      <c r="D12" s="25"/>
      <c r="E12" s="9"/>
      <c r="F12" s="10"/>
      <c r="G12" s="46"/>
      <c r="H12" s="49" t="str">
        <f t="shared" si="2"/>
        <v>NQ</v>
      </c>
      <c r="I12" s="13"/>
      <c r="J12" s="6"/>
      <c r="K12" s="14"/>
    </row>
    <row r="13" spans="1:11" ht="20.25" x14ac:dyDescent="0.35">
      <c r="A13" s="113" t="str">
        <f t="shared" ca="1" si="1"/>
        <v/>
      </c>
      <c r="B13" s="35"/>
      <c r="D13" s="25"/>
      <c r="E13" s="9"/>
      <c r="F13" s="10"/>
      <c r="G13" s="46"/>
      <c r="H13" s="49" t="str">
        <f t="shared" si="2"/>
        <v>NQ</v>
      </c>
      <c r="I13" s="13"/>
      <c r="J13" s="6"/>
      <c r="K13" s="14"/>
    </row>
    <row r="14" spans="1:11" ht="20.25" x14ac:dyDescent="0.35">
      <c r="A14" s="113" t="str">
        <f t="shared" ca="1" si="1"/>
        <v/>
      </c>
      <c r="B14" s="35"/>
      <c r="D14" s="25"/>
      <c r="E14" s="9"/>
      <c r="F14" s="10"/>
      <c r="G14" s="46"/>
      <c r="H14" s="49" t="str">
        <f t="shared" si="2"/>
        <v>NQ</v>
      </c>
      <c r="I14" s="13"/>
      <c r="J14" s="6"/>
      <c r="K14" s="14"/>
    </row>
    <row r="15" spans="1:11" ht="20.25" x14ac:dyDescent="0.35">
      <c r="A15" s="113" t="str">
        <f t="shared" ca="1" si="1"/>
        <v/>
      </c>
      <c r="B15" s="35"/>
      <c r="D15" s="25"/>
      <c r="E15" s="9"/>
      <c r="F15" s="10"/>
      <c r="G15" s="46"/>
      <c r="H15" s="49" t="str">
        <f t="shared" si="2"/>
        <v>NQ</v>
      </c>
      <c r="I15" s="13"/>
      <c r="J15" s="6"/>
      <c r="K15" s="14"/>
    </row>
    <row r="16" spans="1:11" ht="20.25" x14ac:dyDescent="0.35">
      <c r="A16" s="113" t="str">
        <f t="shared" ca="1" si="1"/>
        <v/>
      </c>
      <c r="B16" s="35"/>
      <c r="D16" s="25"/>
      <c r="E16" s="9"/>
      <c r="F16" s="10"/>
      <c r="G16" s="46"/>
      <c r="H16" s="49" t="str">
        <f t="shared" si="2"/>
        <v>NQ</v>
      </c>
      <c r="I16" s="13"/>
      <c r="J16" s="6"/>
      <c r="K16" s="14"/>
    </row>
    <row r="17" spans="1:11" ht="20.25" x14ac:dyDescent="0.35">
      <c r="A17" s="113" t="str">
        <f t="shared" ca="1" si="1"/>
        <v/>
      </c>
      <c r="B17" s="35"/>
      <c r="D17" s="25"/>
      <c r="E17" s="9"/>
      <c r="F17" s="10"/>
      <c r="G17" s="46"/>
      <c r="H17" s="49" t="str">
        <f t="shared" si="2"/>
        <v>NQ</v>
      </c>
      <c r="I17" s="13"/>
      <c r="J17" s="6"/>
      <c r="K17" s="14"/>
    </row>
    <row r="18" spans="1:11" ht="20.25" x14ac:dyDescent="0.35">
      <c r="A18" s="113" t="str">
        <f t="shared" ca="1" si="1"/>
        <v/>
      </c>
      <c r="B18" s="35"/>
      <c r="D18" s="25"/>
      <c r="E18" s="9"/>
      <c r="F18" s="10"/>
      <c r="G18" s="46"/>
      <c r="H18" s="49" t="str">
        <f t="shared" si="2"/>
        <v>NQ</v>
      </c>
      <c r="I18" s="13"/>
      <c r="J18" s="6"/>
      <c r="K18" s="14"/>
    </row>
    <row r="19" spans="1:11" ht="20.25" x14ac:dyDescent="0.35">
      <c r="A19" s="113" t="str">
        <f t="shared" ca="1" si="1"/>
        <v/>
      </c>
      <c r="B19" s="35"/>
      <c r="D19" s="25"/>
      <c r="E19" s="9"/>
      <c r="F19" s="10"/>
      <c r="G19" s="46"/>
      <c r="H19" s="49" t="str">
        <f t="shared" si="2"/>
        <v>NQ</v>
      </c>
      <c r="I19" s="13"/>
      <c r="J19" s="6"/>
      <c r="K19" s="14"/>
    </row>
    <row r="20" spans="1:11" ht="20.25" x14ac:dyDescent="0.35">
      <c r="A20" s="113" t="str">
        <f t="shared" ca="1" si="1"/>
        <v/>
      </c>
      <c r="B20" s="35"/>
      <c r="D20" s="25"/>
      <c r="E20" s="9"/>
      <c r="F20" s="10"/>
      <c r="G20" s="46"/>
      <c r="H20" s="49" t="str">
        <f t="shared" si="2"/>
        <v>NQ</v>
      </c>
      <c r="I20" s="13"/>
      <c r="J20" s="6"/>
      <c r="K20" s="14"/>
    </row>
    <row r="21" spans="1:11" ht="21" thickBot="1" x14ac:dyDescent="0.4">
      <c r="A21" s="114" t="str">
        <f t="shared" ca="1" si="1"/>
        <v/>
      </c>
      <c r="B21" s="41"/>
      <c r="C21" s="26"/>
      <c r="D21" s="27"/>
      <c r="E21" s="11"/>
      <c r="F21" s="12"/>
      <c r="G21" s="47"/>
      <c r="H21" s="50" t="str">
        <f t="shared" si="2"/>
        <v>NQ</v>
      </c>
      <c r="I21" s="15"/>
      <c r="J21" s="16"/>
      <c r="K21" s="17"/>
    </row>
    <row r="22" spans="1:11" x14ac:dyDescent="0.2">
      <c r="E22" s="6"/>
      <c r="J22" s="5"/>
    </row>
    <row r="23" spans="1:11" x14ac:dyDescent="0.2">
      <c r="E23" s="6"/>
      <c r="J23" s="4"/>
    </row>
  </sheetData>
  <mergeCells count="1">
    <mergeCell ref="A1:K1"/>
  </mergeCells>
  <conditionalFormatting sqref="H3:H21">
    <cfRule type="cellIs" dxfId="7" priority="1" operator="equal">
      <formula>"NQ"</formula>
    </cfRule>
    <cfRule type="cellIs" dxfId="6" priority="2" operator="equal">
      <formula>"Q"</formula>
    </cfRule>
    <cfRule type="cellIs" dxfId="5" priority="3" operator="equal">
      <formula>"Q"</formula>
    </cfRule>
    <cfRule type="containsText" dxfId="4" priority="4" operator="containsText" text="Q">
      <formula>NOT(ISERROR(SEARCH("Q",H3)))</formula>
    </cfRule>
  </conditionalFormatting>
  <conditionalFormatting sqref="J22:J23">
    <cfRule type="cellIs" dxfId="3" priority="5" operator="equal">
      <formula>"NQ"</formula>
    </cfRule>
    <cfRule type="cellIs" dxfId="2" priority="6" operator="equal">
      <formula>"Q"</formula>
    </cfRule>
    <cfRule type="cellIs" dxfId="1" priority="8" operator="equal">
      <formula>"Q"</formula>
    </cfRule>
    <cfRule type="containsText" dxfId="0" priority="9" operator="containsText" text="Q">
      <formula>NOT(ISERROR(SEARCH("Q",J22)))</formula>
    </cfRule>
  </conditionalFormatting>
  <dataValidations count="2">
    <dataValidation type="list" allowBlank="1" showInputMessage="1" showErrorMessage="1" sqref="I3:I21" xr:uid="{293FD902-B3ED-4447-9254-E062321A6606}">
      <formula1>"0/1,1/1"</formula1>
    </dataValidation>
    <dataValidation type="list" allowBlank="1" showInputMessage="1" showErrorMessage="1" sqref="J3:K21" xr:uid="{80A56E78-E230-4204-BE16-C0847EEA53C4}">
      <formula1>"OUI,NON"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75FC935-BC77-4144-84A4-36B2AB5A8163}">
          <x14:formula1>
            <xm:f>SOURCE!$D$24:$D$30</xm:f>
          </x14:formula1>
          <xm:sqref>D3:D21</xm:sqref>
        </x14:dataValidation>
        <x14:dataValidation type="list" allowBlank="1" showInputMessage="1" showErrorMessage="1" xr:uid="{97CE75A0-09B6-4EF1-9E9B-D26756CDC820}">
          <x14:formula1>
            <xm:f>SOURCE!$C$24:$C$29</xm:f>
          </x14:formula1>
          <xm:sqref>C3:C21</xm:sqref>
        </x14:dataValidation>
        <x14:dataValidation type="list" allowBlank="1" showInputMessage="1" showErrorMessage="1" xr:uid="{50BEC499-8687-4FC0-BFBC-0E48769A1631}">
          <x14:formula1>
            <xm:f>SOURCE!$B$24:$B$29</xm:f>
          </x14:formula1>
          <xm:sqref>B3:B21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210ED17-47AA-4739-9F3C-56446E23945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SOURCE</vt:lpstr>
      <vt:lpstr>NOVICE_CONTENANT_1</vt:lpstr>
      <vt:lpstr>NOVICE_CONTENANT_2</vt:lpstr>
      <vt:lpstr>NOVICE_INTERIEUR_1</vt:lpstr>
      <vt:lpstr>NOVICE_INTERIEUR_2</vt:lpstr>
      <vt:lpstr>NOVICE_EXTERIEUR_1</vt:lpstr>
      <vt:lpstr>NOVICE_EXTERIEUR_2</vt:lpstr>
      <vt:lpstr>NOVICE_VEHICULE_1</vt:lpstr>
      <vt:lpstr>NOVICE_VEHICULE_2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Karelle GUILLOTEAUX</dc:creator>
  <cp:lastModifiedBy>Karelle GUILLOTEAUX</cp:lastModifiedBy>
  <dcterms:created xsi:type="dcterms:W3CDTF">2024-08-09T17:38:34Z</dcterms:created>
  <dcterms:modified xsi:type="dcterms:W3CDTF">2024-08-18T16:56:40Z</dcterms:modified>
</cp:coreProperties>
</file>